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Corporate Planning Office\Corporate Planning Office Shared\FS\3Q2022\"/>
    </mc:Choice>
  </mc:AlternateContent>
  <bookViews>
    <workbookView xWindow="-105" yWindow="-105" windowWidth="19425" windowHeight="10425" tabRatio="835" firstSheet="2" activeTab="2"/>
  </bookViews>
  <sheets>
    <sheet name="Financial Position" sheetId="1" r:id="rId1"/>
    <sheet name="Financial Position (2)" sheetId="3" r:id="rId2"/>
    <sheet name="Statement of income-3M" sheetId="14" r:id="rId3"/>
    <sheet name="Statement Comprehensive Inc-3M" sheetId="15" r:id="rId4"/>
    <sheet name="Statement of income-9M" sheetId="12" r:id="rId5"/>
    <sheet name="Statement Comprehensive Inc-9M" sheetId="13" r:id="rId6"/>
    <sheet name="CSE Conso" sheetId="6" r:id="rId7"/>
    <sheet name="CSE Seperate" sheetId="7" r:id="rId8"/>
    <sheet name="Cash Flow" sheetId="9" r:id="rId9"/>
  </sheets>
  <definedNames>
    <definedName name="_xlnm._FilterDatabase" localSheetId="2" hidden="1">'Statement of income-3M'!#REF!</definedName>
    <definedName name="_xlnm.Print_Area" localSheetId="8">'Cash Flow'!$A$1:$K$105</definedName>
    <definedName name="_xlnm.Print_Area" localSheetId="6">'CSE Conso'!$A$1:$AH$36</definedName>
    <definedName name="_xlnm.Print_Area" localSheetId="7">'CSE Seperate'!$A$1:$Y$31</definedName>
    <definedName name="_xlnm.Print_Area" localSheetId="2">'Statement of income-3M'!$A$1:$L$50</definedName>
    <definedName name="_xlnm.Print_Area" localSheetId="4">'Statement of income-9M'!$A$1:$L$49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9" l="1"/>
  <c r="D48" i="9"/>
  <c r="I48" i="9"/>
  <c r="I23" i="9"/>
  <c r="E28" i="14"/>
  <c r="J28" i="14"/>
  <c r="E23" i="14"/>
  <c r="J23" i="14"/>
  <c r="J28" i="12"/>
  <c r="E28" i="12"/>
  <c r="E23" i="12"/>
  <c r="J23" i="12"/>
  <c r="E21" i="15" l="1"/>
  <c r="E28" i="15"/>
  <c r="E21" i="13"/>
  <c r="E28" i="13" s="1"/>
  <c r="AH27" i="6"/>
  <c r="G17" i="1" l="1"/>
  <c r="C17" i="1"/>
  <c r="I97" i="9" l="1"/>
  <c r="C33" i="1" l="1"/>
  <c r="E33" i="14" l="1"/>
  <c r="E25" i="14"/>
  <c r="J24" i="14"/>
  <c r="E24" i="14"/>
  <c r="E22" i="13" l="1"/>
  <c r="E20" i="13"/>
  <c r="AB28" i="6"/>
  <c r="AH28" i="6" s="1"/>
  <c r="J33" i="6"/>
  <c r="C74" i="3" l="1"/>
  <c r="C26" i="3"/>
  <c r="C46" i="1"/>
  <c r="C76" i="3" l="1"/>
  <c r="Y24" i="7" l="1"/>
  <c r="J29" i="7"/>
  <c r="E25" i="12"/>
  <c r="J25" i="12"/>
  <c r="E24" i="12"/>
  <c r="F97" i="9" l="1"/>
  <c r="F76" i="9"/>
  <c r="Y26" i="7"/>
  <c r="Y17" i="7"/>
  <c r="AB30" i="6"/>
  <c r="AH30" i="6" s="1"/>
  <c r="AB19" i="6"/>
  <c r="AH19" i="6" s="1"/>
  <c r="E33" i="12"/>
  <c r="J24" i="12"/>
  <c r="G24" i="14"/>
  <c r="J25" i="14"/>
  <c r="C25" i="1" l="1"/>
  <c r="G74" i="3"/>
  <c r="G76" i="3" s="1"/>
  <c r="V32" i="6" l="1"/>
  <c r="V33" i="6" s="1"/>
  <c r="J33" i="14" l="1"/>
  <c r="J37" i="14" l="1"/>
  <c r="K76" i="9" l="1"/>
  <c r="AB29" i="6"/>
  <c r="Y25" i="7"/>
  <c r="Y16" i="7"/>
  <c r="AB18" i="6"/>
  <c r="AE20" i="6"/>
  <c r="AE21" i="6"/>
  <c r="G33" i="14"/>
  <c r="J28" i="15" l="1"/>
  <c r="G28" i="15"/>
  <c r="L23" i="15"/>
  <c r="G23" i="15"/>
  <c r="E23" i="15"/>
  <c r="A4" i="15"/>
  <c r="L33" i="14"/>
  <c r="L25" i="14"/>
  <c r="G25" i="14"/>
  <c r="G37" i="14" s="1"/>
  <c r="L24" i="14"/>
  <c r="L37" i="14" l="1"/>
  <c r="L39" i="14" s="1"/>
  <c r="L42" i="14" s="1"/>
  <c r="L44" i="14" s="1"/>
  <c r="L14" i="15" s="1"/>
  <c r="L24" i="15" s="1"/>
  <c r="L27" i="15" s="1"/>
  <c r="L29" i="15" s="1"/>
  <c r="G39" i="14"/>
  <c r="G42" i="14" s="1"/>
  <c r="G46" i="14" s="1"/>
  <c r="G25" i="1"/>
  <c r="J39" i="14" l="1"/>
  <c r="L46" i="14"/>
  <c r="G44" i="14"/>
  <c r="G14" i="15" s="1"/>
  <c r="G24" i="15" s="1"/>
  <c r="G27" i="15" s="1"/>
  <c r="G29" i="15" s="1"/>
  <c r="J42" i="14" l="1"/>
  <c r="K97" i="9"/>
  <c r="D97" i="9"/>
  <c r="AB24" i="6"/>
  <c r="AH24" i="6" s="1"/>
  <c r="AB16" i="6"/>
  <c r="J46" i="14" l="1"/>
  <c r="J44" i="14"/>
  <c r="C53" i="3"/>
  <c r="E53" i="3"/>
  <c r="G53" i="3"/>
  <c r="I53" i="3"/>
  <c r="C54" i="3"/>
  <c r="E54" i="3"/>
  <c r="G54" i="3"/>
  <c r="I54" i="3"/>
  <c r="E17" i="1"/>
  <c r="E25" i="1" s="1"/>
  <c r="J14" i="15" l="1"/>
  <c r="V19" i="7"/>
  <c r="Y21" i="6"/>
  <c r="V21" i="6"/>
  <c r="G28" i="13" l="1"/>
  <c r="K64" i="9" l="1"/>
  <c r="K63" i="9"/>
  <c r="I64" i="9"/>
  <c r="I63" i="9"/>
  <c r="F64" i="9"/>
  <c r="F63" i="9"/>
  <c r="D64" i="9"/>
  <c r="D63" i="9"/>
  <c r="I61" i="9"/>
  <c r="D61" i="9"/>
  <c r="D76" i="9" l="1"/>
  <c r="AE31" i="6" l="1"/>
  <c r="AB21" i="6" l="1"/>
  <c r="J28" i="13" l="1"/>
  <c r="L23" i="13"/>
  <c r="G23" i="13"/>
  <c r="A4" i="13"/>
  <c r="L33" i="12"/>
  <c r="J33" i="12"/>
  <c r="G33" i="12"/>
  <c r="L25" i="12"/>
  <c r="G25" i="12"/>
  <c r="L24" i="12"/>
  <c r="G24" i="12"/>
  <c r="L37" i="12" l="1"/>
  <c r="L39" i="12" s="1"/>
  <c r="S18" i="7" s="1"/>
  <c r="S20" i="7" s="1"/>
  <c r="G37" i="12"/>
  <c r="G39" i="12" s="1"/>
  <c r="E37" i="12"/>
  <c r="E39" i="12" s="1"/>
  <c r="E42" i="12" l="1"/>
  <c r="E46" i="12" s="1"/>
  <c r="D14" i="9"/>
  <c r="D32" i="9" s="1"/>
  <c r="L42" i="12"/>
  <c r="L44" i="12" s="1"/>
  <c r="L14" i="13" s="1"/>
  <c r="L24" i="13" s="1"/>
  <c r="K14" i="9"/>
  <c r="K32" i="9" s="1"/>
  <c r="G42" i="12"/>
  <c r="F14" i="9"/>
  <c r="E44" i="12"/>
  <c r="E14" i="13" s="1"/>
  <c r="L27" i="13" l="1"/>
  <c r="L29" i="13" s="1"/>
  <c r="G46" i="12"/>
  <c r="G44" i="12"/>
  <c r="G14" i="13" s="1"/>
  <c r="G24" i="13" s="1"/>
  <c r="G27" i="13" s="1"/>
  <c r="G29" i="13" s="1"/>
  <c r="L46" i="12"/>
  <c r="S31" i="6"/>
  <c r="Y14" i="7" l="1"/>
  <c r="AH16" i="6" l="1"/>
  <c r="I76" i="9" l="1"/>
  <c r="D43" i="9" l="1"/>
  <c r="D51" i="9" s="1"/>
  <c r="I102" i="9"/>
  <c r="G26" i="3" l="1"/>
  <c r="Y22" i="7" l="1"/>
  <c r="Y18" i="7" l="1"/>
  <c r="D102" i="9" l="1"/>
  <c r="F32" i="9" l="1"/>
  <c r="AH21" i="6"/>
  <c r="AB20" i="6"/>
  <c r="AH20" i="6" s="1"/>
  <c r="AH18" i="6" l="1"/>
  <c r="AH22" i="6" s="1"/>
  <c r="AB22" i="6"/>
  <c r="C47" i="1"/>
  <c r="V20" i="7" l="1"/>
  <c r="E74" i="3"/>
  <c r="E76" i="3" s="1"/>
  <c r="I74" i="3"/>
  <c r="I76" i="3" s="1"/>
  <c r="AH29" i="6"/>
  <c r="Y22" i="6"/>
  <c r="D33" i="6"/>
  <c r="P29" i="7"/>
  <c r="M29" i="7"/>
  <c r="G29" i="7"/>
  <c r="D29" i="7"/>
  <c r="P33" i="6"/>
  <c r="M33" i="6"/>
  <c r="G33" i="6"/>
  <c r="G46" i="1"/>
  <c r="G47" i="1" s="1"/>
  <c r="A56" i="9"/>
  <c r="A4" i="7"/>
  <c r="P20" i="7"/>
  <c r="M20" i="7"/>
  <c r="G20" i="7"/>
  <c r="D20" i="7"/>
  <c r="AE22" i="6"/>
  <c r="V22" i="6"/>
  <c r="S22" i="6"/>
  <c r="P22" i="6"/>
  <c r="M22" i="6"/>
  <c r="G22" i="6"/>
  <c r="D22" i="6"/>
  <c r="C37" i="3"/>
  <c r="I37" i="3"/>
  <c r="E37" i="3"/>
  <c r="I26" i="3"/>
  <c r="E26" i="3"/>
  <c r="I46" i="1"/>
  <c r="E46" i="1"/>
  <c r="I25" i="1"/>
  <c r="E47" i="1" l="1"/>
  <c r="E38" i="3"/>
  <c r="E77" i="3" s="1"/>
  <c r="I38" i="3"/>
  <c r="I77" i="3" s="1"/>
  <c r="C38" i="3"/>
  <c r="C77" i="3" s="1"/>
  <c r="I47" i="1"/>
  <c r="F43" i="9" l="1"/>
  <c r="F51" i="9" s="1"/>
  <c r="F99" i="9" l="1"/>
  <c r="F101" i="9" s="1"/>
  <c r="F103" i="9" s="1"/>
  <c r="K43" i="9" l="1"/>
  <c r="K51" i="9" s="1"/>
  <c r="K99" i="9" l="1"/>
  <c r="K101" i="9" s="1"/>
  <c r="K103" i="9" s="1"/>
  <c r="Y19" i="7" l="1"/>
  <c r="Y20" i="7" s="1"/>
  <c r="D99" i="9" l="1"/>
  <c r="D101" i="9" l="1"/>
  <c r="D103" i="9" s="1"/>
  <c r="S33" i="6" l="1"/>
  <c r="AB31" i="6"/>
  <c r="AH31" i="6" l="1"/>
  <c r="J37" i="12" l="1"/>
  <c r="J39" i="12" s="1"/>
  <c r="J42" i="12" l="1"/>
  <c r="J46" i="12" s="1"/>
  <c r="S27" i="7"/>
  <c r="Y27" i="7" s="1"/>
  <c r="J44" i="12" l="1"/>
  <c r="J14" i="13" s="1"/>
  <c r="S29" i="7"/>
  <c r="I14" i="9" l="1"/>
  <c r="I32" i="9" s="1"/>
  <c r="I43" i="9" s="1"/>
  <c r="I51" i="9" s="1"/>
  <c r="I99" i="9" s="1"/>
  <c r="I101" i="9" s="1"/>
  <c r="I103" i="9" s="1"/>
  <c r="J22" i="13"/>
  <c r="V28" i="7" s="1"/>
  <c r="V29" i="7" s="1"/>
  <c r="I22" i="13"/>
  <c r="G37" i="3"/>
  <c r="G38" i="3" s="1"/>
  <c r="J23" i="13" l="1"/>
  <c r="J24" i="13" l="1"/>
  <c r="J27" i="13" s="1"/>
  <c r="J29" i="13" s="1"/>
  <c r="J23" i="15"/>
  <c r="J24" i="15" l="1"/>
  <c r="J27" i="15" l="1"/>
  <c r="J29" i="15" l="1"/>
  <c r="G77" i="3"/>
  <c r="E37" i="14" l="1"/>
  <c r="E39" i="14" l="1"/>
  <c r="E42" i="14" s="1"/>
  <c r="E44" i="14" l="1"/>
  <c r="E46" i="14" l="1"/>
  <c r="E14" i="15"/>
  <c r="E24" i="15" l="1"/>
  <c r="E29" i="15" l="1"/>
  <c r="Y28" i="7" l="1"/>
  <c r="Y29" i="7" s="1"/>
  <c r="E23" i="13"/>
  <c r="E24" i="13" s="1"/>
  <c r="E27" i="13" s="1"/>
  <c r="E29" i="13" s="1"/>
  <c r="Y32" i="6"/>
  <c r="Y33" i="6" s="1"/>
  <c r="AB32" i="6" l="1"/>
  <c r="AH32" i="6" s="1"/>
  <c r="AH33" i="6" s="1"/>
  <c r="AB33" i="6"/>
</calcChain>
</file>

<file path=xl/sharedStrings.xml><?xml version="1.0" encoding="utf-8"?>
<sst xmlns="http://schemas.openxmlformats.org/spreadsheetml/2006/main" count="516" uniqueCount="260">
  <si>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</si>
  <si>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</si>
  <si>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</si>
  <si>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</si>
  <si>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</si>
  <si>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</si>
  <si>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</si>
  <si>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</si>
  <si>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</si>
  <si>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</si>
  <si>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</si>
  <si>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</si>
  <si>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</si>
  <si>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</si>
  <si>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</si>
  <si>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</si>
  <si>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</si>
  <si>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</si>
  <si>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</si>
  <si>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</si>
  <si>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</si>
  <si>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</si>
  <si>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</si>
  <si>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</si>
  <si>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</si>
  <si>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</si>
  <si>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</si>
  <si>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</si>
  <si>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</si>
  <si>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</si>
  <si>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</si>
  <si>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</si>
  <si>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</si>
  <si>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</si>
  <si>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</si>
  <si>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</si>
  <si>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</si>
  <si>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</si>
  <si>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</si>
  <si>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</si>
  <si>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</si>
  <si>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</si>
  <si>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</si>
  <si>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</si>
  <si>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</si>
  <si>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</si>
  <si>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</si>
  <si>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</si>
  <si>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</si>
  <si>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</si>
  <si>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</si>
  <si>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</si>
  <si>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</si>
  <si>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</si>
  <si>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</si>
  <si>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>financial statements of foreign operations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</si>
  <si>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</si>
  <si>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</si>
  <si>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</si>
  <si>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</si>
  <si>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</si>
  <si>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</si>
  <si>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</si>
  <si>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</si>
  <si>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</si>
  <si>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</si>
  <si>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</si>
  <si>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</si>
  <si>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</si>
  <si>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</si>
  <si>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</si>
  <si>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</si>
  <si>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</si>
  <si>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</si>
  <si>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</si>
  <si>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</si>
  <si>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</si>
  <si>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</si>
  <si>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</si>
  <si>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</si>
  <si>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</si>
  <si>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</si>
  <si>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</si>
  <si>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</si>
  <si>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</si>
  <si>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</si>
  <si>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</si>
  <si>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</si>
  <si>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</si>
  <si>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</si>
  <si>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</si>
  <si>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</si>
  <si>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</si>
  <si>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</si>
  <si>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</si>
  <si>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</si>
  <si>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</si>
  <si>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</si>
  <si>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</si>
  <si>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</si>
  <si>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</si>
  <si>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</si>
  <si>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</si>
  <si>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</si>
  <si>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</si>
  <si>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</si>
  <si>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</si>
  <si>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</si>
  <si>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</si>
  <si>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</si>
  <si>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</si>
  <si>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</si>
  <si>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</si>
  <si>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</si>
  <si>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</si>
  <si>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</si>
  <si>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</si>
  <si>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</si>
  <si>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</si>
  <si>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</si>
  <si>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</si>
  <si>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</si>
  <si>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</si>
  <si>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</si>
  <si>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</si>
  <si>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</si>
  <si>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</si>
  <si>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</si>
  <si>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</si>
  <si>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</si>
  <si>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</si>
  <si>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Finance costs paid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</si>
  <si>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</si>
  <si>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</si>
  <si>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</si>
  <si>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</si>
  <si>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</si>
  <si>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</si>
  <si>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</si>
  <si>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</si>
  <si>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</si>
  <si>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shareholders’ equity</t>
  </si>
  <si>
    <t>PROFIT  BEFORE  INCOME  TAX</t>
  </si>
  <si>
    <t xml:space="preserve">   will be reclassified to profit or loss</t>
  </si>
  <si>
    <t>AEON  THANA  SINSAP  (THAILAND)  PUBLIC  COMPANY  LIMITED  AND  ITS  SUBSIDIARIES</t>
  </si>
  <si>
    <t>Provisions for employee benefit</t>
  </si>
  <si>
    <t>Right-of-use assets</t>
  </si>
  <si>
    <t>Lease liabilities</t>
  </si>
  <si>
    <t>Derivative liabilities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</si>
  <si>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</si>
  <si>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</si>
  <si>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</si>
  <si>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</si>
  <si>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</si>
  <si>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</si>
  <si>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</si>
  <si>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</si>
  <si>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</si>
  <si>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</si>
  <si>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>other than goodwill</t>
  </si>
  <si>
    <t xml:space="preserve">Cash paid for purchase of intangible assets </t>
  </si>
  <si>
    <t>Profit (loss) for the period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</si>
  <si>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</si>
  <si>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</si>
  <si>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</si>
  <si>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</si>
  <si>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</si>
  <si>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</si>
  <si>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</si>
  <si>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</si>
  <si>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</si>
  <si>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Beginning balance as at March 1, 2021</t>
  </si>
  <si>
    <t>through other comprehensive income</t>
  </si>
  <si>
    <t>Derivative assets</t>
  </si>
  <si>
    <t>Changes in operating assets and liabilities</t>
  </si>
  <si>
    <t>Interest received</t>
  </si>
  <si>
    <t>Cash received from fixed deposits at banks under obligations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</si>
  <si>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</si>
  <si>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</si>
  <si>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</si>
  <si>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</si>
  <si>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</si>
  <si>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before effect of exchange rate</t>
  </si>
  <si>
    <t>Effect of exchange rate changes on cash and cash equivalents</t>
  </si>
  <si>
    <t>Insurance broker business income</t>
  </si>
  <si>
    <t>Current portion of derivative assets</t>
  </si>
  <si>
    <t>Gain on sale of written-off receivables</t>
  </si>
  <si>
    <t>Other comprehensive income</t>
  </si>
  <si>
    <t>PROFIT  (LOSS)  ATTRIBUTABLE  TO :</t>
  </si>
  <si>
    <t xml:space="preserve">Components of other comprehensive income that 
</t>
  </si>
  <si>
    <t>Current tax assets</t>
  </si>
  <si>
    <t>Beginning balance as at March 1, 2022</t>
  </si>
  <si>
    <t>Unrealized gain on exchange rate</t>
  </si>
  <si>
    <t>Other comprehensive income (loss), net of tax</t>
  </si>
  <si>
    <t>Gain (loss) on cash flow hedges</t>
  </si>
  <si>
    <t>Other comprehensive income (loss) for the period, net of tax</t>
  </si>
  <si>
    <t>Other comprehensive income (loss)</t>
  </si>
  <si>
    <t>Other comprehensive loss</t>
  </si>
  <si>
    <t>Current portion of long-term loan to a subsidiary</t>
  </si>
  <si>
    <t>Investments in equity securities designated at fair value</t>
  </si>
  <si>
    <t xml:space="preserve">Cash paid for investment in equity securities designated at </t>
  </si>
  <si>
    <t>fair value through other comprehensive income</t>
  </si>
  <si>
    <t>Net cash flows provided by (used in) operating activities</t>
  </si>
  <si>
    <t>Net cash flows provided by (used in) financing activities</t>
  </si>
  <si>
    <t>Net cash flows used in investing activities</t>
  </si>
  <si>
    <t>Net cash flows used in operations</t>
  </si>
  <si>
    <t>Leasehold improvements and equipment</t>
  </si>
  <si>
    <t>Expected credit losses</t>
  </si>
  <si>
    <t xml:space="preserve">INCOME  TAX  EXPENSES  </t>
  </si>
  <si>
    <t>Income tax expenses</t>
  </si>
  <si>
    <t xml:space="preserve">Depreciation of leasehold improvements and equipment </t>
  </si>
  <si>
    <t>Employee benefits paid</t>
  </si>
  <si>
    <t>Loss on sale and write-off of leasehold improvement and</t>
  </si>
  <si>
    <t>Gain on discount received from lease agreements</t>
  </si>
  <si>
    <t>Cash repayments for long-term debentures</t>
  </si>
  <si>
    <t>PROFIT ATTRIBUTABLE  TO :</t>
  </si>
  <si>
    <t>TOTAL  COMPREHENSIVE  INCOME ATTRIBUTABLE  TO :</t>
  </si>
  <si>
    <t>Loans from purchase of accounts receivable</t>
  </si>
  <si>
    <t>Current portion of loans from purchase of accounts receivable</t>
  </si>
  <si>
    <t>Seller loan in Special Purpose Vehicle for securitization</t>
  </si>
  <si>
    <t>250,000,000 ordinary shares of Baht 1 each, fully paid</t>
  </si>
  <si>
    <t xml:space="preserve">Exchange differences on translating financial statements </t>
  </si>
  <si>
    <r>
      <t xml:space="preserve">AS  AT  NOVEMBER  </t>
    </r>
    <r>
      <rPr>
        <b/>
        <sz val="12"/>
        <rFont val="Times New Roman"/>
        <family val="1"/>
      </rPr>
      <t>30,  2022</t>
    </r>
  </si>
  <si>
    <t>November 30,</t>
  </si>
  <si>
    <r>
      <t xml:space="preserve"> FOR  THE  THREE-MONTH  PERIOD  ENDED  NOVEMBER  </t>
    </r>
    <r>
      <rPr>
        <b/>
        <sz val="12"/>
        <rFont val="Times New Roman"/>
        <family val="1"/>
      </rPr>
      <t>30,  2022</t>
    </r>
  </si>
  <si>
    <r>
      <t xml:space="preserve"> FOR  THE  NINE-MONTH  PERIOD  ENDED  NOVEMBER  </t>
    </r>
    <r>
      <rPr>
        <b/>
        <sz val="12"/>
        <rFont val="Times New Roman"/>
        <family val="1"/>
      </rPr>
      <t>30,  2022</t>
    </r>
  </si>
  <si>
    <t xml:space="preserve">For the nine-month </t>
  </si>
  <si>
    <t>Ending balance as at November 30, 2022</t>
  </si>
  <si>
    <t>Interim dividend paid</t>
  </si>
  <si>
    <r>
      <t xml:space="preserve">FOR  THE  NINE-MONTH  PERIOD  ENDED  NOVEMBER  </t>
    </r>
    <r>
      <rPr>
        <b/>
        <sz val="12"/>
        <rFont val="Times New Roman"/>
        <family val="1"/>
      </rPr>
      <t>30,  2022</t>
    </r>
  </si>
  <si>
    <t>Ending balance as at November 30, 2021</t>
  </si>
  <si>
    <t>Cash received from sale of intangible assets other than goodwill</t>
  </si>
  <si>
    <t>SURPLUS ON SHARE-BASED PAYMENT TRANSACTION</t>
  </si>
  <si>
    <t xml:space="preserve">Surplus on </t>
  </si>
  <si>
    <t>Employee jount investment program expense</t>
  </si>
  <si>
    <t>Cash received from long-term debentures</t>
  </si>
  <si>
    <t>Employee joint investment program paid</t>
  </si>
  <si>
    <t>Cash received from transfer of emplyees for a subsidiary</t>
  </si>
  <si>
    <t>Cash paid for fixed deposits at banks under obligations</t>
  </si>
  <si>
    <t>Surplus on share-based payment transaction</t>
  </si>
  <si>
    <t>Gain on cancellation of lease agreements</t>
  </si>
  <si>
    <t>Net decrease in cash and cash equivalents</t>
  </si>
  <si>
    <t>arising from new investment in a subsidiary</t>
  </si>
  <si>
    <t>Cash paid for investment in a subsidiary</t>
  </si>
  <si>
    <t>new investment in a subsidiary</t>
  </si>
  <si>
    <t>28.5 - 28.8</t>
  </si>
  <si>
    <t>28.3 - 28.8</t>
  </si>
  <si>
    <t>TOTAL EQUITY  ATTRIBUTABLE  TO  OWNERS  OF  THE  PARENT</t>
  </si>
  <si>
    <t>transaction</t>
  </si>
  <si>
    <t xml:space="preserve">share-based payment </t>
  </si>
  <si>
    <t xml:space="preserve">Increase in non-controlling interests </t>
  </si>
  <si>
    <t>share-based payment</t>
  </si>
  <si>
    <t xml:space="preserve">Cash paid for increase in non-controlling interests arising from </t>
  </si>
  <si>
    <t xml:space="preserve">Loss (gain) on sale and write-off of leasehold </t>
  </si>
  <si>
    <t xml:space="preserve">improvements and equipment and intangible assets </t>
  </si>
  <si>
    <t xml:space="preserve">Loss on sale and write-off of leasehold </t>
  </si>
  <si>
    <r>
      <t>CONSOLIDATED  FINANCIAL  STATEMENTS</t>
    </r>
    <r>
      <rPr>
        <sz val="8"/>
        <rFont val="Times New Roman"/>
        <family val="1"/>
      </rPr>
      <t xml:space="preserve"> </t>
    </r>
  </si>
  <si>
    <t>Cash paid for purchase of leasehold improvements and equipment</t>
  </si>
  <si>
    <t>Cash received from sale of leasehold improvements and equipment</t>
  </si>
  <si>
    <t>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</si>
</sst>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_);_(* \(#,##0.0\);_(* &quot;-&quot;?_);_(@_)"/>
    <numFmt numFmtId="192" formatCode="\-"/>
    <numFmt numFmtId="193" formatCode="m/d"/>
    <numFmt numFmtId="194" formatCode="_(* #,##0.0_);_(* \(#,##0.0\);_(* &quot;-&quot;_);_(@_)"/>
    <numFmt numFmtId="195" formatCode="_ * #,##0.00_ ;_ * \-#,##0.00_ ;_ * &quot;-&quot;??_ ;_ @_ "/>
    <numFmt numFmtId="196" formatCode="\t&quot;฿&quot;#,##0.00_);[Red]\(\t&quot;฿&quot;#,##0.00\)"/>
    <numFmt numFmtId="197" formatCode="#,##0;\(#,##0\)"/>
    <numFmt numFmtId="198" formatCode="\$#,##0.00;\(\$#,##0.00\)"/>
    <numFmt numFmtId="199" formatCode="_ * #,##0_ ;_ * \-#,##0_ ;_ * &quot;-&quot;_ ;_ @_ "/>
    <numFmt numFmtId="200" formatCode="\$#,##0;\(\$#,##0\)"/>
    <numFmt numFmtId="201" formatCode="0%_);\(0%\)"/>
    <numFmt numFmtId="202" formatCode="_(* #,##0.0_);_(* \(#,##0.0\);_(* &quot;-&quot;??_);_(@_)"/>
    <numFmt numFmtId="203" formatCode="&quot;REPORT AS AT&quot;\:\ dd\ mmmm\ yyyy"/>
  </numFmts>
  <fonts count="103"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6" fillId="0" borderId="0"/>
    <xf numFmtId="188" fontId="7" fillId="0" borderId="0" applyFont="0" applyFill="0" applyBorder="0" applyAlignment="0" applyProtection="0"/>
    <xf numFmtId="198" fontId="6" fillId="0" borderId="0"/>
    <xf numFmtId="0" fontId="6" fillId="0" borderId="0" applyFill="0" applyBorder="0" applyProtection="0"/>
    <xf numFmtId="199" fontId="6" fillId="0" borderId="1" applyFill="0" applyProtection="0"/>
    <xf numFmtId="0" fontId="6" fillId="0" borderId="2" applyFill="0" applyProtection="0"/>
    <xf numFmtId="200" fontId="6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37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37" fontId="16" fillId="0" borderId="0"/>
    <xf numFmtId="37" fontId="17" fillId="0" borderId="0"/>
    <xf numFmtId="9" fontId="30" fillId="0" borderId="0" applyFont="0" applyFill="0" applyBorder="0" applyAlignment="0" applyProtection="0"/>
    <xf numFmtId="201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7" fillId="0" borderId="0"/>
    <xf numFmtId="0" fontId="28" fillId="0" borderId="0"/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38" fontId="26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8" fillId="0" borderId="0"/>
    <xf numFmtId="0" fontId="19" fillId="0" borderId="0"/>
    <xf numFmtId="0" fontId="40" fillId="0" borderId="0"/>
    <xf numFmtId="0" fontId="30" fillId="0" borderId="0"/>
    <xf numFmtId="0" fontId="8" fillId="0" borderId="0"/>
    <xf numFmtId="0" fontId="49" fillId="0" borderId="0">
      <alignment vertical="center"/>
    </xf>
    <xf numFmtId="0" fontId="8" fillId="0" borderId="0"/>
    <xf numFmtId="0" fontId="4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40" fillId="0" borderId="0"/>
    <xf numFmtId="0" fontId="33" fillId="0" borderId="0"/>
    <xf numFmtId="0" fontId="19" fillId="0" borderId="0"/>
    <xf numFmtId="0" fontId="43" fillId="0" borderId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5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41" fillId="0" borderId="0">
      <alignment vertical="center"/>
    </xf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0" fillId="0" borderId="0"/>
    <xf numFmtId="189" fontId="4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6" fillId="0" borderId="0" applyFont="0" applyFill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53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2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1" borderId="7" applyNumberForma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29" fillId="33" borderId="8" applyNumberFormat="0" applyFon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18" borderId="10" applyNumberFormat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/>
    <xf numFmtId="0" fontId="29" fillId="0" borderId="0">
      <alignment vertical="center"/>
    </xf>
    <xf numFmtId="0" fontId="69" fillId="1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4" borderId="1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7" fillId="0" borderId="0"/>
    <xf numFmtId="43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78" fillId="0" borderId="0"/>
    <xf numFmtId="0" fontId="78" fillId="0" borderId="0"/>
    <xf numFmtId="0" fontId="76" fillId="0" borderId="0" applyBorder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77" fillId="0" borderId="0"/>
    <xf numFmtId="0" fontId="49" fillId="0" borderId="0">
      <alignment vertical="center"/>
    </xf>
    <xf numFmtId="38" fontId="5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83" fillId="35" borderId="11" applyNumberFormat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0" borderId="7" applyNumberFormat="0" applyAlignment="0" applyProtection="0">
      <alignment vertical="center"/>
    </xf>
    <xf numFmtId="0" fontId="26" fillId="45" borderId="8" applyNumberFormat="0" applyFont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94" fillId="35" borderId="10" applyNumberFormat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87" fillId="36" borderId="10" applyNumberFormat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2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225">
    <xf numFmtId="0" fontId="0" fillId="0" borderId="0" xfId="0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90" fontId="5" fillId="0" borderId="0" xfId="9" applyNumberFormat="1" applyFont="1" applyFill="1" applyAlignment="1">
      <alignment vertical="center"/>
    </xf>
    <xf numFmtId="190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90" fontId="5" fillId="0" borderId="0" xfId="9" quotePrefix="1" applyNumberFormat="1" applyFont="1" applyFill="1" applyAlignment="1">
      <alignment horizontal="center" vertical="center"/>
    </xf>
    <xf numFmtId="190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90" fontId="5" fillId="0" borderId="0" xfId="9" applyNumberFormat="1" applyFont="1" applyFill="1" applyBorder="1" applyAlignment="1">
      <alignment vertical="center"/>
    </xf>
    <xf numFmtId="190" fontId="5" fillId="0" borderId="0" xfId="9" quotePrefix="1" applyNumberFormat="1" applyFont="1" applyFill="1" applyBorder="1" applyAlignment="1">
      <alignment horizontal="center" vertical="center"/>
    </xf>
    <xf numFmtId="189" fontId="5" fillId="0" borderId="0" xfId="9" applyFont="1" applyFill="1" applyAlignment="1">
      <alignment horizontal="left" vertical="center" indent="2"/>
    </xf>
    <xf numFmtId="189" fontId="5" fillId="0" borderId="0" xfId="9" applyFont="1" applyFill="1" applyAlignment="1">
      <alignment horizontal="left" vertical="center" indent="4"/>
    </xf>
    <xf numFmtId="189" fontId="6" fillId="0" borderId="0" xfId="9" applyFont="1" applyFill="1" applyAlignment="1">
      <alignment vertical="center"/>
    </xf>
    <xf numFmtId="189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189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91" fontId="5" fillId="0" borderId="0" xfId="9" applyNumberFormat="1" applyFont="1" applyFill="1" applyAlignment="1">
      <alignment horizontal="left" vertical="center" indent="4"/>
    </xf>
    <xf numFmtId="191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189" fontId="5" fillId="0" borderId="0" xfId="9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92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190" fontId="5" fillId="0" borderId="0" xfId="9" applyNumberFormat="1" applyFont="1" applyFill="1" applyBorder="1" applyAlignment="1">
      <alignment horizontal="right" vertical="center"/>
    </xf>
    <xf numFmtId="190" fontId="5" fillId="0" borderId="0" xfId="9" applyNumberFormat="1" applyFont="1" applyFill="1" applyAlignment="1">
      <alignment horizontal="right" vertical="center"/>
    </xf>
    <xf numFmtId="37" fontId="3" fillId="0" borderId="0" xfId="7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37" fontId="3" fillId="0" borderId="0" xfId="73" applyFont="1" applyFill="1" applyAlignment="1">
      <alignment vertical="center"/>
    </xf>
    <xf numFmtId="190" fontId="6" fillId="0" borderId="0" xfId="9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93" fontId="5" fillId="0" borderId="0" xfId="73" applyNumberFormat="1" applyFont="1" applyFill="1" applyBorder="1" applyAlignment="1">
      <alignment horizontal="left" vertical="center" indent="2"/>
    </xf>
    <xf numFmtId="190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3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left" vertical="center"/>
    </xf>
    <xf numFmtId="187" fontId="5" fillId="0" borderId="0" xfId="0" applyNumberFormat="1" applyFont="1" applyFill="1" applyAlignment="1">
      <alignment horizontal="left" vertical="center" indent="2"/>
    </xf>
    <xf numFmtId="187" fontId="5" fillId="0" borderId="0" xfId="74" applyNumberFormat="1" applyFont="1" applyFill="1" applyAlignment="1">
      <alignment horizontal="left" vertical="center" indent="2"/>
    </xf>
    <xf numFmtId="187" fontId="5" fillId="0" borderId="0" xfId="55" applyNumberFormat="1" applyFont="1" applyFill="1" applyAlignment="1">
      <alignment horizontal="left" vertical="center" indent="1"/>
    </xf>
    <xf numFmtId="190" fontId="5" fillId="0" borderId="1" xfId="9" applyNumberFormat="1" applyFont="1" applyFill="1" applyBorder="1" applyAlignment="1">
      <alignment vertical="center"/>
    </xf>
    <xf numFmtId="187" fontId="4" fillId="0" borderId="0" xfId="55" applyNumberFormat="1" applyFont="1" applyFill="1" applyAlignment="1">
      <alignment vertical="center"/>
    </xf>
    <xf numFmtId="194" fontId="5" fillId="0" borderId="0" xfId="55" quotePrefix="1" applyNumberFormat="1" applyFont="1" applyFill="1" applyAlignment="1">
      <alignment horizontal="center" vertical="center"/>
    </xf>
    <xf numFmtId="187" fontId="5" fillId="0" borderId="0" xfId="55" applyNumberFormat="1" applyFont="1" applyFill="1" applyAlignment="1">
      <alignment horizontal="left" vertical="center" indent="4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187" fontId="5" fillId="0" borderId="0" xfId="55" applyNumberFormat="1" applyFont="1" applyFill="1" applyAlignment="1">
      <alignment horizontal="left" vertical="center" indent="3"/>
    </xf>
    <xf numFmtId="187" fontId="5" fillId="0" borderId="0" xfId="55" applyNumberFormat="1" applyFont="1" applyFill="1" applyAlignment="1">
      <alignment horizontal="left" vertical="center" indent="2"/>
    </xf>
    <xf numFmtId="10" fontId="5" fillId="0" borderId="0" xfId="75" applyNumberFormat="1" applyFont="1" applyFill="1" applyBorder="1" applyAlignment="1">
      <alignment vertical="center"/>
    </xf>
    <xf numFmtId="187" fontId="34" fillId="0" borderId="0" xfId="74" applyNumberFormat="1" applyFont="1" applyFill="1" applyAlignment="1">
      <alignment horizontal="left" vertical="center" indent="2"/>
    </xf>
    <xf numFmtId="190" fontId="34" fillId="0" borderId="0" xfId="9" applyNumberFormat="1" applyFont="1" applyFill="1" applyAlignment="1">
      <alignment vertical="center"/>
    </xf>
    <xf numFmtId="190" fontId="35" fillId="0" borderId="0" xfId="9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0" fillId="0" borderId="0" xfId="0" applyFill="1"/>
    <xf numFmtId="190" fontId="36" fillId="0" borderId="0" xfId="9" applyNumberFormat="1" applyFont="1" applyFill="1" applyAlignment="1">
      <alignment vertical="center"/>
    </xf>
    <xf numFmtId="190" fontId="36" fillId="0" borderId="0" xfId="9" applyNumberFormat="1" applyFont="1" applyFill="1" applyBorder="1" applyAlignment="1">
      <alignment horizontal="right" vertical="center"/>
    </xf>
    <xf numFmtId="190" fontId="34" fillId="0" borderId="0" xfId="9" quotePrefix="1" applyNumberFormat="1" applyFont="1" applyFill="1" applyAlignment="1">
      <alignment horizontal="center" vertical="center"/>
    </xf>
    <xf numFmtId="190" fontId="35" fillId="0" borderId="0" xfId="9" applyNumberFormat="1" applyFont="1" applyFill="1" applyBorder="1" applyAlignment="1">
      <alignment vertical="center"/>
    </xf>
    <xf numFmtId="0" fontId="37" fillId="0" borderId="0" xfId="50" applyFont="1" applyFill="1"/>
    <xf numFmtId="0" fontId="34" fillId="0" borderId="0" xfId="0" applyFont="1" applyFill="1" applyAlignment="1">
      <alignment horizontal="left" vertical="center" indent="2"/>
    </xf>
    <xf numFmtId="0" fontId="34" fillId="0" borderId="0" xfId="0" applyFont="1" applyFill="1" applyAlignment="1">
      <alignment horizontal="center" vertical="center"/>
    </xf>
    <xf numFmtId="0" fontId="0" fillId="0" borderId="0" xfId="0" applyFill="1" applyBorder="1"/>
    <xf numFmtId="192" fontId="5" fillId="0" borderId="0" xfId="0" quotePrefix="1" applyNumberFormat="1" applyFont="1" applyFill="1" applyBorder="1" applyAlignment="1">
      <alignment horizontal="center" vertical="center"/>
    </xf>
    <xf numFmtId="189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37" fontId="4" fillId="0" borderId="0" xfId="72" applyNumberFormat="1" applyFont="1" applyFill="1" applyBorder="1" applyAlignment="1">
      <alignment horizontal="center" vertical="center"/>
    </xf>
    <xf numFmtId="190" fontId="5" fillId="0" borderId="4" xfId="9" quotePrefix="1" applyNumberFormat="1" applyFont="1" applyFill="1" applyBorder="1" applyAlignment="1">
      <alignment horizontal="center" vertical="center"/>
    </xf>
    <xf numFmtId="0" fontId="6" fillId="0" borderId="0" xfId="50" applyFont="1" applyFill="1"/>
    <xf numFmtId="37" fontId="4" fillId="0" borderId="0" xfId="0" applyNumberFormat="1" applyFont="1" applyFill="1" applyBorder="1" applyAlignment="1">
      <alignment horizontal="center" vertical="center"/>
    </xf>
    <xf numFmtId="202" fontId="5" fillId="0" borderId="0" xfId="9" quotePrefix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90" fontId="0" fillId="0" borderId="0" xfId="0" applyNumberFormat="1" applyFill="1"/>
    <xf numFmtId="192" fontId="5" fillId="0" borderId="0" xfId="19" applyNumberFormat="1" applyFont="1" applyFill="1" applyBorder="1" applyAlignment="1">
      <alignment horizontal="center" vertical="center"/>
    </xf>
    <xf numFmtId="190" fontId="5" fillId="0" borderId="0" xfId="19" applyNumberFormat="1" applyFont="1" applyFill="1" applyAlignment="1">
      <alignment vertical="center"/>
    </xf>
    <xf numFmtId="190" fontId="5" fillId="0" borderId="0" xfId="19" applyNumberFormat="1" applyFont="1" applyFill="1" applyBorder="1" applyAlignment="1">
      <alignment vertical="center"/>
    </xf>
    <xf numFmtId="192" fontId="5" fillId="0" borderId="0" xfId="9" applyNumberFormat="1" applyFont="1" applyFill="1" applyAlignment="1">
      <alignment horizontal="center" vertical="center"/>
    </xf>
    <xf numFmtId="187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190" fontId="34" fillId="0" borderId="0" xfId="9" applyNumberFormat="1" applyFont="1" applyFill="1" applyBorder="1" applyAlignment="1">
      <alignment vertical="center"/>
    </xf>
    <xf numFmtId="0" fontId="30" fillId="0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0" fontId="34" fillId="0" borderId="0" xfId="9" quotePrefix="1" applyNumberFormat="1" applyFont="1" applyFill="1" applyAlignment="1">
      <alignment horizontal="center" vertical="center"/>
    </xf>
    <xf numFmtId="0" fontId="34" fillId="0" borderId="0" xfId="9" applyNumberFormat="1" applyFont="1" applyFill="1" applyAlignment="1">
      <alignment horizontal="center" vertical="center"/>
    </xf>
    <xf numFmtId="0" fontId="0" fillId="0" borderId="0" xfId="0" applyFont="1" applyFill="1"/>
    <xf numFmtId="0" fontId="34" fillId="0" borderId="0" xfId="0" applyFont="1" applyFill="1" applyAlignment="1">
      <alignment horizontal="center" vertical="center" wrapText="1"/>
    </xf>
    <xf numFmtId="0" fontId="96" fillId="0" borderId="0" xfId="50" applyFont="1" applyFill="1"/>
    <xf numFmtId="0" fontId="9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left" vertical="center" indent="4"/>
    </xf>
    <xf numFmtId="189" fontId="0" fillId="0" borderId="0" xfId="9" applyFont="1" applyFill="1"/>
    <xf numFmtId="43" fontId="0" fillId="0" borderId="0" xfId="0" applyNumberFormat="1" applyFill="1"/>
    <xf numFmtId="190" fontId="5" fillId="0" borderId="4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190" fontId="5" fillId="0" borderId="0" xfId="114" applyNumberFormat="1" applyFont="1" applyFill="1" applyAlignment="1">
      <alignment vertical="center"/>
    </xf>
    <xf numFmtId="190" fontId="5" fillId="0" borderId="0" xfId="99" applyNumberFormat="1" applyFont="1" applyFill="1" applyAlignment="1">
      <alignment vertical="center"/>
    </xf>
    <xf numFmtId="190" fontId="5" fillId="0" borderId="0" xfId="425" applyNumberFormat="1" applyFont="1" applyFill="1" applyAlignment="1">
      <alignment vertical="center"/>
    </xf>
    <xf numFmtId="190" fontId="5" fillId="0" borderId="0" xfId="436" applyNumberFormat="1" applyFont="1" applyFill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34" fillId="0" borderId="0" xfId="0" applyFont="1" applyFill="1"/>
    <xf numFmtId="192" fontId="34" fillId="0" borderId="0" xfId="0" applyNumberFormat="1" applyFont="1" applyFill="1" applyAlignment="1">
      <alignment horizontal="center" vertical="center"/>
    </xf>
    <xf numFmtId="192" fontId="5" fillId="0" borderId="0" xfId="0" quotePrefix="1" applyNumberFormat="1" applyFont="1" applyFill="1" applyAlignment="1">
      <alignment horizontal="center" vertical="center"/>
    </xf>
    <xf numFmtId="192" fontId="5" fillId="0" borderId="0" xfId="9" quotePrefix="1" applyNumberFormat="1" applyFont="1" applyFill="1" applyAlignment="1">
      <alignment horizontal="center" vertical="center"/>
    </xf>
    <xf numFmtId="0" fontId="5" fillId="0" borderId="0" xfId="50" applyFont="1" applyFill="1"/>
    <xf numFmtId="190" fontId="5" fillId="0" borderId="0" xfId="114" applyNumberFormat="1" applyFont="1" applyFill="1" applyAlignment="1">
      <alignment horizontal="right" vertical="center"/>
    </xf>
    <xf numFmtId="190" fontId="5" fillId="0" borderId="0" xfId="9" applyNumberFormat="1" applyFont="1" applyFill="1" applyAlignment="1">
      <alignment horizontal="center" vertical="center"/>
    </xf>
    <xf numFmtId="192" fontId="5" fillId="0" borderId="4" xfId="9" applyNumberFormat="1" applyFont="1" applyFill="1" applyBorder="1" applyAlignment="1">
      <alignment horizontal="center" vertical="center"/>
    </xf>
    <xf numFmtId="0" fontId="5" fillId="0" borderId="0" xfId="50" applyFont="1" applyFill="1" applyAlignment="1">
      <alignment horizontal="center"/>
    </xf>
    <xf numFmtId="190" fontId="34" fillId="0" borderId="0" xfId="9" applyNumberFormat="1" applyFont="1" applyFill="1" applyBorder="1" applyAlignment="1">
      <alignment horizontal="right" vertical="center"/>
    </xf>
    <xf numFmtId="190" fontId="8" fillId="0" borderId="0" xfId="50" applyNumberFormat="1" applyFill="1"/>
    <xf numFmtId="4" fontId="0" fillId="0" borderId="0" xfId="0" applyNumberFormat="1" applyFill="1"/>
    <xf numFmtId="193" fontId="5" fillId="0" borderId="0" xfId="73" applyNumberFormat="1" applyFont="1" applyFill="1" applyAlignment="1">
      <alignment horizontal="left" vertical="center" indent="2"/>
    </xf>
    <xf numFmtId="9" fontId="0" fillId="0" borderId="0" xfId="75" applyFont="1" applyFill="1"/>
    <xf numFmtId="9" fontId="8" fillId="0" borderId="0" xfId="75" applyFont="1" applyFill="1"/>
    <xf numFmtId="190" fontId="5" fillId="0" borderId="4" xfId="99" applyNumberFormat="1" applyFont="1" applyFill="1" applyBorder="1" applyAlignment="1">
      <alignment vertical="center"/>
    </xf>
    <xf numFmtId="190" fontId="5" fillId="0" borderId="0" xfId="99" applyNumberFormat="1" applyFont="1" applyFill="1" applyAlignment="1">
      <alignment horizontal="right" vertical="center"/>
    </xf>
    <xf numFmtId="192" fontId="5" fillId="0" borderId="2" xfId="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7" fontId="5" fillId="0" borderId="0" xfId="55" quotePrefix="1" applyNumberFormat="1" applyFont="1" applyFill="1" applyAlignment="1">
      <alignment horizontal="left" vertical="center" indent="2"/>
    </xf>
    <xf numFmtId="0" fontId="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6" fillId="0" borderId="0" xfId="50" applyFont="1" applyFill="1" applyAlignment="1">
      <alignment horizontal="center"/>
    </xf>
    <xf numFmtId="0" fontId="38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0" fontId="98" fillId="0" borderId="0" xfId="50" applyFont="1" applyFill="1"/>
    <xf numFmtId="0" fontId="14" fillId="0" borderId="0" xfId="0" applyFont="1" applyFill="1" applyAlignment="1"/>
    <xf numFmtId="37" fontId="14" fillId="0" borderId="0" xfId="72" applyNumberFormat="1" applyFont="1" applyFill="1" applyBorder="1" applyAlignment="1">
      <alignment vertical="center"/>
    </xf>
    <xf numFmtId="37" fontId="14" fillId="0" borderId="0" xfId="72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37" fontId="14" fillId="0" borderId="0" xfId="9" applyNumberFormat="1" applyFont="1" applyFill="1" applyBorder="1" applyAlignment="1">
      <alignment horizontal="center" vertical="center"/>
    </xf>
    <xf numFmtId="37" fontId="14" fillId="0" borderId="0" xfId="72" quotePrefix="1" applyNumberFormat="1" applyFont="1" applyFill="1" applyBorder="1" applyAlignment="1">
      <alignment horizontal="center" vertical="center"/>
    </xf>
    <xf numFmtId="37" fontId="14" fillId="0" borderId="0" xfId="9" applyNumberFormat="1" applyFont="1" applyFill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37" fontId="14" fillId="0" borderId="4" xfId="9" applyNumberFormat="1" applyFont="1" applyFill="1" applyBorder="1" applyAlignment="1">
      <alignment horizontal="center" vertical="center"/>
    </xf>
    <xf numFmtId="37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37" fontId="14" fillId="0" borderId="0" xfId="73" applyFont="1" applyFill="1" applyAlignment="1">
      <alignment vertical="center"/>
    </xf>
    <xf numFmtId="190" fontId="15" fillId="0" borderId="0" xfId="9" applyNumberFormat="1" applyFont="1" applyFill="1" applyAlignment="1">
      <alignment vertical="center"/>
    </xf>
    <xf numFmtId="192" fontId="15" fillId="0" borderId="0" xfId="9" applyNumberFormat="1" applyFont="1" applyFill="1" applyAlignment="1">
      <alignment horizontal="center" vertical="center"/>
    </xf>
    <xf numFmtId="190" fontId="99" fillId="0" borderId="0" xfId="9" applyNumberFormat="1" applyFont="1" applyFill="1" applyAlignment="1">
      <alignment vertical="center"/>
    </xf>
    <xf numFmtId="189" fontId="99" fillId="0" borderId="0" xfId="9" applyFont="1" applyFill="1" applyAlignment="1">
      <alignment horizontal="center" vertical="center"/>
    </xf>
    <xf numFmtId="37" fontId="15" fillId="0" borderId="0" xfId="73" applyFont="1" applyFill="1" applyAlignment="1">
      <alignment horizontal="left" vertical="center"/>
    </xf>
    <xf numFmtId="193" fontId="15" fillId="0" borderId="0" xfId="73" applyNumberFormat="1" applyFont="1" applyFill="1" applyBorder="1" applyAlignment="1">
      <alignment horizontal="left" vertical="center" indent="2"/>
    </xf>
    <xf numFmtId="0" fontId="15" fillId="0" borderId="0" xfId="50" quotePrefix="1" applyFont="1" applyFill="1" applyAlignment="1">
      <alignment horizontal="center"/>
    </xf>
    <xf numFmtId="190" fontId="15" fillId="0" borderId="0" xfId="9" applyNumberFormat="1" applyFont="1" applyFill="1" applyAlignment="1">
      <alignment horizontal="center" vertical="center"/>
    </xf>
    <xf numFmtId="192" fontId="15" fillId="0" borderId="0" xfId="9" applyNumberFormat="1" applyFont="1" applyFill="1" applyBorder="1" applyAlignment="1">
      <alignment horizontal="center" vertical="center"/>
    </xf>
    <xf numFmtId="190" fontId="100" fillId="0" borderId="0" xfId="9" applyNumberFormat="1" applyFont="1" applyFill="1" applyAlignment="1">
      <alignment vertical="center"/>
    </xf>
    <xf numFmtId="193" fontId="15" fillId="0" borderId="0" xfId="73" applyNumberFormat="1" applyFont="1" applyFill="1" applyAlignment="1">
      <alignment horizontal="left" vertical="center" indent="2"/>
    </xf>
    <xf numFmtId="190" fontId="15" fillId="0" borderId="2" xfId="9" applyNumberFormat="1" applyFont="1" applyFill="1" applyBorder="1" applyAlignment="1">
      <alignment vertical="center"/>
    </xf>
    <xf numFmtId="192" fontId="15" fillId="0" borderId="2" xfId="9" applyNumberFormat="1" applyFont="1" applyFill="1" applyBorder="1" applyAlignment="1">
      <alignment horizontal="center" vertical="center"/>
    </xf>
    <xf numFmtId="193" fontId="15" fillId="0" borderId="0" xfId="73" applyNumberFormat="1" applyFont="1" applyFill="1" applyBorder="1" applyAlignment="1">
      <alignment horizontal="left" vertical="center" indent="3"/>
    </xf>
    <xf numFmtId="193" fontId="15" fillId="0" borderId="0" xfId="73" quotePrefix="1" applyNumberFormat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NumberFormat="1" applyFont="1" applyFill="1" applyBorder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</cellXfs>
  <cellStyles count="466">
    <cellStyle name="_110" xfId="208"/>
    <cellStyle name="_112" xfId="209"/>
    <cellStyle name="_114" xfId="276"/>
    <cellStyle name="_124" xfId="277"/>
    <cellStyle name="_129" xfId="278"/>
    <cellStyle name="_21" xfId="210"/>
    <cellStyle name="_23" xfId="211"/>
    <cellStyle name="_24" xfId="212"/>
    <cellStyle name="_26" xfId="213"/>
    <cellStyle name="_54" xfId="193"/>
    <cellStyle name="_54 2" xfId="279"/>
    <cellStyle name="_54 3" xfId="280"/>
    <cellStyle name="_54 4" xfId="281"/>
    <cellStyle name="_56" xfId="214"/>
    <cellStyle name="_59" xfId="215"/>
    <cellStyle name="_60" xfId="216"/>
    <cellStyle name="_61" xfId="217"/>
    <cellStyle name="_62" xfId="218"/>
    <cellStyle name="_64" xfId="282"/>
    <cellStyle name="_65" xfId="219"/>
    <cellStyle name="_67" xfId="220"/>
    <cellStyle name="_68" xfId="283"/>
    <cellStyle name="_71" xfId="284"/>
    <cellStyle name="_88" xfId="221"/>
    <cellStyle name="_ACS-Consol Package 20-Aug-07_AEON+Eternal 3,4" xfId="1"/>
    <cellStyle name="_ACS-Consolidation Package 20-Feb-08_AEONTS" xfId="2"/>
    <cellStyle name="_ACS-Consolidation Package 20-Nov-07_AEON" xfId="3"/>
    <cellStyle name="_AEONTS+Eternal 3,4_ACS-Consol Package 20-May-08" xfId="4"/>
    <cellStyle name="_DataMenu_0509" xfId="5"/>
    <cellStyle name="_DataMenu_0603" xfId="6"/>
    <cellStyle name="_Finance report ACS VN (July 08 Final080909) internal" xfId="149"/>
    <cellStyle name="_RP-layout_0512" xfId="7"/>
    <cellStyle name="_Support ACS-A-11" xfId="8"/>
    <cellStyle name="20% - Accent1 2" xfId="336"/>
    <cellStyle name="20% - Accent2 2" xfId="324"/>
    <cellStyle name="20% - Accent3 2" xfId="335"/>
    <cellStyle name="20% - Accent4 2" xfId="334"/>
    <cellStyle name="20% - Accent5 2" xfId="330"/>
    <cellStyle name="20% - Accent6 2" xfId="298"/>
    <cellStyle name="20% - アクセント 1" xfId="222"/>
    <cellStyle name="20% - アクセント 2" xfId="223"/>
    <cellStyle name="20% - アクセント 3" xfId="224"/>
    <cellStyle name="20% - アクセント 4" xfId="225"/>
    <cellStyle name="20% - アクセント 5" xfId="226"/>
    <cellStyle name="20% - アクセント 6" xfId="227"/>
    <cellStyle name="40% - Accent1 2" xfId="309"/>
    <cellStyle name="40% - Accent2 2" xfId="301"/>
    <cellStyle name="40% - Accent3 2" xfId="322"/>
    <cellStyle name="40% - Accent4 2" xfId="312"/>
    <cellStyle name="40% - Accent5 2" xfId="315"/>
    <cellStyle name="40% - Accent6 2" xfId="318"/>
    <cellStyle name="40% - アクセント 1" xfId="228"/>
    <cellStyle name="40% - アクセント 2" xfId="229"/>
    <cellStyle name="40% - アクセント 3" xfId="230"/>
    <cellStyle name="40% - アクセント 4" xfId="231"/>
    <cellStyle name="40% - アクセント 5" xfId="232"/>
    <cellStyle name="40% - アクセント 6" xfId="233"/>
    <cellStyle name="60% - Accent1 2" xfId="325"/>
    <cellStyle name="60% - Accent2 2" xfId="311"/>
    <cellStyle name="60% - Accent3 2" xfId="326"/>
    <cellStyle name="60% - Accent4 2" xfId="316"/>
    <cellStyle name="60% - Accent5 2" xfId="302"/>
    <cellStyle name="60% - Accent6 2" xfId="317"/>
    <cellStyle name="60% - アクセント 1" xfId="234"/>
    <cellStyle name="60% - アクセント 2" xfId="235"/>
    <cellStyle name="60% - アクセント 3" xfId="236"/>
    <cellStyle name="60% - アクセント 4" xfId="237"/>
    <cellStyle name="60% - アクセント 5" xfId="238"/>
    <cellStyle name="60% - アクセント 6" xfId="239"/>
    <cellStyle name="Accent1 2" xfId="150"/>
    <cellStyle name="Accent1 3" xfId="305"/>
    <cellStyle name="Accent2 2" xfId="151"/>
    <cellStyle name="Accent2 3" xfId="333"/>
    <cellStyle name="Accent3 2" xfId="310"/>
    <cellStyle name="Accent4 2" xfId="304"/>
    <cellStyle name="Accent5 2" xfId="152"/>
    <cellStyle name="Accent5 3" xfId="332"/>
    <cellStyle name="Accent6 2" xfId="153"/>
    <cellStyle name="Accent6 3" xfId="337"/>
    <cellStyle name="Bad 2" xfId="331"/>
    <cellStyle name="Calculation 2" xfId="323"/>
    <cellStyle name="Check Cell 2" xfId="320"/>
    <cellStyle name="Comma" xfId="9" builtinId="3"/>
    <cellStyle name="Comma [0] 2" xfId="105"/>
    <cellStyle name="Comma [0] 2 2" xfId="240"/>
    <cellStyle name="Comma [0] 2 3" xfId="346"/>
    <cellStyle name="Comma [0] 2 3 2" xfId="456"/>
    <cellStyle name="Comma [0] 2 3 3" xfId="418"/>
    <cellStyle name="Comma [0] 2 4" xfId="450"/>
    <cellStyle name="Comma [0] 2 5" xfId="356"/>
    <cellStyle name="Comma [0] 3" xfId="295"/>
    <cellStyle name="Comma [0] 4" xfId="10"/>
    <cellStyle name="Comma [0] 4 2" xfId="241"/>
    <cellStyle name="Comma [0] 4 3" xfId="154"/>
    <cellStyle name="Comma [0] 5" xfId="98"/>
    <cellStyle name="Comma 10" xfId="11"/>
    <cellStyle name="Comma 10 2" xfId="114"/>
    <cellStyle name="Comma 10 3" xfId="365"/>
    <cellStyle name="Comma 11" xfId="12"/>
    <cellStyle name="Comma 11 2" xfId="110"/>
    <cellStyle name="Comma 11 3" xfId="361"/>
    <cellStyle name="Comma 12" xfId="13"/>
    <cellStyle name="Comma 12 2" xfId="113"/>
    <cellStyle name="Comma 12 3" xfId="364"/>
    <cellStyle name="Comma 13" xfId="14"/>
    <cellStyle name="Comma 13 2" xfId="112"/>
    <cellStyle name="Comma 13 3" xfId="363"/>
    <cellStyle name="Comma 14" xfId="15"/>
    <cellStyle name="Comma 14 2" xfId="117"/>
    <cellStyle name="Comma 14 3" xfId="368"/>
    <cellStyle name="Comma 15" xfId="16"/>
    <cellStyle name="Comma 15 2" xfId="118"/>
    <cellStyle name="Comma 15 3" xfId="369"/>
    <cellStyle name="Comma 16" xfId="17"/>
    <cellStyle name="Comma 16 2" xfId="122"/>
    <cellStyle name="Comma 16 3" xfId="372"/>
    <cellStyle name="Comma 17" xfId="18"/>
    <cellStyle name="Comma 17 2" xfId="137"/>
    <cellStyle name="Comma 17 3" xfId="387"/>
    <cellStyle name="Comma 18" xfId="140"/>
    <cellStyle name="Comma 18 2" xfId="390"/>
    <cellStyle name="Comma 19" xfId="136"/>
    <cellStyle name="Comma 19 2" xfId="386"/>
    <cellStyle name="Comma 2" xfId="19"/>
    <cellStyle name="Comma 2 2" xfId="20"/>
    <cellStyle name="Comma 2 2 2" xfId="157"/>
    <cellStyle name="Comma 2 2 2 2" xfId="400"/>
    <cellStyle name="Comma 2 2 3" xfId="156"/>
    <cellStyle name="Comma 2 2 4" xfId="399"/>
    <cellStyle name="Comma 2 3" xfId="158"/>
    <cellStyle name="Comma 2 3 2" xfId="275"/>
    <cellStyle name="Comma 2 3 2 2" xfId="411"/>
    <cellStyle name="Comma 2 3 3" xfId="401"/>
    <cellStyle name="Comma 2 4" xfId="353"/>
    <cellStyle name="Comma 2_Deloitte_PL" xfId="155"/>
    <cellStyle name="Comma 20" xfId="120"/>
    <cellStyle name="Comma 20 2" xfId="370"/>
    <cellStyle name="Comma 21" xfId="138"/>
    <cellStyle name="Comma 21 2" xfId="388"/>
    <cellStyle name="Comma 22" xfId="121"/>
    <cellStyle name="Comma 22 2" xfId="371"/>
    <cellStyle name="Comma 23" xfId="135"/>
    <cellStyle name="Comma 23 2" xfId="385"/>
    <cellStyle name="Comma 24" xfId="123"/>
    <cellStyle name="Comma 24 2" xfId="373"/>
    <cellStyle name="Comma 25" xfId="134"/>
    <cellStyle name="Comma 25 2" xfId="384"/>
    <cellStyle name="Comma 26" xfId="124"/>
    <cellStyle name="Comma 26 2" xfId="374"/>
    <cellStyle name="Comma 27" xfId="133"/>
    <cellStyle name="Comma 27 2" xfId="383"/>
    <cellStyle name="Comma 28" xfId="125"/>
    <cellStyle name="Comma 28 2" xfId="375"/>
    <cellStyle name="Comma 29" xfId="132"/>
    <cellStyle name="Comma 29 2" xfId="382"/>
    <cellStyle name="Comma 3" xfId="21"/>
    <cellStyle name="Comma 3 2" xfId="22"/>
    <cellStyle name="Comma 3 2 2" xfId="160"/>
    <cellStyle name="Comma 3 2 2 2" xfId="403"/>
    <cellStyle name="Comma 3 2 3" xfId="159"/>
    <cellStyle name="Comma 3 2 4" xfId="402"/>
    <cellStyle name="Comma 3 3" xfId="161"/>
    <cellStyle name="Comma 3 4" xfId="192"/>
    <cellStyle name="Comma 3 4 2" xfId="407"/>
    <cellStyle name="Comma 3 5" xfId="347"/>
    <cellStyle name="Comma 3 5 2" xfId="457"/>
    <cellStyle name="Comma 3 5 3" xfId="419"/>
    <cellStyle name="Comma 3 6" xfId="106"/>
    <cellStyle name="Comma 3 6 2" xfId="451"/>
    <cellStyle name="Comma 3 7" xfId="357"/>
    <cellStyle name="Comma 30" xfId="126"/>
    <cellStyle name="Comma 30 2" xfId="376"/>
    <cellStyle name="Comma 31" xfId="131"/>
    <cellStyle name="Comma 31 2" xfId="381"/>
    <cellStyle name="Comma 32" xfId="127"/>
    <cellStyle name="Comma 32 2" xfId="377"/>
    <cellStyle name="Comma 33" xfId="130"/>
    <cellStyle name="Comma 33 2" xfId="380"/>
    <cellStyle name="Comma 34" xfId="142"/>
    <cellStyle name="Comma 34 2" xfId="392"/>
    <cellStyle name="Comma 35" xfId="129"/>
    <cellStyle name="Comma 35 2" xfId="379"/>
    <cellStyle name="Comma 36" xfId="128"/>
    <cellStyle name="Comma 36 2" xfId="378"/>
    <cellStyle name="Comma 37" xfId="139"/>
    <cellStyle name="Comma 37 2" xfId="389"/>
    <cellStyle name="Comma 38" xfId="141"/>
    <cellStyle name="Comma 38 2" xfId="391"/>
    <cellStyle name="Comma 39" xfId="143"/>
    <cellStyle name="Comma 39 2" xfId="393"/>
    <cellStyle name="Comma 4" xfId="23"/>
    <cellStyle name="Comma 4 2" xfId="196"/>
    <cellStyle name="Comma 4 2 2" xfId="409"/>
    <cellStyle name="Comma 4 3" xfId="111"/>
    <cellStyle name="Comma 4 4" xfId="362"/>
    <cellStyle name="Comma 40" xfId="144"/>
    <cellStyle name="Comma 40 2" xfId="394"/>
    <cellStyle name="Comma 41" xfId="145"/>
    <cellStyle name="Comma 41 2" xfId="395"/>
    <cellStyle name="Comma 42" xfId="146"/>
    <cellStyle name="Comma 42 2" xfId="396"/>
    <cellStyle name="Comma 43" xfId="147"/>
    <cellStyle name="Comma 43 2" xfId="397"/>
    <cellStyle name="Comma 44" xfId="148"/>
    <cellStyle name="Comma 44 2" xfId="398"/>
    <cellStyle name="Comma 45" xfId="194"/>
    <cellStyle name="Comma 45 2" xfId="408"/>
    <cellStyle name="Comma 46" xfId="343"/>
    <cellStyle name="Comma 46 2" xfId="416"/>
    <cellStyle name="Comma 47" xfId="99"/>
    <cellStyle name="Comma 47 2" xfId="354"/>
    <cellStyle name="Comma 48" xfId="355"/>
    <cellStyle name="Comma 49" xfId="438"/>
    <cellStyle name="Comma 5" xfId="24"/>
    <cellStyle name="Comma 5 2" xfId="25"/>
    <cellStyle name="Comma 5 2 2" xfId="197"/>
    <cellStyle name="Comma 5 2 3" xfId="410"/>
    <cellStyle name="Comma 50" xfId="428"/>
    <cellStyle name="Comma 51" xfId="425"/>
    <cellStyle name="Comma 52" xfId="448"/>
    <cellStyle name="Comma 53" xfId="426"/>
    <cellStyle name="Comma 54" xfId="437"/>
    <cellStyle name="Comma 55" xfId="423"/>
    <cellStyle name="Comma 56" xfId="441"/>
    <cellStyle name="Comma 57" xfId="462"/>
    <cellStyle name="Comma 58" xfId="436"/>
    <cellStyle name="Comma 59" xfId="463"/>
    <cellStyle name="Comma 6" xfId="26"/>
    <cellStyle name="Comma 6 2" xfId="27"/>
    <cellStyle name="Comma 6 2 2" xfId="198"/>
    <cellStyle name="Comma 6 3" xfId="116"/>
    <cellStyle name="Comma 6 4" xfId="367"/>
    <cellStyle name="Comma 60" xfId="464"/>
    <cellStyle name="Comma 61" xfId="465"/>
    <cellStyle name="Comma 62" xfId="443"/>
    <cellStyle name="Comma 63" xfId="446"/>
    <cellStyle name="Comma 64" xfId="427"/>
    <cellStyle name="Comma 65" xfId="352"/>
    <cellStyle name="Comma 7" xfId="28"/>
    <cellStyle name="Comma 7 2" xfId="338"/>
    <cellStyle name="Comma 7 2 2" xfId="413"/>
    <cellStyle name="Comma 7 3" xfId="108"/>
    <cellStyle name="Comma 7 4" xfId="359"/>
    <cellStyle name="Comma 8" xfId="29"/>
    <cellStyle name="Comma 8 2" xfId="30"/>
    <cellStyle name="Comma 8 2 2" xfId="350"/>
    <cellStyle name="Comma 8 2 2 2" xfId="459"/>
    <cellStyle name="Comma 8 2 2 3" xfId="421"/>
    <cellStyle name="Comma 8 2 3" xfId="163"/>
    <cellStyle name="Comma 8 2 3 2" xfId="453"/>
    <cellStyle name="Comma 8 2 4" xfId="404"/>
    <cellStyle name="Comma 8 3" xfId="339"/>
    <cellStyle name="Comma 8 3 2" xfId="414"/>
    <cellStyle name="Comma 8 4" xfId="115"/>
    <cellStyle name="Comma 8 5" xfId="366"/>
    <cellStyle name="Comma 8_Deloitte_PL" xfId="162"/>
    <cellStyle name="Comma 9" xfId="31"/>
    <cellStyle name="Comma 9 2" xfId="32"/>
    <cellStyle name="Comma 9 2 2" xfId="165"/>
    <cellStyle name="Comma 9 2 3" xfId="405"/>
    <cellStyle name="Comma 9 3" xfId="340"/>
    <cellStyle name="Comma 9 3 2" xfId="415"/>
    <cellStyle name="Comma 9 4" xfId="109"/>
    <cellStyle name="Comma 9 5" xfId="360"/>
    <cellStyle name="Comma 9_Deloitte_PL" xfId="164"/>
    <cellStyle name="comma zerodec" xfId="33"/>
    <cellStyle name="Currency 2" xfId="34"/>
    <cellStyle name="Currency 3" xfId="100"/>
    <cellStyle name="Currency1" xfId="35"/>
    <cellStyle name="Debit" xfId="36"/>
    <cellStyle name="Debit subtotal" xfId="37"/>
    <cellStyle name="Debit Total" xfId="38"/>
    <cellStyle name="Dollar (zero dec)" xfId="39"/>
    <cellStyle name="Explanatory Text 2" xfId="308"/>
    <cellStyle name="Good 2" xfId="166"/>
    <cellStyle name="Good 2 2" xfId="167"/>
    <cellStyle name="Good 3" xfId="300"/>
    <cellStyle name="Heading" xfId="40"/>
    <cellStyle name="Heading 1 2" xfId="306"/>
    <cellStyle name="Heading 2 2" xfId="329"/>
    <cellStyle name="Heading 3 2" xfId="328"/>
    <cellStyle name="Heading 4 2" xfId="313"/>
    <cellStyle name="Heading 5" xfId="41"/>
    <cellStyle name="Hyperlink 2" xfId="168"/>
    <cellStyle name="Hyperlink 3" xfId="169"/>
    <cellStyle name="Hyperlink 4" xfId="341"/>
    <cellStyle name="Input 2" xfId="327"/>
    <cellStyle name="Linked Cell 2" xfId="299"/>
    <cellStyle name="ms明朝9" xfId="42"/>
    <cellStyle name="Neutral 2" xfId="170"/>
    <cellStyle name="Neutral 3" xfId="319"/>
    <cellStyle name="Normal" xfId="0" builtinId="0"/>
    <cellStyle name="Normal 10" xfId="43"/>
    <cellStyle name="Normal 10 2" xfId="44"/>
    <cellStyle name="Normal 10 2 2" xfId="172"/>
    <cellStyle name="Normal 10 3" xfId="171"/>
    <cellStyle name="Normal 11" xfId="45"/>
    <cellStyle name="Normal 11 2" xfId="46"/>
    <cellStyle name="Normal 11 2 2" xfId="344"/>
    <cellStyle name="Normal 11 2 2 2" xfId="455"/>
    <cellStyle name="Normal 11 2 3" xfId="417"/>
    <cellStyle name="Normal 11 3" xfId="173"/>
    <cellStyle name="Normal 12" xfId="47"/>
    <cellStyle name="Normal 12 2" xfId="175"/>
    <cellStyle name="Normal 12 3" xfId="174"/>
    <cellStyle name="Normal 13" xfId="48"/>
    <cellStyle name="Normal 13 2" xfId="177"/>
    <cellStyle name="Normal 13 3" xfId="176"/>
    <cellStyle name="Normal 14" xfId="49"/>
    <cellStyle name="Normal 15" xfId="97"/>
    <cellStyle name="Normal 2" xfId="50"/>
    <cellStyle name="Normal 2 2" xfId="51"/>
    <cellStyle name="Normal 2 2 2" xfId="52"/>
    <cellStyle name="Normal 2 2 2 2" xfId="179"/>
    <cellStyle name="Normal 2 2 3" xfId="195"/>
    <cellStyle name="Normal 2 2_Deloitte_PL" xfId="178"/>
    <cellStyle name="Normal 2 3" xfId="53"/>
    <cellStyle name="Normal 2 3 2" xfId="274"/>
    <cellStyle name="Normal 2 4" xfId="54"/>
    <cellStyle name="Normal 2 4 2" xfId="181"/>
    <cellStyle name="Normal 2 4 3" xfId="292"/>
    <cellStyle name="Normal 2 4 4" xfId="180"/>
    <cellStyle name="Normal 3" xfId="55"/>
    <cellStyle name="Normal 3 2" xfId="56"/>
    <cellStyle name="Normal 3 2 2" xfId="57"/>
    <cellStyle name="Normal 3 2 3" xfId="101"/>
    <cellStyle name="Normal 3 2 4" xfId="199"/>
    <cellStyle name="Normal 3 2_Deloitte_PL" xfId="183"/>
    <cellStyle name="Normal 3 3" xfId="58"/>
    <cellStyle name="Normal 3 4" xfId="59"/>
    <cellStyle name="Normal 3_Deloitte_PL" xfId="182"/>
    <cellStyle name="Normal 4" xfId="60"/>
    <cellStyle name="Normal 4 2" xfId="61"/>
    <cellStyle name="Normal 4 2 2" xfId="185"/>
    <cellStyle name="Normal 4 3" xfId="186"/>
    <cellStyle name="Normal 4_Deloitte_PL" xfId="184"/>
    <cellStyle name="Normal 5" xfId="62"/>
    <cellStyle name="Normal 5 2" xfId="63"/>
    <cellStyle name="Normal 6" xfId="64"/>
    <cellStyle name="Normal 6 2" xfId="65"/>
    <cellStyle name="Normal 6 2 2" xfId="200"/>
    <cellStyle name="Normal 7" xfId="66"/>
    <cellStyle name="Normal 7 2" xfId="201"/>
    <cellStyle name="Normal 7 3" xfId="345"/>
    <cellStyle name="Normal 7 4" xfId="104"/>
    <cellStyle name="Normal 8" xfId="67"/>
    <cellStyle name="Normal 8 2" xfId="68"/>
    <cellStyle name="Normal 8 2 2" xfId="207"/>
    <cellStyle name="Normal 8 3" xfId="348"/>
    <cellStyle name="Normal 8 3 2" xfId="458"/>
    <cellStyle name="Normal 8 3 3" xfId="420"/>
    <cellStyle name="Normal 8 4" xfId="107"/>
    <cellStyle name="Normal 8 4 2" xfId="452"/>
    <cellStyle name="Normal 8 5" xfId="358"/>
    <cellStyle name="Normal 9" xfId="69"/>
    <cellStyle name="Normal 9 2" xfId="70"/>
    <cellStyle name="Normal 9 2 2" xfId="293"/>
    <cellStyle name="Normal 9 3" xfId="349"/>
    <cellStyle name="Normal 9 4" xfId="119"/>
    <cellStyle name="Normal_AEONTS08Q2" xfId="71"/>
    <cellStyle name="Normal_Q2_FS_THAI_AEONTS49 (3)" xfId="72"/>
    <cellStyle name="Normal_Worksheet in   ATS45Q3" xfId="73"/>
    <cellStyle name="Normal_Worksheet in   FS-Eng-Feb'03" xfId="74"/>
    <cellStyle name="Note 2" xfId="321"/>
    <cellStyle name="Output 2" xfId="297"/>
    <cellStyle name="Percent" xfId="75" builtinId="5"/>
    <cellStyle name="Percent (0)" xfId="76"/>
    <cellStyle name="Percent 10" xfId="77"/>
    <cellStyle name="Percent 11" xfId="78"/>
    <cellStyle name="Percent 12" xfId="79"/>
    <cellStyle name="Percent 13" xfId="80"/>
    <cellStyle name="Percent 14" xfId="81"/>
    <cellStyle name="Percent 15" xfId="102"/>
    <cellStyle name="Percent 16" xfId="103"/>
    <cellStyle name="Percent 17" xfId="342"/>
    <cellStyle name="Percent 18" xfId="444"/>
    <cellStyle name="Percent 19" xfId="435"/>
    <cellStyle name="Percent 2" xfId="82"/>
    <cellStyle name="Percent 2 2" xfId="202"/>
    <cellStyle name="Percent 20" xfId="429"/>
    <cellStyle name="Percent 21" xfId="424"/>
    <cellStyle name="Percent 22" xfId="432"/>
    <cellStyle name="Percent 23" xfId="440"/>
    <cellStyle name="Percent 24" xfId="461"/>
    <cellStyle name="Percent 25" xfId="431"/>
    <cellStyle name="Percent 26" xfId="430"/>
    <cellStyle name="Percent 27" xfId="442"/>
    <cellStyle name="Percent 28" xfId="433"/>
    <cellStyle name="Percent 29" xfId="434"/>
    <cellStyle name="Percent 3" xfId="83"/>
    <cellStyle name="Percent 3 2" xfId="203"/>
    <cellStyle name="Percent 30" xfId="445"/>
    <cellStyle name="Percent 31" xfId="449"/>
    <cellStyle name="Percent 32" xfId="447"/>
    <cellStyle name="Percent 33" xfId="439"/>
    <cellStyle name="Percent 4" xfId="84"/>
    <cellStyle name="Percent 4 2" xfId="204"/>
    <cellStyle name="Percent 5" xfId="85"/>
    <cellStyle name="Percent 6" xfId="86"/>
    <cellStyle name="Percent 7" xfId="87"/>
    <cellStyle name="Percent 8" xfId="88"/>
    <cellStyle name="Percent 9" xfId="89"/>
    <cellStyle name="Style 1" xfId="90"/>
    <cellStyle name="Style 1 2" xfId="205"/>
    <cellStyle name="Tickmark" xfId="91"/>
    <cellStyle name="Title 2" xfId="314"/>
    <cellStyle name="Total 2" xfId="303"/>
    <cellStyle name="Warning Text 2" xfId="307"/>
    <cellStyle name="アクセント 1" xfId="242"/>
    <cellStyle name="アクセント 2" xfId="243"/>
    <cellStyle name="アクセント 3" xfId="244"/>
    <cellStyle name="アクセント 4" xfId="245"/>
    <cellStyle name="アクセント 5" xfId="246"/>
    <cellStyle name="アクセント 6" xfId="247"/>
    <cellStyle name="スタイル 1" xfId="187"/>
    <cellStyle name="タイトル" xfId="248"/>
    <cellStyle name="チェック セル" xfId="249"/>
    <cellStyle name="どちらでもない" xfId="250"/>
    <cellStyle name="メモ" xfId="251"/>
    <cellStyle name="リンク セル" xfId="252"/>
    <cellStyle name="เครื่องหมายจุลภาค [0]_AEONT_ACS-Consolidation Package 20-Nov-06" xfId="92"/>
    <cellStyle name="เครื่องหมายจุลภาค_131006 DEPOSIT OTHER_2006" xfId="93"/>
    <cellStyle name="ปกติ_131006 DEPOSIT OTHER_2006" xfId="94"/>
    <cellStyle name="入力" xfId="253"/>
    <cellStyle name="出力" xfId="254"/>
    <cellStyle name="悪い" xfId="255"/>
    <cellStyle name="未定義" xfId="95"/>
    <cellStyle name="未定義 2" xfId="206"/>
    <cellStyle name="桁区切り [0.00] 3" xfId="188"/>
    <cellStyle name="桁区切り [0.00] 3 2" xfId="351"/>
    <cellStyle name="桁区切り [0.00] 3 2 2" xfId="460"/>
    <cellStyle name="桁区切り [0.00] 3 2 3" xfId="422"/>
    <cellStyle name="桁区切り [0.00] 3 3" xfId="454"/>
    <cellStyle name="桁区切り [0.00] 3 4" xfId="406"/>
    <cellStyle name="桁区切り 2" xfId="189"/>
    <cellStyle name="桁区切り 2 2" xfId="294"/>
    <cellStyle name="桁区切り 2 2 2" xfId="256"/>
    <cellStyle name="桁区切り 2 3" xfId="285"/>
    <cellStyle name="桁区切り 3" xfId="257"/>
    <cellStyle name="桁区切り 4" xfId="286"/>
    <cellStyle name="桁区切り 4 2" xfId="412"/>
    <cellStyle name="標準 10" xfId="287"/>
    <cellStyle name="標準 2" xfId="190"/>
    <cellStyle name="標準 2 2" xfId="191"/>
    <cellStyle name="標準 2 2 2" xfId="258"/>
    <cellStyle name="標準 2 2 2 2" xfId="259"/>
    <cellStyle name="標準 2 3" xfId="288"/>
    <cellStyle name="標準 2 4" xfId="296"/>
    <cellStyle name="標準 3" xfId="260"/>
    <cellStyle name="標準 4" xfId="261"/>
    <cellStyle name="標準 5" xfId="262"/>
    <cellStyle name="標準 6" xfId="263"/>
    <cellStyle name="標準 6 2" xfId="289"/>
    <cellStyle name="標準 7" xfId="290"/>
    <cellStyle name="標準 8" xfId="264"/>
    <cellStyle name="標準 9" xfId="291"/>
    <cellStyle name="標準_138(148)長期前払費用" xfId="96"/>
    <cellStyle name="良い" xfId="265"/>
    <cellStyle name="見出し 1" xfId="266"/>
    <cellStyle name="見出し 2" xfId="267"/>
    <cellStyle name="見出し 3" xfId="268"/>
    <cellStyle name="見出し 4" xfId="269"/>
    <cellStyle name="計算" xfId="270"/>
    <cellStyle name="説明文" xfId="271"/>
    <cellStyle name="警告文" xfId="272"/>
    <cellStyle name="集計" xfId="273"/>
  </cellStyles>
  <dxfs count="0"/>
  <tableStyles count="0" defaultTableStyle="TableStyleMedium2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53"/>
  <sheetViews>
    <sheetView topLeftCell="A43" zoomScale="90" zoomScaleNormal="90" zoomScaleSheetLayoutView="90" workbookViewId="0">
      <selection activeCell="A5" sqref="A5:XFD5"/>
    </sheetView>
  </sheetViews>
  <sheetFormatPr defaultColWidth="9.140625" defaultRowHeight="20.100000000000001" customHeight="1"/>
  <cols>
    <col min="1" max="1" width="63.42578125" style="90" customWidth="1"/>
    <col min="2" max="2" width="7.140625" style="90" customWidth="1"/>
    <col min="3" max="3" width="14.5703125" style="90" customWidth="1"/>
    <col min="4" max="4" width="0.85546875" style="90" customWidth="1"/>
    <col min="5" max="5" width="14.5703125" style="90" customWidth="1"/>
    <col min="6" max="6" width="0.85546875" style="90" customWidth="1"/>
    <col min="7" max="7" width="14.5703125" style="90" customWidth="1"/>
    <col min="8" max="8" width="0.85546875" style="90" customWidth="1"/>
    <col min="9" max="9" width="14.5703125" style="90" customWidth="1"/>
    <col min="10" max="10" width="11.5703125" style="90" bestFit="1" customWidth="1"/>
    <col min="11" max="11" width="15.140625" style="90" bestFit="1" customWidth="1"/>
    <col min="12" max="12" width="10.5703125" style="90" bestFit="1" customWidth="1"/>
    <col min="13" max="13" width="14.140625" style="90" bestFit="1" customWidth="1"/>
    <col min="14" max="16384" width="9.140625" style="90"/>
  </cols>
  <sheetData>
    <row r="1" spans="1:13" ht="20.100000000000001" customHeight="1">
      <c r="A1" s="203" t="s">
        <v>144</v>
      </c>
      <c r="B1" s="203"/>
      <c r="C1" s="203"/>
      <c r="D1" s="203"/>
      <c r="E1" s="203"/>
      <c r="F1" s="203"/>
      <c r="G1" s="203"/>
      <c r="H1" s="203"/>
      <c r="I1" s="203"/>
    </row>
    <row r="2" spans="1:13" ht="20.10000000000000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</row>
    <row r="3" spans="1:13" ht="20.100000000000001" customHeight="1">
      <c r="A3" s="204" t="s">
        <v>222</v>
      </c>
      <c r="B3" s="203"/>
      <c r="C3" s="203"/>
      <c r="D3" s="203"/>
      <c r="E3" s="203"/>
      <c r="F3" s="203"/>
      <c r="G3" s="203"/>
      <c r="H3" s="203"/>
      <c r="I3" s="203"/>
    </row>
    <row r="4" spans="1:13" ht="20.100000000000001" customHeight="1">
      <c r="A4" s="1"/>
      <c r="B4" s="1"/>
      <c r="C4" s="1"/>
      <c r="D4" s="1"/>
      <c r="E4" s="1"/>
      <c r="F4" s="1"/>
      <c r="G4" s="1"/>
      <c r="H4" s="1"/>
      <c r="I4" s="160" t="s">
        <v>24</v>
      </c>
    </row>
    <row r="5" spans="1:13" ht="9" customHeight="1"/>
    <row r="6" spans="1:13" ht="20.100000000000001" customHeight="1">
      <c r="B6" s="162" t="s">
        <v>1</v>
      </c>
      <c r="C6" s="203" t="s">
        <v>2</v>
      </c>
      <c r="D6" s="203"/>
      <c r="E6" s="203"/>
      <c r="F6" s="203"/>
      <c r="G6" s="203" t="s">
        <v>3</v>
      </c>
      <c r="H6" s="203"/>
      <c r="I6" s="203"/>
    </row>
    <row r="7" spans="1:13" ht="20.100000000000001" customHeight="1">
      <c r="B7" s="2"/>
      <c r="C7" s="203" t="s">
        <v>4</v>
      </c>
      <c r="D7" s="203"/>
      <c r="E7" s="203"/>
      <c r="F7" s="203"/>
      <c r="G7" s="203" t="s">
        <v>4</v>
      </c>
      <c r="H7" s="203"/>
      <c r="I7" s="203"/>
    </row>
    <row r="8" spans="1:13" ht="20.100000000000001" customHeight="1">
      <c r="B8" s="2"/>
      <c r="C8" s="162" t="s">
        <v>5</v>
      </c>
      <c r="D8" s="158"/>
      <c r="E8" s="158"/>
      <c r="F8" s="158"/>
      <c r="G8" s="162" t="s">
        <v>5</v>
      </c>
      <c r="H8" s="158"/>
      <c r="I8" s="158"/>
    </row>
    <row r="9" spans="1:13" ht="20.100000000000001" customHeight="1">
      <c r="C9" s="162" t="s">
        <v>6</v>
      </c>
      <c r="D9" s="162"/>
      <c r="E9" s="162" t="s">
        <v>7</v>
      </c>
      <c r="F9" s="162"/>
      <c r="G9" s="162" t="s">
        <v>6</v>
      </c>
      <c r="H9" s="162"/>
      <c r="I9" s="162" t="s">
        <v>7</v>
      </c>
    </row>
    <row r="10" spans="1:13" ht="20.100000000000001" customHeight="1">
      <c r="C10" s="162" t="s">
        <v>223</v>
      </c>
      <c r="D10" s="162"/>
      <c r="E10" s="162" t="s">
        <v>169</v>
      </c>
      <c r="F10" s="162"/>
      <c r="G10" s="162" t="s">
        <v>223</v>
      </c>
      <c r="H10" s="162"/>
      <c r="I10" s="162" t="s">
        <v>169</v>
      </c>
    </row>
    <row r="11" spans="1:13" ht="20.100000000000001" customHeight="1">
      <c r="C11" s="162">
        <v>2022</v>
      </c>
      <c r="D11" s="162"/>
      <c r="E11" s="162">
        <v>2022</v>
      </c>
      <c r="F11" s="162"/>
      <c r="G11" s="162">
        <v>2022</v>
      </c>
      <c r="H11" s="162"/>
      <c r="I11" s="162">
        <v>2022</v>
      </c>
    </row>
    <row r="12" spans="1:13" ht="20.100000000000001" customHeight="1">
      <c r="A12" s="158" t="s">
        <v>8</v>
      </c>
    </row>
    <row r="13" spans="1:13" ht="20.100000000000001" customHeight="1">
      <c r="A13" s="3" t="s">
        <v>9</v>
      </c>
      <c r="B13" s="122"/>
    </row>
    <row r="14" spans="1:13" ht="20.100000000000001" customHeight="1">
      <c r="A14" s="4" t="s">
        <v>10</v>
      </c>
      <c r="B14" s="97">
        <v>4.0999999999999996</v>
      </c>
      <c r="C14" s="7">
        <v>3814389</v>
      </c>
      <c r="D14" s="7"/>
      <c r="E14" s="136">
        <v>4235603</v>
      </c>
      <c r="F14" s="7"/>
      <c r="G14" s="7">
        <v>2207423</v>
      </c>
      <c r="H14" s="7"/>
      <c r="I14" s="7">
        <v>2639136</v>
      </c>
      <c r="K14" s="130"/>
      <c r="M14" s="109"/>
    </row>
    <row r="15" spans="1:13" ht="20.100000000000001" customHeight="1">
      <c r="A15" s="4" t="s">
        <v>140</v>
      </c>
      <c r="B15" s="97"/>
      <c r="C15" s="7"/>
      <c r="D15" s="7"/>
      <c r="E15" s="136"/>
      <c r="F15" s="7"/>
      <c r="G15" s="7"/>
      <c r="H15" s="7"/>
      <c r="I15" s="7"/>
      <c r="K15" s="130"/>
    </row>
    <row r="16" spans="1:13" ht="20.100000000000001" customHeight="1">
      <c r="A16" s="133" t="s">
        <v>129</v>
      </c>
      <c r="B16" s="97">
        <v>5</v>
      </c>
      <c r="C16" s="7">
        <v>81470639</v>
      </c>
      <c r="D16" s="7"/>
      <c r="E16" s="136">
        <v>76839427</v>
      </c>
      <c r="F16" s="7"/>
      <c r="G16" s="7">
        <v>78482816</v>
      </c>
      <c r="H16" s="7"/>
      <c r="I16" s="7">
        <v>73982280</v>
      </c>
      <c r="K16" s="7"/>
      <c r="L16" s="130"/>
      <c r="M16" s="130"/>
    </row>
    <row r="17" spans="1:13" ht="20.100000000000001" customHeight="1">
      <c r="A17" s="133" t="s">
        <v>11</v>
      </c>
      <c r="B17" s="97"/>
      <c r="C17" s="7">
        <f>673833-C30</f>
        <v>575111</v>
      </c>
      <c r="D17" s="7"/>
      <c r="E17" s="136">
        <f>525905-7805</f>
        <v>518100</v>
      </c>
      <c r="F17" s="7"/>
      <c r="G17" s="7">
        <f>597011-G30</f>
        <v>498289</v>
      </c>
      <c r="H17" s="7"/>
      <c r="I17" s="7">
        <v>412773</v>
      </c>
      <c r="K17" s="130"/>
    </row>
    <row r="18" spans="1:13" ht="20.100000000000001" customHeight="1">
      <c r="A18" s="4" t="s">
        <v>15</v>
      </c>
      <c r="B18" s="97"/>
      <c r="C18" s="113">
        <v>0</v>
      </c>
      <c r="D18" s="7"/>
      <c r="E18" s="136">
        <v>3000</v>
      </c>
      <c r="F18" s="7"/>
      <c r="G18" s="113">
        <v>0</v>
      </c>
      <c r="H18" s="7"/>
      <c r="I18" s="113">
        <v>0</v>
      </c>
      <c r="K18" s="130"/>
    </row>
    <row r="19" spans="1:13" ht="20.100000000000001" customHeight="1">
      <c r="A19" s="4" t="s">
        <v>198</v>
      </c>
      <c r="B19" s="97">
        <v>6</v>
      </c>
      <c r="C19" s="113">
        <v>0</v>
      </c>
      <c r="D19" s="7"/>
      <c r="E19" s="113">
        <v>0</v>
      </c>
      <c r="F19" s="7"/>
      <c r="G19" s="7">
        <v>28168</v>
      </c>
      <c r="H19" s="7"/>
      <c r="I19" s="113">
        <v>0</v>
      </c>
      <c r="K19" s="130"/>
    </row>
    <row r="20" spans="1:13" ht="20.100000000000001" customHeight="1">
      <c r="A20" s="4" t="s">
        <v>218</v>
      </c>
      <c r="B20" s="97">
        <v>7</v>
      </c>
      <c r="C20" s="11">
        <v>5900</v>
      </c>
      <c r="D20" s="7"/>
      <c r="E20" s="113">
        <v>0</v>
      </c>
      <c r="F20" s="7"/>
      <c r="G20" s="113">
        <v>0</v>
      </c>
      <c r="H20" s="7"/>
      <c r="I20" s="113">
        <v>0</v>
      </c>
      <c r="K20" s="130"/>
    </row>
    <row r="21" spans="1:13" ht="20.100000000000001" customHeight="1">
      <c r="A21" s="4" t="s">
        <v>219</v>
      </c>
      <c r="B21" s="97">
        <v>11</v>
      </c>
      <c r="C21" s="113">
        <v>0</v>
      </c>
      <c r="D21" s="7"/>
      <c r="E21" s="113">
        <v>0</v>
      </c>
      <c r="F21" s="7"/>
      <c r="G21" s="11">
        <v>299029</v>
      </c>
      <c r="H21" s="7"/>
      <c r="I21" s="7">
        <v>275773</v>
      </c>
      <c r="K21" s="130"/>
    </row>
    <row r="22" spans="1:13" ht="20.100000000000001" customHeight="1">
      <c r="A22" s="4" t="s">
        <v>185</v>
      </c>
      <c r="B22" s="97">
        <v>18</v>
      </c>
      <c r="C22" s="11">
        <v>918343</v>
      </c>
      <c r="D22" s="7"/>
      <c r="E22" s="11">
        <v>82380</v>
      </c>
      <c r="F22" s="7"/>
      <c r="G22" s="11">
        <v>918343</v>
      </c>
      <c r="H22" s="7"/>
      <c r="I22" s="11">
        <v>82380</v>
      </c>
      <c r="M22" s="130"/>
    </row>
    <row r="23" spans="1:13" ht="20.100000000000001" customHeight="1">
      <c r="A23" s="4" t="s">
        <v>190</v>
      </c>
      <c r="B23" s="97"/>
      <c r="C23" s="11">
        <v>7805</v>
      </c>
      <c r="D23" s="7"/>
      <c r="E23" s="11">
        <v>7805</v>
      </c>
      <c r="F23" s="7"/>
      <c r="G23" s="113">
        <v>0</v>
      </c>
      <c r="H23" s="7"/>
      <c r="I23" s="113">
        <v>0</v>
      </c>
      <c r="M23" s="130"/>
    </row>
    <row r="24" spans="1:13" ht="20.100000000000001" customHeight="1">
      <c r="A24" s="4" t="s">
        <v>12</v>
      </c>
      <c r="B24" s="122"/>
      <c r="C24" s="7">
        <v>102121</v>
      </c>
      <c r="D24" s="7"/>
      <c r="E24" s="7">
        <v>101352</v>
      </c>
      <c r="F24" s="7"/>
      <c r="G24" s="7">
        <v>44632</v>
      </c>
      <c r="H24" s="7"/>
      <c r="I24" s="7">
        <v>43071</v>
      </c>
      <c r="K24" s="109"/>
      <c r="L24" s="109"/>
      <c r="M24" s="130"/>
    </row>
    <row r="25" spans="1:13" ht="20.100000000000001" customHeight="1">
      <c r="A25" s="133" t="s">
        <v>13</v>
      </c>
      <c r="C25" s="8">
        <f>SUM(C14:C24)</f>
        <v>86894308</v>
      </c>
      <c r="D25" s="7"/>
      <c r="E25" s="8">
        <f>SUM(E14:E24)</f>
        <v>81787667</v>
      </c>
      <c r="F25" s="7"/>
      <c r="G25" s="8">
        <f>SUM(G14:G24)</f>
        <v>82478700</v>
      </c>
      <c r="H25" s="7"/>
      <c r="I25" s="8">
        <f>SUM(I14:I24)</f>
        <v>77435413</v>
      </c>
      <c r="K25" s="151"/>
      <c r="M25" s="130"/>
    </row>
    <row r="26" spans="1:13" ht="20.100000000000001" customHeight="1">
      <c r="K26" s="151"/>
      <c r="M26" s="130"/>
    </row>
    <row r="27" spans="1:13" ht="20.100000000000001" customHeight="1">
      <c r="A27" s="3" t="s">
        <v>14</v>
      </c>
      <c r="K27" s="151"/>
      <c r="M27" s="130"/>
    </row>
    <row r="28" spans="1:13" ht="20.100000000000001" customHeight="1">
      <c r="A28" s="4" t="s">
        <v>140</v>
      </c>
      <c r="K28" s="151"/>
      <c r="M28" s="130"/>
    </row>
    <row r="29" spans="1:13" ht="20.100000000000001" customHeight="1">
      <c r="A29" s="133" t="s">
        <v>129</v>
      </c>
      <c r="B29" s="97">
        <v>5</v>
      </c>
      <c r="C29" s="7">
        <v>3165350</v>
      </c>
      <c r="D29" s="7"/>
      <c r="E29" s="136">
        <v>3236973</v>
      </c>
      <c r="F29" s="7"/>
      <c r="G29" s="7">
        <v>1423421</v>
      </c>
      <c r="H29" s="7"/>
      <c r="I29" s="11">
        <v>1512440</v>
      </c>
      <c r="J29" s="109"/>
      <c r="K29" s="7"/>
    </row>
    <row r="30" spans="1:13" ht="20.100000000000001" customHeight="1">
      <c r="A30" s="133" t="s">
        <v>11</v>
      </c>
      <c r="B30" s="97"/>
      <c r="C30" s="7">
        <v>98722</v>
      </c>
      <c r="D30" s="7"/>
      <c r="E30" s="113">
        <v>0</v>
      </c>
      <c r="F30" s="7"/>
      <c r="G30" s="7">
        <v>98722</v>
      </c>
      <c r="H30" s="7"/>
      <c r="I30" s="113">
        <v>0</v>
      </c>
      <c r="J30" s="109"/>
      <c r="K30" s="7"/>
    </row>
    <row r="31" spans="1:13" ht="20.100000000000001" customHeight="1">
      <c r="A31" s="4" t="s">
        <v>15</v>
      </c>
      <c r="B31" s="97"/>
      <c r="C31" s="7">
        <v>158104</v>
      </c>
      <c r="D31" s="7"/>
      <c r="E31" s="11">
        <v>41333</v>
      </c>
      <c r="F31" s="7"/>
      <c r="G31" s="113">
        <v>0</v>
      </c>
      <c r="H31" s="7"/>
      <c r="I31" s="113">
        <v>0</v>
      </c>
      <c r="K31" s="151"/>
    </row>
    <row r="32" spans="1:13" ht="20.100000000000001" customHeight="1">
      <c r="A32" s="9" t="s">
        <v>163</v>
      </c>
      <c r="B32" s="97">
        <v>6</v>
      </c>
      <c r="C32" s="113">
        <v>0</v>
      </c>
      <c r="D32" s="7"/>
      <c r="E32" s="113">
        <v>0</v>
      </c>
      <c r="F32" s="7"/>
      <c r="G32" s="11">
        <v>112671</v>
      </c>
      <c r="H32" s="7"/>
      <c r="I32" s="7">
        <v>130244</v>
      </c>
      <c r="J32" s="109"/>
      <c r="K32" s="109"/>
      <c r="L32" s="109"/>
    </row>
    <row r="33" spans="1:13" ht="20.100000000000001" customHeight="1">
      <c r="A33" s="9" t="s">
        <v>217</v>
      </c>
      <c r="B33" s="97">
        <v>7</v>
      </c>
      <c r="C33" s="11">
        <f>12351-C20</f>
        <v>6451</v>
      </c>
      <c r="D33" s="7"/>
      <c r="E33" s="113">
        <v>0</v>
      </c>
      <c r="F33" s="7"/>
      <c r="G33" s="113">
        <v>0</v>
      </c>
      <c r="H33" s="7"/>
      <c r="I33" s="113">
        <v>0</v>
      </c>
      <c r="K33" s="109"/>
      <c r="L33" s="109"/>
    </row>
    <row r="34" spans="1:13" ht="20.100000000000001" customHeight="1">
      <c r="A34" s="4" t="s">
        <v>16</v>
      </c>
      <c r="B34" s="97">
        <v>8</v>
      </c>
      <c r="C34" s="113">
        <v>0</v>
      </c>
      <c r="D34" s="7"/>
      <c r="E34" s="113">
        <v>0</v>
      </c>
      <c r="F34" s="7"/>
      <c r="G34" s="11">
        <v>1235409</v>
      </c>
      <c r="H34" s="7"/>
      <c r="I34" s="7">
        <v>1210909</v>
      </c>
      <c r="K34" s="151"/>
    </row>
    <row r="35" spans="1:13" ht="20.100000000000001" customHeight="1">
      <c r="A35" s="4" t="s">
        <v>199</v>
      </c>
      <c r="B35" s="97"/>
      <c r="C35" s="11"/>
      <c r="D35" s="7"/>
      <c r="E35" s="11"/>
      <c r="F35" s="7"/>
      <c r="G35" s="11"/>
      <c r="H35" s="7"/>
      <c r="I35" s="7"/>
      <c r="K35" s="131"/>
    </row>
    <row r="36" spans="1:13" ht="20.100000000000001" customHeight="1">
      <c r="A36" s="5" t="s">
        <v>150</v>
      </c>
      <c r="B36" s="97">
        <v>9</v>
      </c>
      <c r="C36" s="11">
        <v>5062</v>
      </c>
      <c r="D36" s="7"/>
      <c r="E36" s="137">
        <v>5062</v>
      </c>
      <c r="F36" s="7"/>
      <c r="G36" s="11">
        <v>5062</v>
      </c>
      <c r="H36" s="7"/>
      <c r="I36" s="137">
        <v>5062</v>
      </c>
    </row>
    <row r="37" spans="1:13" ht="20.100000000000001" customHeight="1">
      <c r="A37" s="4" t="s">
        <v>149</v>
      </c>
      <c r="B37" s="97"/>
      <c r="C37" s="11"/>
      <c r="D37" s="7"/>
      <c r="E37" s="137"/>
      <c r="F37" s="7"/>
      <c r="G37" s="11"/>
      <c r="H37" s="7"/>
      <c r="I37" s="137"/>
      <c r="K37" s="151"/>
    </row>
    <row r="38" spans="1:13" ht="20.100000000000001" customHeight="1">
      <c r="A38" s="5" t="s">
        <v>172</v>
      </c>
      <c r="B38" s="97">
        <v>10</v>
      </c>
      <c r="C38" s="11">
        <v>144000</v>
      </c>
      <c r="D38" s="7"/>
      <c r="E38" s="11">
        <v>144000</v>
      </c>
      <c r="F38" s="7"/>
      <c r="G38" s="11">
        <v>144000</v>
      </c>
      <c r="H38" s="7"/>
      <c r="I38" s="11">
        <v>144000</v>
      </c>
      <c r="K38" s="130"/>
    </row>
    <row r="39" spans="1:13" ht="20.100000000000001" customHeight="1">
      <c r="A39" s="4" t="s">
        <v>17</v>
      </c>
      <c r="B39" s="97">
        <v>12.1</v>
      </c>
      <c r="C39" s="113">
        <v>0</v>
      </c>
      <c r="D39" s="7"/>
      <c r="E39" s="113">
        <v>0</v>
      </c>
      <c r="F39" s="7"/>
      <c r="G39" s="11">
        <v>84074</v>
      </c>
      <c r="H39" s="7"/>
      <c r="I39" s="7">
        <v>84074</v>
      </c>
    </row>
    <row r="40" spans="1:13" ht="20.100000000000001" customHeight="1">
      <c r="A40" s="4" t="s">
        <v>206</v>
      </c>
      <c r="B40" s="6"/>
      <c r="C40" s="7">
        <v>527538</v>
      </c>
      <c r="D40" s="7"/>
      <c r="E40" s="7">
        <v>622934</v>
      </c>
      <c r="F40" s="7"/>
      <c r="G40" s="7">
        <v>458390</v>
      </c>
      <c r="H40" s="7"/>
      <c r="I40" s="7">
        <v>528845</v>
      </c>
      <c r="K40" s="130"/>
    </row>
    <row r="41" spans="1:13" ht="20.100000000000001" customHeight="1">
      <c r="A41" s="96" t="s">
        <v>146</v>
      </c>
      <c r="B41" s="97"/>
      <c r="C41" s="11">
        <v>895232</v>
      </c>
      <c r="D41" s="91"/>
      <c r="E41" s="11">
        <v>611069</v>
      </c>
      <c r="F41" s="91"/>
      <c r="G41" s="11">
        <v>777505</v>
      </c>
      <c r="H41" s="91"/>
      <c r="I41" s="11">
        <v>538356</v>
      </c>
    </row>
    <row r="42" spans="1:13" ht="20.100000000000001" customHeight="1">
      <c r="A42" s="4" t="s">
        <v>151</v>
      </c>
      <c r="B42" s="6"/>
      <c r="C42" s="7">
        <v>984700</v>
      </c>
      <c r="D42" s="7"/>
      <c r="E42" s="7">
        <v>920386</v>
      </c>
      <c r="F42" s="7"/>
      <c r="G42" s="7">
        <v>826391</v>
      </c>
      <c r="H42" s="7"/>
      <c r="I42" s="7">
        <v>777857</v>
      </c>
    </row>
    <row r="43" spans="1:13" ht="20.100000000000001" customHeight="1">
      <c r="A43" s="4" t="s">
        <v>173</v>
      </c>
      <c r="B43" s="97">
        <v>18</v>
      </c>
      <c r="C43" s="7">
        <v>580642</v>
      </c>
      <c r="D43" s="7"/>
      <c r="E43" s="11">
        <v>293795</v>
      </c>
      <c r="F43" s="7"/>
      <c r="G43" s="7">
        <v>580642</v>
      </c>
      <c r="H43" s="7"/>
      <c r="I43" s="11">
        <v>293795</v>
      </c>
    </row>
    <row r="44" spans="1:13" ht="20.100000000000001" customHeight="1">
      <c r="A44" s="9" t="s">
        <v>18</v>
      </c>
      <c r="B44" s="97">
        <v>13</v>
      </c>
      <c r="C44" s="7">
        <v>2531851</v>
      </c>
      <c r="D44" s="7"/>
      <c r="E44" s="7">
        <v>2624482</v>
      </c>
      <c r="F44" s="7"/>
      <c r="G44" s="7">
        <v>2412520</v>
      </c>
      <c r="H44" s="7"/>
      <c r="I44" s="7">
        <v>2524973</v>
      </c>
    </row>
    <row r="45" spans="1:13" ht="20.100000000000001" customHeight="1">
      <c r="A45" s="4" t="s">
        <v>19</v>
      </c>
      <c r="B45" s="6"/>
      <c r="C45" s="7">
        <v>172073</v>
      </c>
      <c r="D45" s="7"/>
      <c r="E45" s="136">
        <v>181687</v>
      </c>
      <c r="F45" s="7"/>
      <c r="G45" s="7">
        <v>150705</v>
      </c>
      <c r="H45" s="7"/>
      <c r="I45" s="7">
        <v>167847</v>
      </c>
      <c r="K45" s="109"/>
    </row>
    <row r="46" spans="1:13" ht="20.100000000000001" customHeight="1">
      <c r="A46" s="115" t="s">
        <v>166</v>
      </c>
      <c r="C46" s="8">
        <f>SUM(C29:C45)</f>
        <v>9269725</v>
      </c>
      <c r="E46" s="8">
        <f>SUM(E29:E45)</f>
        <v>8681721</v>
      </c>
      <c r="G46" s="8">
        <f>SUM(G29:G45)</f>
        <v>8309512</v>
      </c>
      <c r="I46" s="8">
        <f>SUM(I29:I45)</f>
        <v>7918402</v>
      </c>
    </row>
    <row r="47" spans="1:13" ht="20.100000000000001" customHeight="1" thickBot="1">
      <c r="A47" s="10" t="s">
        <v>20</v>
      </c>
      <c r="C47" s="12">
        <f>SUM(C46,C25)</f>
        <v>96164033</v>
      </c>
      <c r="E47" s="12">
        <f>SUM(E46,E25)</f>
        <v>90469388</v>
      </c>
      <c r="G47" s="12">
        <f>SUM(G46,G25)</f>
        <v>90788212</v>
      </c>
      <c r="I47" s="12">
        <f>SUM(I46,I25)</f>
        <v>85353815</v>
      </c>
      <c r="K47" s="131"/>
    </row>
    <row r="48" spans="1:13" ht="20.100000000000001" customHeight="1" thickTop="1">
      <c r="K48" s="151"/>
      <c r="M48" s="130"/>
    </row>
    <row r="49" spans="1:9" ht="20.100000000000001" customHeight="1">
      <c r="A49" s="13" t="s">
        <v>22</v>
      </c>
    </row>
    <row r="50" spans="1:9" ht="20.100000000000001" customHeight="1">
      <c r="C50" s="109"/>
      <c r="E50" s="109"/>
      <c r="G50" s="109"/>
      <c r="I50" s="109"/>
    </row>
    <row r="51" spans="1:9" ht="20.100000000000001" customHeight="1">
      <c r="C51" s="109"/>
      <c r="E51" s="109"/>
    </row>
    <row r="53" spans="1:9" ht="20.100000000000001" customHeight="1">
      <c r="C53" s="153"/>
      <c r="E53" s="153"/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3" top="1" bottom="0.5" header="0.25" footer="0.2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90"/>
  <sheetViews>
    <sheetView topLeftCell="A84" zoomScale="70" zoomScaleNormal="70" zoomScaleSheetLayoutView="85" workbookViewId="0">
      <selection activeCell="B88" sqref="B88"/>
    </sheetView>
  </sheetViews>
  <sheetFormatPr defaultColWidth="9.140625" defaultRowHeight="21" customHeight="1"/>
  <cols>
    <col min="1" max="1" width="63.140625" style="90" customWidth="1"/>
    <col min="2" max="2" width="7.140625" style="90" customWidth="1"/>
    <col min="3" max="3" width="14.5703125" style="90" customWidth="1"/>
    <col min="4" max="4" width="0.85546875" style="90" customWidth="1"/>
    <col min="5" max="5" width="14.5703125" style="90" customWidth="1"/>
    <col min="6" max="6" width="0.85546875" style="90" customWidth="1"/>
    <col min="7" max="7" width="14.5703125" style="90" customWidth="1"/>
    <col min="8" max="8" width="0.85546875" style="90" customWidth="1"/>
    <col min="9" max="9" width="14.5703125" style="90" customWidth="1"/>
    <col min="10" max="16384" width="9.140625" style="90"/>
  </cols>
  <sheetData>
    <row r="1" spans="1:9" ht="21" customHeight="1">
      <c r="A1" s="203" t="s">
        <v>144</v>
      </c>
      <c r="B1" s="203"/>
      <c r="C1" s="203"/>
      <c r="D1" s="203"/>
      <c r="E1" s="203"/>
      <c r="F1" s="203"/>
      <c r="G1" s="203"/>
      <c r="H1" s="203"/>
      <c r="I1" s="203"/>
    </row>
    <row r="2" spans="1:9" ht="21" customHeight="1">
      <c r="A2" s="203" t="s">
        <v>23</v>
      </c>
      <c r="B2" s="203"/>
      <c r="C2" s="203"/>
      <c r="D2" s="203"/>
      <c r="E2" s="203"/>
      <c r="F2" s="203"/>
      <c r="G2" s="203"/>
      <c r="H2" s="203"/>
      <c r="I2" s="203"/>
    </row>
    <row r="3" spans="1:9" ht="21" customHeight="1">
      <c r="A3" s="204" t="s">
        <v>222</v>
      </c>
      <c r="B3" s="203"/>
      <c r="C3" s="203"/>
      <c r="D3" s="203"/>
      <c r="E3" s="203"/>
      <c r="F3" s="203"/>
      <c r="G3" s="203"/>
      <c r="H3" s="203"/>
      <c r="I3" s="203"/>
    </row>
    <row r="4" spans="1:9" ht="21" customHeight="1">
      <c r="A4" s="1"/>
      <c r="B4" s="1"/>
      <c r="C4" s="1"/>
      <c r="D4" s="1"/>
      <c r="E4" s="1"/>
      <c r="F4" s="1"/>
      <c r="G4" s="1"/>
      <c r="H4" s="1"/>
      <c r="I4" s="160" t="s">
        <v>24</v>
      </c>
    </row>
    <row r="5" spans="1:9" ht="7.35" customHeight="1"/>
    <row r="6" spans="1:9" ht="21" customHeight="1">
      <c r="B6" s="162" t="s">
        <v>1</v>
      </c>
      <c r="C6" s="203" t="s">
        <v>2</v>
      </c>
      <c r="D6" s="203"/>
      <c r="E6" s="203"/>
      <c r="F6" s="203"/>
      <c r="G6" s="203" t="s">
        <v>3</v>
      </c>
      <c r="H6" s="203"/>
      <c r="I6" s="203"/>
    </row>
    <row r="7" spans="1:9" ht="21" customHeight="1">
      <c r="B7" s="2"/>
      <c r="C7" s="203" t="s">
        <v>4</v>
      </c>
      <c r="D7" s="203"/>
      <c r="E7" s="203"/>
      <c r="F7" s="203"/>
      <c r="G7" s="203" t="s">
        <v>4</v>
      </c>
      <c r="H7" s="203"/>
      <c r="I7" s="203"/>
    </row>
    <row r="8" spans="1:9" ht="21" customHeight="1">
      <c r="B8" s="2"/>
      <c r="C8" s="162" t="s">
        <v>5</v>
      </c>
      <c r="D8" s="158"/>
      <c r="E8" s="158"/>
      <c r="F8" s="158"/>
      <c r="G8" s="162" t="s">
        <v>5</v>
      </c>
      <c r="H8" s="158"/>
      <c r="I8" s="158"/>
    </row>
    <row r="9" spans="1:9" ht="21" customHeight="1">
      <c r="C9" s="162" t="s">
        <v>6</v>
      </c>
      <c r="D9" s="162"/>
      <c r="E9" s="162" t="s">
        <v>7</v>
      </c>
      <c r="F9" s="162"/>
      <c r="G9" s="162" t="s">
        <v>6</v>
      </c>
      <c r="H9" s="162"/>
      <c r="I9" s="162" t="s">
        <v>7</v>
      </c>
    </row>
    <row r="10" spans="1:9" ht="21" customHeight="1">
      <c r="C10" s="162" t="s">
        <v>223</v>
      </c>
      <c r="D10" s="162"/>
      <c r="E10" s="162" t="s">
        <v>169</v>
      </c>
      <c r="F10" s="162"/>
      <c r="G10" s="162" t="s">
        <v>223</v>
      </c>
      <c r="H10" s="162"/>
      <c r="I10" s="162" t="s">
        <v>169</v>
      </c>
    </row>
    <row r="11" spans="1:9" ht="21" customHeight="1">
      <c r="C11" s="162">
        <v>2022</v>
      </c>
      <c r="D11" s="162"/>
      <c r="E11" s="162">
        <v>2022</v>
      </c>
      <c r="F11" s="162"/>
      <c r="G11" s="162">
        <v>2022</v>
      </c>
      <c r="H11" s="162"/>
      <c r="I11" s="162">
        <v>2022</v>
      </c>
    </row>
    <row r="12" spans="1:9" ht="21" customHeight="1">
      <c r="A12" s="158" t="s">
        <v>25</v>
      </c>
      <c r="B12" s="98"/>
      <c r="C12" s="98"/>
      <c r="D12" s="98"/>
      <c r="E12" s="98"/>
      <c r="F12" s="98"/>
      <c r="G12" s="98"/>
      <c r="H12" s="98"/>
      <c r="I12" s="98"/>
    </row>
    <row r="13" spans="1:9" ht="21" customHeight="1">
      <c r="A13" s="3" t="s">
        <v>26</v>
      </c>
      <c r="B13" s="98"/>
      <c r="C13" s="98"/>
      <c r="D13" s="98"/>
      <c r="E13" s="98"/>
      <c r="F13" s="98"/>
      <c r="G13" s="98"/>
      <c r="H13" s="98"/>
      <c r="I13" s="98"/>
    </row>
    <row r="14" spans="1:9" ht="21" customHeight="1">
      <c r="A14" s="17" t="s">
        <v>27</v>
      </c>
      <c r="B14" s="119"/>
      <c r="C14" s="15"/>
      <c r="D14" s="15"/>
      <c r="E14" s="15"/>
      <c r="F14" s="15"/>
      <c r="G14" s="15"/>
      <c r="H14" s="15"/>
      <c r="I14" s="15"/>
    </row>
    <row r="15" spans="1:9" ht="21" customHeight="1">
      <c r="A15" s="5" t="s">
        <v>28</v>
      </c>
      <c r="B15" s="119">
        <v>14</v>
      </c>
      <c r="C15" s="15">
        <v>8648590</v>
      </c>
      <c r="D15" s="15"/>
      <c r="E15" s="15">
        <v>9171904</v>
      </c>
      <c r="F15" s="15"/>
      <c r="G15" s="117">
        <v>7660997</v>
      </c>
      <c r="H15" s="15"/>
      <c r="I15" s="15">
        <v>7941240</v>
      </c>
    </row>
    <row r="16" spans="1:9" ht="21" customHeight="1">
      <c r="A16" s="17" t="s">
        <v>29</v>
      </c>
      <c r="B16" s="119"/>
      <c r="C16" s="15"/>
      <c r="D16" s="15"/>
      <c r="E16" s="15"/>
      <c r="F16" s="15"/>
      <c r="G16" s="15"/>
      <c r="H16" s="15"/>
      <c r="I16" s="15"/>
    </row>
    <row r="17" spans="1:9" ht="21" customHeight="1">
      <c r="A17" s="18" t="s">
        <v>30</v>
      </c>
      <c r="B17" s="119"/>
      <c r="C17" s="15">
        <v>158799</v>
      </c>
      <c r="D17" s="15"/>
      <c r="E17" s="15">
        <v>269599</v>
      </c>
      <c r="F17" s="15"/>
      <c r="G17" s="15">
        <v>146672</v>
      </c>
      <c r="H17" s="15"/>
      <c r="I17" s="15">
        <v>248207</v>
      </c>
    </row>
    <row r="18" spans="1:9" ht="21" customHeight="1">
      <c r="A18" s="18" t="s">
        <v>31</v>
      </c>
      <c r="B18" s="119"/>
      <c r="C18" s="15">
        <v>1700617</v>
      </c>
      <c r="D18" s="15"/>
      <c r="E18" s="15">
        <v>1628020</v>
      </c>
      <c r="F18" s="15"/>
      <c r="G18" s="15">
        <v>1592972</v>
      </c>
      <c r="H18" s="15"/>
      <c r="I18" s="15">
        <v>1550316</v>
      </c>
    </row>
    <row r="19" spans="1:9" ht="21" customHeight="1">
      <c r="A19" s="17" t="s">
        <v>32</v>
      </c>
      <c r="B19" s="120"/>
      <c r="C19" s="16"/>
      <c r="D19" s="15"/>
      <c r="E19" s="16"/>
      <c r="F19" s="15"/>
      <c r="G19" s="16"/>
      <c r="H19" s="15"/>
      <c r="I19" s="16"/>
    </row>
    <row r="20" spans="1:9" ht="21" customHeight="1">
      <c r="A20" s="18" t="s">
        <v>33</v>
      </c>
      <c r="B20" s="120">
        <v>15</v>
      </c>
      <c r="C20" s="117">
        <v>14237064</v>
      </c>
      <c r="D20" s="117"/>
      <c r="E20" s="15">
        <v>17090217</v>
      </c>
      <c r="F20" s="117"/>
      <c r="G20" s="117">
        <v>12333669</v>
      </c>
      <c r="H20" s="15"/>
      <c r="I20" s="15">
        <v>16317580</v>
      </c>
    </row>
    <row r="21" spans="1:9" ht="20.25" customHeight="1">
      <c r="A21" s="18" t="s">
        <v>34</v>
      </c>
      <c r="B21" s="120">
        <v>17</v>
      </c>
      <c r="C21" s="117">
        <v>999988</v>
      </c>
      <c r="D21" s="117"/>
      <c r="E21" s="15">
        <v>3798878</v>
      </c>
      <c r="F21" s="117"/>
      <c r="G21" s="117">
        <v>999988</v>
      </c>
      <c r="H21" s="15"/>
      <c r="I21" s="15">
        <v>3798878</v>
      </c>
    </row>
    <row r="22" spans="1:9" ht="21" customHeight="1">
      <c r="A22" s="18" t="s">
        <v>148</v>
      </c>
      <c r="B22" s="120">
        <v>18</v>
      </c>
      <c r="C22" s="93">
        <v>626427</v>
      </c>
      <c r="D22" s="117"/>
      <c r="E22" s="11">
        <v>654801</v>
      </c>
      <c r="F22" s="117"/>
      <c r="G22" s="93">
        <v>626427</v>
      </c>
      <c r="H22" s="15"/>
      <c r="I22" s="11">
        <v>654801</v>
      </c>
    </row>
    <row r="23" spans="1:9" ht="21" customHeight="1">
      <c r="A23" s="18" t="s">
        <v>147</v>
      </c>
      <c r="B23" s="120"/>
      <c r="C23" s="93">
        <v>425292</v>
      </c>
      <c r="D23" s="117"/>
      <c r="E23" s="11">
        <v>356328</v>
      </c>
      <c r="F23" s="117"/>
      <c r="G23" s="93">
        <v>368304</v>
      </c>
      <c r="H23" s="15"/>
      <c r="I23" s="11">
        <v>312304</v>
      </c>
    </row>
    <row r="24" spans="1:9" ht="21" customHeight="1">
      <c r="A24" s="17" t="s">
        <v>35</v>
      </c>
      <c r="B24" s="21"/>
      <c r="C24" s="117">
        <v>571243</v>
      </c>
      <c r="D24" s="118"/>
      <c r="E24" s="15">
        <v>379519</v>
      </c>
      <c r="F24" s="118"/>
      <c r="G24" s="11">
        <v>500917</v>
      </c>
      <c r="H24" s="98"/>
      <c r="I24" s="15">
        <v>348000</v>
      </c>
    </row>
    <row r="25" spans="1:9" ht="21" customHeight="1">
      <c r="A25" s="17" t="s">
        <v>36</v>
      </c>
      <c r="B25" s="21"/>
      <c r="C25" s="117">
        <v>361027</v>
      </c>
      <c r="D25" s="117"/>
      <c r="E25" s="15">
        <v>387092</v>
      </c>
      <c r="F25" s="117"/>
      <c r="G25" s="117">
        <v>360069</v>
      </c>
      <c r="H25" s="15"/>
      <c r="I25" s="15">
        <v>394973</v>
      </c>
    </row>
    <row r="26" spans="1:9" ht="21" customHeight="1">
      <c r="A26" s="18" t="s">
        <v>37</v>
      </c>
      <c r="B26" s="21"/>
      <c r="C26" s="8">
        <f>SUM(C15:C25)</f>
        <v>27729047</v>
      </c>
      <c r="D26" s="15"/>
      <c r="E26" s="8">
        <f>SUM(E15:E25)</f>
        <v>33736358</v>
      </c>
      <c r="F26" s="15"/>
      <c r="G26" s="8">
        <f>SUM(G15:G25)</f>
        <v>24590015</v>
      </c>
      <c r="H26" s="15"/>
      <c r="I26" s="8">
        <f>SUM(I15:I25)</f>
        <v>31566299</v>
      </c>
    </row>
    <row r="27" spans="1:9" ht="21" customHeight="1">
      <c r="A27" s="14"/>
      <c r="B27" s="21"/>
      <c r="C27" s="15"/>
      <c r="D27" s="15"/>
      <c r="E27" s="15"/>
      <c r="F27" s="15"/>
      <c r="G27" s="15"/>
      <c r="H27" s="15"/>
      <c r="I27" s="15"/>
    </row>
    <row r="28" spans="1:9" ht="21" customHeight="1">
      <c r="A28" s="19" t="s">
        <v>38</v>
      </c>
      <c r="B28" s="20"/>
      <c r="C28" s="16"/>
      <c r="D28" s="15"/>
      <c r="E28" s="16"/>
      <c r="F28" s="15"/>
      <c r="G28" s="15"/>
      <c r="H28" s="15"/>
      <c r="I28" s="15"/>
    </row>
    <row r="29" spans="1:9" ht="21" customHeight="1">
      <c r="A29" s="17" t="s">
        <v>33</v>
      </c>
      <c r="B29" s="120">
        <v>15</v>
      </c>
      <c r="C29" s="15">
        <v>37102060</v>
      </c>
      <c r="D29" s="15"/>
      <c r="E29" s="15">
        <v>30896445</v>
      </c>
      <c r="F29" s="15"/>
      <c r="G29" s="15">
        <v>35883887</v>
      </c>
      <c r="H29" s="15"/>
      <c r="I29" s="138">
        <v>28578535</v>
      </c>
    </row>
    <row r="30" spans="1:9" ht="21" customHeight="1">
      <c r="A30" s="17" t="s">
        <v>39</v>
      </c>
      <c r="B30" s="97">
        <v>16</v>
      </c>
      <c r="C30" s="113">
        <v>0</v>
      </c>
      <c r="D30" s="15"/>
      <c r="E30" s="113">
        <v>0</v>
      </c>
      <c r="F30" s="15"/>
      <c r="G30" s="93">
        <v>1310250</v>
      </c>
      <c r="H30" s="15"/>
      <c r="I30" s="15">
        <v>1401709</v>
      </c>
    </row>
    <row r="31" spans="1:9" ht="21" customHeight="1">
      <c r="A31" s="17" t="s">
        <v>34</v>
      </c>
      <c r="B31" s="120">
        <v>17</v>
      </c>
      <c r="C31" s="15">
        <v>6832825</v>
      </c>
      <c r="D31" s="15"/>
      <c r="E31" s="15">
        <v>4460676</v>
      </c>
      <c r="F31" s="15"/>
      <c r="G31" s="15">
        <v>5359743</v>
      </c>
      <c r="H31" s="15"/>
      <c r="I31" s="15">
        <v>2987594</v>
      </c>
    </row>
    <row r="32" spans="1:9" ht="21" customHeight="1">
      <c r="A32" s="17" t="s">
        <v>148</v>
      </c>
      <c r="B32" s="120">
        <v>18</v>
      </c>
      <c r="C32" s="11">
        <v>1024035</v>
      </c>
      <c r="D32" s="15"/>
      <c r="E32" s="11">
        <v>212925</v>
      </c>
      <c r="F32" s="15"/>
      <c r="G32" s="11">
        <v>1024035</v>
      </c>
      <c r="H32" s="15"/>
      <c r="I32" s="11">
        <v>212925</v>
      </c>
    </row>
    <row r="33" spans="1:9" ht="21" customHeight="1">
      <c r="A33" s="17" t="s">
        <v>147</v>
      </c>
      <c r="B33" s="120"/>
      <c r="C33" s="11">
        <v>492260</v>
      </c>
      <c r="D33" s="15"/>
      <c r="E33" s="11">
        <v>268650</v>
      </c>
      <c r="F33" s="15"/>
      <c r="G33" s="11">
        <v>432354</v>
      </c>
      <c r="H33" s="15"/>
      <c r="I33" s="11">
        <v>240121</v>
      </c>
    </row>
    <row r="34" spans="1:9" ht="21" customHeight="1">
      <c r="A34" s="17" t="s">
        <v>40</v>
      </c>
      <c r="B34" s="120">
        <v>12.2</v>
      </c>
      <c r="C34" s="15">
        <v>84074</v>
      </c>
      <c r="D34" s="15"/>
      <c r="E34" s="15">
        <v>84074</v>
      </c>
      <c r="F34" s="15"/>
      <c r="G34" s="113">
        <v>0</v>
      </c>
      <c r="H34" s="15"/>
      <c r="I34" s="113">
        <v>0</v>
      </c>
    </row>
    <row r="35" spans="1:9" ht="21" customHeight="1">
      <c r="A35" s="17" t="s">
        <v>145</v>
      </c>
      <c r="B35" s="121">
        <v>19</v>
      </c>
      <c r="C35" s="15">
        <v>496907</v>
      </c>
      <c r="D35" s="15"/>
      <c r="E35" s="15">
        <v>463335</v>
      </c>
      <c r="F35" s="15"/>
      <c r="G35" s="15">
        <v>456463</v>
      </c>
      <c r="H35" s="15"/>
      <c r="I35" s="15">
        <v>419132</v>
      </c>
    </row>
    <row r="36" spans="1:9" ht="21" customHeight="1">
      <c r="A36" s="17" t="s">
        <v>41</v>
      </c>
      <c r="B36" s="121"/>
      <c r="C36" s="15">
        <v>87793</v>
      </c>
      <c r="D36" s="15"/>
      <c r="E36" s="15">
        <v>82962</v>
      </c>
      <c r="F36" s="15"/>
      <c r="G36" s="117">
        <v>71755</v>
      </c>
      <c r="H36" s="15"/>
      <c r="I36" s="15">
        <v>68102</v>
      </c>
    </row>
    <row r="37" spans="1:9" ht="21" customHeight="1">
      <c r="A37" s="18" t="s">
        <v>167</v>
      </c>
      <c r="B37" s="20"/>
      <c r="C37" s="8">
        <f>SUM(C29:C36)</f>
        <v>46119954</v>
      </c>
      <c r="D37" s="98"/>
      <c r="E37" s="8">
        <f>SUM(E29:E36)</f>
        <v>36469067</v>
      </c>
      <c r="F37" s="98"/>
      <c r="G37" s="8">
        <f>SUM(G29:G36)</f>
        <v>44538487</v>
      </c>
      <c r="H37" s="98"/>
      <c r="I37" s="8">
        <f>SUM(I29:I36)</f>
        <v>33908118</v>
      </c>
    </row>
    <row r="38" spans="1:9" ht="21" customHeight="1">
      <c r="A38" s="23" t="s">
        <v>42</v>
      </c>
      <c r="B38" s="98"/>
      <c r="C38" s="8">
        <f>SUM(C37,C26)</f>
        <v>73849001</v>
      </c>
      <c r="D38" s="98"/>
      <c r="E38" s="8">
        <f>SUM(E37,E26)</f>
        <v>70205425</v>
      </c>
      <c r="F38" s="98"/>
      <c r="G38" s="8">
        <f>SUM(G37,G26)</f>
        <v>69128502</v>
      </c>
      <c r="H38" s="98"/>
      <c r="I38" s="8">
        <f>SUM(I37,I26)</f>
        <v>65474417</v>
      </c>
    </row>
    <row r="39" spans="1:9" ht="21" customHeight="1">
      <c r="A39" s="98"/>
      <c r="B39" s="98"/>
      <c r="C39" s="98"/>
      <c r="D39" s="98"/>
      <c r="E39" s="98"/>
      <c r="F39" s="98"/>
      <c r="G39" s="98"/>
      <c r="H39" s="98"/>
      <c r="I39" s="98"/>
    </row>
    <row r="40" spans="1:9" ht="21" customHeight="1">
      <c r="A40" s="98"/>
      <c r="B40" s="98"/>
      <c r="C40" s="98"/>
      <c r="D40" s="98"/>
      <c r="E40" s="98"/>
      <c r="F40" s="98"/>
      <c r="G40" s="98"/>
      <c r="H40" s="98"/>
      <c r="I40" s="98"/>
    </row>
    <row r="41" spans="1:9" ht="21" customHeight="1">
      <c r="A41" s="98"/>
      <c r="B41" s="98"/>
      <c r="C41" s="98"/>
      <c r="D41" s="98"/>
      <c r="E41" s="98"/>
      <c r="F41" s="98"/>
      <c r="G41" s="98"/>
      <c r="H41" s="98"/>
      <c r="I41" s="98"/>
    </row>
    <row r="42" spans="1:9" ht="21" customHeight="1">
      <c r="A42" s="98"/>
      <c r="B42" s="98"/>
      <c r="C42" s="98"/>
      <c r="D42" s="98"/>
      <c r="E42" s="98"/>
      <c r="F42" s="98"/>
      <c r="G42" s="98"/>
      <c r="H42" s="98"/>
      <c r="I42" s="98"/>
    </row>
    <row r="43" spans="1:9" ht="21" customHeight="1">
      <c r="A43" s="98"/>
      <c r="B43" s="98"/>
      <c r="C43" s="98"/>
      <c r="D43" s="98"/>
      <c r="E43" s="98"/>
      <c r="F43" s="98"/>
      <c r="G43" s="98"/>
      <c r="H43" s="98"/>
      <c r="I43" s="98"/>
    </row>
    <row r="44" spans="1:9" ht="21" customHeight="1">
      <c r="A44" s="203" t="s">
        <v>144</v>
      </c>
      <c r="B44" s="203"/>
      <c r="C44" s="203"/>
      <c r="D44" s="203"/>
      <c r="E44" s="203"/>
      <c r="F44" s="203"/>
      <c r="G44" s="203"/>
      <c r="H44" s="203"/>
      <c r="I44" s="203"/>
    </row>
    <row r="45" spans="1:9" ht="21" customHeight="1">
      <c r="A45" s="203" t="s">
        <v>23</v>
      </c>
      <c r="B45" s="203"/>
      <c r="C45" s="203"/>
      <c r="D45" s="203"/>
      <c r="E45" s="203"/>
      <c r="F45" s="203"/>
      <c r="G45" s="203"/>
      <c r="H45" s="203"/>
      <c r="I45" s="203"/>
    </row>
    <row r="46" spans="1:9" ht="21" customHeight="1">
      <c r="A46" s="204" t="s">
        <v>222</v>
      </c>
      <c r="B46" s="203"/>
      <c r="C46" s="203"/>
      <c r="D46" s="203"/>
      <c r="E46" s="203"/>
      <c r="F46" s="203"/>
      <c r="G46" s="203"/>
      <c r="H46" s="203"/>
      <c r="I46" s="203"/>
    </row>
    <row r="47" spans="1:9" ht="21" customHeight="1">
      <c r="A47" s="1"/>
      <c r="B47" s="1"/>
      <c r="C47" s="1"/>
      <c r="D47" s="1"/>
      <c r="E47" s="1"/>
      <c r="F47" s="1"/>
      <c r="G47" s="1"/>
      <c r="H47" s="1"/>
      <c r="I47" s="160" t="s">
        <v>24</v>
      </c>
    </row>
    <row r="48" spans="1:9" ht="7.35" customHeight="1">
      <c r="A48" s="98"/>
      <c r="B48" s="98"/>
      <c r="C48" s="98"/>
      <c r="D48" s="98"/>
      <c r="E48" s="98"/>
      <c r="F48" s="98"/>
      <c r="G48" s="98"/>
      <c r="H48" s="98"/>
      <c r="I48" s="98"/>
    </row>
    <row r="49" spans="1:9" ht="21" customHeight="1">
      <c r="A49" s="98"/>
      <c r="B49" s="162" t="s">
        <v>1</v>
      </c>
      <c r="C49" s="203" t="s">
        <v>2</v>
      </c>
      <c r="D49" s="203"/>
      <c r="E49" s="203"/>
      <c r="F49" s="203"/>
      <c r="G49" s="203" t="s">
        <v>3</v>
      </c>
      <c r="H49" s="203"/>
      <c r="I49" s="203"/>
    </row>
    <row r="50" spans="1:9" ht="21" customHeight="1">
      <c r="B50" s="2"/>
      <c r="C50" s="203" t="s">
        <v>4</v>
      </c>
      <c r="D50" s="203"/>
      <c r="E50" s="203"/>
      <c r="F50" s="203"/>
      <c r="G50" s="203" t="s">
        <v>4</v>
      </c>
      <c r="H50" s="203"/>
      <c r="I50" s="203"/>
    </row>
    <row r="51" spans="1:9" ht="21" customHeight="1">
      <c r="B51" s="2"/>
      <c r="C51" s="162" t="s">
        <v>5</v>
      </c>
      <c r="D51" s="158"/>
      <c r="E51" s="158"/>
      <c r="F51" s="158"/>
      <c r="G51" s="162" t="s">
        <v>5</v>
      </c>
      <c r="H51" s="158"/>
      <c r="I51" s="158"/>
    </row>
    <row r="52" spans="1:9" ht="21" customHeight="1">
      <c r="C52" s="162" t="s">
        <v>6</v>
      </c>
      <c r="D52" s="162"/>
      <c r="E52" s="162" t="s">
        <v>7</v>
      </c>
      <c r="F52" s="162"/>
      <c r="G52" s="162" t="s">
        <v>6</v>
      </c>
      <c r="H52" s="162"/>
      <c r="I52" s="162" t="s">
        <v>7</v>
      </c>
    </row>
    <row r="53" spans="1:9" ht="21" customHeight="1">
      <c r="C53" s="162" t="str">
        <f>C10</f>
        <v>November 30,</v>
      </c>
      <c r="D53" s="162"/>
      <c r="E53" s="162" t="str">
        <f>E10</f>
        <v>February 28,</v>
      </c>
      <c r="F53" s="162"/>
      <c r="G53" s="162" t="str">
        <f>G10</f>
        <v>November 30,</v>
      </c>
      <c r="H53" s="162"/>
      <c r="I53" s="162" t="str">
        <f>I10</f>
        <v>February 28,</v>
      </c>
    </row>
    <row r="54" spans="1:9" ht="21" customHeight="1">
      <c r="C54" s="162">
        <f>C11</f>
        <v>2022</v>
      </c>
      <c r="D54" s="162"/>
      <c r="E54" s="162">
        <f>E11</f>
        <v>2022</v>
      </c>
      <c r="F54" s="162"/>
      <c r="G54" s="162">
        <f>G11</f>
        <v>2022</v>
      </c>
      <c r="H54" s="162"/>
      <c r="I54" s="162">
        <f>I11</f>
        <v>2022</v>
      </c>
    </row>
    <row r="55" spans="1:9" ht="21" customHeight="1">
      <c r="A55" s="158" t="s">
        <v>133</v>
      </c>
    </row>
    <row r="56" spans="1:9" ht="21" customHeight="1">
      <c r="A56" s="24" t="s">
        <v>43</v>
      </c>
      <c r="B56" s="123">
        <v>21</v>
      </c>
    </row>
    <row r="57" spans="1:9" ht="21" customHeight="1">
      <c r="A57" s="24" t="s">
        <v>44</v>
      </c>
      <c r="B57" s="22"/>
    </row>
    <row r="58" spans="1:9" ht="21" customHeight="1">
      <c r="A58" s="17" t="s">
        <v>45</v>
      </c>
      <c r="B58" s="17"/>
    </row>
    <row r="59" spans="1:9" ht="21" customHeight="1" thickBot="1">
      <c r="A59" s="25" t="s">
        <v>46</v>
      </c>
      <c r="B59" s="22"/>
      <c r="C59" s="30">
        <v>250000</v>
      </c>
      <c r="D59" s="15"/>
      <c r="E59" s="30">
        <v>250000</v>
      </c>
      <c r="F59" s="18"/>
      <c r="G59" s="30">
        <v>250000</v>
      </c>
      <c r="H59" s="15"/>
      <c r="I59" s="30">
        <v>250000</v>
      </c>
    </row>
    <row r="60" spans="1:9" ht="21" customHeight="1" thickTop="1">
      <c r="A60" s="17" t="s">
        <v>47</v>
      </c>
      <c r="B60" s="17"/>
    </row>
    <row r="61" spans="1:9" ht="21" customHeight="1">
      <c r="A61" s="25" t="s">
        <v>220</v>
      </c>
      <c r="B61" s="18"/>
      <c r="C61" s="7">
        <v>250000</v>
      </c>
      <c r="D61" s="7"/>
      <c r="E61" s="7">
        <v>250000</v>
      </c>
      <c r="F61" s="7"/>
      <c r="G61" s="7">
        <v>250000</v>
      </c>
      <c r="H61" s="7"/>
      <c r="I61" s="7">
        <v>250000</v>
      </c>
    </row>
    <row r="62" spans="1:9" ht="21" customHeight="1">
      <c r="A62" s="26"/>
      <c r="B62" s="18"/>
    </row>
    <row r="63" spans="1:9" ht="21" customHeight="1">
      <c r="A63" s="24" t="s">
        <v>48</v>
      </c>
      <c r="B63" s="29"/>
      <c r="C63" s="7">
        <v>478000</v>
      </c>
      <c r="D63" s="7"/>
      <c r="E63" s="7">
        <v>478000</v>
      </c>
      <c r="F63" s="7"/>
      <c r="G63" s="7">
        <v>478000</v>
      </c>
      <c r="H63" s="7"/>
      <c r="I63" s="7">
        <v>478000</v>
      </c>
    </row>
    <row r="64" spans="1:9" ht="21" customHeight="1">
      <c r="A64" s="24" t="s">
        <v>232</v>
      </c>
      <c r="B64" s="123">
        <v>20</v>
      </c>
      <c r="C64" s="7">
        <v>6297</v>
      </c>
      <c r="D64" s="7"/>
      <c r="E64" s="142">
        <v>0</v>
      </c>
      <c r="F64" s="7"/>
      <c r="G64" s="7">
        <v>6297</v>
      </c>
      <c r="H64" s="7"/>
      <c r="I64" s="142">
        <v>0</v>
      </c>
    </row>
    <row r="65" spans="1:9" ht="21" customHeight="1">
      <c r="A65" s="24" t="s">
        <v>49</v>
      </c>
      <c r="B65" s="29"/>
    </row>
    <row r="66" spans="1:9" ht="21" customHeight="1">
      <c r="A66" s="17" t="s">
        <v>50</v>
      </c>
      <c r="B66" s="17"/>
    </row>
    <row r="67" spans="1:9" ht="21" customHeight="1">
      <c r="A67" s="18" t="s">
        <v>51</v>
      </c>
      <c r="B67" s="28"/>
      <c r="C67" s="7">
        <v>25000</v>
      </c>
      <c r="D67" s="18"/>
      <c r="E67" s="7">
        <v>25000</v>
      </c>
      <c r="F67" s="7"/>
      <c r="G67" s="7">
        <v>25000</v>
      </c>
      <c r="H67" s="7"/>
      <c r="I67" s="7">
        <v>25000</v>
      </c>
    </row>
    <row r="68" spans="1:9" ht="21" customHeight="1">
      <c r="A68" s="18" t="s">
        <v>52</v>
      </c>
      <c r="B68" s="2"/>
      <c r="C68" s="7">
        <v>4850000</v>
      </c>
      <c r="D68" s="18"/>
      <c r="E68" s="7">
        <v>4850000</v>
      </c>
      <c r="F68" s="7"/>
      <c r="G68" s="7">
        <v>4850000</v>
      </c>
      <c r="H68" s="7"/>
      <c r="I68" s="7">
        <v>4850000</v>
      </c>
    </row>
    <row r="69" spans="1:9" ht="21" customHeight="1">
      <c r="A69" s="17" t="s">
        <v>53</v>
      </c>
      <c r="B69" s="28"/>
      <c r="C69" s="15">
        <v>16631058</v>
      </c>
      <c r="D69" s="17"/>
      <c r="E69" s="15">
        <v>14808860</v>
      </c>
      <c r="F69" s="7"/>
      <c r="G69" s="15">
        <v>16513263</v>
      </c>
      <c r="H69" s="7"/>
      <c r="I69" s="15">
        <v>14703739</v>
      </c>
    </row>
    <row r="70" spans="1:9" ht="21" customHeight="1">
      <c r="A70" s="24" t="s">
        <v>54</v>
      </c>
      <c r="B70" s="28"/>
      <c r="E70" s="140"/>
      <c r="I70" s="141"/>
    </row>
    <row r="71" spans="1:9" ht="21" customHeight="1">
      <c r="A71" s="17" t="s">
        <v>221</v>
      </c>
      <c r="E71" s="15"/>
      <c r="I71" s="140"/>
    </row>
    <row r="72" spans="1:9" s="98" customFormat="1" ht="21" customHeight="1">
      <c r="A72" s="102" t="s">
        <v>104</v>
      </c>
      <c r="C72" s="15">
        <v>-19011</v>
      </c>
      <c r="D72" s="100"/>
      <c r="E72" s="15">
        <v>-95808</v>
      </c>
      <c r="F72" s="101"/>
      <c r="G72" s="142">
        <v>0</v>
      </c>
      <c r="H72" s="101"/>
      <c r="I72" s="142">
        <v>0</v>
      </c>
    </row>
    <row r="73" spans="1:9" s="98" customFormat="1" ht="21" customHeight="1">
      <c r="A73" s="100" t="s">
        <v>152</v>
      </c>
      <c r="C73" s="155">
        <v>-462850</v>
      </c>
      <c r="D73" s="100"/>
      <c r="E73" s="132">
        <v>-427341</v>
      </c>
      <c r="F73" s="101"/>
      <c r="G73" s="104">
        <v>-462850</v>
      </c>
      <c r="H73" s="101"/>
      <c r="I73" s="104">
        <v>-427341</v>
      </c>
    </row>
    <row r="74" spans="1:9" ht="21" customHeight="1">
      <c r="A74" s="23" t="s">
        <v>247</v>
      </c>
      <c r="C74" s="15">
        <f>SUM(C61:C73)</f>
        <v>21758494</v>
      </c>
      <c r="D74" s="15"/>
      <c r="E74" s="15">
        <f>SUM(E61:E73)</f>
        <v>19888711</v>
      </c>
      <c r="F74" s="15"/>
      <c r="G74" s="15">
        <f>SUM(G61:G73)</f>
        <v>21659710</v>
      </c>
      <c r="H74" s="15"/>
      <c r="I74" s="15">
        <f>SUM(I61:I73)</f>
        <v>19879398</v>
      </c>
    </row>
    <row r="75" spans="1:9" ht="21" customHeight="1">
      <c r="A75" s="24" t="s">
        <v>56</v>
      </c>
      <c r="C75" s="136">
        <v>556538</v>
      </c>
      <c r="D75" s="15"/>
      <c r="E75" s="15">
        <v>375252</v>
      </c>
      <c r="F75" s="15"/>
      <c r="G75" s="99">
        <v>0</v>
      </c>
      <c r="H75" s="15"/>
      <c r="I75" s="16" t="s">
        <v>21</v>
      </c>
    </row>
    <row r="76" spans="1:9" ht="21" customHeight="1">
      <c r="A76" s="23" t="s">
        <v>57</v>
      </c>
      <c r="C76" s="8">
        <f>SUM(C74:C75)</f>
        <v>22315032</v>
      </c>
      <c r="D76" s="15"/>
      <c r="E76" s="8">
        <f>SUM(E74:E75)</f>
        <v>20263963</v>
      </c>
      <c r="F76" s="15"/>
      <c r="G76" s="8">
        <f>SUM(G74:G75)</f>
        <v>21659710</v>
      </c>
      <c r="H76" s="15"/>
      <c r="I76" s="8">
        <f>SUM(I74:I75)</f>
        <v>19879398</v>
      </c>
    </row>
    <row r="77" spans="1:9" ht="21" customHeight="1" thickBot="1">
      <c r="A77" s="27" t="s">
        <v>58</v>
      </c>
      <c r="C77" s="12">
        <f>SUM(C76,C38)</f>
        <v>96164033</v>
      </c>
      <c r="D77" s="15"/>
      <c r="E77" s="12">
        <f>SUM(E76,E38)</f>
        <v>90469388</v>
      </c>
      <c r="F77" s="15"/>
      <c r="G77" s="12">
        <f>SUM(G76,G38)</f>
        <v>90788212</v>
      </c>
      <c r="H77" s="15"/>
      <c r="I77" s="12">
        <f>SUM(I76,I38)</f>
        <v>85353815</v>
      </c>
    </row>
    <row r="78" spans="1:9" ht="21" customHeight="1" thickTop="1"/>
    <row r="79" spans="1:9" ht="21" customHeight="1">
      <c r="C79" s="15"/>
      <c r="D79" s="15"/>
      <c r="E79" s="15"/>
      <c r="F79" s="15"/>
      <c r="G79" s="15"/>
      <c r="H79" s="15"/>
      <c r="I79" s="15"/>
    </row>
    <row r="80" spans="1:9" ht="21" customHeight="1">
      <c r="C80" s="15"/>
      <c r="D80" s="15"/>
      <c r="E80" s="15"/>
      <c r="F80" s="15"/>
      <c r="G80" s="15"/>
      <c r="H80" s="15"/>
      <c r="I80" s="15"/>
    </row>
    <row r="81" spans="1:9" ht="21" customHeight="1">
      <c r="C81" s="15"/>
      <c r="D81" s="15"/>
      <c r="E81" s="15"/>
      <c r="F81" s="15"/>
      <c r="G81" s="15"/>
      <c r="H81" s="15"/>
      <c r="I81" s="15"/>
    </row>
    <row r="82" spans="1:9" ht="21" customHeight="1">
      <c r="C82" s="15"/>
      <c r="D82" s="15"/>
      <c r="E82" s="15"/>
      <c r="F82" s="15"/>
      <c r="G82" s="15"/>
      <c r="H82" s="15"/>
      <c r="I82" s="15"/>
    </row>
    <row r="83" spans="1:9" ht="21" customHeight="1">
      <c r="C83" s="15"/>
      <c r="D83" s="15"/>
      <c r="E83" s="15"/>
      <c r="F83" s="15"/>
      <c r="G83" s="15"/>
      <c r="H83" s="15"/>
      <c r="I83" s="15"/>
    </row>
    <row r="84" spans="1:9" ht="21" customHeight="1">
      <c r="C84" s="15"/>
      <c r="D84" s="15"/>
      <c r="E84" s="15"/>
      <c r="F84" s="15"/>
      <c r="G84" s="15"/>
      <c r="H84" s="15"/>
      <c r="I84" s="15"/>
    </row>
    <row r="85" spans="1:9" ht="21" customHeight="1">
      <c r="C85" s="15"/>
      <c r="D85" s="15"/>
      <c r="E85" s="15"/>
      <c r="F85" s="15"/>
      <c r="G85" s="15"/>
      <c r="H85" s="15"/>
      <c r="I85" s="15"/>
    </row>
    <row r="86" spans="1:9" ht="21" customHeight="1">
      <c r="C86" s="15"/>
      <c r="D86" s="15"/>
      <c r="E86" s="15"/>
      <c r="F86" s="15"/>
      <c r="G86" s="15"/>
      <c r="H86" s="15"/>
      <c r="I86" s="15"/>
    </row>
    <row r="87" spans="1:9" ht="21" customHeight="1">
      <c r="C87" s="15"/>
      <c r="D87" s="15"/>
      <c r="E87" s="15"/>
      <c r="F87" s="15"/>
      <c r="G87" s="15"/>
      <c r="H87" s="15"/>
      <c r="I87" s="15"/>
    </row>
    <row r="90" spans="1:9" ht="21" customHeight="1">
      <c r="A90" s="13" t="s">
        <v>22</v>
      </c>
    </row>
  </sheetData>
  <mergeCells count="14">
    <mergeCell ref="A45:I45"/>
    <mergeCell ref="A46:I46"/>
    <mergeCell ref="C49:F49"/>
    <mergeCell ref="G49:I49"/>
    <mergeCell ref="C50:F50"/>
    <mergeCell ref="G50:I50"/>
    <mergeCell ref="A44:I44"/>
    <mergeCell ref="A1:I1"/>
    <mergeCell ref="A2:I2"/>
    <mergeCell ref="A3:I3"/>
    <mergeCell ref="C6:F6"/>
    <mergeCell ref="G6:I6"/>
    <mergeCell ref="C7:F7"/>
    <mergeCell ref="G7:I7"/>
  </mergeCells>
  <pageMargins left="1" right="0.3" top="1" bottom="0.5" header="0.25" footer="0.2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51"/>
  <sheetViews>
    <sheetView tabSelected="1" zoomScale="70" zoomScaleNormal="70" zoomScaleSheetLayoutView="90" workbookViewId="0">
      <selection activeCell="AE27" sqref="AE27"/>
    </sheetView>
  </sheetViews>
  <sheetFormatPr defaultColWidth="8.85546875" defaultRowHeight="21" customHeight="1"/>
  <cols>
    <col min="1" max="1" width="50.42578125" style="134" customWidth="1"/>
    <col min="2" max="2" width="11.28515625" style="168" customWidth="1"/>
    <col min="3" max="3" width="8.140625" style="134" customWidth="1"/>
    <col min="4" max="4" width="0.5703125" style="134" customWidth="1"/>
    <col min="5" max="5" width="14.42578125" style="134" bestFit="1" customWidth="1"/>
    <col min="6" max="6" width="0.85546875" style="134" customWidth="1"/>
    <col min="7" max="7" width="14.42578125" style="134" bestFit="1" customWidth="1"/>
    <col min="8" max="9" width="0.85546875" style="134" customWidth="1"/>
    <col min="10" max="10" width="14.42578125" style="134" bestFit="1" customWidth="1"/>
    <col min="11" max="11" width="0.85546875" style="134" customWidth="1"/>
    <col min="12" max="12" width="14.42578125" style="134" bestFit="1" customWidth="1"/>
    <col min="13" max="16384" width="8.85546875" style="134"/>
  </cols>
  <sheetData>
    <row r="1" spans="1:12" ht="20.10000000000000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20.100000000000001" customHeight="1">
      <c r="A2" s="208" t="s">
        <v>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ht="20.100000000000001" customHeight="1">
      <c r="A3" s="203" t="s">
        <v>224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0.100000000000001" customHeight="1">
      <c r="A4" s="208" t="s">
        <v>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20.10000000000000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ht="9" customHeight="1"/>
    <row r="7" spans="1:12" ht="20.100000000000001" customHeight="1">
      <c r="B7" s="125" t="s">
        <v>1</v>
      </c>
      <c r="C7" s="31"/>
      <c r="D7" s="205" t="s">
        <v>2</v>
      </c>
      <c r="E7" s="205"/>
      <c r="F7" s="205"/>
      <c r="G7" s="205"/>
      <c r="H7" s="205"/>
      <c r="I7" s="203" t="s">
        <v>3</v>
      </c>
      <c r="J7" s="203"/>
      <c r="K7" s="203"/>
      <c r="L7" s="203"/>
    </row>
    <row r="8" spans="1:12" ht="20.100000000000001" customHeight="1">
      <c r="B8" s="169"/>
      <c r="C8" s="31"/>
      <c r="D8" s="205" t="s">
        <v>4</v>
      </c>
      <c r="E8" s="205"/>
      <c r="F8" s="205"/>
      <c r="G8" s="205"/>
      <c r="H8" s="205"/>
      <c r="I8" s="206" t="s">
        <v>4</v>
      </c>
      <c r="J8" s="206"/>
      <c r="K8" s="206"/>
      <c r="L8" s="206"/>
    </row>
    <row r="9" spans="1:12" ht="20.100000000000001" customHeight="1">
      <c r="B9" s="97"/>
      <c r="C9" s="34"/>
      <c r="D9" s="34"/>
      <c r="E9" s="207" t="s">
        <v>61</v>
      </c>
      <c r="F9" s="207"/>
      <c r="G9" s="207"/>
      <c r="H9" s="35"/>
      <c r="I9" s="36"/>
      <c r="J9" s="207" t="s">
        <v>61</v>
      </c>
      <c r="K9" s="207"/>
      <c r="L9" s="207"/>
    </row>
    <row r="10" spans="1:12" ht="20.100000000000001" customHeight="1">
      <c r="B10" s="97"/>
      <c r="C10" s="34"/>
      <c r="D10" s="34"/>
      <c r="E10" s="207" t="s">
        <v>62</v>
      </c>
      <c r="F10" s="207"/>
      <c r="G10" s="207"/>
      <c r="H10" s="35"/>
      <c r="I10" s="36"/>
      <c r="J10" s="207" t="s">
        <v>62</v>
      </c>
      <c r="K10" s="207"/>
      <c r="L10" s="207"/>
    </row>
    <row r="11" spans="1:12" ht="20.100000000000001" customHeight="1">
      <c r="B11" s="97"/>
      <c r="C11" s="34"/>
      <c r="D11" s="34"/>
      <c r="E11" s="167" t="s">
        <v>223</v>
      </c>
      <c r="F11" s="35"/>
      <c r="G11" s="167" t="s">
        <v>223</v>
      </c>
      <c r="H11" s="35"/>
      <c r="I11" s="36"/>
      <c r="J11" s="167" t="s">
        <v>223</v>
      </c>
      <c r="K11" s="35"/>
      <c r="L11" s="167" t="s">
        <v>223</v>
      </c>
    </row>
    <row r="12" spans="1:12" ht="20.100000000000001" customHeight="1">
      <c r="B12" s="97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3" spans="1:12" ht="20.100000000000001" customHeight="1">
      <c r="A13" s="31" t="s">
        <v>63</v>
      </c>
    </row>
    <row r="14" spans="1:12" ht="20.100000000000001" customHeight="1">
      <c r="A14" s="4" t="s">
        <v>64</v>
      </c>
      <c r="B14" s="97"/>
      <c r="E14" s="7">
        <v>1960210</v>
      </c>
      <c r="F14" s="15"/>
      <c r="G14" s="7">
        <v>1676162</v>
      </c>
      <c r="H14" s="15"/>
      <c r="I14" s="15"/>
      <c r="J14" s="156">
        <v>1919885</v>
      </c>
      <c r="K14" s="15"/>
      <c r="L14" s="7">
        <v>1645380</v>
      </c>
    </row>
    <row r="15" spans="1:12" ht="20.100000000000001" customHeight="1">
      <c r="A15" s="4" t="s">
        <v>65</v>
      </c>
      <c r="B15" s="97">
        <v>22</v>
      </c>
      <c r="E15" s="7">
        <v>2589296</v>
      </c>
      <c r="F15" s="15"/>
      <c r="G15" s="7">
        <v>2597222</v>
      </c>
      <c r="H15" s="15"/>
      <c r="I15" s="15"/>
      <c r="J15" s="7">
        <v>2558585</v>
      </c>
      <c r="K15" s="15"/>
      <c r="L15" s="7">
        <v>2561493</v>
      </c>
    </row>
    <row r="16" spans="1:12" ht="20.100000000000001" customHeight="1">
      <c r="A16" s="4" t="s">
        <v>66</v>
      </c>
      <c r="B16" s="97"/>
      <c r="E16" s="7">
        <v>253784</v>
      </c>
      <c r="F16" s="15"/>
      <c r="G16" s="7">
        <v>274334</v>
      </c>
      <c r="H16" s="15"/>
      <c r="I16" s="15"/>
      <c r="J16" s="7">
        <v>59620</v>
      </c>
      <c r="K16" s="15"/>
      <c r="L16" s="7">
        <v>75321</v>
      </c>
    </row>
    <row r="17" spans="1:12" ht="20.100000000000001" customHeight="1">
      <c r="A17" s="37" t="s">
        <v>67</v>
      </c>
      <c r="B17" s="97"/>
      <c r="E17" s="7"/>
      <c r="F17" s="15"/>
      <c r="G17" s="7"/>
      <c r="H17" s="15"/>
      <c r="I17" s="15"/>
      <c r="J17" s="143"/>
      <c r="K17" s="15"/>
      <c r="L17" s="143"/>
    </row>
    <row r="18" spans="1:12" ht="20.100000000000001" customHeight="1">
      <c r="A18" s="133" t="s">
        <v>68</v>
      </c>
      <c r="B18" s="97"/>
      <c r="E18" s="7">
        <v>406049</v>
      </c>
      <c r="F18" s="15"/>
      <c r="G18" s="7">
        <v>380583</v>
      </c>
      <c r="H18" s="15"/>
      <c r="I18" s="15"/>
      <c r="J18" s="7">
        <v>406049</v>
      </c>
      <c r="K18" s="15"/>
      <c r="L18" s="7">
        <v>380583</v>
      </c>
    </row>
    <row r="19" spans="1:12" ht="20.100000000000001" customHeight="1">
      <c r="A19" s="133" t="s">
        <v>186</v>
      </c>
      <c r="B19" s="97" t="s">
        <v>245</v>
      </c>
      <c r="E19" s="7">
        <v>299593</v>
      </c>
      <c r="F19" s="15"/>
      <c r="G19" s="143">
        <v>0</v>
      </c>
      <c r="H19" s="15"/>
      <c r="I19" s="15"/>
      <c r="J19" s="7">
        <v>299593</v>
      </c>
      <c r="K19" s="15"/>
      <c r="L19" s="143">
        <v>0</v>
      </c>
    </row>
    <row r="20" spans="1:12" ht="20.100000000000001" customHeight="1">
      <c r="A20" s="133" t="s">
        <v>69</v>
      </c>
      <c r="B20" s="97"/>
      <c r="E20" s="7">
        <v>55339</v>
      </c>
      <c r="F20" s="15"/>
      <c r="G20" s="7">
        <v>49197</v>
      </c>
      <c r="H20" s="15"/>
      <c r="I20" s="15"/>
      <c r="J20" s="143">
        <v>0</v>
      </c>
      <c r="K20" s="15"/>
      <c r="L20" s="143">
        <v>0</v>
      </c>
    </row>
    <row r="21" spans="1:12" ht="20.100000000000001" customHeight="1">
      <c r="A21" s="129" t="s">
        <v>184</v>
      </c>
      <c r="B21" s="97"/>
      <c r="E21" s="7">
        <v>175660</v>
      </c>
      <c r="F21" s="15"/>
      <c r="G21" s="7">
        <v>173514</v>
      </c>
      <c r="H21" s="15"/>
      <c r="I21" s="15"/>
      <c r="J21" s="7">
        <v>175660</v>
      </c>
      <c r="K21" s="15"/>
      <c r="L21" s="7">
        <v>168337</v>
      </c>
    </row>
    <row r="22" spans="1:12" ht="20.100000000000001" customHeight="1">
      <c r="A22" s="129" t="s">
        <v>70</v>
      </c>
      <c r="B22" s="97"/>
      <c r="E22" s="143">
        <v>0</v>
      </c>
      <c r="F22" s="15"/>
      <c r="G22" s="143">
        <v>0</v>
      </c>
      <c r="H22" s="15"/>
      <c r="I22" s="15"/>
      <c r="J22" s="7">
        <v>44400</v>
      </c>
      <c r="K22" s="15"/>
      <c r="L22" s="7">
        <v>112200</v>
      </c>
    </row>
    <row r="23" spans="1:12" ht="20.100000000000001" customHeight="1">
      <c r="A23" s="38" t="s">
        <v>71</v>
      </c>
      <c r="B23" s="97"/>
      <c r="E23" s="7">
        <f>84199-4624</f>
        <v>79575</v>
      </c>
      <c r="F23" s="15"/>
      <c r="G23" s="7">
        <v>60387</v>
      </c>
      <c r="H23" s="15"/>
      <c r="I23" s="15"/>
      <c r="J23" s="7">
        <f>24952-4624</f>
        <v>20328</v>
      </c>
      <c r="K23" s="15"/>
      <c r="L23" s="7">
        <v>30487</v>
      </c>
    </row>
    <row r="24" spans="1:12" ht="20.100000000000001" customHeight="1">
      <c r="A24" s="116" t="s">
        <v>168</v>
      </c>
      <c r="B24" s="97"/>
      <c r="E24" s="8">
        <f>SUM(E18:E23)</f>
        <v>1016216</v>
      </c>
      <c r="F24" s="15"/>
      <c r="G24" s="8">
        <f>SUM(G18:G23)</f>
        <v>663681</v>
      </c>
      <c r="H24" s="15"/>
      <c r="I24" s="15"/>
      <c r="J24" s="8">
        <f>SUM(J18:J23)</f>
        <v>946030</v>
      </c>
      <c r="K24" s="15"/>
      <c r="L24" s="8">
        <f>SUM(L18:L23)</f>
        <v>691607</v>
      </c>
    </row>
    <row r="25" spans="1:12" ht="20.100000000000001" customHeight="1">
      <c r="A25" s="38" t="s">
        <v>72</v>
      </c>
      <c r="B25" s="97"/>
      <c r="E25" s="8">
        <f>SUM(E14:E23)</f>
        <v>5819506</v>
      </c>
      <c r="F25" s="15"/>
      <c r="G25" s="8">
        <f>SUM(G14:G23)</f>
        <v>5211399</v>
      </c>
      <c r="H25" s="15"/>
      <c r="I25" s="15"/>
      <c r="J25" s="8">
        <f>SUM(J14:J23)</f>
        <v>5484120</v>
      </c>
      <c r="K25" s="15"/>
      <c r="L25" s="8">
        <f>SUM(L14:L23)</f>
        <v>4973801</v>
      </c>
    </row>
    <row r="26" spans="1:12" ht="15.75">
      <c r="A26" s="34"/>
      <c r="B26" s="97"/>
      <c r="E26" s="15"/>
      <c r="F26" s="15"/>
      <c r="G26" s="15"/>
      <c r="H26" s="15"/>
      <c r="I26" s="15"/>
      <c r="J26" s="15"/>
      <c r="K26" s="15"/>
      <c r="L26" s="15"/>
    </row>
    <row r="27" spans="1:12" ht="20.100000000000001" customHeight="1">
      <c r="A27" s="31" t="s">
        <v>73</v>
      </c>
      <c r="B27" s="97"/>
      <c r="E27" s="15"/>
      <c r="F27" s="15"/>
      <c r="G27" s="15"/>
      <c r="H27" s="15"/>
      <c r="I27" s="15"/>
      <c r="J27" s="7"/>
      <c r="K27" s="15"/>
      <c r="L27" s="15"/>
    </row>
    <row r="28" spans="1:12" ht="20.100000000000001" customHeight="1">
      <c r="A28" s="4" t="s">
        <v>74</v>
      </c>
      <c r="B28" s="97"/>
      <c r="E28" s="7">
        <f>1999289-4624</f>
        <v>1994665</v>
      </c>
      <c r="F28" s="15"/>
      <c r="G28" s="7">
        <v>1910493</v>
      </c>
      <c r="H28" s="15"/>
      <c r="I28" s="15"/>
      <c r="J28" s="7">
        <f>1803492-4624</f>
        <v>1798868</v>
      </c>
      <c r="K28" s="15"/>
      <c r="L28" s="7">
        <v>1699062</v>
      </c>
    </row>
    <row r="29" spans="1:12" ht="20.100000000000001" customHeight="1">
      <c r="A29" s="4" t="s">
        <v>75</v>
      </c>
      <c r="B29" s="97">
        <v>23</v>
      </c>
      <c r="E29" s="7">
        <v>44453</v>
      </c>
      <c r="F29" s="15"/>
      <c r="G29" s="7">
        <v>40522</v>
      </c>
      <c r="H29" s="15"/>
      <c r="I29" s="15"/>
      <c r="J29" s="7">
        <v>32021</v>
      </c>
      <c r="K29" s="15"/>
      <c r="L29" s="7">
        <v>28882</v>
      </c>
    </row>
    <row r="30" spans="1:12" ht="20.100000000000001" customHeight="1">
      <c r="A30" s="4" t="s">
        <v>253</v>
      </c>
      <c r="B30" s="97"/>
      <c r="E30" s="15"/>
      <c r="F30" s="15"/>
      <c r="G30" s="15"/>
      <c r="H30" s="15"/>
      <c r="I30" s="15"/>
      <c r="J30" s="15"/>
      <c r="K30" s="15"/>
      <c r="L30" s="7"/>
    </row>
    <row r="31" spans="1:12" ht="20.100000000000001" customHeight="1">
      <c r="A31" s="5" t="s">
        <v>254</v>
      </c>
      <c r="B31" s="97"/>
      <c r="E31" s="15"/>
      <c r="F31" s="15"/>
      <c r="G31" s="15"/>
      <c r="H31" s="15"/>
      <c r="I31" s="15"/>
      <c r="J31" s="15"/>
      <c r="K31" s="15"/>
      <c r="L31" s="7"/>
    </row>
    <row r="32" spans="1:12" ht="20.100000000000001" customHeight="1">
      <c r="A32" s="5" t="s">
        <v>159</v>
      </c>
      <c r="B32" s="97"/>
      <c r="E32" s="15">
        <v>-6</v>
      </c>
      <c r="F32" s="15"/>
      <c r="G32" s="7">
        <v>556</v>
      </c>
      <c r="H32" s="15"/>
      <c r="I32" s="15"/>
      <c r="J32" s="7">
        <v>-20</v>
      </c>
      <c r="K32" s="15"/>
      <c r="L32" s="7">
        <v>614</v>
      </c>
    </row>
    <row r="33" spans="1:12" ht="20.100000000000001" customHeight="1">
      <c r="A33" s="133" t="s">
        <v>76</v>
      </c>
      <c r="B33" s="97"/>
      <c r="E33" s="8">
        <f>SUM(E28:E32)</f>
        <v>2039112</v>
      </c>
      <c r="F33" s="15"/>
      <c r="G33" s="8">
        <f>SUM(G28:G32)</f>
        <v>1951571</v>
      </c>
      <c r="H33" s="15"/>
      <c r="I33" s="15"/>
      <c r="J33" s="8">
        <f>SUM(J28:J32)</f>
        <v>1830869</v>
      </c>
      <c r="K33" s="15"/>
      <c r="L33" s="8">
        <f>SUM(L28:L32)</f>
        <v>1728558</v>
      </c>
    </row>
    <row r="34" spans="1:12" ht="20.100000000000001" customHeight="1">
      <c r="A34" s="34"/>
      <c r="B34" s="97"/>
      <c r="E34" s="15"/>
      <c r="F34" s="15"/>
      <c r="G34" s="15"/>
      <c r="H34" s="15"/>
      <c r="I34" s="15"/>
      <c r="J34" s="15"/>
      <c r="K34" s="15"/>
      <c r="L34" s="15"/>
    </row>
    <row r="35" spans="1:12" ht="15.75">
      <c r="A35" s="34" t="s">
        <v>130</v>
      </c>
      <c r="B35" s="97"/>
      <c r="E35" s="7">
        <v>475596</v>
      </c>
      <c r="F35" s="15"/>
      <c r="G35" s="7">
        <v>425489</v>
      </c>
      <c r="H35" s="15"/>
      <c r="I35" s="15"/>
      <c r="J35" s="7">
        <v>490527</v>
      </c>
      <c r="K35" s="15"/>
      <c r="L35" s="7">
        <v>446609</v>
      </c>
    </row>
    <row r="36" spans="1:12" ht="20.100000000000001" customHeight="1">
      <c r="A36" s="34" t="s">
        <v>207</v>
      </c>
      <c r="B36" s="97"/>
      <c r="E36" s="132">
        <v>1883783</v>
      </c>
      <c r="F36" s="15"/>
      <c r="G36" s="132">
        <v>1779797</v>
      </c>
      <c r="H36" s="15"/>
      <c r="I36" s="15"/>
      <c r="J36" s="132">
        <v>1833157</v>
      </c>
      <c r="K36" s="15"/>
      <c r="L36" s="132">
        <v>1647345</v>
      </c>
    </row>
    <row r="37" spans="1:12" ht="20.100000000000001" customHeight="1">
      <c r="A37" s="3" t="s">
        <v>142</v>
      </c>
      <c r="B37" s="97"/>
      <c r="E37" s="139">
        <f>E25-SUM(E33:E36)</f>
        <v>1421015</v>
      </c>
      <c r="F37" s="15"/>
      <c r="G37" s="7">
        <f>G25-SUM(G33:G36)</f>
        <v>1054542</v>
      </c>
      <c r="H37" s="15"/>
      <c r="I37" s="15"/>
      <c r="J37" s="7">
        <f>J25-SUM(J33:J36)</f>
        <v>1329567</v>
      </c>
      <c r="K37" s="15"/>
      <c r="L37" s="7">
        <f>L25-SUM(L33:L36)</f>
        <v>1151289</v>
      </c>
    </row>
    <row r="38" spans="1:12" ht="20.100000000000001" customHeight="1">
      <c r="A38" s="3" t="s">
        <v>208</v>
      </c>
      <c r="B38" s="97">
        <v>24</v>
      </c>
      <c r="E38" s="15">
        <v>285766</v>
      </c>
      <c r="F38" s="15"/>
      <c r="G38" s="15">
        <v>218907</v>
      </c>
      <c r="H38" s="15"/>
      <c r="I38" s="15"/>
      <c r="J38" s="15">
        <v>257031</v>
      </c>
      <c r="K38" s="15"/>
      <c r="L38" s="15">
        <v>207676</v>
      </c>
    </row>
    <row r="39" spans="1:12" ht="20.100000000000001" customHeight="1" thickBot="1">
      <c r="A39" s="10" t="s">
        <v>153</v>
      </c>
      <c r="B39" s="97"/>
      <c r="E39" s="44">
        <f>E37-E38</f>
        <v>1135249</v>
      </c>
      <c r="F39" s="15"/>
      <c r="G39" s="12">
        <f>G37-G38</f>
        <v>835635</v>
      </c>
      <c r="H39" s="15"/>
      <c r="I39" s="15"/>
      <c r="J39" s="44">
        <f>J37-J38</f>
        <v>1072536</v>
      </c>
      <c r="K39" s="15"/>
      <c r="L39" s="12">
        <f>L37-L38</f>
        <v>943613</v>
      </c>
    </row>
    <row r="40" spans="1:12" ht="20.100000000000001" customHeight="1" thickTop="1">
      <c r="A40" s="34"/>
      <c r="B40" s="97"/>
      <c r="E40" s="15"/>
      <c r="F40" s="15"/>
      <c r="G40" s="15"/>
      <c r="H40" s="15"/>
      <c r="I40" s="15"/>
      <c r="J40" s="15"/>
      <c r="K40" s="15"/>
      <c r="L40" s="15"/>
    </row>
    <row r="41" spans="1:12" ht="15.75">
      <c r="A41" s="108" t="s">
        <v>215</v>
      </c>
      <c r="B41" s="97"/>
      <c r="E41" s="15"/>
      <c r="F41" s="15"/>
      <c r="G41" s="15"/>
      <c r="H41" s="15"/>
      <c r="I41" s="15"/>
      <c r="J41" s="15"/>
      <c r="K41" s="15"/>
      <c r="L41" s="15"/>
    </row>
    <row r="42" spans="1:12" ht="20.100000000000001" customHeight="1">
      <c r="A42" s="4" t="s">
        <v>77</v>
      </c>
      <c r="B42" s="97"/>
      <c r="E42" s="51">
        <f>+E39-E43</f>
        <v>1103786</v>
      </c>
      <c r="F42" s="15"/>
      <c r="G42" s="15">
        <f>+G39-G43</f>
        <v>814963</v>
      </c>
      <c r="H42" s="15"/>
      <c r="I42" s="15"/>
      <c r="J42" s="15">
        <f>+J39</f>
        <v>1072536</v>
      </c>
      <c r="K42" s="15"/>
      <c r="L42" s="51">
        <f>L39</f>
        <v>943613</v>
      </c>
    </row>
    <row r="43" spans="1:12" ht="20.100000000000001" customHeight="1">
      <c r="A43" s="4" t="s">
        <v>78</v>
      </c>
      <c r="B43" s="97"/>
      <c r="E43" s="51">
        <v>31463</v>
      </c>
      <c r="F43" s="15"/>
      <c r="G43" s="51">
        <v>20672</v>
      </c>
      <c r="H43" s="15"/>
      <c r="I43" s="15"/>
      <c r="J43" s="143">
        <v>0</v>
      </c>
      <c r="K43" s="15"/>
      <c r="L43" s="143">
        <v>0</v>
      </c>
    </row>
    <row r="44" spans="1:12" ht="20.100000000000001" customHeight="1" thickBot="1">
      <c r="A44" s="4"/>
      <c r="B44" s="97"/>
      <c r="E44" s="12">
        <f>E39</f>
        <v>1135249</v>
      </c>
      <c r="F44" s="15"/>
      <c r="G44" s="12">
        <f>SUM(G42:G43)</f>
        <v>835635</v>
      </c>
      <c r="H44" s="15"/>
      <c r="I44" s="15"/>
      <c r="J44" s="12">
        <f>SUM(J42:J43)</f>
        <v>1072536</v>
      </c>
      <c r="K44" s="15"/>
      <c r="L44" s="12">
        <f>SUM(L42:L43)</f>
        <v>943613</v>
      </c>
    </row>
    <row r="45" spans="1:12" ht="20.100000000000001" customHeight="1" thickTop="1">
      <c r="A45" s="34"/>
      <c r="B45" s="97"/>
      <c r="E45" s="15"/>
      <c r="F45" s="15"/>
      <c r="G45" s="15"/>
      <c r="H45" s="15"/>
      <c r="I45" s="15"/>
      <c r="J45" s="15"/>
      <c r="K45" s="15"/>
      <c r="L45" s="15"/>
    </row>
    <row r="46" spans="1:12" ht="20.100000000000001" customHeight="1">
      <c r="A46" s="40" t="s">
        <v>79</v>
      </c>
      <c r="B46" s="169"/>
      <c r="C46" s="42" t="s">
        <v>80</v>
      </c>
      <c r="E46" s="45">
        <f>+E42/E47*1000</f>
        <v>4.4151440000000006</v>
      </c>
      <c r="F46" s="15"/>
      <c r="G46" s="45">
        <f>+G42/G47*1000</f>
        <v>3.259852</v>
      </c>
      <c r="H46" s="15"/>
      <c r="I46" s="15"/>
      <c r="J46" s="45">
        <f>+J42/J47*1000</f>
        <v>4.2901439999999997</v>
      </c>
      <c r="K46" s="15"/>
      <c r="L46" s="45">
        <f>+L42/L47*1000</f>
        <v>3.7744520000000001</v>
      </c>
    </row>
    <row r="47" spans="1:12" ht="20.100000000000001" customHeight="1">
      <c r="A47" s="80" t="s">
        <v>134</v>
      </c>
      <c r="B47" s="169"/>
      <c r="C47" s="42" t="s">
        <v>81</v>
      </c>
      <c r="E47" s="39">
        <v>250000000</v>
      </c>
      <c r="F47" s="15"/>
      <c r="G47" s="39">
        <v>250000000</v>
      </c>
      <c r="H47" s="15"/>
      <c r="I47" s="15"/>
      <c r="J47" s="39">
        <v>250000000</v>
      </c>
      <c r="K47" s="15"/>
      <c r="L47" s="39">
        <v>250000000</v>
      </c>
    </row>
    <row r="48" spans="1:12" ht="20.100000000000001" customHeight="1">
      <c r="A48" s="80"/>
      <c r="B48" s="169"/>
      <c r="C48" s="42"/>
      <c r="E48" s="39"/>
      <c r="F48" s="15"/>
      <c r="G48" s="39"/>
      <c r="H48" s="15"/>
      <c r="I48" s="15"/>
      <c r="J48" s="39"/>
      <c r="K48" s="15"/>
      <c r="L48" s="39"/>
    </row>
    <row r="49" spans="1:12" ht="20.100000000000001" customHeight="1">
      <c r="B49" s="170"/>
      <c r="E49" s="85"/>
      <c r="F49" s="15"/>
      <c r="G49" s="15"/>
      <c r="H49" s="15"/>
      <c r="I49" s="15"/>
      <c r="J49" s="15"/>
      <c r="K49" s="15"/>
      <c r="L49" s="15"/>
    </row>
    <row r="50" spans="1:12" ht="21" customHeight="1">
      <c r="A50" s="13" t="s">
        <v>22</v>
      </c>
    </row>
    <row r="51" spans="1:12" ht="21" customHeight="1">
      <c r="A51" s="13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3" top="1" bottom="0.5" header="0.25" footer="0.2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L47"/>
  <sheetViews>
    <sheetView topLeftCell="A15" zoomScale="70" zoomScaleNormal="70" zoomScaleSheetLayoutView="80" workbookViewId="0">
      <selection activeCell="A5" sqref="A5:XFD5"/>
    </sheetView>
  </sheetViews>
  <sheetFormatPr defaultColWidth="8.85546875" defaultRowHeight="21" customHeight="1"/>
  <cols>
    <col min="1" max="1" width="60.85546875" style="134" customWidth="1"/>
    <col min="2" max="2" width="2.42578125" style="134" customWidth="1"/>
    <col min="3" max="3" width="4.42578125" style="134" customWidth="1"/>
    <col min="4" max="4" width="1.5703125" style="134" customWidth="1"/>
    <col min="5" max="5" width="14.140625" style="134" customWidth="1"/>
    <col min="6" max="6" width="1.5703125" style="134" customWidth="1"/>
    <col min="7" max="7" width="14.140625" style="134" customWidth="1"/>
    <col min="8" max="9" width="0.85546875" style="134" customWidth="1"/>
    <col min="10" max="10" width="14.140625" style="134" customWidth="1"/>
    <col min="11" max="11" width="1.5703125" style="134" customWidth="1"/>
    <col min="12" max="12" width="14.140625" style="134" customWidth="1"/>
    <col min="13" max="16384" width="8.85546875" style="134"/>
  </cols>
  <sheetData>
    <row r="1" spans="1:12" ht="2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21" customHeight="1">
      <c r="A2" s="208" t="s">
        <v>82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ht="21" customHeight="1">
      <c r="A3" s="203" t="s">
        <v>224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1" customHeight="1">
      <c r="A4" s="208" t="str">
        <f>'Statement of income-3M'!A4:L4</f>
        <v>“UNAUDITED”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2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ht="9" customHeight="1"/>
    <row r="7" spans="1:12" ht="21" customHeight="1">
      <c r="B7" s="161"/>
      <c r="C7" s="31"/>
      <c r="D7" s="205" t="s">
        <v>2</v>
      </c>
      <c r="E7" s="205"/>
      <c r="F7" s="205"/>
      <c r="G7" s="205"/>
      <c r="H7" s="205"/>
      <c r="I7" s="203" t="s">
        <v>3</v>
      </c>
      <c r="J7" s="203"/>
      <c r="K7" s="203"/>
      <c r="L7" s="203"/>
    </row>
    <row r="8" spans="1:12" ht="21" customHeight="1">
      <c r="B8" s="32"/>
      <c r="C8" s="31"/>
      <c r="D8" s="205" t="s">
        <v>4</v>
      </c>
      <c r="E8" s="205"/>
      <c r="F8" s="205"/>
      <c r="G8" s="205"/>
      <c r="H8" s="205"/>
      <c r="I8" s="206" t="s">
        <v>4</v>
      </c>
      <c r="J8" s="206"/>
      <c r="K8" s="206"/>
      <c r="L8" s="206"/>
    </row>
    <row r="9" spans="1:12" ht="21" customHeight="1">
      <c r="B9" s="33"/>
      <c r="C9" s="34"/>
      <c r="D9" s="34"/>
      <c r="E9" s="207" t="s">
        <v>61</v>
      </c>
      <c r="F9" s="207"/>
      <c r="G9" s="207"/>
      <c r="H9" s="35"/>
      <c r="I9" s="36"/>
      <c r="J9" s="207" t="s">
        <v>61</v>
      </c>
      <c r="K9" s="207"/>
      <c r="L9" s="207"/>
    </row>
    <row r="10" spans="1:12" ht="21" customHeight="1">
      <c r="B10" s="33"/>
      <c r="C10" s="34"/>
      <c r="D10" s="34"/>
      <c r="E10" s="207" t="s">
        <v>62</v>
      </c>
      <c r="F10" s="207"/>
      <c r="G10" s="207"/>
      <c r="H10" s="35"/>
      <c r="I10" s="36"/>
      <c r="J10" s="207" t="s">
        <v>62</v>
      </c>
      <c r="K10" s="207"/>
      <c r="L10" s="207"/>
    </row>
    <row r="11" spans="1:12" ht="21" customHeight="1">
      <c r="B11" s="33"/>
      <c r="C11" s="34"/>
      <c r="D11" s="34"/>
      <c r="E11" s="162" t="s">
        <v>223</v>
      </c>
      <c r="F11" s="35"/>
      <c r="G11" s="162" t="s">
        <v>223</v>
      </c>
      <c r="H11" s="35"/>
      <c r="I11" s="36"/>
      <c r="J11" s="162" t="s">
        <v>223</v>
      </c>
      <c r="K11" s="35"/>
      <c r="L11" s="162" t="s">
        <v>223</v>
      </c>
    </row>
    <row r="12" spans="1:12" ht="21" customHeight="1">
      <c r="B12" s="33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4" spans="1:12" ht="21" customHeight="1">
      <c r="A14" s="46" t="s">
        <v>154</v>
      </c>
      <c r="E14" s="7">
        <f>+'Statement of income-3M'!E44</f>
        <v>1135249</v>
      </c>
      <c r="F14" s="15"/>
      <c r="G14" s="7">
        <f>'Statement of income-3M'!G44</f>
        <v>835635</v>
      </c>
      <c r="H14" s="15"/>
      <c r="I14" s="15"/>
      <c r="J14" s="7">
        <f>+'Statement of income-3M'!J44</f>
        <v>1072536</v>
      </c>
      <c r="K14" s="15"/>
      <c r="L14" s="7">
        <f>'Statement of income-3M'!L44</f>
        <v>943613</v>
      </c>
    </row>
    <row r="15" spans="1:12" ht="21" customHeight="1">
      <c r="A15" s="2" t="s">
        <v>193</v>
      </c>
      <c r="B15" s="33"/>
      <c r="E15" s="7"/>
      <c r="F15" s="15"/>
      <c r="G15" s="7"/>
      <c r="H15" s="15"/>
      <c r="I15" s="15"/>
      <c r="J15" s="15"/>
      <c r="K15" s="15"/>
      <c r="L15" s="7"/>
    </row>
    <row r="16" spans="1:12" ht="21" customHeight="1">
      <c r="A16" s="2" t="s">
        <v>189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81" t="s">
        <v>143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7" t="s">
        <v>221</v>
      </c>
      <c r="B18" s="41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8" t="s">
        <v>104</v>
      </c>
      <c r="B19" s="41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8" t="s">
        <v>164</v>
      </c>
      <c r="B20" s="41"/>
      <c r="E20" s="7">
        <v>51123</v>
      </c>
      <c r="F20" s="15"/>
      <c r="G20" s="7">
        <v>31819</v>
      </c>
      <c r="H20" s="15"/>
      <c r="I20" s="15"/>
      <c r="J20" s="113">
        <v>0</v>
      </c>
      <c r="K20" s="15"/>
      <c r="L20" s="43">
        <v>0</v>
      </c>
    </row>
    <row r="21" spans="1:12" ht="21" customHeight="1">
      <c r="A21" s="48" t="s">
        <v>165</v>
      </c>
      <c r="B21" s="41"/>
      <c r="E21" s="7">
        <f>47105-250</f>
        <v>46855</v>
      </c>
      <c r="F21" s="15"/>
      <c r="G21" s="7">
        <v>28119</v>
      </c>
      <c r="H21" s="15"/>
      <c r="I21" s="15"/>
      <c r="J21" s="43">
        <v>0</v>
      </c>
      <c r="K21" s="15"/>
      <c r="L21" s="43">
        <v>0</v>
      </c>
    </row>
    <row r="22" spans="1:12" ht="21" customHeight="1">
      <c r="A22" s="47" t="s">
        <v>194</v>
      </c>
      <c r="B22" s="41"/>
      <c r="E22" s="7">
        <v>-299070</v>
      </c>
      <c r="F22" s="15"/>
      <c r="G22" s="7">
        <v>333832</v>
      </c>
      <c r="H22" s="15"/>
      <c r="I22" s="15"/>
      <c r="J22" s="15">
        <v>-299070</v>
      </c>
      <c r="K22" s="15"/>
      <c r="L22" s="132">
        <v>333832</v>
      </c>
    </row>
    <row r="23" spans="1:12" ht="21" customHeight="1">
      <c r="A23" s="49" t="s">
        <v>195</v>
      </c>
      <c r="B23" s="41"/>
      <c r="E23" s="8">
        <f>SUM(E20:E22)</f>
        <v>-201092</v>
      </c>
      <c r="F23" s="15"/>
      <c r="G23" s="8">
        <f>SUM(G20:G22)</f>
        <v>393770</v>
      </c>
      <c r="H23" s="15"/>
      <c r="I23" s="15"/>
      <c r="J23" s="8">
        <f>SUM(J20:J22)</f>
        <v>-299070</v>
      </c>
      <c r="K23" s="15"/>
      <c r="L23" s="7">
        <f>SUM(L20:L22)</f>
        <v>333832</v>
      </c>
    </row>
    <row r="24" spans="1:12" ht="21" customHeight="1" thickBot="1">
      <c r="A24" s="10" t="s">
        <v>84</v>
      </c>
      <c r="B24" s="37"/>
      <c r="E24" s="12">
        <f>SUM(E23,E14)</f>
        <v>934157</v>
      </c>
      <c r="F24" s="15"/>
      <c r="G24" s="12">
        <f>SUM(G23,G14)</f>
        <v>1229405</v>
      </c>
      <c r="H24" s="15"/>
      <c r="I24" s="15"/>
      <c r="J24" s="12">
        <f>SUM(J23,J14)</f>
        <v>773466</v>
      </c>
      <c r="K24" s="15"/>
      <c r="L24" s="12">
        <f>SUM(L23,L14)</f>
        <v>1277445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08" t="s">
        <v>216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77</v>
      </c>
      <c r="E27" s="50">
        <v>855839</v>
      </c>
      <c r="F27" s="15"/>
      <c r="G27" s="50">
        <f>+G24-G28</f>
        <v>1180614</v>
      </c>
      <c r="H27" s="15"/>
      <c r="I27" s="15"/>
      <c r="J27" s="50">
        <f>+J24-J28</f>
        <v>773466</v>
      </c>
      <c r="K27" s="15"/>
      <c r="L27" s="50">
        <f>+L24-L28</f>
        <v>1277445</v>
      </c>
    </row>
    <row r="28" spans="1:12" ht="21" customHeight="1">
      <c r="A28" s="4" t="s">
        <v>78</v>
      </c>
      <c r="E28" s="51">
        <f>78568-250</f>
        <v>78318</v>
      </c>
      <c r="F28" s="15"/>
      <c r="G28" s="51">
        <f>+'Statement of income-3M'!G43+'Statement Comprehensive Inc-3M'!G21</f>
        <v>48791</v>
      </c>
      <c r="H28" s="15"/>
      <c r="I28" s="15"/>
      <c r="J28" s="43">
        <f>+'Statement of income-3M'!J43+'Statement Comprehensive Inc-3M'!J21</f>
        <v>0</v>
      </c>
      <c r="K28" s="43"/>
      <c r="L28" s="43">
        <v>0</v>
      </c>
    </row>
    <row r="29" spans="1:12" ht="21" customHeight="1" thickBot="1">
      <c r="E29" s="12">
        <f>SUM(E27:E28)</f>
        <v>934157</v>
      </c>
      <c r="F29" s="15"/>
      <c r="G29" s="12">
        <f>SUM(G27:G28)</f>
        <v>1229405</v>
      </c>
      <c r="H29" s="15"/>
      <c r="I29" s="15"/>
      <c r="J29" s="12">
        <f>SUM(J27:J28)</f>
        <v>773466</v>
      </c>
      <c r="K29" s="15"/>
      <c r="L29" s="12">
        <f>SUM(L27:L28)</f>
        <v>1277445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22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3" top="1" bottom="0.5" header="0.25" footer="0.2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49"/>
  <sheetViews>
    <sheetView topLeftCell="A22" zoomScale="70" zoomScaleNormal="70" zoomScaleSheetLayoutView="90" workbookViewId="0">
      <selection activeCell="A5" sqref="A5:XFD5"/>
    </sheetView>
  </sheetViews>
  <sheetFormatPr defaultColWidth="8.85546875" defaultRowHeight="20.100000000000001" customHeight="1"/>
  <cols>
    <col min="1" max="1" width="49.140625" style="134" customWidth="1"/>
    <col min="2" max="2" width="12.42578125" style="124" customWidth="1"/>
    <col min="3" max="3" width="7.42578125" style="134" customWidth="1"/>
    <col min="4" max="4" width="0.5703125" style="134" customWidth="1"/>
    <col min="5" max="5" width="14.140625" style="134" bestFit="1" customWidth="1"/>
    <col min="6" max="6" width="0.85546875" style="134" customWidth="1"/>
    <col min="7" max="7" width="14.140625" style="134" bestFit="1" customWidth="1"/>
    <col min="8" max="9" width="0.85546875" style="134" customWidth="1"/>
    <col min="10" max="10" width="14.140625" style="134" bestFit="1" customWidth="1"/>
    <col min="11" max="11" width="0.85546875" style="134" customWidth="1"/>
    <col min="12" max="12" width="14.140625" style="134" bestFit="1" customWidth="1"/>
    <col min="13" max="13" width="8.85546875" style="134"/>
    <col min="14" max="14" width="20.5703125" style="134" customWidth="1"/>
    <col min="15" max="16384" width="8.85546875" style="134"/>
  </cols>
  <sheetData>
    <row r="1" spans="1:15" ht="20.10000000000000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5" ht="20.100000000000001" customHeight="1">
      <c r="A2" s="208" t="s">
        <v>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5" ht="20.100000000000001" customHeight="1">
      <c r="A3" s="203" t="s">
        <v>225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5" ht="20.100000000000001" customHeight="1">
      <c r="A4" s="208" t="s">
        <v>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5" ht="20.10000000000000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5" ht="9" customHeight="1"/>
    <row r="7" spans="1:15" ht="20.100000000000001" customHeight="1">
      <c r="B7" s="125" t="s">
        <v>1</v>
      </c>
      <c r="C7" s="31"/>
      <c r="D7" s="205" t="s">
        <v>2</v>
      </c>
      <c r="E7" s="205"/>
      <c r="F7" s="205"/>
      <c r="G7" s="205"/>
      <c r="H7" s="205"/>
      <c r="I7" s="203" t="s">
        <v>3</v>
      </c>
      <c r="J7" s="203"/>
      <c r="K7" s="203"/>
      <c r="L7" s="203"/>
    </row>
    <row r="8" spans="1:15" ht="20.100000000000001" customHeight="1">
      <c r="B8" s="126"/>
      <c r="C8" s="31"/>
      <c r="D8" s="205" t="s">
        <v>4</v>
      </c>
      <c r="E8" s="205"/>
      <c r="F8" s="205"/>
      <c r="G8" s="205"/>
      <c r="H8" s="205"/>
      <c r="I8" s="206" t="s">
        <v>4</v>
      </c>
      <c r="J8" s="206"/>
      <c r="K8" s="206"/>
      <c r="L8" s="206"/>
    </row>
    <row r="9" spans="1:15" ht="20.100000000000001" customHeight="1">
      <c r="B9" s="127"/>
      <c r="C9" s="34"/>
      <c r="D9" s="34"/>
      <c r="E9" s="207" t="s">
        <v>226</v>
      </c>
      <c r="F9" s="207"/>
      <c r="G9" s="207"/>
      <c r="H9" s="35"/>
      <c r="I9" s="36"/>
      <c r="J9" s="207" t="s">
        <v>226</v>
      </c>
      <c r="K9" s="207"/>
      <c r="L9" s="207"/>
    </row>
    <row r="10" spans="1:15" ht="20.100000000000001" customHeight="1">
      <c r="B10" s="127"/>
      <c r="C10" s="34"/>
      <c r="D10" s="34"/>
      <c r="E10" s="207" t="s">
        <v>62</v>
      </c>
      <c r="F10" s="207"/>
      <c r="G10" s="207"/>
      <c r="H10" s="35"/>
      <c r="I10" s="36"/>
      <c r="J10" s="207" t="s">
        <v>62</v>
      </c>
      <c r="K10" s="207"/>
      <c r="L10" s="207"/>
    </row>
    <row r="11" spans="1:15" ht="20.100000000000001" customHeight="1">
      <c r="B11" s="127"/>
      <c r="C11" s="34"/>
      <c r="D11" s="34"/>
      <c r="E11" s="167" t="s">
        <v>223</v>
      </c>
      <c r="F11" s="35"/>
      <c r="G11" s="167" t="s">
        <v>223</v>
      </c>
      <c r="H11" s="35"/>
      <c r="I11" s="36"/>
      <c r="J11" s="167" t="s">
        <v>223</v>
      </c>
      <c r="K11" s="35"/>
      <c r="L11" s="167" t="s">
        <v>223</v>
      </c>
    </row>
    <row r="12" spans="1:15" ht="20.100000000000001" customHeight="1">
      <c r="B12" s="127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3" spans="1:15" ht="20.100000000000001" customHeight="1">
      <c r="A13" s="31" t="s">
        <v>63</v>
      </c>
    </row>
    <row r="14" spans="1:15" ht="20.100000000000001" customHeight="1">
      <c r="A14" s="4" t="s">
        <v>64</v>
      </c>
      <c r="B14" s="97"/>
      <c r="E14" s="7">
        <v>5648349</v>
      </c>
      <c r="F14" s="15"/>
      <c r="G14" s="7">
        <v>4820060</v>
      </c>
      <c r="H14" s="15"/>
      <c r="I14" s="15"/>
      <c r="J14" s="7">
        <v>5534846</v>
      </c>
      <c r="K14" s="15"/>
      <c r="L14" s="7">
        <v>4761431</v>
      </c>
      <c r="N14" s="150"/>
      <c r="O14" s="154"/>
    </row>
    <row r="15" spans="1:15" ht="20.100000000000001" customHeight="1">
      <c r="A15" s="4" t="s">
        <v>65</v>
      </c>
      <c r="B15" s="97">
        <v>22</v>
      </c>
      <c r="E15" s="7">
        <v>7846854</v>
      </c>
      <c r="F15" s="15"/>
      <c r="G15" s="7">
        <v>7795543</v>
      </c>
      <c r="H15" s="15"/>
      <c r="I15" s="15"/>
      <c r="J15" s="7">
        <v>7771376</v>
      </c>
      <c r="K15" s="15"/>
      <c r="L15" s="7">
        <v>7663905</v>
      </c>
      <c r="N15" s="150"/>
      <c r="O15" s="154"/>
    </row>
    <row r="16" spans="1:15" ht="20.100000000000001" customHeight="1">
      <c r="A16" s="4" t="s">
        <v>66</v>
      </c>
      <c r="B16" s="97"/>
      <c r="E16" s="7">
        <v>773649</v>
      </c>
      <c r="F16" s="15"/>
      <c r="G16" s="7">
        <v>804899</v>
      </c>
      <c r="H16" s="15"/>
      <c r="I16" s="15"/>
      <c r="J16" s="7">
        <v>186343</v>
      </c>
      <c r="K16" s="15"/>
      <c r="L16" s="7">
        <v>239711</v>
      </c>
      <c r="N16" s="150"/>
      <c r="O16" s="154"/>
    </row>
    <row r="17" spans="1:15" ht="20.100000000000001" customHeight="1">
      <c r="A17" s="37" t="s">
        <v>67</v>
      </c>
      <c r="B17" s="97"/>
      <c r="E17" s="7"/>
      <c r="F17" s="15"/>
      <c r="G17" s="7"/>
      <c r="H17" s="15"/>
      <c r="I17" s="15"/>
      <c r="J17" s="143"/>
      <c r="K17" s="15"/>
      <c r="L17" s="143"/>
      <c r="N17" s="150"/>
      <c r="O17" s="154"/>
    </row>
    <row r="18" spans="1:15" ht="20.100000000000001" customHeight="1">
      <c r="A18" s="133" t="s">
        <v>68</v>
      </c>
      <c r="B18" s="97"/>
      <c r="E18" s="7">
        <v>1201937</v>
      </c>
      <c r="F18" s="15"/>
      <c r="G18" s="7">
        <v>1018988</v>
      </c>
      <c r="H18" s="15"/>
      <c r="I18" s="15"/>
      <c r="J18" s="7">
        <v>1201937</v>
      </c>
      <c r="K18" s="15"/>
      <c r="L18" s="7">
        <v>1018988</v>
      </c>
      <c r="N18" s="150"/>
      <c r="O18" s="154"/>
    </row>
    <row r="19" spans="1:15" ht="20.100000000000001" customHeight="1">
      <c r="A19" s="133" t="s">
        <v>186</v>
      </c>
      <c r="B19" s="97" t="s">
        <v>246</v>
      </c>
      <c r="E19" s="7">
        <v>404572</v>
      </c>
      <c r="F19" s="15"/>
      <c r="G19" s="7">
        <v>319764</v>
      </c>
      <c r="H19" s="15"/>
      <c r="I19" s="15"/>
      <c r="J19" s="7">
        <v>404572</v>
      </c>
      <c r="K19" s="15"/>
      <c r="L19" s="7">
        <v>319764</v>
      </c>
      <c r="N19" s="150"/>
      <c r="O19" s="154"/>
    </row>
    <row r="20" spans="1:15" ht="20.100000000000001" customHeight="1">
      <c r="A20" s="133" t="s">
        <v>69</v>
      </c>
      <c r="B20" s="97"/>
      <c r="E20" s="7">
        <v>166069</v>
      </c>
      <c r="F20" s="15"/>
      <c r="G20" s="7">
        <v>155775</v>
      </c>
      <c r="H20" s="15"/>
      <c r="I20" s="15"/>
      <c r="J20" s="143">
        <v>0</v>
      </c>
      <c r="K20" s="15"/>
      <c r="L20" s="7">
        <v>29</v>
      </c>
      <c r="N20" s="150"/>
      <c r="O20" s="154"/>
    </row>
    <row r="21" spans="1:15" ht="20.100000000000001" customHeight="1">
      <c r="A21" s="129" t="s">
        <v>184</v>
      </c>
      <c r="B21" s="97"/>
      <c r="E21" s="7">
        <v>517056</v>
      </c>
      <c r="F21" s="15"/>
      <c r="G21" s="7">
        <v>498581</v>
      </c>
      <c r="H21" s="15"/>
      <c r="I21" s="15"/>
      <c r="J21" s="7">
        <v>517056</v>
      </c>
      <c r="K21" s="15"/>
      <c r="L21" s="7">
        <v>441658</v>
      </c>
      <c r="N21" s="150"/>
      <c r="O21" s="154"/>
    </row>
    <row r="22" spans="1:15" ht="20.100000000000001" customHeight="1">
      <c r="A22" s="38" t="s">
        <v>70</v>
      </c>
      <c r="B22" s="97"/>
      <c r="E22" s="143">
        <v>0</v>
      </c>
      <c r="F22" s="15"/>
      <c r="G22" s="143">
        <v>0</v>
      </c>
      <c r="H22" s="15"/>
      <c r="I22" s="15"/>
      <c r="J22" s="7">
        <v>203000</v>
      </c>
      <c r="K22" s="15"/>
      <c r="L22" s="7">
        <v>334400</v>
      </c>
      <c r="N22" s="150"/>
      <c r="O22" s="154"/>
    </row>
    <row r="23" spans="1:15" ht="20.100000000000001" customHeight="1">
      <c r="A23" s="38" t="s">
        <v>71</v>
      </c>
      <c r="B23" s="97"/>
      <c r="E23" s="7">
        <f>225710-4624</f>
        <v>221086</v>
      </c>
      <c r="F23" s="15"/>
      <c r="G23" s="7">
        <v>183402</v>
      </c>
      <c r="H23" s="15"/>
      <c r="I23" s="15"/>
      <c r="J23" s="7">
        <f>130826-4624</f>
        <v>126202</v>
      </c>
      <c r="K23" s="15"/>
      <c r="L23" s="7">
        <v>91683</v>
      </c>
      <c r="N23" s="150"/>
      <c r="O23" s="154"/>
    </row>
    <row r="24" spans="1:15" ht="20.100000000000001" customHeight="1">
      <c r="A24" s="116" t="s">
        <v>168</v>
      </c>
      <c r="B24" s="97"/>
      <c r="E24" s="8">
        <f>SUM(E18:E23)</f>
        <v>2510720</v>
      </c>
      <c r="F24" s="15"/>
      <c r="G24" s="8">
        <f>SUM(G18:G23)</f>
        <v>2176510</v>
      </c>
      <c r="H24" s="15"/>
      <c r="I24" s="15"/>
      <c r="J24" s="8">
        <f>SUM(J18:J23)</f>
        <v>2452767</v>
      </c>
      <c r="K24" s="15"/>
      <c r="L24" s="8">
        <f>SUM(L18:L23)</f>
        <v>2206522</v>
      </c>
      <c r="N24" s="150"/>
    </row>
    <row r="25" spans="1:15" ht="20.100000000000001" customHeight="1">
      <c r="A25" s="38" t="s">
        <v>72</v>
      </c>
      <c r="B25" s="97"/>
      <c r="E25" s="8">
        <f>SUM(E14:E23)</f>
        <v>16779572</v>
      </c>
      <c r="F25" s="15"/>
      <c r="G25" s="8">
        <f>SUM(G14:G23)</f>
        <v>15597012</v>
      </c>
      <c r="H25" s="15"/>
      <c r="I25" s="15"/>
      <c r="J25" s="8">
        <f>SUM(J14:J23)</f>
        <v>15945332</v>
      </c>
      <c r="K25" s="15"/>
      <c r="L25" s="8">
        <f>SUM(L14:L23)</f>
        <v>14871569</v>
      </c>
      <c r="N25" s="150"/>
    </row>
    <row r="26" spans="1:15" ht="20.100000000000001" customHeight="1">
      <c r="A26" s="34"/>
      <c r="B26" s="97"/>
      <c r="E26" s="15"/>
      <c r="F26" s="15"/>
      <c r="G26" s="15"/>
      <c r="H26" s="15"/>
      <c r="I26" s="15"/>
      <c r="J26" s="15"/>
      <c r="K26" s="15"/>
      <c r="L26" s="15"/>
      <c r="N26" s="150"/>
    </row>
    <row r="27" spans="1:15" ht="20.100000000000001" customHeight="1">
      <c r="A27" s="31" t="s">
        <v>73</v>
      </c>
      <c r="B27" s="128"/>
      <c r="E27" s="15"/>
      <c r="F27" s="15"/>
      <c r="G27" s="15"/>
      <c r="H27" s="15"/>
      <c r="I27" s="15"/>
      <c r="J27" s="7"/>
      <c r="K27" s="15"/>
      <c r="L27" s="15"/>
    </row>
    <row r="28" spans="1:15" ht="20.100000000000001" customHeight="1">
      <c r="A28" s="4" t="s">
        <v>74</v>
      </c>
      <c r="B28" s="97"/>
      <c r="E28" s="7">
        <f>6061907-E29-4624</f>
        <v>5940997</v>
      </c>
      <c r="F28" s="15"/>
      <c r="G28" s="7">
        <v>5733305</v>
      </c>
      <c r="H28" s="15"/>
      <c r="I28" s="15"/>
      <c r="J28" s="7">
        <f>5507141-J29-4624</f>
        <v>5426024</v>
      </c>
      <c r="K28" s="15"/>
      <c r="L28" s="7">
        <v>5143966</v>
      </c>
    </row>
    <row r="29" spans="1:15" ht="20.100000000000001" customHeight="1">
      <c r="A29" s="4" t="s">
        <v>75</v>
      </c>
      <c r="B29" s="97">
        <v>23</v>
      </c>
      <c r="E29" s="7">
        <v>116286</v>
      </c>
      <c r="F29" s="15"/>
      <c r="G29" s="7">
        <v>112430</v>
      </c>
      <c r="H29" s="15"/>
      <c r="I29" s="15"/>
      <c r="J29" s="7">
        <v>76493</v>
      </c>
      <c r="K29" s="15"/>
      <c r="L29" s="7">
        <v>72738</v>
      </c>
    </row>
    <row r="30" spans="1:15" ht="20.100000000000001" customHeight="1">
      <c r="A30" s="4" t="s">
        <v>255</v>
      </c>
      <c r="B30" s="97"/>
      <c r="E30" s="15"/>
      <c r="F30" s="15"/>
      <c r="G30" s="15"/>
      <c r="H30" s="15"/>
      <c r="I30" s="15"/>
      <c r="J30" s="15"/>
      <c r="K30" s="15"/>
      <c r="L30" s="15"/>
    </row>
    <row r="31" spans="1:15" ht="20.100000000000001" customHeight="1">
      <c r="A31" s="5" t="s">
        <v>254</v>
      </c>
      <c r="B31" s="97"/>
      <c r="E31" s="15"/>
      <c r="F31" s="15"/>
      <c r="G31" s="15"/>
      <c r="H31" s="15"/>
      <c r="I31" s="15"/>
      <c r="J31" s="15"/>
      <c r="K31" s="15"/>
      <c r="L31" s="15"/>
    </row>
    <row r="32" spans="1:15" ht="20.100000000000001" customHeight="1">
      <c r="A32" s="5" t="s">
        <v>159</v>
      </c>
      <c r="B32" s="97"/>
      <c r="E32" s="7">
        <v>2422</v>
      </c>
      <c r="F32" s="15"/>
      <c r="G32" s="7">
        <v>8305</v>
      </c>
      <c r="H32" s="15"/>
      <c r="I32" s="15"/>
      <c r="J32" s="7">
        <v>931</v>
      </c>
      <c r="K32" s="15"/>
      <c r="L32" s="7">
        <v>7079</v>
      </c>
    </row>
    <row r="33" spans="1:14" ht="20.100000000000001" customHeight="1">
      <c r="A33" s="133" t="s">
        <v>76</v>
      </c>
      <c r="B33" s="97"/>
      <c r="E33" s="8">
        <f>SUM(E28:E32)</f>
        <v>6059705</v>
      </c>
      <c r="F33" s="15"/>
      <c r="G33" s="8">
        <f>SUM(G28:G32)</f>
        <v>5854040</v>
      </c>
      <c r="H33" s="15"/>
      <c r="I33" s="15"/>
      <c r="J33" s="8">
        <f>SUM(J28:J32)</f>
        <v>5503448</v>
      </c>
      <c r="K33" s="15"/>
      <c r="L33" s="8">
        <f>SUM(L28:L32)</f>
        <v>5223783</v>
      </c>
      <c r="N33" s="150"/>
    </row>
    <row r="34" spans="1:14" ht="20.100000000000001" customHeight="1">
      <c r="A34" s="34"/>
      <c r="B34" s="97"/>
      <c r="E34" s="15"/>
      <c r="F34" s="15"/>
      <c r="G34" s="15"/>
      <c r="H34" s="15"/>
      <c r="I34" s="15"/>
      <c r="J34" s="15"/>
      <c r="K34" s="15"/>
      <c r="L34" s="15"/>
    </row>
    <row r="35" spans="1:14" ht="20.100000000000001" customHeight="1">
      <c r="A35" s="34" t="s">
        <v>130</v>
      </c>
      <c r="B35" s="97"/>
      <c r="E35" s="7">
        <v>1380821</v>
      </c>
      <c r="F35" s="15"/>
      <c r="G35" s="7">
        <v>1326974</v>
      </c>
      <c r="H35" s="15"/>
      <c r="I35" s="15"/>
      <c r="J35" s="7">
        <v>1436240</v>
      </c>
      <c r="K35" s="15"/>
      <c r="L35" s="7">
        <v>1385149</v>
      </c>
      <c r="N35" s="150"/>
    </row>
    <row r="36" spans="1:14" ht="20.100000000000001" customHeight="1">
      <c r="A36" s="34" t="s">
        <v>207</v>
      </c>
      <c r="B36" s="97"/>
      <c r="E36" s="132">
        <v>5298460</v>
      </c>
      <c r="F36" s="15"/>
      <c r="G36" s="132">
        <v>5010877</v>
      </c>
      <c r="H36" s="15"/>
      <c r="I36" s="15"/>
      <c r="J36" s="132">
        <v>5167549</v>
      </c>
      <c r="K36" s="15"/>
      <c r="L36" s="132">
        <v>4265124</v>
      </c>
      <c r="N36" s="150"/>
    </row>
    <row r="37" spans="1:14" ht="20.100000000000001" customHeight="1">
      <c r="A37" s="3" t="s">
        <v>142</v>
      </c>
      <c r="B37" s="97"/>
      <c r="E37" s="139">
        <f>E25-SUM(E33:E36)</f>
        <v>4040586</v>
      </c>
      <c r="F37" s="15"/>
      <c r="G37" s="7">
        <f>G25-SUM(G33:G36)</f>
        <v>3405121</v>
      </c>
      <c r="H37" s="15"/>
      <c r="I37" s="15"/>
      <c r="J37" s="7">
        <f>J25-SUM(J33:J36)</f>
        <v>3838095</v>
      </c>
      <c r="K37" s="15"/>
      <c r="L37" s="7">
        <f>L25-SUM(L33:L36)</f>
        <v>3997513</v>
      </c>
      <c r="N37" s="150"/>
    </row>
    <row r="38" spans="1:14" ht="20.100000000000001" customHeight="1">
      <c r="A38" s="3" t="s">
        <v>208</v>
      </c>
      <c r="B38" s="97">
        <v>24</v>
      </c>
      <c r="E38" s="15">
        <v>815298</v>
      </c>
      <c r="F38" s="15"/>
      <c r="G38" s="15">
        <v>768477</v>
      </c>
      <c r="H38" s="15"/>
      <c r="I38" s="15"/>
      <c r="J38" s="15">
        <v>728578</v>
      </c>
      <c r="K38" s="15"/>
      <c r="L38" s="15">
        <v>731505</v>
      </c>
      <c r="N38" s="150"/>
    </row>
    <row r="39" spans="1:14" ht="20.100000000000001" customHeight="1" thickBot="1">
      <c r="A39" s="10" t="s">
        <v>153</v>
      </c>
      <c r="B39" s="96"/>
      <c r="E39" s="44">
        <f>E37-E38</f>
        <v>3225288</v>
      </c>
      <c r="F39" s="15"/>
      <c r="G39" s="12">
        <f>G37-G38</f>
        <v>2636644</v>
      </c>
      <c r="H39" s="15"/>
      <c r="I39" s="15"/>
      <c r="J39" s="44">
        <f>J37-J38</f>
        <v>3109517</v>
      </c>
      <c r="K39" s="15"/>
      <c r="L39" s="12">
        <f>L37-L38</f>
        <v>3266008</v>
      </c>
      <c r="N39" s="150"/>
    </row>
    <row r="40" spans="1:14" ht="20.100000000000001" customHeight="1" thickTop="1">
      <c r="A40" s="34"/>
      <c r="B40" s="97"/>
      <c r="E40" s="15"/>
      <c r="F40" s="15"/>
      <c r="G40" s="15"/>
      <c r="H40" s="15"/>
      <c r="I40" s="15"/>
      <c r="J40" s="15"/>
      <c r="K40" s="15"/>
      <c r="L40" s="15"/>
    </row>
    <row r="41" spans="1:14" ht="20.100000000000001" customHeight="1">
      <c r="A41" s="108" t="s">
        <v>188</v>
      </c>
      <c r="B41" s="96"/>
      <c r="E41" s="15"/>
      <c r="F41" s="15"/>
      <c r="G41" s="15"/>
      <c r="H41" s="15"/>
      <c r="I41" s="15"/>
      <c r="J41" s="15"/>
      <c r="K41" s="15"/>
      <c r="L41" s="15"/>
    </row>
    <row r="42" spans="1:14" ht="20.100000000000001" customHeight="1">
      <c r="A42" s="4" t="s">
        <v>77</v>
      </c>
      <c r="B42" s="96"/>
      <c r="E42" s="51">
        <f>+E39-E43</f>
        <v>3122191</v>
      </c>
      <c r="F42" s="15"/>
      <c r="G42" s="15">
        <f>+G39-G43</f>
        <v>2642504</v>
      </c>
      <c r="H42" s="15"/>
      <c r="I42" s="15"/>
      <c r="J42" s="15">
        <f>+J39</f>
        <v>3109517</v>
      </c>
      <c r="K42" s="15"/>
      <c r="L42" s="51">
        <f>L39</f>
        <v>3266008</v>
      </c>
    </row>
    <row r="43" spans="1:14" ht="20.100000000000001" customHeight="1">
      <c r="A43" s="4" t="s">
        <v>78</v>
      </c>
      <c r="B43" s="96"/>
      <c r="E43" s="51">
        <v>103097</v>
      </c>
      <c r="F43" s="15"/>
      <c r="G43" s="51">
        <v>-5860</v>
      </c>
      <c r="H43" s="15"/>
      <c r="I43" s="15"/>
      <c r="J43" s="143">
        <v>0</v>
      </c>
      <c r="K43" s="15"/>
      <c r="L43" s="143">
        <v>0</v>
      </c>
    </row>
    <row r="44" spans="1:14" ht="20.100000000000001" customHeight="1" thickBot="1">
      <c r="A44" s="4"/>
      <c r="B44" s="96"/>
      <c r="E44" s="12">
        <f>E39</f>
        <v>3225288</v>
      </c>
      <c r="F44" s="15"/>
      <c r="G44" s="12">
        <f>SUM(G42:G43)</f>
        <v>2636644</v>
      </c>
      <c r="H44" s="15"/>
      <c r="I44" s="15"/>
      <c r="J44" s="12">
        <f>SUM(J42:J43)</f>
        <v>3109517</v>
      </c>
      <c r="K44" s="15"/>
      <c r="L44" s="12">
        <f>SUM(L42:L43)</f>
        <v>3266008</v>
      </c>
    </row>
    <row r="45" spans="1:14" ht="20.100000000000001" customHeight="1" thickTop="1">
      <c r="A45" s="34"/>
      <c r="B45" s="97"/>
      <c r="E45" s="15"/>
      <c r="F45" s="15"/>
      <c r="G45" s="15"/>
      <c r="H45" s="15"/>
      <c r="I45" s="15"/>
      <c r="J45" s="15"/>
      <c r="K45" s="15"/>
      <c r="L45" s="15"/>
    </row>
    <row r="46" spans="1:14" ht="20.100000000000001" customHeight="1">
      <c r="A46" s="40" t="s">
        <v>79</v>
      </c>
      <c r="B46" s="126"/>
      <c r="C46" s="42" t="s">
        <v>80</v>
      </c>
      <c r="E46" s="45">
        <f>+E42/E47*1000</f>
        <v>12.488764</v>
      </c>
      <c r="F46" s="15"/>
      <c r="G46" s="45">
        <f>+G42/G47*1000</f>
        <v>10.570015999999999</v>
      </c>
      <c r="H46" s="15"/>
      <c r="I46" s="15"/>
      <c r="J46" s="45">
        <f>+J42/J47*1000</f>
        <v>12.438067999999999</v>
      </c>
      <c r="K46" s="15"/>
      <c r="L46" s="45">
        <f>+L42/L47*1000</f>
        <v>13.064031999999999</v>
      </c>
    </row>
    <row r="47" spans="1:14" ht="20.100000000000001" customHeight="1">
      <c r="A47" s="80" t="s">
        <v>134</v>
      </c>
      <c r="B47" s="126"/>
      <c r="C47" s="42" t="s">
        <v>81</v>
      </c>
      <c r="E47" s="39">
        <v>250000000</v>
      </c>
      <c r="F47" s="15"/>
      <c r="G47" s="39">
        <v>250000000</v>
      </c>
      <c r="H47" s="15"/>
      <c r="I47" s="15"/>
      <c r="J47" s="39">
        <v>250000000</v>
      </c>
      <c r="K47" s="15"/>
      <c r="L47" s="39">
        <v>250000000</v>
      </c>
    </row>
    <row r="48" spans="1:14" ht="20.100000000000001" customHeight="1">
      <c r="A48" s="80"/>
      <c r="B48" s="126"/>
      <c r="C48" s="42"/>
      <c r="E48" s="39"/>
      <c r="F48" s="15"/>
      <c r="G48" s="39"/>
      <c r="H48" s="15"/>
      <c r="I48" s="15"/>
      <c r="J48" s="39"/>
      <c r="K48" s="15"/>
      <c r="L48" s="39"/>
    </row>
    <row r="49" spans="1:1" ht="20.100000000000001" customHeight="1">
      <c r="A49" s="13" t="s">
        <v>22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3" top="1" bottom="0.5" header="0.25" footer="0.2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L47"/>
  <sheetViews>
    <sheetView zoomScale="70" zoomScaleNormal="70" zoomScaleSheetLayoutView="70" workbookViewId="0">
      <selection activeCell="N63" sqref="N63"/>
    </sheetView>
  </sheetViews>
  <sheetFormatPr defaultColWidth="8.85546875" defaultRowHeight="21" customHeight="1"/>
  <cols>
    <col min="1" max="1" width="62" style="134" customWidth="1"/>
    <col min="2" max="2" width="2.42578125" style="134" customWidth="1"/>
    <col min="3" max="3" width="4.42578125" style="134" customWidth="1"/>
    <col min="4" max="4" width="1.5703125" style="134" customWidth="1"/>
    <col min="5" max="5" width="14.140625" style="134" customWidth="1"/>
    <col min="6" max="6" width="1.5703125" style="134" customWidth="1"/>
    <col min="7" max="7" width="14.140625" style="134" customWidth="1"/>
    <col min="8" max="9" width="0.85546875" style="134" customWidth="1"/>
    <col min="10" max="10" width="14.140625" style="134" customWidth="1"/>
    <col min="11" max="11" width="1.5703125" style="134" customWidth="1"/>
    <col min="12" max="12" width="14.140625" style="134" customWidth="1"/>
    <col min="13" max="16384" width="8.85546875" style="134"/>
  </cols>
  <sheetData>
    <row r="1" spans="1:12" ht="2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21" customHeight="1">
      <c r="A2" s="208" t="s">
        <v>82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ht="21" customHeight="1">
      <c r="A3" s="203" t="s">
        <v>225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1" customHeight="1">
      <c r="A4" s="208" t="str">
        <f>'Statement of income-9M'!A4:L4</f>
        <v>“UNAUDITED”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2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ht="9" customHeight="1"/>
    <row r="7" spans="1:12" ht="21" customHeight="1">
      <c r="B7" s="161"/>
      <c r="C7" s="31"/>
      <c r="D7" s="205" t="s">
        <v>2</v>
      </c>
      <c r="E7" s="205"/>
      <c r="F7" s="205"/>
      <c r="G7" s="205"/>
      <c r="H7" s="205"/>
      <c r="I7" s="203" t="s">
        <v>3</v>
      </c>
      <c r="J7" s="203"/>
      <c r="K7" s="203"/>
      <c r="L7" s="203"/>
    </row>
    <row r="8" spans="1:12" ht="21" customHeight="1">
      <c r="B8" s="32"/>
      <c r="C8" s="31"/>
      <c r="D8" s="205" t="s">
        <v>4</v>
      </c>
      <c r="E8" s="205"/>
      <c r="F8" s="205"/>
      <c r="G8" s="205"/>
      <c r="H8" s="205"/>
      <c r="I8" s="206" t="s">
        <v>4</v>
      </c>
      <c r="J8" s="206"/>
      <c r="K8" s="206"/>
      <c r="L8" s="206"/>
    </row>
    <row r="9" spans="1:12" ht="21" customHeight="1">
      <c r="B9" s="33"/>
      <c r="C9" s="34"/>
      <c r="D9" s="34"/>
      <c r="E9" s="207" t="s">
        <v>226</v>
      </c>
      <c r="F9" s="207"/>
      <c r="G9" s="207"/>
      <c r="H9" s="35"/>
      <c r="I9" s="36"/>
      <c r="J9" s="207" t="s">
        <v>226</v>
      </c>
      <c r="K9" s="207"/>
      <c r="L9" s="207"/>
    </row>
    <row r="10" spans="1:12" ht="21" customHeight="1">
      <c r="B10" s="33"/>
      <c r="C10" s="34"/>
      <c r="D10" s="34"/>
      <c r="E10" s="207" t="s">
        <v>62</v>
      </c>
      <c r="F10" s="207"/>
      <c r="G10" s="207"/>
      <c r="H10" s="35"/>
      <c r="I10" s="36"/>
      <c r="J10" s="207" t="s">
        <v>62</v>
      </c>
      <c r="K10" s="207"/>
      <c r="L10" s="207"/>
    </row>
    <row r="11" spans="1:12" ht="21" customHeight="1">
      <c r="B11" s="33"/>
      <c r="C11" s="34"/>
      <c r="D11" s="34"/>
      <c r="E11" s="162" t="s">
        <v>223</v>
      </c>
      <c r="F11" s="35"/>
      <c r="G11" s="162" t="s">
        <v>223</v>
      </c>
      <c r="H11" s="35"/>
      <c r="I11" s="36"/>
      <c r="J11" s="162" t="s">
        <v>223</v>
      </c>
      <c r="K11" s="35"/>
      <c r="L11" s="162" t="s">
        <v>223</v>
      </c>
    </row>
    <row r="12" spans="1:12" ht="21" customHeight="1">
      <c r="B12" s="33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4" spans="1:12" ht="21" customHeight="1">
      <c r="A14" s="46" t="s">
        <v>154</v>
      </c>
      <c r="E14" s="7">
        <f>+'Statement of income-9M'!E44</f>
        <v>3225288</v>
      </c>
      <c r="F14" s="15"/>
      <c r="G14" s="7">
        <f>'Statement of income-9M'!G44</f>
        <v>2636644</v>
      </c>
      <c r="H14" s="15"/>
      <c r="I14" s="15"/>
      <c r="J14" s="7">
        <f>+'Statement of income-9M'!J44</f>
        <v>3109517</v>
      </c>
      <c r="K14" s="15"/>
      <c r="L14" s="7">
        <f>'Statement of income-9M'!L44</f>
        <v>3266008</v>
      </c>
    </row>
    <row r="15" spans="1:12" ht="21" customHeight="1">
      <c r="A15" s="2" t="s">
        <v>193</v>
      </c>
      <c r="B15" s="33"/>
      <c r="E15" s="7"/>
      <c r="F15" s="15"/>
      <c r="G15" s="7"/>
      <c r="H15" s="15"/>
      <c r="I15" s="15"/>
      <c r="J15" s="15"/>
      <c r="K15" s="15"/>
      <c r="L15" s="7"/>
    </row>
    <row r="16" spans="1:12" ht="21" customHeight="1">
      <c r="A16" s="2" t="s">
        <v>189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81" t="s">
        <v>143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7" t="s">
        <v>83</v>
      </c>
      <c r="B18" s="41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8" t="s">
        <v>55</v>
      </c>
      <c r="B19" s="41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8" t="s">
        <v>164</v>
      </c>
      <c r="B20" s="41"/>
      <c r="E20" s="7">
        <f>'Financial Position (2)'!C72-'Financial Position (2)'!E72</f>
        <v>76797</v>
      </c>
      <c r="F20" s="15"/>
      <c r="G20" s="7">
        <v>45809</v>
      </c>
      <c r="H20" s="15"/>
      <c r="I20" s="15"/>
      <c r="J20" s="113">
        <v>0</v>
      </c>
      <c r="K20" s="15"/>
      <c r="L20" s="43">
        <v>0</v>
      </c>
    </row>
    <row r="21" spans="1:12" ht="21" customHeight="1">
      <c r="A21" s="48" t="s">
        <v>165</v>
      </c>
      <c r="B21" s="41"/>
      <c r="E21" s="7">
        <f>80573-250</f>
        <v>80323</v>
      </c>
      <c r="F21" s="15"/>
      <c r="G21" s="7">
        <v>55672</v>
      </c>
      <c r="H21" s="15"/>
      <c r="I21" s="15"/>
      <c r="J21" s="43">
        <v>0</v>
      </c>
      <c r="K21" s="15"/>
      <c r="L21" s="43">
        <v>0</v>
      </c>
    </row>
    <row r="22" spans="1:12" ht="21" customHeight="1">
      <c r="A22" s="47" t="s">
        <v>194</v>
      </c>
      <c r="B22" s="41"/>
      <c r="E22" s="7">
        <f>'Financial Position (2)'!C73-'Financial Position (2)'!E73</f>
        <v>-35509</v>
      </c>
      <c r="F22" s="15"/>
      <c r="G22" s="7">
        <v>234928</v>
      </c>
      <c r="H22" s="15"/>
      <c r="I22" s="15">
        <f>'Financial Position (2)'!G73-'Financial Position (2)'!I73</f>
        <v>-35509</v>
      </c>
      <c r="J22" s="15">
        <f>+'Financial Position (2)'!G73-'Financial Position (2)'!I73</f>
        <v>-35509</v>
      </c>
      <c r="K22" s="15"/>
      <c r="L22" s="132">
        <v>234928</v>
      </c>
    </row>
    <row r="23" spans="1:12" ht="21" customHeight="1">
      <c r="A23" s="49" t="s">
        <v>195</v>
      </c>
      <c r="B23" s="41"/>
      <c r="E23" s="8">
        <f>SUM(E20:E22)</f>
        <v>121611</v>
      </c>
      <c r="F23" s="15"/>
      <c r="G23" s="8">
        <f>SUM(G20:G22)</f>
        <v>336409</v>
      </c>
      <c r="H23" s="15"/>
      <c r="I23" s="15"/>
      <c r="J23" s="8">
        <f>SUM(J20:J22)</f>
        <v>-35509</v>
      </c>
      <c r="K23" s="15"/>
      <c r="L23" s="7">
        <f>SUM(L20:L22)</f>
        <v>234928</v>
      </c>
    </row>
    <row r="24" spans="1:12" ht="21" customHeight="1" thickBot="1">
      <c r="A24" s="10" t="s">
        <v>84</v>
      </c>
      <c r="B24" s="37"/>
      <c r="E24" s="12">
        <f>SUM(E23,E14)</f>
        <v>3346899</v>
      </c>
      <c r="F24" s="15"/>
      <c r="G24" s="12">
        <f>SUM(G23,G14)</f>
        <v>2973053</v>
      </c>
      <c r="H24" s="15"/>
      <c r="I24" s="15"/>
      <c r="J24" s="12">
        <f>SUM(J23,J14)</f>
        <v>3074008</v>
      </c>
      <c r="K24" s="15"/>
      <c r="L24" s="12">
        <f>SUM(L23,L14)</f>
        <v>3500936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08" t="s">
        <v>216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77</v>
      </c>
      <c r="E27" s="50">
        <f>+E24-E28</f>
        <v>3163479</v>
      </c>
      <c r="F27" s="15"/>
      <c r="G27" s="50">
        <f>+G24-G28</f>
        <v>2923241</v>
      </c>
      <c r="H27" s="15"/>
      <c r="I27" s="15"/>
      <c r="J27" s="50">
        <f>+J24-J28</f>
        <v>3074008</v>
      </c>
      <c r="K27" s="15"/>
      <c r="L27" s="50">
        <f>+L24-L28</f>
        <v>3500936</v>
      </c>
    </row>
    <row r="28" spans="1:12" ht="21" customHeight="1">
      <c r="A28" s="4" t="s">
        <v>78</v>
      </c>
      <c r="E28" s="51">
        <f>+'Statement of income-9M'!E43+'Statement Comprehensive Inc-9M'!E21</f>
        <v>183420</v>
      </c>
      <c r="F28" s="15"/>
      <c r="G28" s="51">
        <f>+'Statement of income-9M'!G43+'Statement Comprehensive Inc-9M'!G21</f>
        <v>49812</v>
      </c>
      <c r="H28" s="15"/>
      <c r="I28" s="15"/>
      <c r="J28" s="43">
        <f>+'Statement of income-9M'!J43+'Statement Comprehensive Inc-9M'!J21</f>
        <v>0</v>
      </c>
      <c r="K28" s="43"/>
      <c r="L28" s="43">
        <v>0</v>
      </c>
    </row>
    <row r="29" spans="1:12" ht="21" customHeight="1" thickBot="1">
      <c r="E29" s="12">
        <f>SUM(E27:E28)</f>
        <v>3346899</v>
      </c>
      <c r="F29" s="15"/>
      <c r="G29" s="12">
        <f>SUM(G27:G28)</f>
        <v>2973053</v>
      </c>
      <c r="H29" s="15"/>
      <c r="I29" s="15"/>
      <c r="J29" s="12">
        <f>SUM(J27:J28)</f>
        <v>3074008</v>
      </c>
      <c r="K29" s="15"/>
      <c r="L29" s="12">
        <f>SUM(L27:L28)</f>
        <v>3500936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22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3" top="1" bottom="0.5" header="0.25" footer="0.2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AH36"/>
  <sheetViews>
    <sheetView topLeftCell="A29" zoomScale="70" zoomScaleNormal="70" zoomScaleSheetLayoutView="80" workbookViewId="0">
      <selection activeCell="Y43" sqref="Y43"/>
    </sheetView>
  </sheetViews>
  <sheetFormatPr defaultColWidth="8.85546875" defaultRowHeight="21" customHeight="1"/>
  <cols>
    <col min="1" max="1" width="36.28515625" style="134" customWidth="1"/>
    <col min="2" max="2" width="6.28515625" style="134" customWidth="1"/>
    <col min="3" max="3" width="0.85546875" style="134" customWidth="1"/>
    <col min="4" max="4" width="10.7109375" style="134" customWidth="1"/>
    <col min="5" max="6" width="0.85546875" style="134" customWidth="1"/>
    <col min="7" max="7" width="11.85546875" style="134" customWidth="1"/>
    <col min="8" max="9" width="0.85546875" style="134" customWidth="1"/>
    <col min="10" max="10" width="15.85546875" style="134" customWidth="1"/>
    <col min="11" max="12" width="0.85546875" style="134" customWidth="1"/>
    <col min="13" max="13" width="10.140625" style="134" customWidth="1"/>
    <col min="14" max="15" width="0.85546875" style="134" customWidth="1"/>
    <col min="16" max="16" width="12.5703125" style="134" customWidth="1"/>
    <col min="17" max="18" width="0.85546875" style="134" customWidth="1"/>
    <col min="19" max="19" width="12.5703125" style="134" customWidth="1"/>
    <col min="20" max="21" width="0.85546875" style="134" customWidth="1"/>
    <col min="22" max="22" width="14.85546875" style="134" customWidth="1"/>
    <col min="23" max="24" width="0.85546875" style="134" customWidth="1"/>
    <col min="25" max="25" width="13.85546875" style="134" customWidth="1"/>
    <col min="26" max="27" width="0.85546875" style="134" customWidth="1"/>
    <col min="28" max="28" width="10" style="134" customWidth="1"/>
    <col min="29" max="30" width="0.85546875" style="134" customWidth="1"/>
    <col min="31" max="31" width="9.85546875" style="134" customWidth="1"/>
    <col min="32" max="33" width="0.85546875" style="134" customWidth="1"/>
    <col min="34" max="34" width="12.5703125" style="134" customWidth="1"/>
    <col min="35" max="16384" width="8.85546875" style="134"/>
  </cols>
  <sheetData>
    <row r="1" spans="1:34" ht="19.35000000000000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</row>
    <row r="2" spans="1:34" ht="19.350000000000001" customHeight="1">
      <c r="A2" s="208" t="s">
        <v>85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</row>
    <row r="3" spans="1:34" ht="19.350000000000001" customHeight="1">
      <c r="A3" s="208" t="s">
        <v>225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</row>
    <row r="4" spans="1:34" ht="19.350000000000001" customHeight="1">
      <c r="A4" s="208" t="s">
        <v>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</row>
    <row r="5" spans="1:34" ht="19.35000000000000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</row>
    <row r="6" spans="1:34" ht="9" customHeight="1"/>
    <row r="7" spans="1:34" s="173" customFormat="1" ht="18" customHeight="1">
      <c r="A7" s="171"/>
      <c r="B7" s="172" t="s">
        <v>1</v>
      </c>
      <c r="C7" s="216" t="s">
        <v>256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</row>
    <row r="8" spans="1:34" s="173" customFormat="1" ht="18" customHeight="1">
      <c r="A8" s="171"/>
      <c r="B8" s="166"/>
      <c r="C8" s="214" t="s">
        <v>77</v>
      </c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166"/>
      <c r="AD8" s="166"/>
      <c r="AE8" s="166" t="s">
        <v>86</v>
      </c>
      <c r="AF8" s="171"/>
      <c r="AG8" s="214" t="s">
        <v>87</v>
      </c>
      <c r="AH8" s="214"/>
    </row>
    <row r="9" spans="1:34" s="173" customFormat="1" ht="18" customHeight="1">
      <c r="A9" s="174"/>
      <c r="B9" s="174"/>
      <c r="C9" s="214" t="s">
        <v>88</v>
      </c>
      <c r="D9" s="214"/>
      <c r="E9" s="214"/>
      <c r="F9" s="214" t="s">
        <v>135</v>
      </c>
      <c r="G9" s="214"/>
      <c r="H9" s="214"/>
      <c r="I9" s="175"/>
      <c r="J9" s="176" t="s">
        <v>233</v>
      </c>
      <c r="K9" s="175"/>
      <c r="L9" s="175"/>
      <c r="M9" s="211" t="s">
        <v>89</v>
      </c>
      <c r="N9" s="211"/>
      <c r="O9" s="211"/>
      <c r="P9" s="211"/>
      <c r="Q9" s="211"/>
      <c r="R9" s="211"/>
      <c r="S9" s="211"/>
      <c r="T9" s="177"/>
      <c r="U9" s="215" t="s">
        <v>138</v>
      </c>
      <c r="V9" s="215"/>
      <c r="W9" s="215"/>
      <c r="X9" s="215"/>
      <c r="Y9" s="215"/>
      <c r="Z9" s="177"/>
      <c r="AA9" s="177"/>
      <c r="AB9" s="176" t="s">
        <v>87</v>
      </c>
      <c r="AC9" s="178"/>
      <c r="AD9" s="178"/>
      <c r="AE9" s="166" t="s">
        <v>90</v>
      </c>
      <c r="AF9" s="174"/>
      <c r="AG9" s="214" t="s">
        <v>91</v>
      </c>
      <c r="AH9" s="214"/>
    </row>
    <row r="10" spans="1:34" s="173" customFormat="1" ht="18" customHeight="1">
      <c r="A10" s="174"/>
      <c r="B10" s="174"/>
      <c r="C10" s="211" t="s">
        <v>92</v>
      </c>
      <c r="D10" s="211"/>
      <c r="E10" s="211"/>
      <c r="F10" s="211" t="s">
        <v>136</v>
      </c>
      <c r="G10" s="211"/>
      <c r="H10" s="211"/>
      <c r="I10" s="177"/>
      <c r="J10" s="177" t="s">
        <v>249</v>
      </c>
      <c r="K10" s="177"/>
      <c r="L10" s="177"/>
      <c r="M10" s="211" t="s">
        <v>50</v>
      </c>
      <c r="N10" s="211"/>
      <c r="O10" s="211"/>
      <c r="P10" s="211"/>
      <c r="Q10" s="212" t="s">
        <v>53</v>
      </c>
      <c r="R10" s="212"/>
      <c r="S10" s="212"/>
      <c r="T10" s="212"/>
      <c r="U10" s="213" t="s">
        <v>141</v>
      </c>
      <c r="V10" s="213"/>
      <c r="W10" s="213"/>
      <c r="X10" s="213"/>
      <c r="Y10" s="213"/>
      <c r="Z10" s="179"/>
      <c r="AA10" s="179"/>
      <c r="AB10" s="176" t="s">
        <v>93</v>
      </c>
      <c r="AC10" s="178"/>
      <c r="AD10" s="178"/>
      <c r="AE10" s="166" t="s">
        <v>94</v>
      </c>
      <c r="AF10" s="174"/>
      <c r="AG10" s="214" t="s">
        <v>95</v>
      </c>
      <c r="AH10" s="214"/>
    </row>
    <row r="11" spans="1:34" s="173" customFormat="1" ht="18" customHeight="1">
      <c r="A11" s="174"/>
      <c r="B11" s="174"/>
      <c r="C11" s="211" t="s">
        <v>96</v>
      </c>
      <c r="D11" s="211"/>
      <c r="E11" s="211"/>
      <c r="F11" s="211" t="s">
        <v>137</v>
      </c>
      <c r="G11" s="211"/>
      <c r="H11" s="211"/>
      <c r="I11" s="178"/>
      <c r="J11" s="178" t="s">
        <v>248</v>
      </c>
      <c r="K11" s="178"/>
      <c r="L11" s="178"/>
      <c r="M11" s="166" t="s">
        <v>51</v>
      </c>
      <c r="N11" s="171"/>
      <c r="O11" s="171"/>
      <c r="P11" s="166" t="s">
        <v>162</v>
      </c>
      <c r="Q11" s="166"/>
      <c r="R11" s="166"/>
      <c r="S11" s="178"/>
      <c r="T11" s="178"/>
      <c r="U11" s="213" t="s">
        <v>98</v>
      </c>
      <c r="V11" s="213"/>
      <c r="W11" s="213"/>
      <c r="X11" s="178"/>
      <c r="Y11" s="176" t="s">
        <v>156</v>
      </c>
      <c r="Z11" s="178"/>
      <c r="AA11" s="178"/>
      <c r="AB11" s="178" t="s">
        <v>99</v>
      </c>
      <c r="AC11" s="178"/>
      <c r="AD11" s="178"/>
      <c r="AE11" s="174"/>
      <c r="AF11" s="174"/>
      <c r="AG11" s="174"/>
      <c r="AH11" s="174"/>
    </row>
    <row r="12" spans="1:34" s="173" customFormat="1" ht="18" customHeight="1">
      <c r="A12" s="174"/>
      <c r="B12" s="174"/>
      <c r="C12" s="177"/>
      <c r="D12" s="177"/>
      <c r="E12" s="177"/>
      <c r="F12" s="177"/>
      <c r="G12" s="177"/>
      <c r="H12" s="171"/>
      <c r="I12" s="178"/>
      <c r="J12" s="178"/>
      <c r="K12" s="171"/>
      <c r="L12" s="178"/>
      <c r="M12" s="177"/>
      <c r="N12" s="171"/>
      <c r="O12" s="171"/>
      <c r="P12" s="180" t="s">
        <v>100</v>
      </c>
      <c r="Q12" s="180"/>
      <c r="R12" s="180"/>
      <c r="S12" s="178"/>
      <c r="T12" s="178"/>
      <c r="U12" s="211" t="s">
        <v>101</v>
      </c>
      <c r="V12" s="211"/>
      <c r="W12" s="211"/>
      <c r="X12" s="178"/>
      <c r="Y12" s="181" t="s">
        <v>155</v>
      </c>
      <c r="Z12" s="178"/>
      <c r="AA12" s="178"/>
      <c r="AB12" s="178"/>
      <c r="AC12" s="178"/>
      <c r="AD12" s="178"/>
      <c r="AE12" s="166"/>
      <c r="AF12" s="182"/>
      <c r="AG12" s="182"/>
      <c r="AH12" s="171"/>
    </row>
    <row r="13" spans="1:34" s="173" customFormat="1" ht="18" customHeight="1">
      <c r="A13" s="174"/>
      <c r="B13" s="174"/>
      <c r="C13" s="177"/>
      <c r="D13" s="177"/>
      <c r="E13" s="177"/>
      <c r="F13" s="177"/>
      <c r="G13" s="177"/>
      <c r="H13" s="177"/>
      <c r="I13" s="178"/>
      <c r="J13" s="178"/>
      <c r="K13" s="177"/>
      <c r="L13" s="178"/>
      <c r="M13" s="177"/>
      <c r="N13" s="171"/>
      <c r="O13" s="171"/>
      <c r="P13" s="180" t="s">
        <v>102</v>
      </c>
      <c r="Q13" s="180"/>
      <c r="R13" s="180"/>
      <c r="S13" s="178"/>
      <c r="T13" s="178"/>
      <c r="U13" s="211" t="s">
        <v>103</v>
      </c>
      <c r="V13" s="211"/>
      <c r="W13" s="211"/>
      <c r="X13" s="178"/>
      <c r="Y13" s="178"/>
      <c r="Z13" s="178"/>
      <c r="AA13" s="178"/>
      <c r="AB13" s="178"/>
      <c r="AC13" s="178"/>
      <c r="AD13" s="178"/>
      <c r="AE13" s="166"/>
      <c r="AF13" s="182"/>
      <c r="AG13" s="182"/>
      <c r="AH13" s="171"/>
    </row>
    <row r="14" spans="1:34" s="173" customFormat="1" ht="18" customHeight="1">
      <c r="A14" s="174"/>
      <c r="B14" s="174"/>
      <c r="C14" s="177"/>
      <c r="D14" s="183"/>
      <c r="E14" s="177"/>
      <c r="F14" s="177"/>
      <c r="G14" s="183"/>
      <c r="H14" s="177"/>
      <c r="I14" s="178"/>
      <c r="J14" s="183"/>
      <c r="K14" s="177"/>
      <c r="L14" s="178"/>
      <c r="M14" s="183"/>
      <c r="N14" s="180"/>
      <c r="O14" s="180"/>
      <c r="P14" s="184"/>
      <c r="Q14" s="178"/>
      <c r="R14" s="178"/>
      <c r="S14" s="185"/>
      <c r="T14" s="178"/>
      <c r="U14" s="210" t="s">
        <v>104</v>
      </c>
      <c r="V14" s="210"/>
      <c r="W14" s="210"/>
      <c r="X14" s="178"/>
      <c r="Y14" s="185"/>
      <c r="Z14" s="178"/>
      <c r="AA14" s="178"/>
      <c r="AB14" s="185"/>
      <c r="AC14" s="178"/>
      <c r="AD14" s="178"/>
      <c r="AE14" s="183"/>
      <c r="AF14" s="182"/>
      <c r="AG14" s="182"/>
      <c r="AH14" s="186"/>
    </row>
    <row r="15" spans="1:34" s="173" customFormat="1" ht="15.95" customHeight="1"/>
    <row r="16" spans="1:34" s="173" customFormat="1" ht="18" customHeight="1">
      <c r="A16" s="187" t="s">
        <v>171</v>
      </c>
      <c r="D16" s="188">
        <v>250000</v>
      </c>
      <c r="E16" s="188"/>
      <c r="F16" s="188"/>
      <c r="G16" s="188">
        <v>478000</v>
      </c>
      <c r="H16" s="188"/>
      <c r="I16" s="188"/>
      <c r="J16" s="189">
        <v>0</v>
      </c>
      <c r="K16" s="188"/>
      <c r="L16" s="188"/>
      <c r="M16" s="188">
        <v>25000</v>
      </c>
      <c r="N16" s="188"/>
      <c r="O16" s="188"/>
      <c r="P16" s="188">
        <v>4850000</v>
      </c>
      <c r="Q16" s="190"/>
      <c r="R16" s="191"/>
      <c r="S16" s="188">
        <v>12471581</v>
      </c>
      <c r="T16" s="188"/>
      <c r="U16" s="188"/>
      <c r="V16" s="188">
        <v>-121225</v>
      </c>
      <c r="W16" s="188"/>
      <c r="X16" s="188"/>
      <c r="Y16" s="188">
        <v>-895575</v>
      </c>
      <c r="Z16" s="188"/>
      <c r="AA16" s="188"/>
      <c r="AB16" s="188">
        <f>SUM(D16:Y16)</f>
        <v>17057781</v>
      </c>
      <c r="AC16" s="188"/>
      <c r="AD16" s="188"/>
      <c r="AE16" s="188">
        <v>321883</v>
      </c>
      <c r="AF16" s="188"/>
      <c r="AG16" s="188"/>
      <c r="AH16" s="188">
        <f>SUM(AB16:AE16)</f>
        <v>17379664</v>
      </c>
    </row>
    <row r="17" spans="1:34" s="173" customFormat="1" ht="18" customHeight="1">
      <c r="A17" s="192" t="s">
        <v>105</v>
      </c>
      <c r="D17" s="190"/>
      <c r="E17" s="188"/>
      <c r="F17" s="188"/>
      <c r="G17" s="190"/>
      <c r="H17" s="188"/>
      <c r="I17" s="188"/>
      <c r="J17" s="188"/>
      <c r="K17" s="188"/>
      <c r="L17" s="188"/>
      <c r="M17" s="190"/>
      <c r="N17" s="188"/>
      <c r="O17" s="188"/>
      <c r="P17" s="190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</row>
    <row r="18" spans="1:34" s="173" customFormat="1" ht="18" customHeight="1">
      <c r="A18" s="193" t="s">
        <v>106</v>
      </c>
      <c r="B18" s="194">
        <v>21.1</v>
      </c>
      <c r="D18" s="189">
        <v>0</v>
      </c>
      <c r="E18" s="188"/>
      <c r="F18" s="188"/>
      <c r="G18" s="189">
        <v>0</v>
      </c>
      <c r="H18" s="188"/>
      <c r="I18" s="188"/>
      <c r="J18" s="189">
        <v>0</v>
      </c>
      <c r="K18" s="188"/>
      <c r="L18" s="188"/>
      <c r="M18" s="189">
        <v>0</v>
      </c>
      <c r="N18" s="188"/>
      <c r="O18" s="188"/>
      <c r="P18" s="189">
        <v>0</v>
      </c>
      <c r="Q18" s="188"/>
      <c r="R18" s="188"/>
      <c r="S18" s="195">
        <v>-662488</v>
      </c>
      <c r="T18" s="188"/>
      <c r="U18" s="188"/>
      <c r="V18" s="189">
        <v>0</v>
      </c>
      <c r="W18" s="188"/>
      <c r="X18" s="188"/>
      <c r="Y18" s="196">
        <v>0</v>
      </c>
      <c r="Z18" s="188"/>
      <c r="AA18" s="188"/>
      <c r="AB18" s="188">
        <f>SUM(D18:Y18)</f>
        <v>-662488</v>
      </c>
      <c r="AC18" s="188"/>
      <c r="AD18" s="188"/>
      <c r="AE18" s="197">
        <v>-12292</v>
      </c>
      <c r="AF18" s="188"/>
      <c r="AG18" s="188"/>
      <c r="AH18" s="188">
        <f>SUM(AB18:AE18)</f>
        <v>-674780</v>
      </c>
    </row>
    <row r="19" spans="1:34" s="173" customFormat="1" ht="18" customHeight="1">
      <c r="A19" s="193" t="s">
        <v>228</v>
      </c>
      <c r="B19" s="194">
        <v>21.2</v>
      </c>
      <c r="D19" s="189">
        <v>0</v>
      </c>
      <c r="E19" s="188"/>
      <c r="F19" s="188"/>
      <c r="G19" s="189">
        <v>0</v>
      </c>
      <c r="H19" s="188"/>
      <c r="I19" s="188"/>
      <c r="J19" s="189">
        <v>0</v>
      </c>
      <c r="K19" s="188"/>
      <c r="L19" s="188"/>
      <c r="M19" s="189">
        <v>0</v>
      </c>
      <c r="N19" s="188"/>
      <c r="O19" s="188"/>
      <c r="P19" s="189">
        <v>0</v>
      </c>
      <c r="Q19" s="188"/>
      <c r="R19" s="188"/>
      <c r="S19" s="195">
        <v>-624996</v>
      </c>
      <c r="T19" s="188"/>
      <c r="U19" s="188"/>
      <c r="V19" s="189">
        <v>0</v>
      </c>
      <c r="W19" s="188"/>
      <c r="X19" s="188"/>
      <c r="Y19" s="196">
        <v>0</v>
      </c>
      <c r="Z19" s="188"/>
      <c r="AA19" s="188"/>
      <c r="AB19" s="188">
        <f>SUM(D19:Y19)</f>
        <v>-624996</v>
      </c>
      <c r="AC19" s="188"/>
      <c r="AD19" s="188"/>
      <c r="AE19" s="196">
        <v>0</v>
      </c>
      <c r="AF19" s="188"/>
      <c r="AG19" s="188"/>
      <c r="AH19" s="188">
        <f>SUM(AB19:AE19)</f>
        <v>-624996</v>
      </c>
    </row>
    <row r="20" spans="1:34" s="173" customFormat="1" ht="18" customHeight="1">
      <c r="A20" s="193" t="s">
        <v>161</v>
      </c>
      <c r="D20" s="189">
        <v>0</v>
      </c>
      <c r="E20" s="188"/>
      <c r="F20" s="188"/>
      <c r="G20" s="189">
        <v>0</v>
      </c>
      <c r="H20" s="188"/>
      <c r="I20" s="188"/>
      <c r="J20" s="189">
        <v>0</v>
      </c>
      <c r="K20" s="188"/>
      <c r="L20" s="188"/>
      <c r="M20" s="189">
        <v>0</v>
      </c>
      <c r="N20" s="188"/>
      <c r="O20" s="188"/>
      <c r="P20" s="189">
        <v>0</v>
      </c>
      <c r="Q20" s="188"/>
      <c r="R20" s="188"/>
      <c r="S20" s="188">
        <v>2642504</v>
      </c>
      <c r="T20" s="188"/>
      <c r="U20" s="188"/>
      <c r="V20" s="189">
        <v>0</v>
      </c>
      <c r="W20" s="188"/>
      <c r="X20" s="188"/>
      <c r="Y20" s="196">
        <v>0</v>
      </c>
      <c r="Z20" s="188"/>
      <c r="AA20" s="188"/>
      <c r="AB20" s="188">
        <f>SUM(D20:Y20)</f>
        <v>2642504</v>
      </c>
      <c r="AC20" s="188"/>
      <c r="AD20" s="188"/>
      <c r="AE20" s="188">
        <f>'Statement of income-9M'!G43</f>
        <v>-5860</v>
      </c>
      <c r="AF20" s="188"/>
      <c r="AG20" s="188"/>
      <c r="AH20" s="188">
        <f>SUM(AB20:AE20)</f>
        <v>2636644</v>
      </c>
    </row>
    <row r="21" spans="1:34" s="173" customFormat="1" ht="18" customHeight="1">
      <c r="A21" s="198" t="s">
        <v>187</v>
      </c>
      <c r="D21" s="189">
        <v>0</v>
      </c>
      <c r="E21" s="188"/>
      <c r="F21" s="188"/>
      <c r="G21" s="189">
        <v>0</v>
      </c>
      <c r="H21" s="188"/>
      <c r="I21" s="188"/>
      <c r="J21" s="189">
        <v>0</v>
      </c>
      <c r="K21" s="188"/>
      <c r="L21" s="188"/>
      <c r="M21" s="189">
        <v>0</v>
      </c>
      <c r="N21" s="188"/>
      <c r="O21" s="188"/>
      <c r="P21" s="189">
        <v>0</v>
      </c>
      <c r="Q21" s="188"/>
      <c r="R21" s="188"/>
      <c r="S21" s="189">
        <v>0</v>
      </c>
      <c r="T21" s="188"/>
      <c r="U21" s="188"/>
      <c r="V21" s="188">
        <f>'Statement Comprehensive Inc-9M'!G20</f>
        <v>45809</v>
      </c>
      <c r="W21" s="188"/>
      <c r="X21" s="188"/>
      <c r="Y21" s="188">
        <f>'Statement Comprehensive Inc-9M'!G22</f>
        <v>234928</v>
      </c>
      <c r="Z21" s="188"/>
      <c r="AA21" s="188"/>
      <c r="AB21" s="188">
        <f>SUM(D21:Y21)</f>
        <v>280737</v>
      </c>
      <c r="AC21" s="188"/>
      <c r="AD21" s="188"/>
      <c r="AE21" s="188">
        <f>'Statement Comprehensive Inc-9M'!G21</f>
        <v>55672</v>
      </c>
      <c r="AF21" s="188"/>
      <c r="AG21" s="188"/>
      <c r="AH21" s="188">
        <f>SUM(AB21:AE21)</f>
        <v>336409</v>
      </c>
    </row>
    <row r="22" spans="1:34" s="173" customFormat="1" ht="18" customHeight="1" thickBot="1">
      <c r="A22" s="187" t="s">
        <v>230</v>
      </c>
      <c r="D22" s="199">
        <f>SUM(D16:D21)</f>
        <v>250000</v>
      </c>
      <c r="E22" s="188"/>
      <c r="F22" s="188"/>
      <c r="G22" s="199">
        <f>SUM(G16:G21)</f>
        <v>478000</v>
      </c>
      <c r="H22" s="188"/>
      <c r="I22" s="188"/>
      <c r="J22" s="200">
        <v>0</v>
      </c>
      <c r="K22" s="188"/>
      <c r="L22" s="188"/>
      <c r="M22" s="199">
        <f>SUM(M16:M21)</f>
        <v>25000</v>
      </c>
      <c r="N22" s="188"/>
      <c r="O22" s="188"/>
      <c r="P22" s="199">
        <f>SUM(P16:P21)</f>
        <v>4850000</v>
      </c>
      <c r="Q22" s="188"/>
      <c r="R22" s="188"/>
      <c r="S22" s="199">
        <f>SUM(S16:S21)</f>
        <v>13826601</v>
      </c>
      <c r="T22" s="188"/>
      <c r="U22" s="188"/>
      <c r="V22" s="199">
        <f>SUM(V16:V21)</f>
        <v>-75416</v>
      </c>
      <c r="W22" s="188"/>
      <c r="X22" s="188"/>
      <c r="Y22" s="199">
        <f>SUM(Y16:Y21)</f>
        <v>-660647</v>
      </c>
      <c r="Z22" s="188"/>
      <c r="AA22" s="188"/>
      <c r="AB22" s="199">
        <f>SUM(AB16:AB21)</f>
        <v>18693538</v>
      </c>
      <c r="AE22" s="199">
        <f>SUM(AE16:AE21)</f>
        <v>359403</v>
      </c>
      <c r="AH22" s="199">
        <f>SUM(AH16:AH21)</f>
        <v>19052941</v>
      </c>
    </row>
    <row r="23" spans="1:34" s="173" customFormat="1" ht="12.75" thickTop="1"/>
    <row r="24" spans="1:34" s="173" customFormat="1" ht="18" customHeight="1">
      <c r="A24" s="187" t="s">
        <v>191</v>
      </c>
      <c r="D24" s="188">
        <v>250000</v>
      </c>
      <c r="E24" s="188"/>
      <c r="F24" s="188"/>
      <c r="G24" s="188">
        <v>478000</v>
      </c>
      <c r="H24" s="188"/>
      <c r="I24" s="188"/>
      <c r="J24" s="189">
        <v>0</v>
      </c>
      <c r="K24" s="188"/>
      <c r="L24" s="188"/>
      <c r="M24" s="188">
        <v>25000</v>
      </c>
      <c r="N24" s="188"/>
      <c r="O24" s="188"/>
      <c r="P24" s="188">
        <v>4850000</v>
      </c>
      <c r="Q24" s="188"/>
      <c r="R24" s="188"/>
      <c r="S24" s="188">
        <v>14808860</v>
      </c>
      <c r="T24" s="188"/>
      <c r="U24" s="188"/>
      <c r="V24" s="188">
        <v>-95808</v>
      </c>
      <c r="W24" s="188"/>
      <c r="X24" s="188"/>
      <c r="Y24" s="188">
        <v>-427341</v>
      </c>
      <c r="Z24" s="188"/>
      <c r="AA24" s="188"/>
      <c r="AB24" s="188">
        <f>SUM(D24:Y24)</f>
        <v>19888711</v>
      </c>
      <c r="AC24" s="188"/>
      <c r="AD24" s="188"/>
      <c r="AE24" s="188">
        <v>375252</v>
      </c>
      <c r="AF24" s="188"/>
      <c r="AG24" s="188"/>
      <c r="AH24" s="188">
        <f>SUM(AB24:AE24)</f>
        <v>20263963</v>
      </c>
    </row>
    <row r="25" spans="1:34" s="173" customFormat="1" ht="18" customHeight="1">
      <c r="A25" s="192" t="s">
        <v>105</v>
      </c>
      <c r="D25" s="190"/>
      <c r="E25" s="188"/>
      <c r="F25" s="188"/>
      <c r="G25" s="190"/>
      <c r="H25" s="188"/>
      <c r="I25" s="188"/>
      <c r="J25" s="188"/>
      <c r="K25" s="188"/>
      <c r="L25" s="188"/>
      <c r="M25" s="190"/>
      <c r="N25" s="188"/>
      <c r="O25" s="188"/>
      <c r="P25" s="190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F25" s="188"/>
      <c r="AG25" s="188"/>
      <c r="AH25" s="188"/>
    </row>
    <row r="26" spans="1:34" s="173" customFormat="1" ht="18" customHeight="1">
      <c r="A26" s="193" t="s">
        <v>250</v>
      </c>
      <c r="D26" s="190"/>
      <c r="E26" s="188"/>
      <c r="F26" s="188"/>
      <c r="G26" s="190"/>
      <c r="H26" s="188"/>
      <c r="I26" s="188"/>
      <c r="J26" s="188"/>
      <c r="K26" s="188"/>
      <c r="L26" s="188"/>
      <c r="M26" s="190"/>
      <c r="N26" s="188"/>
      <c r="O26" s="188"/>
      <c r="P26" s="190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F26" s="188"/>
      <c r="AG26" s="188"/>
      <c r="AH26" s="188"/>
    </row>
    <row r="27" spans="1:34" s="173" customFormat="1" ht="18" customHeight="1">
      <c r="A27" s="201" t="s">
        <v>242</v>
      </c>
      <c r="B27" s="194"/>
      <c r="D27" s="189">
        <v>0</v>
      </c>
      <c r="E27" s="188"/>
      <c r="F27" s="188"/>
      <c r="G27" s="189">
        <v>0</v>
      </c>
      <c r="H27" s="188"/>
      <c r="I27" s="188"/>
      <c r="J27" s="189">
        <v>0</v>
      </c>
      <c r="K27" s="188"/>
      <c r="L27" s="188"/>
      <c r="M27" s="189">
        <v>0</v>
      </c>
      <c r="N27" s="188"/>
      <c r="O27" s="188"/>
      <c r="P27" s="189">
        <v>0</v>
      </c>
      <c r="Q27" s="188"/>
      <c r="R27" s="188"/>
      <c r="S27" s="189">
        <v>0</v>
      </c>
      <c r="T27" s="188"/>
      <c r="U27" s="188"/>
      <c r="V27" s="189">
        <v>0</v>
      </c>
      <c r="W27" s="188"/>
      <c r="X27" s="188"/>
      <c r="Y27" s="189">
        <v>0</v>
      </c>
      <c r="Z27" s="188"/>
      <c r="AA27" s="188"/>
      <c r="AB27" s="189">
        <v>0</v>
      </c>
      <c r="AC27" s="188"/>
      <c r="AD27" s="188"/>
      <c r="AE27" s="197">
        <v>250</v>
      </c>
      <c r="AF27" s="188"/>
      <c r="AG27" s="188"/>
      <c r="AH27" s="188">
        <f t="shared" ref="AH27:AH28" si="0">SUM(AB27:AE27)</f>
        <v>250</v>
      </c>
    </row>
    <row r="28" spans="1:34" s="173" customFormat="1" ht="18" customHeight="1">
      <c r="A28" s="193" t="s">
        <v>239</v>
      </c>
      <c r="B28" s="194">
        <v>20</v>
      </c>
      <c r="D28" s="189">
        <v>0</v>
      </c>
      <c r="E28" s="188"/>
      <c r="F28" s="188"/>
      <c r="G28" s="189">
        <v>0</v>
      </c>
      <c r="H28" s="188"/>
      <c r="I28" s="188"/>
      <c r="J28" s="188">
        <v>6297</v>
      </c>
      <c r="K28" s="188"/>
      <c r="L28" s="188"/>
      <c r="M28" s="189">
        <v>0</v>
      </c>
      <c r="N28" s="188"/>
      <c r="O28" s="188"/>
      <c r="P28" s="189">
        <v>0</v>
      </c>
      <c r="Q28" s="188"/>
      <c r="R28" s="188"/>
      <c r="S28" s="189">
        <v>0</v>
      </c>
      <c r="T28" s="188"/>
      <c r="U28" s="188"/>
      <c r="V28" s="189">
        <v>0</v>
      </c>
      <c r="W28" s="188"/>
      <c r="X28" s="188"/>
      <c r="Y28" s="189">
        <v>0</v>
      </c>
      <c r="Z28" s="188"/>
      <c r="AA28" s="188"/>
      <c r="AB28" s="188">
        <f t="shared" ref="AB28" si="1">SUM(E28:Y28)</f>
        <v>6297</v>
      </c>
      <c r="AC28" s="188"/>
      <c r="AD28" s="188"/>
      <c r="AE28" s="189">
        <v>0</v>
      </c>
      <c r="AF28" s="188"/>
      <c r="AG28" s="188"/>
      <c r="AH28" s="188">
        <f t="shared" si="0"/>
        <v>6297</v>
      </c>
    </row>
    <row r="29" spans="1:34" s="173" customFormat="1" ht="18" customHeight="1">
      <c r="A29" s="193" t="s">
        <v>106</v>
      </c>
      <c r="B29" s="194">
        <v>21.3</v>
      </c>
      <c r="D29" s="189">
        <v>0</v>
      </c>
      <c r="E29" s="188"/>
      <c r="F29" s="188"/>
      <c r="G29" s="189">
        <v>0</v>
      </c>
      <c r="H29" s="188"/>
      <c r="I29" s="188"/>
      <c r="J29" s="189">
        <v>0</v>
      </c>
      <c r="K29" s="188"/>
      <c r="L29" s="188"/>
      <c r="M29" s="189">
        <v>0</v>
      </c>
      <c r="N29" s="188"/>
      <c r="O29" s="188"/>
      <c r="P29" s="189">
        <v>0</v>
      </c>
      <c r="Q29" s="188"/>
      <c r="R29" s="188"/>
      <c r="S29" s="188">
        <v>-662496</v>
      </c>
      <c r="T29" s="188"/>
      <c r="U29" s="188"/>
      <c r="V29" s="189">
        <v>0</v>
      </c>
      <c r="W29" s="188"/>
      <c r="X29" s="188"/>
      <c r="Y29" s="189">
        <v>0</v>
      </c>
      <c r="Z29" s="188"/>
      <c r="AA29" s="188"/>
      <c r="AB29" s="188">
        <f>SUM(E29:Y29)</f>
        <v>-662496</v>
      </c>
      <c r="AC29" s="188"/>
      <c r="AD29" s="188"/>
      <c r="AE29" s="197">
        <v>-2384</v>
      </c>
      <c r="AF29" s="188"/>
      <c r="AG29" s="188"/>
      <c r="AH29" s="188">
        <f>SUM(AB29:AE29)</f>
        <v>-664880</v>
      </c>
    </row>
    <row r="30" spans="1:34" s="173" customFormat="1" ht="18" customHeight="1">
      <c r="A30" s="193" t="s">
        <v>228</v>
      </c>
      <c r="B30" s="194">
        <v>21.4</v>
      </c>
      <c r="D30" s="189">
        <v>0</v>
      </c>
      <c r="E30" s="188"/>
      <c r="F30" s="188"/>
      <c r="G30" s="189">
        <v>0</v>
      </c>
      <c r="H30" s="188"/>
      <c r="I30" s="188"/>
      <c r="J30" s="189">
        <v>0</v>
      </c>
      <c r="K30" s="188"/>
      <c r="L30" s="188"/>
      <c r="M30" s="189">
        <v>0</v>
      </c>
      <c r="N30" s="188"/>
      <c r="O30" s="188"/>
      <c r="P30" s="189">
        <v>0</v>
      </c>
      <c r="Q30" s="188"/>
      <c r="R30" s="188"/>
      <c r="S30" s="188">
        <v>-637497</v>
      </c>
      <c r="T30" s="188"/>
      <c r="U30" s="188"/>
      <c r="V30" s="189">
        <v>0</v>
      </c>
      <c r="W30" s="188"/>
      <c r="X30" s="188"/>
      <c r="Y30" s="189">
        <v>0</v>
      </c>
      <c r="Z30" s="188"/>
      <c r="AA30" s="188"/>
      <c r="AB30" s="188">
        <f>SUM(E30:Y30)</f>
        <v>-637497</v>
      </c>
      <c r="AC30" s="188"/>
      <c r="AD30" s="188"/>
      <c r="AE30" s="189">
        <v>0</v>
      </c>
      <c r="AF30" s="188"/>
      <c r="AG30" s="188"/>
      <c r="AH30" s="188">
        <f>SUM(AB30:AE30)</f>
        <v>-637497</v>
      </c>
    </row>
    <row r="31" spans="1:34" s="173" customFormat="1" ht="18" customHeight="1">
      <c r="A31" s="193" t="s">
        <v>154</v>
      </c>
      <c r="D31" s="189">
        <v>0</v>
      </c>
      <c r="E31" s="188"/>
      <c r="F31" s="188"/>
      <c r="G31" s="189">
        <v>0</v>
      </c>
      <c r="H31" s="188"/>
      <c r="I31" s="188"/>
      <c r="J31" s="189">
        <v>0</v>
      </c>
      <c r="K31" s="188"/>
      <c r="L31" s="188"/>
      <c r="M31" s="189">
        <v>0</v>
      </c>
      <c r="N31" s="188"/>
      <c r="O31" s="188"/>
      <c r="P31" s="189">
        <v>0</v>
      </c>
      <c r="Q31" s="188"/>
      <c r="R31" s="188"/>
      <c r="S31" s="188">
        <f>+'Statement of income-9M'!E42</f>
        <v>3122191</v>
      </c>
      <c r="T31" s="188"/>
      <c r="U31" s="188"/>
      <c r="V31" s="189">
        <v>0</v>
      </c>
      <c r="W31" s="188"/>
      <c r="X31" s="188"/>
      <c r="Y31" s="189">
        <v>0</v>
      </c>
      <c r="Z31" s="188"/>
      <c r="AA31" s="188"/>
      <c r="AB31" s="188">
        <f>SUM(E31:Y31)</f>
        <v>3122191</v>
      </c>
      <c r="AC31" s="188"/>
      <c r="AD31" s="188"/>
      <c r="AE31" s="197">
        <f>+'Statement of income-9M'!E43</f>
        <v>103097</v>
      </c>
      <c r="AF31" s="188"/>
      <c r="AG31" s="188"/>
      <c r="AH31" s="188">
        <f>SUM(AB31:AE31)</f>
        <v>3225288</v>
      </c>
    </row>
    <row r="32" spans="1:34" s="173" customFormat="1" ht="18" customHeight="1">
      <c r="A32" s="202" t="s">
        <v>196</v>
      </c>
      <c r="D32" s="189">
        <v>0</v>
      </c>
      <c r="E32" s="188"/>
      <c r="F32" s="188"/>
      <c r="G32" s="189">
        <v>0</v>
      </c>
      <c r="H32" s="188"/>
      <c r="I32" s="188"/>
      <c r="J32" s="189">
        <v>0</v>
      </c>
      <c r="K32" s="188"/>
      <c r="L32" s="188"/>
      <c r="M32" s="189">
        <v>0</v>
      </c>
      <c r="N32" s="188"/>
      <c r="O32" s="188"/>
      <c r="P32" s="189">
        <v>0</v>
      </c>
      <c r="Q32" s="188"/>
      <c r="R32" s="188"/>
      <c r="S32" s="189">
        <v>0</v>
      </c>
      <c r="T32" s="188"/>
      <c r="U32" s="188"/>
      <c r="V32" s="188">
        <f>-'Financial Position (2)'!E72+'Financial Position (2)'!C72</f>
        <v>76797</v>
      </c>
      <c r="W32" s="188"/>
      <c r="X32" s="188"/>
      <c r="Y32" s="188">
        <f>+'Statement Comprehensive Inc-9M'!E22</f>
        <v>-35509</v>
      </c>
      <c r="Z32" s="188"/>
      <c r="AA32" s="188"/>
      <c r="AB32" s="188">
        <f>SUM(E32:Y32)</f>
        <v>41288</v>
      </c>
      <c r="AC32" s="188"/>
      <c r="AD32" s="188"/>
      <c r="AE32" s="188">
        <v>80323</v>
      </c>
      <c r="AF32" s="188"/>
      <c r="AG32" s="188"/>
      <c r="AH32" s="188">
        <f>SUM(AB32:AE32)</f>
        <v>121611</v>
      </c>
    </row>
    <row r="33" spans="1:34" s="173" customFormat="1" ht="18" customHeight="1" thickBot="1">
      <c r="A33" s="187" t="s">
        <v>227</v>
      </c>
      <c r="D33" s="199">
        <f>SUM(D24:D32)</f>
        <v>250000</v>
      </c>
      <c r="E33" s="188"/>
      <c r="F33" s="188"/>
      <c r="G33" s="199">
        <f>SUM(G24:G32)</f>
        <v>478000</v>
      </c>
      <c r="H33" s="188"/>
      <c r="I33" s="188"/>
      <c r="J33" s="199">
        <f>SUM(J24:J32)</f>
        <v>6297</v>
      </c>
      <c r="K33" s="188"/>
      <c r="L33" s="188"/>
      <c r="M33" s="199">
        <f>SUM(M24:M32)</f>
        <v>25000</v>
      </c>
      <c r="N33" s="188"/>
      <c r="O33" s="188"/>
      <c r="P33" s="199">
        <f>SUM(P24:P32)</f>
        <v>4850000</v>
      </c>
      <c r="Q33" s="188"/>
      <c r="R33" s="188"/>
      <c r="S33" s="199">
        <f>SUM(S24:S32)</f>
        <v>16631058</v>
      </c>
      <c r="T33" s="188"/>
      <c r="U33" s="188"/>
      <c r="V33" s="199">
        <f>SUM(V24:V32)</f>
        <v>-19011</v>
      </c>
      <c r="W33" s="188"/>
      <c r="X33" s="188"/>
      <c r="Y33" s="199">
        <f>SUM(Y24:Y32)</f>
        <v>-462850</v>
      </c>
      <c r="Z33" s="188"/>
      <c r="AA33" s="188"/>
      <c r="AB33" s="199">
        <f>SUM(AB24:AB32)</f>
        <v>21758494</v>
      </c>
      <c r="AE33" s="199">
        <v>556538</v>
      </c>
      <c r="AH33" s="199">
        <f>SUM(AH24:AH32)</f>
        <v>22315032</v>
      </c>
    </row>
    <row r="34" spans="1:34" ht="21.6" customHeight="1" thickTop="1">
      <c r="A34" s="55"/>
      <c r="D34" s="94"/>
      <c r="E34" s="88"/>
      <c r="F34" s="88"/>
      <c r="G34" s="94"/>
      <c r="H34" s="88"/>
      <c r="I34" s="88"/>
      <c r="J34" s="88"/>
      <c r="K34" s="88"/>
      <c r="L34" s="88"/>
      <c r="M34" s="94"/>
      <c r="N34" s="88"/>
      <c r="O34" s="88"/>
      <c r="P34" s="94"/>
      <c r="Q34" s="88"/>
      <c r="R34" s="88"/>
      <c r="S34" s="94"/>
      <c r="T34" s="88"/>
      <c r="U34" s="88"/>
      <c r="V34" s="94"/>
      <c r="W34" s="88"/>
      <c r="X34" s="88"/>
      <c r="Y34" s="94"/>
      <c r="Z34" s="88"/>
      <c r="AA34" s="88"/>
      <c r="AB34" s="94"/>
      <c r="AC34" s="95"/>
      <c r="AD34" s="95"/>
      <c r="AE34" s="94"/>
      <c r="AF34" s="95"/>
      <c r="AG34" s="95"/>
      <c r="AH34" s="94"/>
    </row>
    <row r="35" spans="1:34" ht="21.6" customHeight="1">
      <c r="A35" s="55"/>
      <c r="D35" s="94"/>
      <c r="E35" s="88"/>
      <c r="F35" s="88"/>
      <c r="G35" s="94"/>
      <c r="H35" s="88"/>
      <c r="I35" s="88"/>
      <c r="J35" s="88"/>
      <c r="K35" s="88"/>
      <c r="L35" s="88"/>
      <c r="M35" s="94"/>
      <c r="N35" s="88"/>
      <c r="O35" s="88"/>
      <c r="P35" s="94"/>
      <c r="Q35" s="88"/>
      <c r="R35" s="88"/>
      <c r="S35" s="94"/>
      <c r="T35" s="88"/>
      <c r="U35" s="88"/>
      <c r="V35" s="94"/>
      <c r="W35" s="88"/>
      <c r="X35" s="88"/>
      <c r="Y35" s="94"/>
      <c r="Z35" s="88"/>
      <c r="AA35" s="88"/>
      <c r="AB35" s="94"/>
      <c r="AC35" s="95"/>
      <c r="AD35" s="95"/>
      <c r="AE35" s="94"/>
      <c r="AF35" s="95"/>
      <c r="AG35" s="95"/>
      <c r="AH35" s="94"/>
    </row>
    <row r="36" spans="1:34" ht="21.6" customHeight="1">
      <c r="A36" s="13" t="s">
        <v>22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88"/>
    </row>
  </sheetData>
  <mergeCells count="25">
    <mergeCell ref="C7:AH7"/>
    <mergeCell ref="A1:AH1"/>
    <mergeCell ref="A2:AH2"/>
    <mergeCell ref="A3:AH3"/>
    <mergeCell ref="A4:AH4"/>
    <mergeCell ref="A5:AH5"/>
    <mergeCell ref="AG10:AH10"/>
    <mergeCell ref="C8:AB8"/>
    <mergeCell ref="AG8:AH8"/>
    <mergeCell ref="C9:E9"/>
    <mergeCell ref="F9:H9"/>
    <mergeCell ref="M9:S9"/>
    <mergeCell ref="AG9:AH9"/>
    <mergeCell ref="U9:Y9"/>
    <mergeCell ref="U14:W14"/>
    <mergeCell ref="C10:E10"/>
    <mergeCell ref="F10:H10"/>
    <mergeCell ref="M10:P10"/>
    <mergeCell ref="Q10:T10"/>
    <mergeCell ref="C11:E11"/>
    <mergeCell ref="F11:H11"/>
    <mergeCell ref="U11:W11"/>
    <mergeCell ref="U12:W12"/>
    <mergeCell ref="U13:W13"/>
    <mergeCell ref="U10:Y10"/>
  </mergeCells>
  <pageMargins left="1" right="0.3" top="1" bottom="0.5" header="0.25" footer="0.2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Y31"/>
  <sheetViews>
    <sheetView topLeftCell="A22" zoomScale="70" zoomScaleNormal="70" zoomScaleSheetLayoutView="70" workbookViewId="0">
      <selection activeCell="A30" sqref="A30:XFD30"/>
    </sheetView>
  </sheetViews>
  <sheetFormatPr defaultColWidth="8.85546875" defaultRowHeight="21" customHeight="1"/>
  <cols>
    <col min="1" max="1" width="46.7109375" style="134" customWidth="1"/>
    <col min="2" max="2" width="7.42578125" style="134" customWidth="1"/>
    <col min="3" max="3" width="1.5703125" style="134" customWidth="1"/>
    <col min="4" max="4" width="14.5703125" style="134" customWidth="1"/>
    <col min="5" max="6" width="0.85546875" style="134" customWidth="1"/>
    <col min="7" max="7" width="14.5703125" style="134" customWidth="1"/>
    <col min="8" max="9" width="0.85546875" style="134" customWidth="1"/>
    <col min="10" max="10" width="18.5703125" style="134" customWidth="1"/>
    <col min="11" max="12" width="0.85546875" style="134" customWidth="1"/>
    <col min="13" max="13" width="14.5703125" style="134" customWidth="1"/>
    <col min="14" max="15" width="0.85546875" style="134" customWidth="1"/>
    <col min="16" max="16" width="14.5703125" style="134" customWidth="1"/>
    <col min="17" max="18" width="0.85546875" style="134" customWidth="1"/>
    <col min="19" max="19" width="16.5703125" style="134" customWidth="1"/>
    <col min="20" max="21" width="0.85546875" style="134" customWidth="1"/>
    <col min="22" max="22" width="18.5703125" style="134" customWidth="1"/>
    <col min="23" max="24" width="0.85546875" style="134" customWidth="1"/>
    <col min="25" max="25" width="16.140625" style="134" customWidth="1"/>
    <col min="26" max="16384" width="8.85546875" style="134"/>
  </cols>
  <sheetData>
    <row r="1" spans="1:25" ht="21" customHeight="1">
      <c r="A1" s="208" t="s">
        <v>144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25" ht="21" customHeight="1">
      <c r="A2" s="208" t="s">
        <v>107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25" ht="21" customHeight="1">
      <c r="A3" s="219" t="s">
        <v>229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</row>
    <row r="4" spans="1:25" ht="21" customHeight="1">
      <c r="A4" s="208" t="str">
        <f>'CSE Conso'!A4:AH4</f>
        <v>“UNAUDITED”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</row>
    <row r="5" spans="1:25" ht="21" customHeight="1">
      <c r="A5" s="209" t="s">
        <v>24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</row>
    <row r="6" spans="1:25" ht="9" customHeight="1"/>
    <row r="7" spans="1:25" ht="21" customHeight="1">
      <c r="A7" s="53"/>
      <c r="B7" s="89" t="s">
        <v>1</v>
      </c>
      <c r="C7" s="203" t="s">
        <v>108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</row>
    <row r="8" spans="1:25" ht="21" customHeight="1">
      <c r="A8" s="54"/>
      <c r="B8" s="53"/>
      <c r="C8" s="217" t="s">
        <v>88</v>
      </c>
      <c r="D8" s="217"/>
      <c r="E8" s="217"/>
      <c r="F8" s="217" t="s">
        <v>135</v>
      </c>
      <c r="G8" s="217"/>
      <c r="H8" s="217"/>
      <c r="I8" s="57"/>
      <c r="J8" s="103" t="s">
        <v>233</v>
      </c>
      <c r="K8" s="52"/>
      <c r="L8" s="52"/>
      <c r="M8" s="218" t="s">
        <v>89</v>
      </c>
      <c r="N8" s="218"/>
      <c r="O8" s="218"/>
      <c r="P8" s="218"/>
      <c r="Q8" s="218"/>
      <c r="R8" s="218"/>
      <c r="S8" s="218"/>
      <c r="T8" s="163"/>
      <c r="U8" s="163"/>
      <c r="V8" s="163" t="s">
        <v>138</v>
      </c>
      <c r="W8" s="163"/>
      <c r="X8" s="163"/>
      <c r="Y8" s="162" t="s">
        <v>87</v>
      </c>
    </row>
    <row r="9" spans="1:25" ht="21" customHeight="1">
      <c r="A9" s="54"/>
      <c r="B9" s="53"/>
      <c r="C9" s="218" t="s">
        <v>92</v>
      </c>
      <c r="D9" s="218"/>
      <c r="E9" s="218"/>
      <c r="F9" s="218" t="s">
        <v>139</v>
      </c>
      <c r="G9" s="218"/>
      <c r="H9" s="218"/>
      <c r="I9" s="53"/>
      <c r="J9" s="165" t="s">
        <v>251</v>
      </c>
      <c r="K9" s="159"/>
      <c r="L9" s="159"/>
      <c r="M9" s="218" t="s">
        <v>50</v>
      </c>
      <c r="N9" s="218"/>
      <c r="O9" s="218"/>
      <c r="P9" s="218"/>
      <c r="Q9" s="53"/>
      <c r="R9" s="53"/>
      <c r="S9" s="106" t="s">
        <v>109</v>
      </c>
      <c r="T9" s="106"/>
      <c r="U9" s="106"/>
      <c r="V9" s="106" t="s">
        <v>141</v>
      </c>
      <c r="W9" s="106"/>
      <c r="X9" s="106"/>
      <c r="Y9" s="162" t="s">
        <v>91</v>
      </c>
    </row>
    <row r="10" spans="1:25" ht="21" customHeight="1">
      <c r="A10" s="54"/>
      <c r="B10" s="53"/>
      <c r="C10" s="217" t="s">
        <v>96</v>
      </c>
      <c r="D10" s="217"/>
      <c r="E10" s="217"/>
      <c r="F10" s="218" t="s">
        <v>137</v>
      </c>
      <c r="G10" s="218"/>
      <c r="H10" s="218"/>
      <c r="I10" s="53"/>
      <c r="J10" s="106" t="s">
        <v>248</v>
      </c>
      <c r="K10" s="53"/>
      <c r="L10" s="53"/>
      <c r="M10" s="162" t="s">
        <v>51</v>
      </c>
      <c r="N10" s="53"/>
      <c r="O10" s="53"/>
      <c r="P10" s="162" t="s">
        <v>97</v>
      </c>
      <c r="Q10" s="162"/>
      <c r="R10" s="162"/>
      <c r="S10" s="106"/>
      <c r="T10" s="58"/>
      <c r="U10" s="58"/>
      <c r="V10" s="103" t="s">
        <v>156</v>
      </c>
      <c r="W10" s="58"/>
      <c r="X10" s="58"/>
      <c r="Y10" s="162" t="s">
        <v>95</v>
      </c>
    </row>
    <row r="11" spans="1:25" ht="21" customHeight="1">
      <c r="A11" s="59"/>
      <c r="B11" s="57"/>
      <c r="C11" s="163"/>
      <c r="D11" s="163"/>
      <c r="E11" s="163"/>
      <c r="F11" s="163"/>
      <c r="G11" s="163"/>
      <c r="H11" s="57"/>
      <c r="I11" s="163"/>
      <c r="J11" s="163"/>
      <c r="K11" s="57"/>
      <c r="L11" s="57"/>
      <c r="M11" s="163"/>
      <c r="N11" s="57"/>
      <c r="O11" s="57"/>
      <c r="P11" s="60" t="s">
        <v>100</v>
      </c>
      <c r="Q11" s="60"/>
      <c r="R11" s="60"/>
      <c r="S11" s="106"/>
      <c r="T11" s="106"/>
      <c r="U11" s="106"/>
      <c r="V11" s="103" t="s">
        <v>155</v>
      </c>
      <c r="W11" s="106"/>
      <c r="X11" s="106"/>
      <c r="Y11" s="57"/>
    </row>
    <row r="12" spans="1:25" ht="21" customHeight="1">
      <c r="A12" s="54"/>
      <c r="B12" s="53"/>
      <c r="C12" s="163"/>
      <c r="D12" s="61"/>
      <c r="E12" s="163"/>
      <c r="F12" s="163"/>
      <c r="G12" s="61"/>
      <c r="H12" s="57"/>
      <c r="I12" s="163"/>
      <c r="J12" s="61"/>
      <c r="K12" s="53"/>
      <c r="L12" s="53"/>
      <c r="M12" s="61"/>
      <c r="N12" s="53"/>
      <c r="O12" s="53"/>
      <c r="P12" s="62" t="s">
        <v>102</v>
      </c>
      <c r="Q12" s="60"/>
      <c r="R12" s="60"/>
      <c r="S12" s="63"/>
      <c r="T12" s="106"/>
      <c r="U12" s="106"/>
      <c r="V12" s="63"/>
      <c r="W12" s="106"/>
      <c r="X12" s="106"/>
      <c r="Y12" s="1"/>
    </row>
    <row r="14" spans="1:25" ht="21" customHeight="1">
      <c r="A14" s="64" t="s">
        <v>171</v>
      </c>
      <c r="D14" s="50">
        <v>250000</v>
      </c>
      <c r="E14" s="50"/>
      <c r="F14" s="50"/>
      <c r="G14" s="50">
        <v>478000</v>
      </c>
      <c r="H14" s="50"/>
      <c r="I14" s="50"/>
      <c r="J14" s="43">
        <v>0</v>
      </c>
      <c r="K14" s="50"/>
      <c r="L14" s="50"/>
      <c r="M14" s="50">
        <v>25000</v>
      </c>
      <c r="N14" s="50"/>
      <c r="O14" s="50"/>
      <c r="P14" s="50">
        <v>4850000</v>
      </c>
      <c r="Q14" s="50"/>
      <c r="R14" s="50"/>
      <c r="S14" s="50">
        <v>11790986</v>
      </c>
      <c r="T14" s="50"/>
      <c r="U14" s="50"/>
      <c r="V14" s="50">
        <v>-895575</v>
      </c>
      <c r="W14" s="50"/>
      <c r="X14" s="50"/>
      <c r="Y14" s="50">
        <f>SUM(D14:V14)</f>
        <v>16498411</v>
      </c>
    </row>
    <row r="15" spans="1:25" ht="21" customHeight="1">
      <c r="A15" s="65" t="s">
        <v>105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21" customHeight="1">
      <c r="A16" s="152" t="s">
        <v>106</v>
      </c>
      <c r="B16" s="148">
        <v>21.1</v>
      </c>
      <c r="D16" s="43">
        <v>0</v>
      </c>
      <c r="E16" s="50"/>
      <c r="F16" s="50"/>
      <c r="G16" s="43">
        <v>0</v>
      </c>
      <c r="H16" s="50"/>
      <c r="I16" s="50"/>
      <c r="J16" s="43">
        <v>0</v>
      </c>
      <c r="K16" s="50"/>
      <c r="L16" s="50"/>
      <c r="M16" s="43">
        <v>0</v>
      </c>
      <c r="N16" s="50"/>
      <c r="O16" s="50"/>
      <c r="P16" s="43">
        <v>0</v>
      </c>
      <c r="Q16" s="50"/>
      <c r="R16" s="50"/>
      <c r="S16" s="50">
        <v>-662488</v>
      </c>
      <c r="T16" s="50"/>
      <c r="U16" s="50"/>
      <c r="V16" s="43">
        <v>0</v>
      </c>
      <c r="W16" s="50"/>
      <c r="X16" s="50"/>
      <c r="Y16" s="50">
        <f>SUM(D16:V16)</f>
        <v>-662488</v>
      </c>
    </row>
    <row r="17" spans="1:25" ht="21" customHeight="1">
      <c r="A17" s="152" t="s">
        <v>228</v>
      </c>
      <c r="B17" s="148">
        <v>21.2</v>
      </c>
      <c r="D17" s="43">
        <v>0</v>
      </c>
      <c r="E17" s="50"/>
      <c r="F17" s="50"/>
      <c r="G17" s="43">
        <v>0</v>
      </c>
      <c r="H17" s="50"/>
      <c r="I17" s="50"/>
      <c r="J17" s="43">
        <v>0</v>
      </c>
      <c r="K17" s="50"/>
      <c r="L17" s="50"/>
      <c r="M17" s="43">
        <v>0</v>
      </c>
      <c r="N17" s="50"/>
      <c r="O17" s="50"/>
      <c r="P17" s="43">
        <v>0</v>
      </c>
      <c r="Q17" s="50"/>
      <c r="R17" s="50"/>
      <c r="S17" s="111">
        <v>-624996</v>
      </c>
      <c r="T17" s="50"/>
      <c r="U17" s="50"/>
      <c r="V17" s="43">
        <v>0</v>
      </c>
      <c r="W17" s="50"/>
      <c r="X17" s="50"/>
      <c r="Y17" s="50">
        <f>SUM(D17:V17)</f>
        <v>-624996</v>
      </c>
    </row>
    <row r="18" spans="1:25" ht="21" customHeight="1">
      <c r="A18" s="66" t="s">
        <v>154</v>
      </c>
      <c r="B18" s="107"/>
      <c r="D18" s="43">
        <v>0</v>
      </c>
      <c r="E18" s="50"/>
      <c r="F18" s="50"/>
      <c r="G18" s="43">
        <v>0</v>
      </c>
      <c r="H18" s="50"/>
      <c r="I18" s="50"/>
      <c r="J18" s="43">
        <v>0</v>
      </c>
      <c r="K18" s="50"/>
      <c r="L18" s="50"/>
      <c r="M18" s="43">
        <v>0</v>
      </c>
      <c r="N18" s="50"/>
      <c r="O18" s="50"/>
      <c r="P18" s="43">
        <v>0</v>
      </c>
      <c r="Q18" s="50"/>
      <c r="R18" s="50"/>
      <c r="S18" s="50">
        <f>'Statement of income-9M'!L39</f>
        <v>3266008</v>
      </c>
      <c r="T18" s="50"/>
      <c r="U18" s="50"/>
      <c r="V18" s="43">
        <v>0</v>
      </c>
      <c r="W18" s="50"/>
      <c r="X18" s="50"/>
      <c r="Y18" s="50">
        <f>SUM(D18:V18)</f>
        <v>3266008</v>
      </c>
    </row>
    <row r="19" spans="1:25" ht="21" customHeight="1">
      <c r="A19" s="66" t="s">
        <v>187</v>
      </c>
      <c r="D19" s="43">
        <v>0</v>
      </c>
      <c r="E19" s="50"/>
      <c r="F19" s="50"/>
      <c r="G19" s="43">
        <v>0</v>
      </c>
      <c r="H19" s="50"/>
      <c r="I19" s="50"/>
      <c r="J19" s="43">
        <v>0</v>
      </c>
      <c r="K19" s="50"/>
      <c r="L19" s="50"/>
      <c r="M19" s="43">
        <v>0</v>
      </c>
      <c r="N19" s="50"/>
      <c r="O19" s="50"/>
      <c r="P19" s="43">
        <v>0</v>
      </c>
      <c r="Q19" s="50"/>
      <c r="R19" s="50"/>
      <c r="S19" s="43">
        <v>0</v>
      </c>
      <c r="T19" s="50"/>
      <c r="U19" s="50"/>
      <c r="V19" s="50">
        <f>'Statement Comprehensive Inc-9M'!L22</f>
        <v>234928</v>
      </c>
      <c r="W19" s="50"/>
      <c r="X19" s="50"/>
      <c r="Y19" s="50">
        <f>SUM(D19:V19)</f>
        <v>234928</v>
      </c>
    </row>
    <row r="20" spans="1:25" ht="21" customHeight="1" thickBot="1">
      <c r="A20" s="64" t="s">
        <v>230</v>
      </c>
      <c r="D20" s="67">
        <f>SUM(D14:D19)</f>
        <v>250000</v>
      </c>
      <c r="E20" s="50"/>
      <c r="F20" s="50"/>
      <c r="G20" s="67">
        <f>SUM(G14:G19)</f>
        <v>478000</v>
      </c>
      <c r="H20" s="50"/>
      <c r="I20" s="50"/>
      <c r="J20" s="157">
        <v>0</v>
      </c>
      <c r="K20" s="50"/>
      <c r="L20" s="50"/>
      <c r="M20" s="67">
        <f>SUM(M14:M19)</f>
        <v>25000</v>
      </c>
      <c r="N20" s="50"/>
      <c r="O20" s="50"/>
      <c r="P20" s="67">
        <f>SUM(P14:P19)</f>
        <v>4850000</v>
      </c>
      <c r="Q20" s="50"/>
      <c r="R20" s="50"/>
      <c r="S20" s="67">
        <f>SUM(S14:S19)</f>
        <v>13769510</v>
      </c>
      <c r="T20" s="50"/>
      <c r="U20" s="50"/>
      <c r="V20" s="67">
        <f>SUM(V14:V19)</f>
        <v>-660647</v>
      </c>
      <c r="W20" s="50"/>
      <c r="X20" s="50"/>
      <c r="Y20" s="67">
        <f>SUM(Y14:Y19)</f>
        <v>18711863</v>
      </c>
    </row>
    <row r="21" spans="1:25" ht="21" customHeight="1" thickTop="1"/>
    <row r="22" spans="1:25" ht="21" customHeight="1">
      <c r="A22" s="64" t="s">
        <v>191</v>
      </c>
      <c r="D22" s="50">
        <v>250000</v>
      </c>
      <c r="E22" s="50"/>
      <c r="F22" s="50"/>
      <c r="G22" s="50">
        <v>478000</v>
      </c>
      <c r="H22" s="50"/>
      <c r="I22" s="50"/>
      <c r="J22" s="43">
        <v>0</v>
      </c>
      <c r="K22" s="50"/>
      <c r="L22" s="50"/>
      <c r="M22" s="50">
        <v>25000</v>
      </c>
      <c r="N22" s="50"/>
      <c r="O22" s="50"/>
      <c r="P22" s="50">
        <v>4850000</v>
      </c>
      <c r="Q22" s="50"/>
      <c r="R22" s="50"/>
      <c r="S22" s="50">
        <v>14703739</v>
      </c>
      <c r="T22" s="50"/>
      <c r="U22" s="50"/>
      <c r="V22" s="50">
        <v>-427341</v>
      </c>
      <c r="W22" s="50"/>
      <c r="X22" s="50"/>
      <c r="Y22" s="50">
        <f>SUM(D22:V22)</f>
        <v>19879398</v>
      </c>
    </row>
    <row r="23" spans="1:25" ht="21" customHeight="1">
      <c r="A23" s="65" t="s">
        <v>105</v>
      </c>
      <c r="D23" s="43"/>
      <c r="E23" s="50"/>
      <c r="F23" s="50"/>
      <c r="G23" s="43"/>
      <c r="H23" s="50"/>
      <c r="I23" s="50"/>
      <c r="J23" s="50"/>
      <c r="K23" s="50"/>
      <c r="L23" s="50"/>
      <c r="M23" s="43"/>
      <c r="N23" s="50"/>
      <c r="O23" s="50"/>
      <c r="P23" s="43"/>
      <c r="Q23" s="50"/>
      <c r="R23" s="50"/>
      <c r="S23" s="92"/>
      <c r="T23" s="50"/>
      <c r="U23" s="50"/>
      <c r="V23" s="43"/>
      <c r="W23" s="50"/>
      <c r="X23" s="50"/>
      <c r="Y23" s="50"/>
    </row>
    <row r="24" spans="1:25" ht="21" customHeight="1">
      <c r="A24" s="152" t="s">
        <v>239</v>
      </c>
      <c r="B24" s="148">
        <v>20</v>
      </c>
      <c r="D24" s="43">
        <v>0</v>
      </c>
      <c r="E24" s="50"/>
      <c r="F24" s="50"/>
      <c r="G24" s="43">
        <v>0</v>
      </c>
      <c r="H24" s="50"/>
      <c r="I24" s="50"/>
      <c r="J24" s="50">
        <v>6297</v>
      </c>
      <c r="K24" s="50"/>
      <c r="L24" s="50"/>
      <c r="M24" s="43">
        <v>0</v>
      </c>
      <c r="N24" s="50"/>
      <c r="O24" s="50"/>
      <c r="P24" s="43">
        <v>0</v>
      </c>
      <c r="Q24" s="50"/>
      <c r="R24" s="50"/>
      <c r="S24" s="43">
        <v>0</v>
      </c>
      <c r="T24" s="50"/>
      <c r="U24" s="50"/>
      <c r="V24" s="43">
        <v>0</v>
      </c>
      <c r="W24" s="50"/>
      <c r="X24" s="50"/>
      <c r="Y24" s="50">
        <f t="shared" ref="Y24:Y28" si="0">SUM(D24:V24)</f>
        <v>6297</v>
      </c>
    </row>
    <row r="25" spans="1:25" ht="21" customHeight="1">
      <c r="A25" s="152" t="s">
        <v>106</v>
      </c>
      <c r="B25" s="148">
        <v>21.3</v>
      </c>
      <c r="D25" s="43">
        <v>0</v>
      </c>
      <c r="E25" s="50"/>
      <c r="F25" s="50"/>
      <c r="G25" s="43">
        <v>0</v>
      </c>
      <c r="H25" s="50"/>
      <c r="I25" s="50"/>
      <c r="J25" s="43">
        <v>0</v>
      </c>
      <c r="K25" s="50"/>
      <c r="L25" s="50"/>
      <c r="M25" s="43">
        <v>0</v>
      </c>
      <c r="N25" s="50"/>
      <c r="O25" s="50"/>
      <c r="P25" s="43">
        <v>0</v>
      </c>
      <c r="Q25" s="50"/>
      <c r="R25" s="50"/>
      <c r="S25" s="149">
        <v>-662496</v>
      </c>
      <c r="T25" s="50"/>
      <c r="U25" s="50"/>
      <c r="V25" s="43">
        <v>0</v>
      </c>
      <c r="W25" s="50"/>
      <c r="X25" s="50"/>
      <c r="Y25" s="50">
        <f t="shared" si="0"/>
        <v>-662496</v>
      </c>
    </row>
    <row r="26" spans="1:25" ht="21" customHeight="1">
      <c r="A26" s="152" t="s">
        <v>228</v>
      </c>
      <c r="B26" s="148">
        <v>21.4</v>
      </c>
      <c r="D26" s="43">
        <v>0</v>
      </c>
      <c r="E26" s="50"/>
      <c r="F26" s="50"/>
      <c r="G26" s="43">
        <v>0</v>
      </c>
      <c r="H26" s="50"/>
      <c r="I26" s="50"/>
      <c r="J26" s="43">
        <v>0</v>
      </c>
      <c r="K26" s="50"/>
      <c r="L26" s="50"/>
      <c r="M26" s="43">
        <v>0</v>
      </c>
      <c r="N26" s="50"/>
      <c r="O26" s="50"/>
      <c r="P26" s="43">
        <v>0</v>
      </c>
      <c r="Q26" s="50"/>
      <c r="R26" s="50"/>
      <c r="S26" s="149">
        <v>-637497</v>
      </c>
      <c r="T26" s="50"/>
      <c r="U26" s="50"/>
      <c r="V26" s="43">
        <v>0</v>
      </c>
      <c r="W26" s="50"/>
      <c r="X26" s="50"/>
      <c r="Y26" s="50">
        <f t="shared" si="0"/>
        <v>-637497</v>
      </c>
    </row>
    <row r="27" spans="1:25" ht="21" customHeight="1">
      <c r="A27" s="66" t="s">
        <v>154</v>
      </c>
      <c r="D27" s="43">
        <v>0</v>
      </c>
      <c r="E27" s="50"/>
      <c r="F27" s="50"/>
      <c r="G27" s="43">
        <v>0</v>
      </c>
      <c r="H27" s="50"/>
      <c r="I27" s="50"/>
      <c r="J27" s="43">
        <v>0</v>
      </c>
      <c r="K27" s="50"/>
      <c r="L27" s="50"/>
      <c r="M27" s="43">
        <v>0</v>
      </c>
      <c r="N27" s="50"/>
      <c r="O27" s="50"/>
      <c r="P27" s="43">
        <v>0</v>
      </c>
      <c r="Q27" s="50"/>
      <c r="R27" s="50"/>
      <c r="S27" s="111">
        <f>'Statement of income-9M'!J39</f>
        <v>3109517</v>
      </c>
      <c r="T27" s="50"/>
      <c r="U27" s="50"/>
      <c r="V27" s="43">
        <v>0</v>
      </c>
      <c r="W27" s="50"/>
      <c r="X27" s="50"/>
      <c r="Y27" s="50">
        <f t="shared" si="0"/>
        <v>3109517</v>
      </c>
    </row>
    <row r="28" spans="1:25" ht="21" customHeight="1">
      <c r="A28" s="66" t="s">
        <v>197</v>
      </c>
      <c r="D28" s="43">
        <v>0</v>
      </c>
      <c r="E28" s="50"/>
      <c r="F28" s="50"/>
      <c r="G28" s="43">
        <v>0</v>
      </c>
      <c r="H28" s="50"/>
      <c r="I28" s="50"/>
      <c r="J28" s="43">
        <v>0</v>
      </c>
      <c r="K28" s="50"/>
      <c r="L28" s="50"/>
      <c r="M28" s="43">
        <v>0</v>
      </c>
      <c r="N28" s="50"/>
      <c r="O28" s="50"/>
      <c r="P28" s="43">
        <v>0</v>
      </c>
      <c r="Q28" s="50"/>
      <c r="R28" s="50"/>
      <c r="S28" s="110">
        <v>0</v>
      </c>
      <c r="T28" s="50"/>
      <c r="U28" s="50"/>
      <c r="V28" s="112">
        <f>'Statement Comprehensive Inc-9M'!J22</f>
        <v>-35509</v>
      </c>
      <c r="W28" s="50"/>
      <c r="X28" s="50"/>
      <c r="Y28" s="50">
        <f t="shared" si="0"/>
        <v>-35509</v>
      </c>
    </row>
    <row r="29" spans="1:25" ht="21" customHeight="1" thickBot="1">
      <c r="A29" s="64" t="s">
        <v>227</v>
      </c>
      <c r="D29" s="67">
        <f>SUM(D22:D27)</f>
        <v>250000</v>
      </c>
      <c r="E29" s="50"/>
      <c r="F29" s="50"/>
      <c r="G29" s="67">
        <f>SUM(G22:G27)</f>
        <v>478000</v>
      </c>
      <c r="H29" s="50"/>
      <c r="I29" s="50"/>
      <c r="J29" s="67">
        <f>SUM(J22:J28)</f>
        <v>6297</v>
      </c>
      <c r="K29" s="50"/>
      <c r="L29" s="50"/>
      <c r="M29" s="67">
        <f>SUM(M22:M27)</f>
        <v>25000</v>
      </c>
      <c r="N29" s="50"/>
      <c r="O29" s="50"/>
      <c r="P29" s="67">
        <f>SUM(P22:P27)</f>
        <v>4850000</v>
      </c>
      <c r="Q29" s="50"/>
      <c r="R29" s="50"/>
      <c r="S29" s="67">
        <f>SUM(S22:S27)</f>
        <v>16513263</v>
      </c>
      <c r="T29" s="50"/>
      <c r="U29" s="50"/>
      <c r="V29" s="67">
        <f>SUM(V22:V28)</f>
        <v>-462850</v>
      </c>
      <c r="W29" s="50"/>
      <c r="X29" s="50"/>
      <c r="Y29" s="67">
        <f>SUM(Y22:Y28)</f>
        <v>21659710</v>
      </c>
    </row>
    <row r="30" spans="1:25" ht="21" customHeight="1" thickTop="1"/>
    <row r="31" spans="1:25" ht="21" customHeight="1">
      <c r="A31" s="13" t="s">
        <v>22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</sheetData>
  <mergeCells count="14">
    <mergeCell ref="C7:Y7"/>
    <mergeCell ref="A1:Y1"/>
    <mergeCell ref="A2:Y2"/>
    <mergeCell ref="A3:Y3"/>
    <mergeCell ref="A4:Y4"/>
    <mergeCell ref="A5:Y5"/>
    <mergeCell ref="C10:E10"/>
    <mergeCell ref="F10:H10"/>
    <mergeCell ref="C8:E8"/>
    <mergeCell ref="F8:H8"/>
    <mergeCell ref="M8:S8"/>
    <mergeCell ref="C9:E9"/>
    <mergeCell ref="F9:H9"/>
    <mergeCell ref="M9:P9"/>
  </mergeCells>
  <pageMargins left="1" right="0.3" top="1" bottom="0.5" header="0.25" footer="0.25"/>
  <pageSetup paperSize="9" scale="70" orientation="landscape" r:id="rId1"/>
  <headerFooter alignWithMargins="0"/>
  <ignoredErrors>
    <ignoredError sqref="M29:P29 D29:I2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K150"/>
  <sheetViews>
    <sheetView topLeftCell="A99" zoomScale="85" zoomScaleNormal="85" zoomScaleSheetLayoutView="80" workbookViewId="0">
      <selection activeCell="L85" sqref="L1:M1048576"/>
    </sheetView>
  </sheetViews>
  <sheetFormatPr defaultColWidth="8.85546875" defaultRowHeight="18.95" customHeight="1"/>
  <cols>
    <col min="1" max="1" width="65" style="105" customWidth="1"/>
    <col min="2" max="2" width="5.85546875" style="105" customWidth="1"/>
    <col min="3" max="3" width="0.85546875" style="105" customWidth="1"/>
    <col min="4" max="4" width="14" style="105" customWidth="1"/>
    <col min="5" max="5" width="0.85546875" style="105" customWidth="1"/>
    <col min="6" max="6" width="14.5703125" style="105" customWidth="1"/>
    <col min="7" max="8" width="0.42578125" style="105" customWidth="1"/>
    <col min="9" max="9" width="14.5703125" style="105" customWidth="1"/>
    <col min="10" max="10" width="0.85546875" style="105" customWidth="1"/>
    <col min="11" max="11" width="14.5703125" style="105" customWidth="1"/>
    <col min="12" max="16384" width="8.85546875" style="105"/>
  </cols>
  <sheetData>
    <row r="1" spans="1:11" ht="18.95" customHeight="1">
      <c r="A1" s="221" t="s">
        <v>144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18.95" customHeight="1">
      <c r="A2" s="221" t="s">
        <v>110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18.95" customHeight="1">
      <c r="A3" s="224" t="s">
        <v>229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18.95" customHeight="1">
      <c r="A4" s="221" t="s">
        <v>60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1" ht="18.95" customHeight="1">
      <c r="A5" s="222" t="s">
        <v>24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9" customHeight="1"/>
    <row r="7" spans="1:11" ht="18.95" customHeight="1">
      <c r="B7" s="68" t="s">
        <v>1</v>
      </c>
      <c r="C7" s="220" t="s">
        <v>2</v>
      </c>
      <c r="D7" s="220"/>
      <c r="E7" s="220"/>
      <c r="F7" s="220"/>
      <c r="G7" s="220"/>
      <c r="H7" s="220" t="s">
        <v>3</v>
      </c>
      <c r="I7" s="220"/>
      <c r="J7" s="220"/>
      <c r="K7" s="220"/>
    </row>
    <row r="8" spans="1:11" ht="18.95" customHeight="1">
      <c r="B8" s="69"/>
      <c r="C8" s="220" t="s">
        <v>4</v>
      </c>
      <c r="D8" s="220"/>
      <c r="E8" s="220"/>
      <c r="F8" s="220"/>
      <c r="G8" s="220"/>
      <c r="H8" s="220" t="s">
        <v>4</v>
      </c>
      <c r="I8" s="220"/>
      <c r="J8" s="220"/>
      <c r="K8" s="220"/>
    </row>
    <row r="9" spans="1:11" ht="18.95" customHeight="1">
      <c r="B9" s="70"/>
      <c r="C9" s="70"/>
      <c r="D9" s="207" t="s">
        <v>226</v>
      </c>
      <c r="E9" s="207"/>
      <c r="F9" s="207"/>
      <c r="G9" s="35"/>
      <c r="H9" s="36"/>
      <c r="I9" s="207" t="s">
        <v>226</v>
      </c>
      <c r="J9" s="207"/>
      <c r="K9" s="207"/>
    </row>
    <row r="10" spans="1:11" ht="18.95" customHeight="1">
      <c r="B10" s="70"/>
      <c r="C10" s="70"/>
      <c r="D10" s="207" t="s">
        <v>62</v>
      </c>
      <c r="E10" s="207"/>
      <c r="F10" s="207"/>
      <c r="G10" s="35"/>
      <c r="H10" s="36"/>
      <c r="I10" s="207" t="s">
        <v>62</v>
      </c>
      <c r="J10" s="207"/>
      <c r="K10" s="207"/>
    </row>
    <row r="11" spans="1:11" ht="18.95" customHeight="1">
      <c r="B11" s="70"/>
      <c r="C11" s="70"/>
      <c r="D11" s="167" t="s">
        <v>223</v>
      </c>
      <c r="E11" s="35"/>
      <c r="F11" s="167" t="s">
        <v>223</v>
      </c>
      <c r="G11" s="35"/>
      <c r="H11" s="36"/>
      <c r="I11" s="167" t="s">
        <v>223</v>
      </c>
      <c r="J11" s="35"/>
      <c r="K11" s="167" t="s">
        <v>223</v>
      </c>
    </row>
    <row r="12" spans="1:11" ht="18.95" customHeight="1">
      <c r="B12" s="70"/>
      <c r="C12" s="70"/>
      <c r="D12" s="35">
        <v>2022</v>
      </c>
      <c r="E12" s="35"/>
      <c r="F12" s="35">
        <v>2021</v>
      </c>
      <c r="G12" s="35"/>
      <c r="H12" s="36"/>
      <c r="I12" s="35">
        <v>2022</v>
      </c>
      <c r="J12" s="35"/>
      <c r="K12" s="35">
        <v>2021</v>
      </c>
    </row>
    <row r="13" spans="1:11" ht="18.95" customHeight="1">
      <c r="A13" s="71" t="s">
        <v>111</v>
      </c>
    </row>
    <row r="14" spans="1:11" ht="18.95" customHeight="1">
      <c r="A14" s="72" t="s">
        <v>154</v>
      </c>
      <c r="D14" s="87">
        <f>'Statement of income-9M'!E39</f>
        <v>3225288</v>
      </c>
      <c r="E14" s="7"/>
      <c r="F14" s="87">
        <f>'Statement of income-9M'!G39</f>
        <v>2636644</v>
      </c>
      <c r="G14" s="7"/>
      <c r="H14" s="7"/>
      <c r="I14" s="87">
        <f>'Statement of income-9M'!J44</f>
        <v>3109517</v>
      </c>
      <c r="J14" s="7"/>
      <c r="K14" s="7">
        <f>'Statement of income-9M'!L39</f>
        <v>3266008</v>
      </c>
    </row>
    <row r="15" spans="1:11" ht="18.95" customHeight="1">
      <c r="A15" s="72" t="s">
        <v>112</v>
      </c>
      <c r="D15" s="7"/>
      <c r="E15" s="7"/>
      <c r="F15" s="7"/>
      <c r="G15" s="7"/>
      <c r="H15" s="7"/>
      <c r="I15" s="7"/>
      <c r="J15" s="7"/>
      <c r="K15" s="7"/>
    </row>
    <row r="16" spans="1:11" ht="18.95" customHeight="1">
      <c r="A16" s="73" t="s">
        <v>209</v>
      </c>
      <c r="D16" s="7">
        <v>815298</v>
      </c>
      <c r="E16" s="7"/>
      <c r="F16" s="7">
        <v>768477</v>
      </c>
      <c r="G16" s="7"/>
      <c r="H16" s="7"/>
      <c r="I16" s="7">
        <v>728578</v>
      </c>
      <c r="J16" s="7"/>
      <c r="K16" s="7">
        <v>731505</v>
      </c>
    </row>
    <row r="17" spans="1:11" ht="18.95" customHeight="1">
      <c r="A17" s="73" t="s">
        <v>207</v>
      </c>
      <c r="D17" s="87">
        <v>5298460</v>
      </c>
      <c r="E17" s="7"/>
      <c r="F17" s="87">
        <v>5010877</v>
      </c>
      <c r="G17" s="7"/>
      <c r="H17" s="7"/>
      <c r="I17" s="7">
        <v>5167549</v>
      </c>
      <c r="J17" s="7"/>
      <c r="K17" s="7">
        <v>4265124</v>
      </c>
    </row>
    <row r="18" spans="1:11" ht="18.95" customHeight="1">
      <c r="A18" s="84" t="s">
        <v>210</v>
      </c>
      <c r="D18" s="87"/>
      <c r="E18" s="7"/>
      <c r="F18" s="87"/>
      <c r="G18" s="7"/>
      <c r="H18" s="7"/>
      <c r="J18" s="7"/>
    </row>
    <row r="19" spans="1:11" ht="18.95" customHeight="1">
      <c r="A19" s="83" t="s">
        <v>158</v>
      </c>
      <c r="D19" s="87">
        <v>610942</v>
      </c>
      <c r="E19" s="7"/>
      <c r="F19" s="87">
        <v>678228</v>
      </c>
      <c r="G19" s="7"/>
      <c r="H19" s="7"/>
      <c r="I19" s="7">
        <v>524989</v>
      </c>
      <c r="J19" s="7"/>
      <c r="K19" s="7">
        <v>570605</v>
      </c>
    </row>
    <row r="20" spans="1:11" ht="18.95" customHeight="1">
      <c r="A20" s="74" t="s">
        <v>157</v>
      </c>
      <c r="D20" s="7">
        <v>178275</v>
      </c>
      <c r="E20" s="7"/>
      <c r="F20" s="7">
        <v>150270</v>
      </c>
      <c r="G20" s="7"/>
      <c r="H20" s="7"/>
      <c r="I20" s="7">
        <v>145169</v>
      </c>
      <c r="J20" s="7"/>
      <c r="K20" s="7">
        <v>118511</v>
      </c>
    </row>
    <row r="21" spans="1:11" ht="18.95" customHeight="1">
      <c r="A21" s="86" t="s">
        <v>212</v>
      </c>
      <c r="D21" s="7"/>
      <c r="E21" s="7"/>
      <c r="F21" s="7"/>
      <c r="G21" s="7"/>
      <c r="H21" s="7"/>
      <c r="I21" s="87"/>
      <c r="J21" s="7"/>
      <c r="K21" s="87"/>
    </row>
    <row r="22" spans="1:11" ht="18.95" customHeight="1">
      <c r="A22" s="83" t="s">
        <v>170</v>
      </c>
      <c r="D22" s="7">
        <v>2422</v>
      </c>
      <c r="E22" s="7"/>
      <c r="F22" s="7">
        <v>8305</v>
      </c>
      <c r="G22" s="7"/>
      <c r="H22" s="7"/>
      <c r="I22" s="87">
        <v>931</v>
      </c>
      <c r="J22" s="7"/>
      <c r="K22" s="87">
        <v>7079</v>
      </c>
    </row>
    <row r="23" spans="1:11" ht="18.95" customHeight="1">
      <c r="A23" s="74" t="s">
        <v>113</v>
      </c>
      <c r="D23" s="7">
        <f>71560-4624</f>
        <v>66936</v>
      </c>
      <c r="E23" s="7"/>
      <c r="F23" s="7">
        <v>76216</v>
      </c>
      <c r="G23" s="7"/>
      <c r="H23" s="7"/>
      <c r="I23" s="7">
        <f>59423-4624</f>
        <v>54799</v>
      </c>
      <c r="J23" s="7"/>
      <c r="K23" s="7">
        <v>64072</v>
      </c>
    </row>
    <row r="24" spans="1:11" ht="18.95" customHeight="1">
      <c r="A24" s="74" t="s">
        <v>234</v>
      </c>
      <c r="D24" s="7">
        <v>8890</v>
      </c>
      <c r="E24" s="7"/>
      <c r="F24" s="113">
        <v>0</v>
      </c>
      <c r="G24" s="7"/>
      <c r="H24" s="7"/>
      <c r="I24" s="7">
        <v>8890</v>
      </c>
      <c r="J24" s="7"/>
      <c r="K24" s="113">
        <v>0</v>
      </c>
    </row>
    <row r="25" spans="1:11" ht="18.95" customHeight="1">
      <c r="A25" s="74" t="s">
        <v>186</v>
      </c>
      <c r="D25" s="7">
        <v>-404572</v>
      </c>
      <c r="E25" s="7"/>
      <c r="F25" s="7">
        <v>-319764</v>
      </c>
      <c r="G25" s="7"/>
      <c r="H25" s="7"/>
      <c r="I25" s="7">
        <v>-404572</v>
      </c>
      <c r="J25" s="7"/>
      <c r="K25" s="7">
        <v>-319764</v>
      </c>
    </row>
    <row r="26" spans="1:11" ht="18.95" customHeight="1">
      <c r="A26" s="74" t="s">
        <v>192</v>
      </c>
      <c r="D26" s="113">
        <v>0</v>
      </c>
      <c r="E26" s="7"/>
      <c r="F26" s="113">
        <v>0</v>
      </c>
      <c r="G26" s="7"/>
      <c r="H26" s="7"/>
      <c r="I26" s="7">
        <v>-10595</v>
      </c>
      <c r="J26" s="7"/>
      <c r="K26" s="7">
        <v>-14596</v>
      </c>
    </row>
    <row r="27" spans="1:11" ht="18.95" customHeight="1">
      <c r="A27" s="74" t="s">
        <v>114</v>
      </c>
      <c r="D27" s="7">
        <v>-10355764</v>
      </c>
      <c r="E27" s="7"/>
      <c r="F27" s="7">
        <v>-9951161</v>
      </c>
      <c r="G27" s="7"/>
      <c r="H27" s="7"/>
      <c r="I27" s="7">
        <v>-9380216</v>
      </c>
      <c r="J27" s="7"/>
      <c r="K27" s="7">
        <v>-8842019</v>
      </c>
    </row>
    <row r="28" spans="1:11" ht="18.95" customHeight="1">
      <c r="A28" s="74" t="s">
        <v>240</v>
      </c>
      <c r="D28" s="7">
        <v>-325</v>
      </c>
      <c r="E28" s="7"/>
      <c r="F28" s="7">
        <v>-1378</v>
      </c>
      <c r="G28" s="7"/>
      <c r="H28" s="7"/>
      <c r="I28" s="7">
        <v>-325</v>
      </c>
      <c r="J28" s="7"/>
      <c r="K28" s="7">
        <v>-718</v>
      </c>
    </row>
    <row r="29" spans="1:11" ht="18.95" customHeight="1">
      <c r="A29" s="74" t="s">
        <v>213</v>
      </c>
      <c r="D29" s="113">
        <v>0</v>
      </c>
      <c r="E29" s="7"/>
      <c r="F29" s="87">
        <v>-78</v>
      </c>
      <c r="G29" s="7"/>
      <c r="H29" s="7"/>
      <c r="I29" s="113">
        <v>0</v>
      </c>
      <c r="J29" s="7"/>
      <c r="K29" s="7">
        <v>-78</v>
      </c>
    </row>
    <row r="30" spans="1:11" ht="18.95" customHeight="1">
      <c r="A30" s="74" t="s">
        <v>70</v>
      </c>
      <c r="D30" s="113">
        <v>0</v>
      </c>
      <c r="E30" s="7"/>
      <c r="F30" s="113">
        <v>0</v>
      </c>
      <c r="G30" s="7"/>
      <c r="H30" s="7"/>
      <c r="I30" s="7">
        <v>-203000</v>
      </c>
      <c r="J30" s="7"/>
      <c r="K30" s="7">
        <v>-334400</v>
      </c>
    </row>
    <row r="31" spans="1:11" ht="18.95" customHeight="1">
      <c r="A31" s="74" t="s">
        <v>130</v>
      </c>
      <c r="D31" s="7">
        <v>1380821</v>
      </c>
      <c r="E31" s="7"/>
      <c r="F31" s="7">
        <v>1326974</v>
      </c>
      <c r="G31" s="7"/>
      <c r="H31" s="7"/>
      <c r="I31" s="7">
        <v>1436240</v>
      </c>
      <c r="J31" s="7"/>
      <c r="K31" s="7">
        <v>1385149</v>
      </c>
    </row>
    <row r="32" spans="1:11" ht="18.95" customHeight="1">
      <c r="A32" s="75"/>
      <c r="D32" s="76">
        <f>SUM(D14:D31)</f>
        <v>826671</v>
      </c>
      <c r="E32" s="7"/>
      <c r="F32" s="76">
        <f>SUM(F14:F31)</f>
        <v>383610</v>
      </c>
      <c r="G32" s="7"/>
      <c r="H32" s="7"/>
      <c r="I32" s="76">
        <f>SUM(I14:I31)</f>
        <v>1177954</v>
      </c>
      <c r="J32" s="7"/>
      <c r="K32" s="76">
        <f>SUM(K14:K31)</f>
        <v>896478</v>
      </c>
    </row>
    <row r="33" spans="1:11" ht="18.95" customHeight="1">
      <c r="A33" s="72" t="s">
        <v>174</v>
      </c>
      <c r="D33" s="15"/>
      <c r="E33" s="7"/>
      <c r="F33" s="15"/>
      <c r="G33" s="7"/>
      <c r="H33" s="7"/>
      <c r="I33" s="15"/>
      <c r="J33" s="7"/>
      <c r="K33" s="15"/>
    </row>
    <row r="34" spans="1:11" ht="18.95" customHeight="1">
      <c r="A34" s="72" t="s">
        <v>115</v>
      </c>
      <c r="D34" s="7"/>
      <c r="E34" s="7"/>
      <c r="F34" s="7"/>
      <c r="G34" s="7"/>
      <c r="H34" s="7"/>
      <c r="I34" s="7"/>
      <c r="J34" s="7"/>
      <c r="K34" s="7"/>
    </row>
    <row r="35" spans="1:11" ht="18.95" customHeight="1">
      <c r="A35" s="84" t="s">
        <v>140</v>
      </c>
      <c r="D35" s="87">
        <v>-9282212</v>
      </c>
      <c r="E35" s="7"/>
      <c r="F35" s="87">
        <v>-6769519</v>
      </c>
      <c r="G35" s="7"/>
      <c r="H35" s="7"/>
      <c r="I35" s="87">
        <v>-9590436</v>
      </c>
      <c r="J35" s="7"/>
      <c r="K35" s="87">
        <v>-6853010</v>
      </c>
    </row>
    <row r="36" spans="1:11" ht="18.95" customHeight="1">
      <c r="A36" s="84" t="s">
        <v>217</v>
      </c>
      <c r="D36" s="87">
        <v>-12351</v>
      </c>
      <c r="E36" s="7"/>
      <c r="F36" s="113">
        <v>0</v>
      </c>
      <c r="G36" s="7"/>
      <c r="H36" s="7"/>
      <c r="I36" s="113">
        <v>0</v>
      </c>
      <c r="J36" s="7"/>
      <c r="K36" s="113">
        <v>0</v>
      </c>
    </row>
    <row r="37" spans="1:11" ht="18.95" customHeight="1">
      <c r="A37" s="84" t="s">
        <v>12</v>
      </c>
      <c r="D37" s="87">
        <v>-542</v>
      </c>
      <c r="E37" s="7"/>
      <c r="F37" s="87">
        <v>1764</v>
      </c>
      <c r="G37" s="7"/>
      <c r="H37" s="7"/>
      <c r="I37" s="87">
        <v>-1560</v>
      </c>
      <c r="J37" s="7"/>
      <c r="K37" s="87">
        <v>1932</v>
      </c>
    </row>
    <row r="38" spans="1:11" ht="18.95" customHeight="1">
      <c r="A38" s="84" t="s">
        <v>19</v>
      </c>
      <c r="D38" s="87">
        <v>10320</v>
      </c>
      <c r="E38" s="7"/>
      <c r="F38" s="87">
        <v>3111</v>
      </c>
      <c r="G38" s="7"/>
      <c r="H38" s="7"/>
      <c r="I38" s="87">
        <v>17140</v>
      </c>
      <c r="J38" s="7"/>
      <c r="K38" s="87">
        <v>-1886</v>
      </c>
    </row>
    <row r="39" spans="1:11" ht="18.95" customHeight="1">
      <c r="A39" s="72" t="s">
        <v>116</v>
      </c>
      <c r="D39" s="7"/>
      <c r="E39" s="7"/>
      <c r="F39" s="7"/>
      <c r="G39" s="7"/>
      <c r="H39" s="7"/>
      <c r="I39" s="7"/>
      <c r="J39" s="7"/>
      <c r="K39" s="7"/>
    </row>
    <row r="40" spans="1:11" ht="18.95" customHeight="1">
      <c r="A40" s="84" t="s">
        <v>29</v>
      </c>
      <c r="D40" s="7">
        <v>-4677</v>
      </c>
      <c r="E40" s="7"/>
      <c r="F40" s="7">
        <v>-167297</v>
      </c>
      <c r="G40" s="7"/>
      <c r="H40" s="7"/>
      <c r="I40" s="7">
        <v>-8407</v>
      </c>
      <c r="J40" s="7"/>
      <c r="K40" s="7">
        <v>-11638</v>
      </c>
    </row>
    <row r="41" spans="1:11" ht="18.95" customHeight="1">
      <c r="A41" s="84" t="s">
        <v>36</v>
      </c>
      <c r="D41" s="87">
        <v>-26355</v>
      </c>
      <c r="E41" s="7"/>
      <c r="F41" s="87">
        <v>47112</v>
      </c>
      <c r="G41" s="7"/>
      <c r="H41" s="7"/>
      <c r="I41" s="87">
        <v>-34904</v>
      </c>
      <c r="J41" s="7"/>
      <c r="K41" s="87">
        <v>36029</v>
      </c>
    </row>
    <row r="42" spans="1:11" ht="18.95" customHeight="1">
      <c r="A42" s="84" t="s">
        <v>41</v>
      </c>
      <c r="D42" s="87">
        <v>3627</v>
      </c>
      <c r="E42" s="7"/>
      <c r="F42" s="87">
        <v>3392</v>
      </c>
      <c r="G42" s="7"/>
      <c r="H42" s="7"/>
      <c r="I42" s="87">
        <v>4189</v>
      </c>
      <c r="J42" s="7"/>
      <c r="K42" s="87">
        <v>-2403</v>
      </c>
    </row>
    <row r="43" spans="1:11" ht="18.95" customHeight="1">
      <c r="A43" s="79" t="s">
        <v>205</v>
      </c>
      <c r="D43" s="76">
        <f>SUM(D32:D42)</f>
        <v>-8485519</v>
      </c>
      <c r="E43" s="7"/>
      <c r="F43" s="76">
        <f>SUM(F32:F42)</f>
        <v>-6497827</v>
      </c>
      <c r="G43" s="7"/>
      <c r="H43" s="7"/>
      <c r="I43" s="76">
        <f>SUM(I32:I42)</f>
        <v>-8436024</v>
      </c>
      <c r="J43" s="7"/>
      <c r="K43" s="76">
        <f>SUM(K32:K42)</f>
        <v>-5934498</v>
      </c>
    </row>
    <row r="44" spans="1:11" ht="18.95" customHeight="1">
      <c r="A44" s="84" t="s">
        <v>175</v>
      </c>
      <c r="D44" s="7">
        <v>10301829</v>
      </c>
      <c r="E44" s="7"/>
      <c r="F44" s="7">
        <v>9635546</v>
      </c>
      <c r="G44" s="7"/>
      <c r="H44" s="7"/>
      <c r="I44" s="7">
        <v>9306121</v>
      </c>
      <c r="J44" s="7"/>
      <c r="K44" s="7">
        <v>8530741</v>
      </c>
    </row>
    <row r="45" spans="1:11" ht="18.95" customHeight="1">
      <c r="A45" s="73" t="s">
        <v>117</v>
      </c>
      <c r="D45" s="113">
        <v>0</v>
      </c>
      <c r="E45" s="7"/>
      <c r="F45" s="113">
        <v>0</v>
      </c>
      <c r="G45" s="7"/>
      <c r="H45" s="7"/>
      <c r="I45" s="7">
        <v>203000</v>
      </c>
      <c r="J45" s="7"/>
      <c r="K45" s="7">
        <v>334400</v>
      </c>
    </row>
    <row r="46" spans="1:11" ht="18.95" customHeight="1">
      <c r="A46" s="73" t="s">
        <v>131</v>
      </c>
      <c r="D46" s="7">
        <v>-1438526</v>
      </c>
      <c r="E46" s="7"/>
      <c r="F46" s="7">
        <v>-1344432</v>
      </c>
      <c r="G46" s="7"/>
      <c r="H46" s="7"/>
      <c r="I46" s="7">
        <v>-1507969</v>
      </c>
      <c r="J46" s="7"/>
      <c r="K46" s="7">
        <v>-1425991</v>
      </c>
    </row>
    <row r="47" spans="1:11" ht="18.95" customHeight="1">
      <c r="A47" s="73" t="s">
        <v>118</v>
      </c>
      <c r="D47" s="7">
        <v>-514832</v>
      </c>
      <c r="E47" s="7"/>
      <c r="F47" s="7">
        <v>-846084</v>
      </c>
      <c r="G47" s="7"/>
      <c r="H47" s="7"/>
      <c r="I47" s="7">
        <v>-454329</v>
      </c>
      <c r="J47" s="7"/>
      <c r="K47" s="7">
        <v>-765278</v>
      </c>
    </row>
    <row r="48" spans="1:11" ht="18.95" customHeight="1">
      <c r="A48" s="74" t="s">
        <v>211</v>
      </c>
      <c r="D48" s="7">
        <f>-37988+4624</f>
        <v>-33364</v>
      </c>
      <c r="E48" s="7"/>
      <c r="F48" s="7">
        <v>-6592</v>
      </c>
      <c r="G48" s="7"/>
      <c r="H48" s="7"/>
      <c r="I48" s="7">
        <f>-22092+4624</f>
        <v>-17468</v>
      </c>
      <c r="J48" s="7"/>
      <c r="K48" s="113">
        <v>0</v>
      </c>
    </row>
    <row r="49" spans="1:11" ht="18.95" customHeight="1">
      <c r="A49" s="74" t="s">
        <v>237</v>
      </c>
      <c r="D49" s="113">
        <v>0</v>
      </c>
      <c r="E49" s="7"/>
      <c r="F49" s="113">
        <v>0</v>
      </c>
      <c r="G49" s="7"/>
      <c r="H49" s="7"/>
      <c r="I49" s="113">
        <v>0</v>
      </c>
      <c r="J49" s="7"/>
      <c r="K49" s="146">
        <v>1673</v>
      </c>
    </row>
    <row r="50" spans="1:11" ht="18.95" customHeight="1">
      <c r="A50" s="74" t="s">
        <v>236</v>
      </c>
      <c r="B50" s="148">
        <v>20</v>
      </c>
      <c r="D50" s="7">
        <v>-2593</v>
      </c>
      <c r="E50" s="7"/>
      <c r="F50" s="113">
        <v>0</v>
      </c>
      <c r="G50" s="7"/>
      <c r="H50" s="7"/>
      <c r="I50" s="7">
        <v>-2593</v>
      </c>
      <c r="J50" s="7"/>
      <c r="K50" s="113">
        <v>0</v>
      </c>
    </row>
    <row r="51" spans="1:11" ht="18.95" customHeight="1">
      <c r="A51" s="79" t="s">
        <v>202</v>
      </c>
      <c r="D51" s="8">
        <f>SUM(D43:D50)</f>
        <v>-173005</v>
      </c>
      <c r="E51" s="7"/>
      <c r="F51" s="8">
        <f>SUM(F43:F49)</f>
        <v>940611</v>
      </c>
      <c r="G51" s="7"/>
      <c r="H51" s="7"/>
      <c r="I51" s="8">
        <f>SUM(I43:I50)</f>
        <v>-909262</v>
      </c>
      <c r="J51" s="7"/>
      <c r="K51" s="8">
        <f>SUM(K43:K49)</f>
        <v>741047</v>
      </c>
    </row>
    <row r="52" spans="1:11" ht="18.95" customHeight="1">
      <c r="A52" s="79"/>
      <c r="D52" s="15"/>
      <c r="E52" s="7"/>
      <c r="F52" s="15"/>
      <c r="G52" s="7"/>
      <c r="H52" s="7"/>
      <c r="I52" s="15"/>
      <c r="J52" s="7"/>
      <c r="K52" s="15"/>
    </row>
    <row r="53" spans="1:11" ht="18.95" customHeight="1">
      <c r="A53" s="221" t="s">
        <v>144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</row>
    <row r="54" spans="1:11" ht="18.95" customHeight="1">
      <c r="A54" s="223" t="s">
        <v>126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</row>
    <row r="55" spans="1:11" ht="18.95" customHeight="1">
      <c r="A55" s="224" t="s">
        <v>229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</row>
    <row r="56" spans="1:11" ht="18.95" customHeight="1">
      <c r="A56" s="221" t="str">
        <f>$A$4</f>
        <v>“UNAUDITED”</v>
      </c>
      <c r="B56" s="221"/>
      <c r="C56" s="221"/>
      <c r="D56" s="221"/>
      <c r="E56" s="221"/>
      <c r="F56" s="221"/>
      <c r="G56" s="221"/>
      <c r="H56" s="221"/>
      <c r="I56" s="221"/>
      <c r="J56" s="221"/>
      <c r="K56" s="221"/>
    </row>
    <row r="57" spans="1:11" ht="20.100000000000001" customHeight="1">
      <c r="A57" s="222" t="s">
        <v>24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</row>
    <row r="58" spans="1:11" ht="9" customHeight="1"/>
    <row r="59" spans="1:11" ht="18.95" customHeight="1">
      <c r="B59" s="68" t="s">
        <v>1</v>
      </c>
      <c r="C59" s="220" t="s">
        <v>2</v>
      </c>
      <c r="D59" s="220"/>
      <c r="E59" s="220"/>
      <c r="F59" s="220"/>
      <c r="G59" s="220"/>
      <c r="H59" s="220" t="s">
        <v>3</v>
      </c>
      <c r="I59" s="220"/>
      <c r="J59" s="220"/>
      <c r="K59" s="220"/>
    </row>
    <row r="60" spans="1:11" ht="18.95" customHeight="1">
      <c r="B60" s="69"/>
      <c r="C60" s="220" t="s">
        <v>4</v>
      </c>
      <c r="D60" s="220"/>
      <c r="E60" s="220"/>
      <c r="F60" s="220"/>
      <c r="G60" s="220"/>
      <c r="H60" s="220" t="s">
        <v>4</v>
      </c>
      <c r="I60" s="220"/>
      <c r="J60" s="220"/>
      <c r="K60" s="220"/>
    </row>
    <row r="61" spans="1:11" ht="18.95" customHeight="1">
      <c r="B61" s="70"/>
      <c r="C61" s="70"/>
      <c r="D61" s="207" t="str">
        <f>D9</f>
        <v xml:space="preserve">For the nine-month </v>
      </c>
      <c r="E61" s="207"/>
      <c r="F61" s="207"/>
      <c r="G61" s="35"/>
      <c r="H61" s="36"/>
      <c r="I61" s="207" t="str">
        <f>I9</f>
        <v xml:space="preserve">For the nine-month </v>
      </c>
      <c r="J61" s="207"/>
      <c r="K61" s="207"/>
    </row>
    <row r="62" spans="1:11" ht="18.95" customHeight="1">
      <c r="B62" s="70"/>
      <c r="C62" s="70"/>
      <c r="D62" s="207" t="s">
        <v>62</v>
      </c>
      <c r="E62" s="207"/>
      <c r="F62" s="207"/>
      <c r="G62" s="35"/>
      <c r="H62" s="36"/>
      <c r="I62" s="207" t="s">
        <v>62</v>
      </c>
      <c r="J62" s="207"/>
      <c r="K62" s="207"/>
    </row>
    <row r="63" spans="1:11" ht="18.95" customHeight="1">
      <c r="B63" s="70"/>
      <c r="C63" s="70"/>
      <c r="D63" s="167" t="str">
        <f>D11</f>
        <v>November 30,</v>
      </c>
      <c r="E63" s="35"/>
      <c r="F63" s="167" t="str">
        <f>F11</f>
        <v>November 30,</v>
      </c>
      <c r="G63" s="35"/>
      <c r="H63" s="36"/>
      <c r="I63" s="167" t="str">
        <f>I11</f>
        <v>November 30,</v>
      </c>
      <c r="J63" s="35"/>
      <c r="K63" s="167" t="str">
        <f>K11</f>
        <v>November 30,</v>
      </c>
    </row>
    <row r="64" spans="1:11" ht="18.95" customHeight="1">
      <c r="B64" s="70"/>
      <c r="C64" s="70"/>
      <c r="D64" s="167">
        <f>D12</f>
        <v>2022</v>
      </c>
      <c r="E64" s="35"/>
      <c r="F64" s="167">
        <f>F12</f>
        <v>2021</v>
      </c>
      <c r="G64" s="35"/>
      <c r="H64" s="36"/>
      <c r="I64" s="167">
        <f>I12</f>
        <v>2022</v>
      </c>
      <c r="J64" s="35"/>
      <c r="K64" s="167">
        <f>K12</f>
        <v>2021</v>
      </c>
    </row>
    <row r="65" spans="1:11" ht="18.95" customHeight="1">
      <c r="A65" s="71" t="s">
        <v>119</v>
      </c>
      <c r="B65" s="77"/>
      <c r="C65" s="77"/>
      <c r="D65" s="7"/>
      <c r="E65" s="7"/>
      <c r="F65" s="7"/>
      <c r="G65" s="7"/>
      <c r="H65" s="7"/>
      <c r="I65" s="7"/>
      <c r="J65" s="7"/>
      <c r="K65" s="7"/>
    </row>
    <row r="66" spans="1:11" ht="18.95" customHeight="1">
      <c r="A66" s="84" t="s">
        <v>176</v>
      </c>
      <c r="B66" s="83"/>
      <c r="C66" s="77"/>
      <c r="D66" s="7">
        <v>3000</v>
      </c>
      <c r="E66" s="7"/>
      <c r="F66" s="7">
        <v>21</v>
      </c>
      <c r="G66" s="7"/>
      <c r="H66" s="7"/>
      <c r="I66" s="113">
        <v>0</v>
      </c>
      <c r="J66" s="7"/>
      <c r="K66" s="113">
        <v>0</v>
      </c>
    </row>
    <row r="67" spans="1:11" ht="18.95" customHeight="1">
      <c r="A67" s="84" t="s">
        <v>238</v>
      </c>
      <c r="B67" s="83"/>
      <c r="C67" s="77"/>
      <c r="D67" s="7">
        <v>-103943</v>
      </c>
      <c r="E67" s="7"/>
      <c r="F67" s="113">
        <v>0</v>
      </c>
      <c r="G67" s="7"/>
      <c r="H67" s="7"/>
      <c r="I67" s="113">
        <v>0</v>
      </c>
      <c r="J67" s="7"/>
      <c r="K67" s="113">
        <v>0</v>
      </c>
    </row>
    <row r="68" spans="1:11" ht="18.95" customHeight="1">
      <c r="A68" s="84" t="s">
        <v>257</v>
      </c>
      <c r="B68" s="82">
        <v>4.2</v>
      </c>
      <c r="C68" s="84"/>
      <c r="D68" s="7">
        <v>-150907</v>
      </c>
      <c r="E68" s="7"/>
      <c r="F68" s="7">
        <v>-140703</v>
      </c>
      <c r="G68" s="7"/>
      <c r="H68" s="7"/>
      <c r="I68" s="135">
        <v>-135143</v>
      </c>
      <c r="J68" s="7"/>
      <c r="K68" s="135">
        <v>-109351</v>
      </c>
    </row>
    <row r="69" spans="1:11" ht="18.95" customHeight="1">
      <c r="A69" s="84" t="s">
        <v>258</v>
      </c>
      <c r="B69" s="84"/>
      <c r="C69" s="84"/>
      <c r="D69" s="7">
        <v>2101</v>
      </c>
      <c r="E69" s="7"/>
      <c r="F69" s="51">
        <v>17945</v>
      </c>
      <c r="G69" s="7"/>
      <c r="H69" s="7"/>
      <c r="I69" s="135">
        <v>1381</v>
      </c>
      <c r="J69" s="7"/>
      <c r="K69" s="135">
        <v>1616</v>
      </c>
    </row>
    <row r="70" spans="1:11" ht="18.95" customHeight="1">
      <c r="A70" s="84" t="s">
        <v>160</v>
      </c>
      <c r="B70" s="84"/>
      <c r="C70" s="84"/>
      <c r="E70" s="7"/>
      <c r="G70" s="7"/>
      <c r="H70" s="7"/>
      <c r="I70" s="145"/>
      <c r="J70" s="7"/>
      <c r="K70" s="145"/>
    </row>
    <row r="71" spans="1:11" ht="18.95" customHeight="1">
      <c r="A71" s="83" t="s">
        <v>159</v>
      </c>
      <c r="B71" s="82">
        <v>4.2</v>
      </c>
      <c r="C71" s="84"/>
      <c r="D71" s="51">
        <v>-368459</v>
      </c>
      <c r="E71" s="7"/>
      <c r="F71" s="51">
        <v>-238748</v>
      </c>
      <c r="G71" s="7"/>
      <c r="H71" s="7"/>
      <c r="I71" s="145">
        <v>-327384</v>
      </c>
      <c r="J71" s="7"/>
      <c r="K71" s="145">
        <v>-230142</v>
      </c>
    </row>
    <row r="72" spans="1:11" ht="18.95" customHeight="1">
      <c r="A72" s="164" t="s">
        <v>231</v>
      </c>
      <c r="B72" s="82"/>
      <c r="C72" s="84"/>
      <c r="D72" s="113">
        <v>0</v>
      </c>
      <c r="E72" s="7"/>
      <c r="F72" s="51">
        <v>1110</v>
      </c>
      <c r="G72" s="7"/>
      <c r="H72" s="7"/>
      <c r="I72" s="113">
        <v>0</v>
      </c>
      <c r="J72" s="7"/>
      <c r="K72" s="113">
        <v>0</v>
      </c>
    </row>
    <row r="73" spans="1:11" ht="18.95" customHeight="1">
      <c r="A73" s="84" t="s">
        <v>243</v>
      </c>
      <c r="B73" s="82"/>
      <c r="C73" s="84"/>
      <c r="D73" s="113">
        <v>0</v>
      </c>
      <c r="E73" s="7"/>
      <c r="F73" s="113">
        <v>0</v>
      </c>
      <c r="G73" s="7"/>
      <c r="H73" s="7"/>
      <c r="I73" s="145">
        <v>-24500</v>
      </c>
      <c r="J73" s="7"/>
      <c r="K73" s="113">
        <v>0</v>
      </c>
    </row>
    <row r="74" spans="1:11" ht="18.95" customHeight="1">
      <c r="A74" s="84" t="s">
        <v>200</v>
      </c>
      <c r="B74" s="82"/>
      <c r="C74" s="84"/>
      <c r="E74" s="7"/>
      <c r="G74" s="7"/>
      <c r="H74" s="7"/>
      <c r="I74" s="7"/>
      <c r="J74" s="7"/>
      <c r="K74" s="7"/>
    </row>
    <row r="75" spans="1:11" ht="18.95" customHeight="1">
      <c r="A75" s="83" t="s">
        <v>201</v>
      </c>
      <c r="B75" s="82"/>
      <c r="C75" s="84"/>
      <c r="D75" s="113">
        <v>0</v>
      </c>
      <c r="E75" s="7"/>
      <c r="F75" s="51">
        <v>-144000</v>
      </c>
      <c r="G75" s="7"/>
      <c r="H75" s="7"/>
      <c r="I75" s="113">
        <v>0</v>
      </c>
      <c r="J75" s="7"/>
      <c r="K75" s="145">
        <v>-144000</v>
      </c>
    </row>
    <row r="76" spans="1:11" ht="18.95" customHeight="1">
      <c r="A76" s="79" t="s">
        <v>204</v>
      </c>
      <c r="B76" s="83"/>
      <c r="C76" s="79"/>
      <c r="D76" s="8">
        <f>SUM(D66:D75)</f>
        <v>-618208</v>
      </c>
      <c r="E76" s="7"/>
      <c r="F76" s="8">
        <f>SUM(F66:F75)</f>
        <v>-504375</v>
      </c>
      <c r="G76" s="7"/>
      <c r="H76" s="7"/>
      <c r="I76" s="8">
        <f>SUM(I66:J75)</f>
        <v>-485646</v>
      </c>
      <c r="J76" s="7"/>
      <c r="K76" s="8">
        <f>SUM(K66:K75)</f>
        <v>-481877</v>
      </c>
    </row>
    <row r="77" spans="1:11" ht="9" customHeight="1">
      <c r="A77" s="79"/>
      <c r="B77" s="79"/>
      <c r="C77" s="79"/>
      <c r="D77" s="7"/>
      <c r="E77" s="7"/>
      <c r="F77" s="7"/>
      <c r="G77" s="7"/>
      <c r="H77" s="7"/>
      <c r="I77" s="7"/>
      <c r="J77" s="7"/>
      <c r="K77" s="7"/>
    </row>
    <row r="78" spans="1:11" ht="18.95" customHeight="1">
      <c r="A78" s="71" t="s">
        <v>120</v>
      </c>
      <c r="B78" s="77"/>
      <c r="C78" s="77"/>
      <c r="D78" s="7"/>
      <c r="E78" s="7"/>
      <c r="F78" s="7"/>
      <c r="G78" s="7"/>
      <c r="H78" s="7"/>
      <c r="I78" s="7"/>
      <c r="J78" s="7"/>
      <c r="K78" s="7"/>
    </row>
    <row r="79" spans="1:11" ht="18.95" customHeight="1">
      <c r="A79" s="84" t="s">
        <v>177</v>
      </c>
      <c r="B79" s="84"/>
      <c r="C79" s="84"/>
      <c r="D79" s="144"/>
      <c r="E79" s="7"/>
      <c r="F79" s="7"/>
      <c r="G79" s="7"/>
      <c r="H79" s="7"/>
      <c r="I79" s="7"/>
      <c r="J79" s="7"/>
      <c r="K79" s="7"/>
    </row>
    <row r="80" spans="1:11" ht="18.95" customHeight="1">
      <c r="A80" s="83" t="s">
        <v>259</v>
      </c>
      <c r="B80" s="82">
        <v>4.4000000000000004</v>
      </c>
      <c r="C80" s="84"/>
      <c r="D80" s="7">
        <v>84337171</v>
      </c>
      <c r="E80" s="7"/>
      <c r="F80" s="7">
        <v>65151128</v>
      </c>
      <c r="G80" s="7"/>
      <c r="H80" s="7"/>
      <c r="I80" s="7">
        <v>82053200</v>
      </c>
      <c r="J80" s="7"/>
      <c r="K80" s="7">
        <v>60385647</v>
      </c>
    </row>
    <row r="81" spans="1:11" ht="18.95" customHeight="1">
      <c r="A81" s="84" t="s">
        <v>121</v>
      </c>
      <c r="B81" s="84"/>
      <c r="C81" s="84"/>
      <c r="D81" s="7"/>
      <c r="E81" s="7"/>
      <c r="F81" s="7"/>
      <c r="K81" s="7"/>
    </row>
    <row r="82" spans="1:11" ht="18.95" customHeight="1">
      <c r="A82" s="83" t="s">
        <v>122</v>
      </c>
      <c r="B82" s="82">
        <v>4.4000000000000004</v>
      </c>
      <c r="C82" s="84"/>
      <c r="D82" s="7">
        <v>-84839045</v>
      </c>
      <c r="E82" s="7"/>
      <c r="F82" s="7">
        <v>-65965917</v>
      </c>
      <c r="G82" s="7"/>
      <c r="H82" s="7"/>
      <c r="I82" s="7">
        <v>-82333443</v>
      </c>
      <c r="J82" s="7"/>
      <c r="K82" s="7">
        <v>-60124511</v>
      </c>
    </row>
    <row r="83" spans="1:11" ht="18.95" customHeight="1">
      <c r="A83" s="84" t="s">
        <v>178</v>
      </c>
      <c r="B83" s="82">
        <v>4.4000000000000004</v>
      </c>
      <c r="C83" s="84"/>
      <c r="D83" s="7">
        <v>19514845</v>
      </c>
      <c r="E83" s="7"/>
      <c r="F83" s="7">
        <v>6401786</v>
      </c>
      <c r="G83" s="7"/>
      <c r="H83" s="7"/>
      <c r="I83" s="7">
        <v>17851762</v>
      </c>
      <c r="J83" s="7"/>
      <c r="K83" s="7">
        <v>5771061</v>
      </c>
    </row>
    <row r="84" spans="1:11" ht="18.95" customHeight="1">
      <c r="A84" s="84" t="s">
        <v>123</v>
      </c>
      <c r="B84" s="82">
        <v>4.4000000000000004</v>
      </c>
      <c r="C84" s="84"/>
      <c r="D84" s="7">
        <v>-16891183</v>
      </c>
      <c r="E84" s="7"/>
      <c r="F84" s="7">
        <v>-4191220</v>
      </c>
      <c r="G84" s="7"/>
      <c r="H84" s="7"/>
      <c r="I84" s="7">
        <v>-14881625</v>
      </c>
      <c r="J84" s="7"/>
      <c r="K84" s="7">
        <v>-4191220</v>
      </c>
    </row>
    <row r="85" spans="1:11" ht="18.95" customHeight="1">
      <c r="A85" s="84" t="s">
        <v>179</v>
      </c>
      <c r="B85" s="84"/>
      <c r="C85" s="84"/>
      <c r="D85" s="7"/>
      <c r="E85" s="7"/>
      <c r="K85" s="7"/>
    </row>
    <row r="86" spans="1:11" ht="18.95" customHeight="1">
      <c r="A86" s="114" t="s">
        <v>124</v>
      </c>
      <c r="B86" s="82">
        <v>4.4000000000000004</v>
      </c>
      <c r="C86" s="84"/>
      <c r="D86" s="113">
        <v>0</v>
      </c>
      <c r="E86" s="7"/>
      <c r="F86" s="113">
        <v>0</v>
      </c>
      <c r="G86" s="7"/>
      <c r="H86" s="7"/>
      <c r="I86" s="7">
        <v>423394</v>
      </c>
      <c r="J86" s="7"/>
      <c r="K86" s="7">
        <v>362873</v>
      </c>
    </row>
    <row r="87" spans="1:11" ht="18.95" customHeight="1">
      <c r="A87" s="84" t="s">
        <v>125</v>
      </c>
      <c r="B87" s="84"/>
      <c r="C87" s="84"/>
      <c r="E87" s="7"/>
      <c r="G87" s="7"/>
      <c r="H87" s="7"/>
      <c r="I87" s="7"/>
      <c r="J87" s="7"/>
      <c r="K87" s="7"/>
    </row>
    <row r="88" spans="1:11" ht="18.95" customHeight="1">
      <c r="A88" s="83" t="s">
        <v>124</v>
      </c>
      <c r="B88" s="82">
        <v>4.4000000000000004</v>
      </c>
      <c r="C88" s="84"/>
      <c r="D88" s="113">
        <v>0</v>
      </c>
      <c r="E88" s="7"/>
      <c r="F88" s="113">
        <v>0</v>
      </c>
      <c r="G88" s="7"/>
      <c r="H88" s="7"/>
      <c r="I88" s="7">
        <v>-423394</v>
      </c>
      <c r="J88" s="7"/>
      <c r="K88" s="7">
        <v>-362873</v>
      </c>
    </row>
    <row r="89" spans="1:11" ht="18.95" customHeight="1">
      <c r="A89" s="84" t="s">
        <v>235</v>
      </c>
      <c r="B89" s="82">
        <v>4.4000000000000004</v>
      </c>
      <c r="C89" s="84"/>
      <c r="D89" s="146">
        <v>2545000</v>
      </c>
      <c r="E89" s="7"/>
      <c r="F89" s="113">
        <v>0</v>
      </c>
      <c r="G89" s="7"/>
      <c r="H89" s="7"/>
      <c r="I89" s="7">
        <v>2545000</v>
      </c>
      <c r="J89" s="7"/>
      <c r="K89" s="113">
        <v>0</v>
      </c>
    </row>
    <row r="90" spans="1:11" ht="18.95" customHeight="1">
      <c r="A90" s="84" t="s">
        <v>214</v>
      </c>
      <c r="B90" s="82">
        <v>4.4000000000000004</v>
      </c>
      <c r="C90" s="84"/>
      <c r="D90" s="146">
        <v>-2800000</v>
      </c>
      <c r="E90" s="7"/>
      <c r="F90" s="146">
        <v>-1322600</v>
      </c>
      <c r="G90" s="7"/>
      <c r="H90" s="7"/>
      <c r="I90" s="7">
        <v>-2800000</v>
      </c>
      <c r="J90" s="7"/>
      <c r="K90" s="7">
        <v>-1322600</v>
      </c>
    </row>
    <row r="91" spans="1:11" ht="18.95" customHeight="1">
      <c r="A91" s="84" t="s">
        <v>180</v>
      </c>
      <c r="B91" s="82">
        <v>4.4000000000000004</v>
      </c>
      <c r="C91" s="84"/>
      <c r="D91" s="146">
        <v>-414613</v>
      </c>
      <c r="E91" s="7"/>
      <c r="F91" s="146">
        <v>-423981</v>
      </c>
      <c r="G91" s="7"/>
      <c r="H91" s="7"/>
      <c r="I91" s="7">
        <v>-362748</v>
      </c>
      <c r="J91" s="7"/>
      <c r="K91" s="7">
        <v>-366600</v>
      </c>
    </row>
    <row r="92" spans="1:11" ht="18.95" customHeight="1">
      <c r="A92" s="84" t="s">
        <v>181</v>
      </c>
      <c r="B92" s="82"/>
      <c r="C92" s="84"/>
      <c r="D92" s="51">
        <v>191042</v>
      </c>
      <c r="E92" s="7"/>
      <c r="F92" s="51">
        <v>416868.99611000001</v>
      </c>
      <c r="G92" s="7"/>
      <c r="H92" s="7"/>
      <c r="I92" s="7">
        <v>191042</v>
      </c>
      <c r="J92" s="7"/>
      <c r="K92" s="7">
        <v>416869</v>
      </c>
    </row>
    <row r="93" spans="1:11" ht="18.95" customHeight="1">
      <c r="A93" s="84" t="s">
        <v>252</v>
      </c>
      <c r="B93" s="82"/>
      <c r="C93" s="84"/>
      <c r="D93" s="51"/>
      <c r="E93" s="7"/>
      <c r="F93" s="51"/>
      <c r="G93" s="7"/>
      <c r="H93" s="7"/>
      <c r="I93" s="7"/>
      <c r="J93" s="7"/>
      <c r="K93" s="7"/>
    </row>
    <row r="94" spans="1:11" ht="18.95" customHeight="1">
      <c r="A94" s="83" t="s">
        <v>244</v>
      </c>
      <c r="B94" s="82"/>
      <c r="C94" s="84"/>
      <c r="D94" s="51">
        <v>250</v>
      </c>
      <c r="E94" s="7"/>
      <c r="F94" s="113">
        <v>0</v>
      </c>
      <c r="G94" s="7"/>
      <c r="H94" s="7"/>
      <c r="I94" s="113">
        <v>0</v>
      </c>
      <c r="J94" s="7"/>
      <c r="K94" s="113">
        <v>0</v>
      </c>
    </row>
    <row r="95" spans="1:11" ht="18.95" customHeight="1">
      <c r="A95" s="84" t="s">
        <v>106</v>
      </c>
      <c r="B95" s="82"/>
      <c r="C95" s="84"/>
      <c r="D95" s="7">
        <v>-666308</v>
      </c>
      <c r="E95" s="7"/>
      <c r="F95" s="7">
        <v>-676615</v>
      </c>
      <c r="G95" s="7"/>
      <c r="H95" s="7"/>
      <c r="I95" s="7">
        <v>-662496</v>
      </c>
      <c r="J95" s="7"/>
      <c r="K95" s="7">
        <v>-662488</v>
      </c>
    </row>
    <row r="96" spans="1:11" ht="18.95" customHeight="1">
      <c r="A96" s="84" t="s">
        <v>228</v>
      </c>
      <c r="B96" s="82"/>
      <c r="C96" s="84"/>
      <c r="D96" s="51">
        <v>-637497</v>
      </c>
      <c r="E96" s="7"/>
      <c r="F96" s="7">
        <v>-624996</v>
      </c>
      <c r="G96" s="7"/>
      <c r="H96" s="7"/>
      <c r="I96" s="7">
        <v>-637497</v>
      </c>
      <c r="J96" s="7"/>
      <c r="K96" s="7">
        <v>-624996</v>
      </c>
    </row>
    <row r="97" spans="1:11" ht="18.95" customHeight="1">
      <c r="A97" s="79" t="s">
        <v>203</v>
      </c>
      <c r="B97" s="79"/>
      <c r="C97" s="79"/>
      <c r="D97" s="8">
        <f>SUM(D80:D96)</f>
        <v>339662</v>
      </c>
      <c r="E97" s="7"/>
      <c r="F97" s="8">
        <f>SUM(F80:F96)</f>
        <v>-1235546.0038900001</v>
      </c>
      <c r="G97" s="7"/>
      <c r="H97" s="7"/>
      <c r="I97" s="8">
        <f>SUM(I80:I96)</f>
        <v>963195</v>
      </c>
      <c r="J97" s="7"/>
      <c r="K97" s="8">
        <f>SUM(K80:K96)</f>
        <v>-718838</v>
      </c>
    </row>
    <row r="98" spans="1:11" ht="18.95" customHeight="1">
      <c r="A98" s="72" t="s">
        <v>241</v>
      </c>
      <c r="B98" s="79"/>
      <c r="C98" s="79"/>
      <c r="D98" s="15"/>
      <c r="E98" s="7"/>
      <c r="F98" s="15"/>
      <c r="G98" s="7"/>
      <c r="H98" s="7"/>
      <c r="I98" s="15"/>
      <c r="J98" s="7"/>
      <c r="K98" s="15"/>
    </row>
    <row r="99" spans="1:11" ht="18.95" customHeight="1">
      <c r="A99" s="75" t="s">
        <v>182</v>
      </c>
      <c r="B99" s="70"/>
      <c r="C99" s="70"/>
      <c r="D99" s="7">
        <f>SUM(D97,D76,D51)</f>
        <v>-451551</v>
      </c>
      <c r="E99" s="7"/>
      <c r="F99" s="7">
        <f>SUM(F97,F76,F51)</f>
        <v>-799310.00389000005</v>
      </c>
      <c r="G99" s="7"/>
      <c r="H99" s="7"/>
      <c r="I99" s="7">
        <f>SUM(I97,I76,I51)</f>
        <v>-431713</v>
      </c>
      <c r="J99" s="7"/>
      <c r="K99" s="7">
        <f>SUM(K97,K76,K51)</f>
        <v>-459668</v>
      </c>
    </row>
    <row r="100" spans="1:11" ht="18.95" customHeight="1">
      <c r="A100" s="70" t="s">
        <v>183</v>
      </c>
      <c r="B100" s="70"/>
      <c r="C100" s="70"/>
      <c r="D100" s="132">
        <v>30337</v>
      </c>
      <c r="E100" s="7"/>
      <c r="F100" s="132">
        <v>-30044</v>
      </c>
      <c r="G100" s="7"/>
      <c r="H100" s="7"/>
      <c r="I100" s="147">
        <v>0</v>
      </c>
      <c r="J100" s="7"/>
      <c r="K100" s="147">
        <v>0</v>
      </c>
    </row>
    <row r="101" spans="1:11" ht="18.95" customHeight="1">
      <c r="A101" s="70" t="s">
        <v>241</v>
      </c>
      <c r="B101" s="70"/>
      <c r="C101" s="70"/>
      <c r="D101" s="15">
        <f>SUM(D99:D100)</f>
        <v>-421214</v>
      </c>
      <c r="E101" s="7"/>
      <c r="F101" s="15">
        <f>SUM(F99:F100)</f>
        <v>-829354.00389000005</v>
      </c>
      <c r="G101" s="7"/>
      <c r="H101" s="7"/>
      <c r="I101" s="15">
        <f>SUM(I99:I100)</f>
        <v>-431713</v>
      </c>
      <c r="J101" s="7"/>
      <c r="K101" s="15">
        <f>SUM(K99:K100)</f>
        <v>-459668</v>
      </c>
    </row>
    <row r="102" spans="1:11" ht="18.95" customHeight="1">
      <c r="A102" s="70" t="s">
        <v>132</v>
      </c>
      <c r="B102" s="70"/>
      <c r="C102" s="70"/>
      <c r="D102" s="15">
        <f>'Financial Position'!E14</f>
        <v>4235603</v>
      </c>
      <c r="E102" s="7"/>
      <c r="F102" s="87">
        <v>5105168</v>
      </c>
      <c r="G102" s="7"/>
      <c r="H102" s="7"/>
      <c r="I102" s="7">
        <f>+'Financial Position'!I14</f>
        <v>2639136</v>
      </c>
      <c r="J102" s="7"/>
      <c r="K102" s="7">
        <v>3157192</v>
      </c>
    </row>
    <row r="103" spans="1:11" ht="18.95" customHeight="1" thickBot="1">
      <c r="A103" s="77" t="s">
        <v>127</v>
      </c>
      <c r="B103" s="78" t="s">
        <v>128</v>
      </c>
      <c r="C103" s="77"/>
      <c r="D103" s="12">
        <f>SUM(D101:D102)</f>
        <v>3814389</v>
      </c>
      <c r="E103" s="7"/>
      <c r="F103" s="12">
        <f>SUM(F101:F102)</f>
        <v>4275813.9961099997</v>
      </c>
      <c r="G103" s="7"/>
      <c r="H103" s="7"/>
      <c r="I103" s="12">
        <f>SUM(I101:I102)</f>
        <v>2207423</v>
      </c>
      <c r="J103" s="7"/>
      <c r="K103" s="12">
        <f>SUM(K101:K102)</f>
        <v>2697524</v>
      </c>
    </row>
    <row r="104" spans="1:11" ht="9" customHeight="1" thickTop="1">
      <c r="A104" s="79"/>
      <c r="B104" s="79"/>
      <c r="C104" s="79"/>
      <c r="D104" s="7"/>
      <c r="E104" s="7"/>
      <c r="F104" s="7"/>
      <c r="G104" s="7"/>
      <c r="H104" s="7"/>
      <c r="I104" s="7"/>
      <c r="J104" s="7"/>
      <c r="K104" s="7"/>
    </row>
    <row r="105" spans="1:11" ht="18.95" customHeight="1">
      <c r="A105" s="72" t="s">
        <v>22</v>
      </c>
      <c r="B105" s="78"/>
      <c r="C105" s="77"/>
      <c r="D105" s="15"/>
      <c r="E105" s="7"/>
      <c r="F105" s="15"/>
      <c r="G105" s="7"/>
      <c r="H105" s="7"/>
      <c r="I105" s="15"/>
      <c r="J105" s="7"/>
      <c r="K105" s="15"/>
    </row>
    <row r="106" spans="1:11" ht="18.95" customHeight="1">
      <c r="D106" s="7"/>
      <c r="E106" s="7"/>
      <c r="F106" s="7"/>
      <c r="G106" s="7"/>
      <c r="H106" s="7"/>
      <c r="I106" s="7"/>
      <c r="J106" s="7"/>
      <c r="K106" s="7"/>
    </row>
    <row r="107" spans="1:11" ht="18.95" customHeight="1">
      <c r="D107" s="7"/>
      <c r="E107" s="7"/>
      <c r="F107" s="7"/>
      <c r="G107" s="7"/>
      <c r="H107" s="7"/>
      <c r="I107" s="7"/>
      <c r="J107" s="7"/>
      <c r="K107" s="7"/>
    </row>
    <row r="108" spans="1:11" ht="18.95" customHeight="1">
      <c r="D108" s="7"/>
      <c r="E108" s="7"/>
      <c r="F108" s="7"/>
      <c r="G108" s="7"/>
      <c r="H108" s="7"/>
      <c r="I108" s="7"/>
      <c r="J108" s="7"/>
      <c r="K108" s="7"/>
    </row>
    <row r="109" spans="1:11" ht="18.95" customHeight="1">
      <c r="D109" s="7"/>
      <c r="E109" s="7"/>
      <c r="F109" s="7"/>
      <c r="G109" s="7"/>
      <c r="H109" s="7"/>
      <c r="I109" s="7"/>
      <c r="J109" s="7"/>
      <c r="K109" s="7"/>
    </row>
    <row r="110" spans="1:11" ht="18.95" customHeight="1">
      <c r="D110" s="7"/>
      <c r="E110" s="7"/>
      <c r="F110" s="7"/>
      <c r="G110" s="7"/>
      <c r="H110" s="7"/>
      <c r="I110" s="7"/>
      <c r="J110" s="7"/>
      <c r="K110" s="7"/>
    </row>
    <row r="111" spans="1:11" ht="18.95" customHeight="1">
      <c r="D111" s="7"/>
      <c r="E111" s="7"/>
      <c r="F111" s="7"/>
      <c r="G111" s="7"/>
      <c r="H111" s="7"/>
      <c r="I111" s="7"/>
      <c r="J111" s="7"/>
      <c r="K111" s="7"/>
    </row>
    <row r="112" spans="1:11" ht="18.95" customHeight="1">
      <c r="D112" s="7"/>
      <c r="E112" s="7"/>
      <c r="F112" s="7"/>
      <c r="G112" s="7"/>
      <c r="H112" s="7"/>
      <c r="I112" s="7"/>
      <c r="J112" s="7"/>
      <c r="K112" s="7"/>
    </row>
    <row r="113" spans="4:11" ht="18.95" customHeight="1">
      <c r="D113" s="7"/>
      <c r="E113" s="7"/>
      <c r="F113" s="7"/>
      <c r="G113" s="7"/>
      <c r="H113" s="7"/>
      <c r="I113" s="7"/>
      <c r="J113" s="7"/>
      <c r="K113" s="7"/>
    </row>
    <row r="114" spans="4:11" ht="18.95" customHeight="1">
      <c r="D114" s="7"/>
      <c r="E114" s="7"/>
      <c r="F114" s="7"/>
      <c r="G114" s="7"/>
      <c r="H114" s="7"/>
      <c r="I114" s="7"/>
      <c r="J114" s="7"/>
      <c r="K114" s="7"/>
    </row>
    <row r="115" spans="4:11" ht="18.95" customHeight="1">
      <c r="D115" s="7"/>
      <c r="E115" s="7"/>
      <c r="F115" s="7"/>
      <c r="G115" s="7"/>
      <c r="H115" s="7"/>
      <c r="I115" s="7"/>
      <c r="J115" s="7"/>
      <c r="K115" s="7"/>
    </row>
    <row r="116" spans="4:11" ht="18.95" customHeight="1">
      <c r="D116" s="7"/>
      <c r="E116" s="7"/>
      <c r="F116" s="7"/>
      <c r="G116" s="7"/>
      <c r="H116" s="7"/>
      <c r="I116" s="7"/>
      <c r="J116" s="7"/>
      <c r="K116" s="7"/>
    </row>
    <row r="117" spans="4:11" ht="18.95" customHeight="1">
      <c r="D117" s="7"/>
      <c r="E117" s="7"/>
      <c r="F117" s="7"/>
      <c r="G117" s="7"/>
      <c r="H117" s="7"/>
      <c r="I117" s="7"/>
      <c r="J117" s="7"/>
      <c r="K117" s="7"/>
    </row>
    <row r="118" spans="4:11" ht="18.95" customHeight="1">
      <c r="D118" s="7"/>
      <c r="E118" s="7"/>
      <c r="F118" s="7"/>
      <c r="G118" s="7"/>
      <c r="H118" s="7"/>
      <c r="I118" s="7"/>
      <c r="J118" s="7"/>
      <c r="K118" s="7"/>
    </row>
    <row r="119" spans="4:11" ht="18.95" customHeight="1">
      <c r="D119" s="7"/>
      <c r="E119" s="7"/>
      <c r="F119" s="7"/>
      <c r="G119" s="7"/>
      <c r="H119" s="7"/>
      <c r="I119" s="7"/>
      <c r="J119" s="7"/>
      <c r="K119" s="7"/>
    </row>
    <row r="120" spans="4:11" ht="18.95" customHeight="1">
      <c r="D120" s="7"/>
      <c r="E120" s="7"/>
      <c r="F120" s="7"/>
      <c r="G120" s="7"/>
      <c r="H120" s="7"/>
      <c r="I120" s="7"/>
      <c r="J120" s="7"/>
      <c r="K120" s="7"/>
    </row>
    <row r="121" spans="4:11" ht="18.95" customHeight="1">
      <c r="D121" s="7"/>
      <c r="E121" s="7"/>
      <c r="F121" s="7"/>
      <c r="G121" s="7"/>
      <c r="H121" s="7"/>
      <c r="I121" s="7"/>
      <c r="J121" s="7"/>
      <c r="K121" s="7"/>
    </row>
    <row r="122" spans="4:11" ht="18.95" customHeight="1">
      <c r="D122" s="7"/>
      <c r="E122" s="7"/>
      <c r="F122" s="7"/>
      <c r="G122" s="7"/>
      <c r="H122" s="7"/>
      <c r="I122" s="7"/>
      <c r="J122" s="7"/>
      <c r="K122" s="7"/>
    </row>
    <row r="123" spans="4:11" ht="18.95" customHeight="1">
      <c r="D123" s="7"/>
      <c r="E123" s="7"/>
      <c r="F123" s="7"/>
      <c r="G123" s="7"/>
      <c r="H123" s="7"/>
      <c r="I123" s="7"/>
      <c r="J123" s="7"/>
      <c r="K123" s="7"/>
    </row>
    <row r="124" spans="4:11" ht="18.95" customHeight="1">
      <c r="D124" s="7"/>
      <c r="E124" s="7"/>
      <c r="F124" s="7"/>
      <c r="G124" s="7"/>
      <c r="H124" s="7"/>
      <c r="I124" s="7"/>
      <c r="J124" s="7"/>
      <c r="K124" s="7"/>
    </row>
    <row r="125" spans="4:11" ht="18.95" customHeight="1">
      <c r="D125" s="7"/>
      <c r="E125" s="7"/>
      <c r="F125" s="7"/>
      <c r="G125" s="7"/>
      <c r="H125" s="7"/>
      <c r="I125" s="7"/>
      <c r="J125" s="7"/>
      <c r="K125" s="7"/>
    </row>
    <row r="126" spans="4:11" ht="18.95" customHeight="1">
      <c r="D126" s="7"/>
      <c r="E126" s="7"/>
      <c r="F126" s="7"/>
      <c r="G126" s="7"/>
      <c r="H126" s="7"/>
      <c r="I126" s="7"/>
      <c r="J126" s="7"/>
      <c r="K126" s="7"/>
    </row>
    <row r="127" spans="4:11" ht="18.95" customHeight="1">
      <c r="D127" s="7"/>
      <c r="E127" s="7"/>
      <c r="F127" s="7"/>
      <c r="G127" s="7"/>
      <c r="H127" s="7"/>
      <c r="I127" s="7"/>
      <c r="J127" s="7"/>
      <c r="K127" s="7"/>
    </row>
    <row r="128" spans="4:11" ht="18.95" customHeight="1">
      <c r="D128" s="7"/>
      <c r="E128" s="7"/>
      <c r="F128" s="7"/>
      <c r="G128" s="7"/>
      <c r="H128" s="7"/>
      <c r="I128" s="7"/>
      <c r="J128" s="7"/>
      <c r="K128" s="7"/>
    </row>
    <row r="129" spans="4:11" ht="18.95" customHeight="1">
      <c r="D129" s="7"/>
      <c r="E129" s="7"/>
      <c r="F129" s="7"/>
      <c r="G129" s="7"/>
      <c r="H129" s="7"/>
      <c r="I129" s="7"/>
      <c r="J129" s="7"/>
      <c r="K129" s="7"/>
    </row>
    <row r="130" spans="4:11" ht="18.95" customHeight="1">
      <c r="D130" s="7"/>
      <c r="E130" s="7"/>
      <c r="F130" s="7"/>
      <c r="G130" s="7"/>
      <c r="H130" s="7"/>
      <c r="I130" s="7"/>
      <c r="J130" s="7"/>
      <c r="K130" s="7"/>
    </row>
    <row r="131" spans="4:11" ht="18.95" customHeight="1">
      <c r="D131" s="7"/>
      <c r="E131" s="7"/>
      <c r="F131" s="7"/>
      <c r="G131" s="7"/>
      <c r="H131" s="7"/>
      <c r="I131" s="7"/>
      <c r="J131" s="7"/>
      <c r="K131" s="7"/>
    </row>
    <row r="132" spans="4:11" ht="18.95" customHeight="1">
      <c r="D132" s="7"/>
      <c r="E132" s="7"/>
      <c r="F132" s="7"/>
      <c r="G132" s="7"/>
      <c r="H132" s="7"/>
      <c r="I132" s="7"/>
      <c r="J132" s="7"/>
      <c r="K132" s="7"/>
    </row>
    <row r="133" spans="4:11" ht="18.95" customHeight="1">
      <c r="D133" s="7"/>
      <c r="E133" s="7"/>
      <c r="F133" s="7"/>
      <c r="G133" s="7"/>
      <c r="H133" s="7"/>
      <c r="I133" s="7"/>
      <c r="J133" s="7"/>
      <c r="K133" s="7"/>
    </row>
    <row r="134" spans="4:11" ht="18.95" customHeight="1">
      <c r="D134" s="7"/>
      <c r="E134" s="7"/>
      <c r="F134" s="7"/>
      <c r="G134" s="7"/>
      <c r="H134" s="7"/>
      <c r="I134" s="7"/>
      <c r="J134" s="7"/>
      <c r="K134" s="7"/>
    </row>
    <row r="135" spans="4:11" ht="18.95" customHeight="1">
      <c r="D135" s="7"/>
      <c r="E135" s="7"/>
      <c r="F135" s="7"/>
      <c r="G135" s="7"/>
      <c r="H135" s="7"/>
      <c r="I135" s="7"/>
      <c r="J135" s="7"/>
      <c r="K135" s="7"/>
    </row>
    <row r="136" spans="4:11" ht="18.95" customHeight="1">
      <c r="D136" s="7"/>
      <c r="E136" s="7"/>
      <c r="F136" s="7"/>
      <c r="G136" s="7"/>
      <c r="H136" s="7"/>
      <c r="I136" s="7"/>
      <c r="J136" s="7"/>
      <c r="K136" s="7"/>
    </row>
    <row r="137" spans="4:11" ht="18.95" customHeight="1">
      <c r="D137" s="7"/>
      <c r="E137" s="7"/>
      <c r="F137" s="7"/>
      <c r="G137" s="7"/>
      <c r="H137" s="7"/>
      <c r="I137" s="7"/>
      <c r="J137" s="7"/>
      <c r="K137" s="7"/>
    </row>
    <row r="138" spans="4:11" ht="18.95" customHeight="1">
      <c r="D138" s="7"/>
      <c r="E138" s="7"/>
      <c r="F138" s="7"/>
      <c r="G138" s="7"/>
      <c r="H138" s="7"/>
      <c r="I138" s="7"/>
      <c r="J138" s="7"/>
      <c r="K138" s="7"/>
    </row>
    <row r="139" spans="4:11" ht="18.95" customHeight="1">
      <c r="D139" s="7"/>
      <c r="E139" s="7"/>
      <c r="F139" s="7"/>
      <c r="G139" s="7"/>
      <c r="H139" s="7"/>
      <c r="I139" s="7"/>
      <c r="J139" s="7"/>
      <c r="K139" s="7"/>
    </row>
    <row r="140" spans="4:11" ht="18.95" customHeight="1">
      <c r="D140" s="7"/>
      <c r="E140" s="7"/>
      <c r="F140" s="7"/>
      <c r="G140" s="7"/>
      <c r="H140" s="7"/>
      <c r="I140" s="7"/>
      <c r="J140" s="7"/>
      <c r="K140" s="7"/>
    </row>
    <row r="141" spans="4:11" ht="18.95" customHeight="1">
      <c r="D141" s="7"/>
      <c r="E141" s="7"/>
      <c r="F141" s="7"/>
      <c r="G141" s="7"/>
      <c r="H141" s="7"/>
      <c r="I141" s="7"/>
      <c r="J141" s="7"/>
      <c r="K141" s="7"/>
    </row>
    <row r="142" spans="4:11" ht="18.95" customHeight="1">
      <c r="D142" s="7"/>
      <c r="E142" s="7"/>
      <c r="F142" s="7"/>
      <c r="G142" s="7"/>
      <c r="H142" s="7"/>
      <c r="I142" s="7"/>
      <c r="J142" s="7"/>
      <c r="K142" s="7"/>
    </row>
    <row r="143" spans="4:11" ht="18.95" customHeight="1">
      <c r="D143" s="7"/>
      <c r="E143" s="7"/>
      <c r="F143" s="7"/>
      <c r="G143" s="7"/>
      <c r="H143" s="7"/>
      <c r="I143" s="7"/>
      <c r="J143" s="7"/>
      <c r="K143" s="7"/>
    </row>
    <row r="144" spans="4:11" ht="18.95" customHeight="1">
      <c r="D144" s="7"/>
      <c r="E144" s="7"/>
      <c r="F144" s="7"/>
      <c r="G144" s="7"/>
      <c r="H144" s="7"/>
      <c r="I144" s="7"/>
      <c r="J144" s="7"/>
      <c r="K144" s="7"/>
    </row>
    <row r="145" spans="4:11" ht="18.95" customHeight="1">
      <c r="D145" s="7"/>
      <c r="E145" s="7"/>
      <c r="F145" s="7"/>
      <c r="G145" s="7"/>
      <c r="H145" s="7"/>
      <c r="I145" s="7"/>
      <c r="J145" s="7"/>
      <c r="K145" s="7"/>
    </row>
    <row r="146" spans="4:11" ht="18.95" customHeight="1">
      <c r="D146" s="7"/>
      <c r="E146" s="7"/>
      <c r="F146" s="7"/>
      <c r="G146" s="7"/>
      <c r="H146" s="7"/>
      <c r="I146" s="7"/>
      <c r="J146" s="7"/>
      <c r="K146" s="7"/>
    </row>
    <row r="147" spans="4:11" ht="18.95" customHeight="1">
      <c r="D147" s="7"/>
      <c r="E147" s="7"/>
      <c r="F147" s="7"/>
      <c r="G147" s="7"/>
      <c r="H147" s="7"/>
      <c r="I147" s="7"/>
      <c r="J147" s="7"/>
      <c r="K147" s="7"/>
    </row>
    <row r="148" spans="4:11" ht="18.95" customHeight="1">
      <c r="D148" s="7"/>
      <c r="E148" s="7"/>
      <c r="F148" s="7"/>
      <c r="G148" s="7"/>
      <c r="H148" s="7"/>
      <c r="I148" s="7"/>
      <c r="J148" s="7"/>
      <c r="K148" s="7"/>
    </row>
    <row r="149" spans="4:11" ht="18.95" customHeight="1">
      <c r="D149" s="7"/>
      <c r="E149" s="7"/>
      <c r="F149" s="7"/>
      <c r="G149" s="7"/>
      <c r="H149" s="7"/>
      <c r="I149" s="7"/>
      <c r="J149" s="7"/>
      <c r="K149" s="7"/>
    </row>
    <row r="150" spans="4:11" ht="18.95" customHeight="1">
      <c r="D150" s="7"/>
      <c r="E150" s="7"/>
      <c r="F150" s="7"/>
      <c r="G150" s="7"/>
      <c r="H150" s="7"/>
      <c r="I150" s="7"/>
      <c r="J150" s="7"/>
      <c r="K150" s="7"/>
    </row>
  </sheetData>
  <mergeCells count="26">
    <mergeCell ref="A1:K1"/>
    <mergeCell ref="A2:K2"/>
    <mergeCell ref="A3:K3"/>
    <mergeCell ref="A4:K4"/>
    <mergeCell ref="A5:K5"/>
    <mergeCell ref="A56:K56"/>
    <mergeCell ref="A57:K57"/>
    <mergeCell ref="C7:G7"/>
    <mergeCell ref="H7:K7"/>
    <mergeCell ref="C8:G8"/>
    <mergeCell ref="H8:K8"/>
    <mergeCell ref="D9:F9"/>
    <mergeCell ref="I9:K9"/>
    <mergeCell ref="A53:K53"/>
    <mergeCell ref="D10:F10"/>
    <mergeCell ref="I10:K10"/>
    <mergeCell ref="A54:K54"/>
    <mergeCell ref="A55:K55"/>
    <mergeCell ref="D62:F62"/>
    <mergeCell ref="I62:K62"/>
    <mergeCell ref="C59:G59"/>
    <mergeCell ref="H59:K59"/>
    <mergeCell ref="C60:G60"/>
    <mergeCell ref="H60:K60"/>
    <mergeCell ref="D61:F61"/>
    <mergeCell ref="I61:K61"/>
  </mergeCells>
  <pageMargins left="1" right="0.3" top="1" bottom="0.5" header="0.25" footer="0.25"/>
  <pageSetup paperSize="9" scale="70" orientation="portrait" r:id="rId1"/>
  <headerFooter alignWithMargins="0"/>
  <rowBreaks count="1" manualBreakCount="1">
    <brk id="52" max="16383" man="1"/>
  </rowBreaks>
  <ignoredErrors>
    <ignoredError sqref="B103" numberStoredAsText="1"/>
    <ignoredError sqref="D102:E102 G102:I10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Financial Position</vt:lpstr>
      <vt:lpstr>Financial Position (2)</vt:lpstr>
      <vt:lpstr>Statement of income-3M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'Statement of income-3M'!Print_Area</vt:lpstr>
      <vt:lpstr>'Statement of income-9M'!Print_Area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Waranya Leejaturong</cp:lastModifiedBy>
  <cp:lastPrinted>2023-01-11T06:07:35Z</cp:lastPrinted>
  <dcterms:created xsi:type="dcterms:W3CDTF">2018-06-07T02:19:59Z</dcterms:created>
  <dcterms:modified xsi:type="dcterms:W3CDTF">2023-01-11T09:39:23Z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