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4_2564\New folder\"/>
    </mc:Choice>
  </mc:AlternateContent>
  <xr:revisionPtr revIDLastSave="0" documentId="13_ncr:1_{90FE3CE6-2868-4ED7-9A65-AF5ECBE7EA77}" xr6:coauthVersionLast="45" xr6:coauthVersionMax="47" xr10:uidLastSave="{00000000-0000-0000-0000-000000000000}"/>
  <bookViews>
    <workbookView xWindow="5388" yWindow="144" windowWidth="13308" windowHeight="11892" tabRatio="870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งบกระแสเงินสด!$A$1:$J$109</definedName>
    <definedName name="_xlnm.Print_Area" localSheetId="1">งบกำไรขาดทุนเบ็ดเสร็จ!$A$1:$I$39</definedName>
    <definedName name="_xlnm.Print_Area" localSheetId="2">งบแสดงการเปลี่ยนแปลง!$A$1:$M$36</definedName>
    <definedName name="_xlnm.Print_Area" localSheetId="0">'งบแสดงฐานะการเงิน '!$A$1:$K$97</definedName>
  </definedNames>
  <calcPr calcId="181029"/>
</workbook>
</file>

<file path=xl/calcChain.xml><?xml version="1.0" encoding="utf-8"?>
<calcChain xmlns="http://schemas.openxmlformats.org/spreadsheetml/2006/main">
  <c r="I20" i="26" l="1"/>
  <c r="M20" i="26"/>
  <c r="K20" i="26"/>
  <c r="G20" i="26"/>
  <c r="M17" i="26"/>
  <c r="I23" i="22" l="1"/>
  <c r="I24" i="22" s="1"/>
  <c r="M16" i="26"/>
  <c r="K86" i="22" l="1"/>
  <c r="K58" i="22" l="1"/>
  <c r="K59" i="22" s="1"/>
  <c r="K87" i="22" s="1"/>
  <c r="K23" i="22"/>
  <c r="K15" i="22"/>
  <c r="K24" i="22" l="1"/>
</calcChain>
</file>

<file path=xl/sharedStrings.xml><?xml version="1.0" encoding="utf-8"?>
<sst xmlns="http://schemas.openxmlformats.org/spreadsheetml/2006/main" count="246" uniqueCount="160">
  <si>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</si>
  <si>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</si>
  <si>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</si>
  <si>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</si>
  <si>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</si>
  <si>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</si>
  <si>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</si>
  <si>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</si>
  <si>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</si>
  <si>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</si>
  <si>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</si>
  <si>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</si>
  <si>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</si>
  <si>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</si>
  <si>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</si>
  <si>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</si>
  <si>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</si>
  <si>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</si>
  <si>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</si>
  <si>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</si>
  <si>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</si>
  <si>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</si>
  <si>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</si>
  <si>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</si>
  <si>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</si>
  <si>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</si>
  <si>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</si>
  <si>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</si>
  <si>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</si>
  <si>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</si>
  <si>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</si>
  <si>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</si>
  <si>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</si>
  <si>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</si>
  <si>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</si>
  <si>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</si>
  <si>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</si>
  <si>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</si>
  <si>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</si>
  <si>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</si>
  <si>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</si>
  <si>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</si>
  <si>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</si>
  <si>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</si>
  <si>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</si>
  <si>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</si>
  <si>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</si>
  <si>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</si>
  <si>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</si>
  <si>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</si>
  <si>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</si>
  <si>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</si>
  <si>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</si>
  <si>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</si>
  <si>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หนี้สินหมุนเวียนอื่น</t>
  </si>
  <si>
    <t>ทุนสำรอง</t>
  </si>
  <si>
    <t>ตามกฎหมาย</t>
  </si>
  <si>
    <t>ค่าใช้จ่ายภาษีเงินได้</t>
  </si>
  <si>
    <t>สินทรัพย์ไม่มีตัวตน</t>
  </si>
  <si>
    <t>ชำระแล้ว</t>
  </si>
  <si>
    <t>ค่าเสื่อมราคา</t>
  </si>
  <si>
    <t>ค่าใช้จ่ายดอกเบี้ย</t>
  </si>
  <si>
    <t>เงินสดจ่ายเพื่อชำระคืนเงินกู้ยืมระยะยาวจากสถาบันการเงิน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</si>
  <si>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</si>
  <si>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</si>
  <si>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ค่าตัดจำหน่าย</t>
  </si>
  <si>
    <t>ข้อมูลกระแสเงินสดเปิดเผยเพิ่มเติม</t>
  </si>
  <si>
    <t>1.</t>
  </si>
  <si>
    <t>รายได้ดอกเบี้ยรับ</t>
  </si>
  <si>
    <t>บาท</t>
  </si>
  <si>
    <t>เงินสดจ่ายภาษีเงินได้</t>
  </si>
  <si>
    <t>เงินสดรับจากการจำหน่ายอุปกรณ์</t>
  </si>
  <si>
    <t>บริษัท เอส.เอ.เอฟ. สเปเชียล สตีล จำกัด</t>
  </si>
  <si>
    <t>หุ้นสามัญ 900,000 หุ้น มูลค่าหุ้นละ 100.00 บาท</t>
  </si>
  <si>
    <t>เงินสดสุทธิได้มาจาก (ใช้ไปใน) กิจกรรมดำเนินงาน</t>
  </si>
  <si>
    <t xml:space="preserve">ที่ดิน อาคารและอุปกรณ์ </t>
  </si>
  <si>
    <t>รายได้จากการขายและบริการ</t>
  </si>
  <si>
    <t>ต้นทุนขายและบริการ</t>
  </si>
  <si>
    <t>ดอกเบี้ยค้างจ่ายเพิ่มขึ้น (ลดลง)</t>
  </si>
  <si>
    <t>เงินสดจ่ายดอกเบี้ยจ่าย</t>
  </si>
  <si>
    <t xml:space="preserve">3. </t>
  </si>
  <si>
    <t>รายการกระทบยอดเงินสดจ่ายดอกเบี้ยจ่ายจากกิจกรรมจัดหาเงิน</t>
  </si>
  <si>
    <t>ดอกเบี้ยค้างรับ (เพิ่มขึ้น) ลดลง</t>
  </si>
  <si>
    <t>เงินสดรับดอกเบี้ยรับ</t>
  </si>
  <si>
    <t>2563</t>
  </si>
  <si>
    <t>สินทรัพย์ทางการเงินหมุนเวียนอื่น</t>
  </si>
  <si>
    <t>เงินฝากธนาคารที่มีภาระค้ำประกัน</t>
  </si>
  <si>
    <t>หนี้สินตามสัญญาเช่า</t>
  </si>
  <si>
    <t>ทุนที่ออกและชำระแล้ว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</si>
  <si>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</si>
  <si>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</si>
  <si>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</si>
  <si>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ภาษีเงินได้นิติบุคคลค้างจ่าย</t>
  </si>
  <si>
    <t>ต้นทุนในการจัดจำหน่าย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</si>
  <si>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</si>
  <si>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</si>
  <si>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ทุนที่ออกและ</t>
  </si>
  <si>
    <t>เงินฝากธนาคารที่มีภาระค้ำประกัน (เพิ่มขึ้น) ลดลง</t>
  </si>
  <si>
    <t>ดอกเบี้ยรับ</t>
  </si>
  <si>
    <t>ดอกเบี้ยจ่าย</t>
  </si>
  <si>
    <t>เงินสดจ่ายเพื่อซื้อสินทรัพย์สิทธิการใช้</t>
  </si>
  <si>
    <t>เพิ่มขึ้น (ลดลง)</t>
  </si>
  <si>
    <t>เงินเบิกเกินบัญชีและเงินกู้ยืมระยะสั้นจากสถาบันการเงิน</t>
  </si>
  <si>
    <t>เงินสดจ่ายเพื่อชำระคืนหนี้สินตามสัญญาเช่า</t>
  </si>
  <si>
    <t>เงินเบิกเกินบัญชีและเงินกู้ยืมระยะสั้นจาก</t>
  </si>
  <si>
    <t>สถาบันการเงิน</t>
  </si>
  <si>
    <t>ภายในหนึ่งปี</t>
  </si>
  <si>
    <t>ส่วนของหนี้สินตามสัญญาเช่าที่ถึงกำหนดชำระ</t>
  </si>
  <si>
    <t>2564</t>
  </si>
  <si>
    <t xml:space="preserve">2. </t>
  </si>
  <si>
    <t>รายการกระทบยอดเงินสดรับดอกเบี้ยรับจากกิจกรรมลงทุน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</si>
  <si>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</si>
  <si>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เงินสดจ่ายเพื่อซื้ออุปกรณ์</t>
  </si>
  <si>
    <t>เงินปันผลจ่าย</t>
  </si>
  <si>
    <t>(กำไร) ขาดทุนจากอัตราแลกเปลี่ยนที่ยังไม่เกิดขึ้นจริง</t>
  </si>
  <si>
    <t>เงินสดจ่ายเงินปันผล</t>
  </si>
  <si>
    <t>ประมาณการหนี้สินผลประโยชน์พนักงาน</t>
  </si>
  <si>
    <t>เงินสดรับจากการดำเนินงาน</t>
  </si>
  <si>
    <t>กำไรขาดทุนเบ็ดเสร็จอื่น</t>
  </si>
  <si>
    <t>ผลขาดทุนด้านเครดิตที่คาดว่าจะเกิดขึ้น (กลับรายการ)</t>
  </si>
  <si>
    <t>ส่วนของเงินกู้ยืมระยะยาวที่ถึงกำหนดชำระ</t>
  </si>
  <si>
    <t>เงินสดรับจากเงินกู้ยืมระยะยาวจากสถาบันการเงิน</t>
  </si>
  <si>
    <t>หนี้สินอนุพันธ์ทางการเงิน</t>
  </si>
  <si>
    <t>ขาดทุนจากอัตราแลกเปลี่ยน</t>
  </si>
  <si>
    <t>งบการเงินนี้ได้รับอนุมัติจากที่ประชุมใหญ่สามัญครั้งที่ ........../..........</t>
  </si>
  <si>
    <t>เมื่อวันที่ ........../........../..........</t>
  </si>
  <si>
    <t>ขอรับรองว่าเป็นรายการอันถูกต้องและเป็นจริง</t>
  </si>
  <si>
    <t>(นายพิศิษฐ์  อริยเดชวณิช)</t>
  </si>
  <si>
    <t>(นางสาวลีนา  อริยเดชวณิช)</t>
  </si>
  <si>
    <t>กรรมการ</t>
  </si>
  <si>
    <t>ณ วันที่ 31 ธันวาคม 2564</t>
  </si>
  <si>
    <t xml:space="preserve">                             กรรมการ</t>
  </si>
  <si>
    <t>รายการที่จะไม่ถูกจัดประเภทใหม่ไว้ในกำไรหรือขาดทุนในภายหลัง :</t>
  </si>
  <si>
    <t>ผลขาดทุนจากการวัดมูลค่าใหม่ของผลประโยชน์</t>
  </si>
  <si>
    <t>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</si>
  <si>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</si>
  <si>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</si>
  <si>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</si>
  <si>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</si>
  <si>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กำไรต่อหุ้น (บาท)</t>
  </si>
  <si>
    <t>กำไรต่อหุ้นขั้นพื้นฐาน</t>
  </si>
  <si>
    <t>สำหรับปีสิ้นสุดวันที่ 31 ธันวาคม 2564</t>
  </si>
  <si>
    <t>กำไรสำหรับปี</t>
  </si>
  <si>
    <t>ยอดคงเหลือปลายปี ณ วันที่ 31 ธันวาคม 2563</t>
  </si>
  <si>
    <t>ยอดคงเหลือปลายปี ณ วันที่ 31 ธันวาคม 2564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</si>
  <si>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</si>
  <si>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</si>
  <si>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เงินสดจ่ายเพื่อซื้อสินทรัพย์ทางการเงินหมุนเวียนอื่น</t>
  </si>
  <si>
    <t>ดอกเบี้ยรับในระหว่างปี</t>
  </si>
  <si>
    <t>ดอกเบี้ยจ่ายในระหว่างปี</t>
  </si>
  <si>
    <t xml:space="preserve">                     (นายพิศิษฐ์  อริยเดชวณิช)</t>
  </si>
  <si>
    <t xml:space="preserve">      กรรมการ</t>
  </si>
  <si>
    <t>ในระหว่างปีมีการซื้อทรัพย์สินโดยการก่อหนี้ ดังนี้</t>
  </si>
  <si>
    <t>กำไรจากกิจกรรมดำเนินงาน</t>
  </si>
  <si>
    <t>กำไรก่อนภาษีเงินได้</t>
  </si>
  <si>
    <t>รายการปรับกระทบกำไรสำหรับปีเป็นเงินสดรับ (จ่าย)</t>
  </si>
  <si>
    <t>ขาดทุนจากการปรับลดมูลค่าสินค้าคงเหลือ (กลับรายการ)</t>
  </si>
  <si>
    <t>เงินสดจ่ายเพื่อชำระคืนเงินกู้ยืมจากบุคคลที่เกี่ยวข้องกัน</t>
  </si>
  <si>
    <t>กำไรจากการจำหน่ายอุปกรณ์</t>
  </si>
  <si>
    <t>ยอดคงเหลือต้นปี ณ วันที่ 1 มกราคม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</si>
</sst>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&quot;\ \ \ "/>
    <numFmt numFmtId="171" formatCode="#,##0\ ;\(#,##0\);&quot;-   &quot;\ \ \ "/>
    <numFmt numFmtId="172" formatCode="#,##0.00_);\(#,##0.00\)"/>
    <numFmt numFmtId="173" formatCode="#,##0.00_ ;\-#,##0.00\ "/>
    <numFmt numFmtId="174" formatCode="_-* #,##0.0000_-;\-* #,##0.0000_-;_-* &quot;-&quot;??_-;_-@_-"/>
    <numFmt numFmtId="175" formatCode="_-* #,##0.0000_-;\-* #,##0.0000_-;_-* &quot;-&quot;????_-;_-@_-"/>
    <numFmt numFmtId="176" formatCode="_-* #,##0.00_-;\-* #,##0.00_-;_-* &quot;-&quot;????_-;_-@_-"/>
    <numFmt numFmtId="177" formatCode="#,##0.00\ ;\(#,##0.00\);&quot;- &quot;\ \ \ "/>
    <numFmt numFmtId="178" formatCode="#,##0.00_ ;[Red]\-#,##0.00\ "/>
    <numFmt numFmtId="179" formatCode="#,##0_);\(#,##0\)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b/>
      <u/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1"/>
      <color rgb="FF000000"/>
      <name val="Angsana New"/>
      <family val="1"/>
    </font>
    <font>
      <sz val="16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228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justify"/>
    </xf>
    <xf numFmtId="171" fontId="10" fillId="0" borderId="0" xfId="0" applyNumberFormat="1" applyFont="1" applyFill="1" applyAlignment="1">
      <alignment vertical="center"/>
    </xf>
    <xf numFmtId="43" fontId="3" fillId="0" borderId="0" xfId="1" applyNumberFormat="1" applyFont="1" applyFill="1"/>
    <xf numFmtId="164" fontId="10" fillId="0" borderId="0" xfId="1" applyNumberFormat="1" applyFont="1" applyFill="1" applyAlignment="1">
      <alignment vertical="center"/>
    </xf>
    <xf numFmtId="168" fontId="10" fillId="0" borderId="0" xfId="1" applyNumberFormat="1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4" fontId="10" fillId="0" borderId="0" xfId="1" applyNumberFormat="1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1" applyNumberFormat="1" applyFont="1" applyFill="1"/>
    <xf numFmtId="167" fontId="13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right" vertical="center"/>
    </xf>
    <xf numFmtId="169" fontId="3" fillId="0" borderId="0" xfId="1" applyNumberFormat="1" applyFont="1" applyFill="1" applyBorder="1" applyAlignment="1"/>
    <xf numFmtId="169" fontId="3" fillId="0" borderId="0" xfId="1" applyNumberFormat="1" applyFont="1" applyFill="1"/>
    <xf numFmtId="167" fontId="13" fillId="0" borderId="0" xfId="0" applyNumberFormat="1" applyFont="1" applyFill="1" applyAlignment="1">
      <alignment vertical="center"/>
    </xf>
    <xf numFmtId="167" fontId="13" fillId="0" borderId="0" xfId="4" applyNumberFormat="1" applyFont="1" applyFill="1" applyAlignment="1">
      <alignment vertical="center"/>
    </xf>
    <xf numFmtId="0" fontId="10" fillId="0" borderId="0" xfId="1" applyNumberFormat="1" applyFont="1" applyFill="1"/>
    <xf numFmtId="169" fontId="10" fillId="0" borderId="0" xfId="1" applyNumberFormat="1" applyFont="1" applyFill="1"/>
    <xf numFmtId="173" fontId="10" fillId="0" borderId="0" xfId="1" applyNumberFormat="1" applyFont="1" applyFill="1"/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5" fillId="0" borderId="0" xfId="0" quotePrefix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quotePrefix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67" fontId="17" fillId="0" borderId="0" xfId="3" applyNumberFormat="1" applyFont="1" applyFill="1" applyBorder="1" applyAlignment="1">
      <alignment vertical="center"/>
    </xf>
    <xf numFmtId="164" fontId="15" fillId="0" borderId="0" xfId="3" applyNumberFormat="1" applyFont="1" applyFill="1" applyBorder="1" applyAlignment="1">
      <alignment horizontal="right" vertical="center"/>
    </xf>
    <xf numFmtId="43" fontId="15" fillId="0" borderId="0" xfId="3" applyNumberFormat="1" applyFont="1" applyFill="1" applyBorder="1" applyAlignment="1">
      <alignment vertical="center"/>
    </xf>
    <xf numFmtId="167" fontId="17" fillId="0" borderId="3" xfId="3" applyNumberFormat="1" applyFont="1" applyFill="1" applyBorder="1" applyAlignment="1">
      <alignment vertical="center"/>
    </xf>
    <xf numFmtId="175" fontId="17" fillId="0" borderId="0" xfId="3" applyNumberFormat="1" applyFont="1" applyFill="1" applyBorder="1" applyAlignment="1">
      <alignment vertical="center"/>
    </xf>
    <xf numFmtId="0" fontId="18" fillId="0" borderId="0" xfId="0" applyFont="1"/>
    <xf numFmtId="176" fontId="17" fillId="0" borderId="0" xfId="3" applyNumberFormat="1" applyFont="1" applyFill="1" applyBorder="1" applyAlignment="1">
      <alignment vertical="center"/>
    </xf>
    <xf numFmtId="173" fontId="10" fillId="0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43" fontId="3" fillId="0" borderId="0" xfId="1" applyNumberFormat="1" applyFont="1"/>
    <xf numFmtId="169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69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3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Fill="1" applyAlignment="1">
      <alignment vertical="top"/>
    </xf>
    <xf numFmtId="17" fontId="10" fillId="0" borderId="0" xfId="0" quotePrefix="1" applyNumberFormat="1" applyFont="1" applyFill="1" applyBorder="1" applyAlignment="1">
      <alignment vertical="top"/>
    </xf>
    <xf numFmtId="164" fontId="10" fillId="0" borderId="0" xfId="1" applyNumberFormat="1" applyFont="1" applyFill="1" applyAlignment="1">
      <alignment vertical="top"/>
    </xf>
    <xf numFmtId="174" fontId="10" fillId="0" borderId="0" xfId="1" applyNumberFormat="1" applyFont="1" applyFill="1" applyAlignment="1">
      <alignment vertical="top"/>
    </xf>
    <xf numFmtId="172" fontId="10" fillId="0" borderId="0" xfId="1" applyNumberFormat="1" applyFont="1" applyFill="1" applyAlignment="1">
      <alignment vertical="top"/>
    </xf>
    <xf numFmtId="172" fontId="10" fillId="0" borderId="1" xfId="1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vertical="top"/>
    </xf>
    <xf numFmtId="172" fontId="10" fillId="0" borderId="0" xfId="1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horizontal="center" vertical="top"/>
    </xf>
    <xf numFmtId="168" fontId="10" fillId="0" borderId="0" xfId="1" applyNumberFormat="1" applyFont="1" applyFill="1" applyAlignment="1">
      <alignment vertical="top"/>
    </xf>
    <xf numFmtId="168" fontId="10" fillId="0" borderId="0" xfId="1" applyNumberFormat="1" applyFont="1" applyFill="1" applyBorder="1" applyAlignment="1">
      <alignment vertical="top"/>
    </xf>
    <xf numFmtId="169" fontId="10" fillId="0" borderId="1" xfId="1" applyNumberFormat="1" applyFont="1" applyFill="1" applyBorder="1" applyAlignment="1">
      <alignment vertical="top"/>
    </xf>
    <xf numFmtId="169" fontId="10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3" fillId="0" borderId="0" xfId="0" applyFont="1" applyFill="1" applyAlignment="1"/>
    <xf numFmtId="43" fontId="3" fillId="0" borderId="0" xfId="1" applyFont="1" applyFill="1" applyAlignment="1"/>
    <xf numFmtId="172" fontId="10" fillId="0" borderId="3" xfId="1" applyNumberFormat="1" applyFont="1" applyFill="1" applyBorder="1" applyAlignment="1">
      <alignment vertical="top"/>
    </xf>
    <xf numFmtId="169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1" xfId="0" quotePrefix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43" fontId="10" fillId="0" borderId="0" xfId="1" applyFont="1" applyFill="1" applyAlignment="1">
      <alignment vertical="top"/>
    </xf>
    <xf numFmtId="43" fontId="10" fillId="0" borderId="1" xfId="1" applyFont="1" applyFill="1" applyBorder="1" applyAlignment="1">
      <alignment vertical="top"/>
    </xf>
    <xf numFmtId="172" fontId="10" fillId="0" borderId="4" xfId="1" applyNumberFormat="1" applyFont="1" applyFill="1" applyBorder="1" applyAlignment="1">
      <alignment vertical="top"/>
    </xf>
    <xf numFmtId="0" fontId="3" fillId="0" borderId="0" xfId="0" applyFont="1" applyFill="1" applyAlignment="1">
      <alignment horizontal="center"/>
    </xf>
    <xf numFmtId="43" fontId="3" fillId="0" borderId="0" xfId="1" applyFont="1" applyFill="1" applyAlignment="1">
      <alignment horizontal="right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top"/>
    </xf>
    <xf numFmtId="166" fontId="13" fillId="0" borderId="0" xfId="1" quotePrefix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167" fontId="13" fillId="0" borderId="0" xfId="0" applyNumberFormat="1" applyFont="1" applyFill="1" applyBorder="1" applyAlignment="1">
      <alignment horizontal="center" vertical="center"/>
    </xf>
    <xf numFmtId="171" fontId="13" fillId="0" borderId="0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43" fontId="3" fillId="0" borderId="0" xfId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4" xfId="1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vertical="center"/>
    </xf>
    <xf numFmtId="169" fontId="3" fillId="0" borderId="4" xfId="0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15" fillId="0" borderId="0" xfId="1" applyNumberFormat="1" applyFont="1" applyFill="1" applyBorder="1"/>
    <xf numFmtId="167" fontId="15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top"/>
    </xf>
    <xf numFmtId="4" fontId="15" fillId="0" borderId="0" xfId="0" applyNumberFormat="1" applyFont="1" applyFill="1" applyBorder="1" applyAlignment="1">
      <alignment vertical="center"/>
    </xf>
    <xf numFmtId="0" fontId="15" fillId="0" borderId="0" xfId="1" applyNumberFormat="1" applyFont="1" applyFill="1"/>
    <xf numFmtId="167" fontId="15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173" fontId="10" fillId="0" borderId="0" xfId="1" applyNumberFormat="1" applyFont="1" applyFill="1" applyAlignment="1">
      <alignment vertical="top"/>
    </xf>
    <xf numFmtId="169" fontId="10" fillId="0" borderId="0" xfId="1" applyNumberFormat="1" applyFont="1" applyFill="1" applyAlignment="1">
      <alignment vertical="top"/>
    </xf>
    <xf numFmtId="167" fontId="19" fillId="0" borderId="0" xfId="3" applyNumberFormat="1" applyFont="1" applyFill="1" applyBorder="1" applyAlignment="1">
      <alignment vertical="top"/>
    </xf>
    <xf numFmtId="173" fontId="10" fillId="0" borderId="1" xfId="1" applyNumberFormat="1" applyFont="1" applyFill="1" applyBorder="1" applyAlignment="1">
      <alignment vertical="top"/>
    </xf>
    <xf numFmtId="175" fontId="3" fillId="0" borderId="0" xfId="1" applyNumberFormat="1" applyFont="1" applyFill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0" fontId="10" fillId="0" borderId="0" xfId="0" quotePrefix="1" applyFont="1" applyFill="1" applyAlignment="1">
      <alignment vertical="top"/>
    </xf>
    <xf numFmtId="0" fontId="10" fillId="0" borderId="0" xfId="0" applyFont="1" applyAlignment="1">
      <alignment vertical="top"/>
    </xf>
    <xf numFmtId="175" fontId="3" fillId="0" borderId="5" xfId="1" applyNumberFormat="1" applyFont="1" applyFill="1" applyBorder="1" applyAlignment="1">
      <alignment vertical="top"/>
    </xf>
    <xf numFmtId="169" fontId="10" fillId="0" borderId="5" xfId="1" applyNumberFormat="1" applyFont="1" applyFill="1" applyBorder="1" applyAlignment="1">
      <alignment vertical="top"/>
    </xf>
    <xf numFmtId="170" fontId="10" fillId="0" borderId="0" xfId="1" applyNumberFormat="1" applyFont="1" applyFill="1" applyAlignment="1">
      <alignment vertical="top"/>
    </xf>
    <xf numFmtId="170" fontId="10" fillId="0" borderId="0" xfId="0" applyNumberFormat="1" applyFont="1" applyAlignment="1">
      <alignment vertical="top"/>
    </xf>
    <xf numFmtId="177" fontId="10" fillId="0" borderId="0" xfId="0" applyNumberFormat="1" applyFont="1" applyAlignment="1">
      <alignment vertical="top"/>
    </xf>
    <xf numFmtId="177" fontId="10" fillId="0" borderId="3" xfId="0" applyNumberFormat="1" applyFont="1" applyBorder="1" applyAlignment="1">
      <alignment vertical="top"/>
    </xf>
    <xf numFmtId="170" fontId="10" fillId="0" borderId="0" xfId="0" applyNumberFormat="1" applyFont="1" applyFill="1" applyAlignment="1">
      <alignment vertical="top"/>
    </xf>
    <xf numFmtId="177" fontId="10" fillId="0" borderId="0" xfId="0" applyNumberFormat="1" applyFont="1" applyBorder="1" applyAlignment="1">
      <alignment vertical="top"/>
    </xf>
    <xf numFmtId="0" fontId="10" fillId="0" borderId="0" xfId="0" applyFont="1" applyFill="1" applyAlignment="1">
      <alignment vertical="top"/>
    </xf>
    <xf numFmtId="4" fontId="3" fillId="0" borderId="0" xfId="0" applyNumberFormat="1" applyFont="1" applyFill="1" applyAlignment="1">
      <alignment vertical="center"/>
    </xf>
    <xf numFmtId="167" fontId="17" fillId="0" borderId="0" xfId="1" applyNumberFormat="1" applyFont="1" applyFill="1" applyBorder="1"/>
    <xf numFmtId="167" fontId="3" fillId="0" borderId="0" xfId="0" applyNumberFormat="1" applyFont="1" applyFill="1" applyAlignment="1">
      <alignment horizontal="center"/>
    </xf>
    <xf numFmtId="4" fontId="15" fillId="0" borderId="0" xfId="0" applyNumberFormat="1" applyFont="1" applyFill="1" applyAlignment="1">
      <alignment vertical="center"/>
    </xf>
    <xf numFmtId="43" fontId="15" fillId="0" borderId="0" xfId="0" applyNumberFormat="1" applyFont="1" applyFill="1" applyBorder="1" applyAlignment="1">
      <alignment vertical="center"/>
    </xf>
    <xf numFmtId="10" fontId="8" fillId="0" borderId="0" xfId="4" applyNumberFormat="1" applyFont="1" applyFill="1" applyBorder="1" applyAlignment="1">
      <alignment horizontal="center" vertical="center"/>
    </xf>
    <xf numFmtId="43" fontId="15" fillId="0" borderId="0" xfId="1" applyNumberFormat="1" applyFont="1" applyFill="1" applyBorder="1"/>
    <xf numFmtId="169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center"/>
    </xf>
    <xf numFmtId="0" fontId="3" fillId="0" borderId="0" xfId="0" applyFont="1"/>
    <xf numFmtId="171" fontId="13" fillId="0" borderId="4" xfId="0" quotePrefix="1" applyNumberFormat="1" applyFont="1" applyFill="1" applyBorder="1" applyAlignment="1">
      <alignment horizontal="center" vertical="center"/>
    </xf>
    <xf numFmtId="167" fontId="13" fillId="0" borderId="0" xfId="0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vertical="center"/>
    </xf>
    <xf numFmtId="4" fontId="13" fillId="0" borderId="0" xfId="1" applyNumberFormat="1" applyFont="1" applyFill="1"/>
    <xf numFmtId="4" fontId="13" fillId="0" borderId="0" xfId="0" applyNumberFormat="1" applyFont="1" applyFill="1" applyAlignment="1">
      <alignment vertical="center"/>
    </xf>
    <xf numFmtId="167" fontId="13" fillId="0" borderId="4" xfId="1" applyNumberFormat="1" applyFont="1" applyFill="1" applyBorder="1" applyAlignment="1">
      <alignment vertical="center"/>
    </xf>
    <xf numFmtId="167" fontId="13" fillId="0" borderId="0" xfId="1" applyNumberFormat="1" applyFont="1" applyFill="1"/>
    <xf numFmtId="167" fontId="3" fillId="0" borderId="4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/>
    <xf numFmtId="178" fontId="3" fillId="0" borderId="0" xfId="1" applyNumberFormat="1" applyFont="1" applyFill="1" applyBorder="1" applyAlignment="1">
      <alignment vertical="center"/>
    </xf>
    <xf numFmtId="171" fontId="13" fillId="0" borderId="0" xfId="1" applyNumberFormat="1" applyFont="1"/>
    <xf numFmtId="167" fontId="13" fillId="0" borderId="1" xfId="1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6" fontId="13" fillId="0" borderId="0" xfId="1" applyNumberFormat="1" applyFont="1" applyFill="1" applyAlignment="1">
      <alignment horizontal="right" vertical="top"/>
    </xf>
    <xf numFmtId="166" fontId="13" fillId="0" borderId="0" xfId="1" quotePrefix="1" applyNumberFormat="1" applyFont="1" applyFill="1" applyAlignment="1">
      <alignment horizontal="right" vertic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43" fontId="3" fillId="0" borderId="0" xfId="1" applyFont="1" applyFill="1"/>
    <xf numFmtId="166" fontId="3" fillId="0" borderId="0" xfId="1" quotePrefix="1" applyNumberFormat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3" fillId="0" borderId="5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67" fontId="17" fillId="0" borderId="2" xfId="3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43" fontId="3" fillId="0" borderId="0" xfId="1" applyFont="1" applyFill="1" applyAlignment="1">
      <alignment horizontal="left"/>
    </xf>
    <xf numFmtId="179" fontId="10" fillId="0" borderId="4" xfId="1" applyNumberFormat="1" applyFont="1" applyFill="1" applyBorder="1" applyAlignment="1">
      <alignment horizontal="center" vertical="top"/>
    </xf>
    <xf numFmtId="179" fontId="10" fillId="0" borderId="4" xfId="1" quotePrefix="1" applyNumberFormat="1" applyFont="1" applyFill="1" applyBorder="1" applyAlignment="1">
      <alignment horizontal="center" vertical="top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175" fontId="3" fillId="0" borderId="0" xfId="1" applyNumberFormat="1" applyFont="1" applyFill="1" applyBorder="1" applyAlignment="1">
      <alignment vertical="top"/>
    </xf>
    <xf numFmtId="4" fontId="15" fillId="0" borderId="0" xfId="1" applyNumberFormat="1" applyFont="1" applyFill="1" applyBorder="1"/>
    <xf numFmtId="167" fontId="15" fillId="0" borderId="0" xfId="1" applyNumberFormat="1" applyFont="1" applyFill="1" applyBorder="1"/>
    <xf numFmtId="2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76" fontId="13" fillId="0" borderId="0" xfId="1" applyNumberFormat="1" applyFont="1" applyFill="1" applyBorder="1"/>
    <xf numFmtId="176" fontId="13" fillId="0" borderId="1" xfId="1" applyNumberFormat="1" applyFont="1" applyFill="1" applyBorder="1"/>
    <xf numFmtId="166" fontId="13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center"/>
    </xf>
    <xf numFmtId="167" fontId="13" fillId="0" borderId="1" xfId="0" applyNumberFormat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0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top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tabSelected="1" view="pageBreakPreview" zoomScaleNormal="100" zoomScaleSheetLayoutView="100" workbookViewId="0">
      <selection activeCell="I5" sqref="I5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1" bestFit="1" customWidth="1"/>
    <col min="13" max="13" width="1.75" style="11" customWidth="1"/>
    <col min="14" max="14" width="11.375" style="1" bestFit="1" customWidth="1"/>
    <col min="15" max="15" width="1.375" style="1" customWidth="1"/>
    <col min="16" max="16" width="9.5" style="1" bestFit="1" customWidth="1"/>
    <col min="17" max="16384" width="9.125" style="1"/>
  </cols>
  <sheetData>
    <row r="1" spans="1:13" ht="22.2" customHeight="1" x14ac:dyDescent="0.6">
      <c r="A1" s="206">
        <v>4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3" ht="22.2" customHeight="1" x14ac:dyDescent="0.6">
      <c r="A2" s="205" t="s">
        <v>72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3" ht="22.2" customHeight="1" x14ac:dyDescent="0.6">
      <c r="A3" s="205" t="s">
        <v>41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3" ht="22.2" customHeight="1" x14ac:dyDescent="0.6">
      <c r="A4" s="205" t="s">
        <v>130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3" ht="22.2" customHeight="1" x14ac:dyDescent="0.6">
      <c r="K5" s="85"/>
    </row>
    <row r="6" spans="1:13" ht="22.2" customHeight="1" x14ac:dyDescent="0.6">
      <c r="A6" s="208" t="s">
        <v>0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</row>
    <row r="7" spans="1:13" ht="22.2" customHeight="1" x14ac:dyDescent="0.6">
      <c r="I7" s="207" t="s">
        <v>69</v>
      </c>
      <c r="J7" s="207"/>
      <c r="K7" s="207"/>
    </row>
    <row r="8" spans="1:13" s="48" customFormat="1" ht="22.2" customHeight="1" x14ac:dyDescent="0.6">
      <c r="G8" s="49" t="s">
        <v>6</v>
      </c>
      <c r="H8" s="49"/>
      <c r="I8" s="87" t="s">
        <v>108</v>
      </c>
      <c r="J8" s="86"/>
      <c r="K8" s="87" t="s">
        <v>84</v>
      </c>
      <c r="L8" s="50"/>
      <c r="M8" s="50"/>
    </row>
    <row r="9" spans="1:13" ht="22.2" customHeight="1" x14ac:dyDescent="0.6">
      <c r="A9" s="1" t="s">
        <v>1</v>
      </c>
      <c r="I9" s="59"/>
      <c r="J9" s="59"/>
      <c r="K9" s="59"/>
    </row>
    <row r="10" spans="1:13" ht="22.2" customHeight="1" x14ac:dyDescent="0.6">
      <c r="B10" s="1" t="s">
        <v>36</v>
      </c>
      <c r="G10" s="52">
        <v>6</v>
      </c>
      <c r="H10" s="52"/>
      <c r="I10" s="59">
        <v>2514044.9500000002</v>
      </c>
      <c r="J10" s="59"/>
      <c r="K10" s="59">
        <v>333502.81</v>
      </c>
    </row>
    <row r="11" spans="1:13" ht="22.2" customHeight="1" x14ac:dyDescent="0.6">
      <c r="B11" s="1" t="s">
        <v>89</v>
      </c>
      <c r="E11" s="52"/>
      <c r="G11" s="52">
        <v>7</v>
      </c>
      <c r="H11" s="52"/>
      <c r="I11" s="65">
        <v>46901669.390000008</v>
      </c>
      <c r="J11" s="65"/>
      <c r="K11" s="65">
        <v>41553570.640000001</v>
      </c>
    </row>
    <row r="12" spans="1:13" ht="22.2" customHeight="1" x14ac:dyDescent="0.6">
      <c r="B12" s="1" t="s">
        <v>53</v>
      </c>
      <c r="G12" s="52">
        <v>8</v>
      </c>
      <c r="H12" s="52"/>
      <c r="I12" s="59">
        <v>112049924.87</v>
      </c>
      <c r="K12" s="59">
        <v>106841274.56</v>
      </c>
    </row>
    <row r="13" spans="1:13" ht="22.2" customHeight="1" x14ac:dyDescent="0.6">
      <c r="B13" s="1" t="s">
        <v>85</v>
      </c>
      <c r="G13" s="52">
        <v>9</v>
      </c>
      <c r="H13" s="52"/>
      <c r="I13" s="59">
        <v>501855.08</v>
      </c>
      <c r="K13" s="59">
        <v>11500000</v>
      </c>
    </row>
    <row r="14" spans="1:13" ht="22.2" customHeight="1" x14ac:dyDescent="0.6">
      <c r="B14" s="1" t="s">
        <v>24</v>
      </c>
      <c r="G14" s="52"/>
      <c r="H14" s="4"/>
      <c r="I14" s="111">
        <v>88202.03</v>
      </c>
      <c r="K14" s="111">
        <v>75213.850000000006</v>
      </c>
    </row>
    <row r="15" spans="1:13" ht="22.2" customHeight="1" x14ac:dyDescent="0.6">
      <c r="D15" s="1" t="s">
        <v>2</v>
      </c>
      <c r="G15" s="53"/>
      <c r="H15" s="53"/>
      <c r="I15" s="111">
        <v>162055696.32000002</v>
      </c>
      <c r="K15" s="111">
        <f>SUM(K10:K14)</f>
        <v>160303561.85999998</v>
      </c>
    </row>
    <row r="16" spans="1:13" ht="22.2" customHeight="1" x14ac:dyDescent="0.6">
      <c r="A16" s="1" t="s">
        <v>3</v>
      </c>
      <c r="G16" s="53"/>
      <c r="H16" s="53"/>
    </row>
    <row r="17" spans="1:13" ht="22.2" customHeight="1" x14ac:dyDescent="0.6">
      <c r="B17" s="1" t="s">
        <v>86</v>
      </c>
      <c r="G17" s="52">
        <v>10</v>
      </c>
      <c r="H17" s="53"/>
      <c r="I17" s="5">
        <v>30006204.52</v>
      </c>
      <c r="K17" s="5">
        <v>30000000</v>
      </c>
    </row>
    <row r="18" spans="1:13" ht="22.2" customHeight="1" x14ac:dyDescent="0.6">
      <c r="B18" s="1" t="s">
        <v>75</v>
      </c>
      <c r="G18" s="52">
        <v>11</v>
      </c>
      <c r="H18" s="52"/>
      <c r="I18" s="59">
        <v>97016621.620000005</v>
      </c>
      <c r="K18" s="59">
        <v>102307627.64</v>
      </c>
    </row>
    <row r="19" spans="1:13" ht="22.2" customHeight="1" x14ac:dyDescent="0.6">
      <c r="B19" s="1" t="s">
        <v>91</v>
      </c>
      <c r="G19" s="52">
        <v>12</v>
      </c>
      <c r="H19" s="52"/>
      <c r="I19" s="59">
        <v>5022296.8899999997</v>
      </c>
      <c r="K19" s="59">
        <v>6312515.8899999997</v>
      </c>
    </row>
    <row r="20" spans="1:13" ht="22.2" customHeight="1" x14ac:dyDescent="0.6">
      <c r="B20" s="1" t="s">
        <v>58</v>
      </c>
      <c r="G20" s="52">
        <v>13</v>
      </c>
      <c r="H20" s="52"/>
      <c r="I20" s="59">
        <v>1497697.16</v>
      </c>
      <c r="K20" s="59">
        <v>2275403.16</v>
      </c>
    </row>
    <row r="21" spans="1:13" ht="22.2" customHeight="1" x14ac:dyDescent="0.6">
      <c r="B21" s="1" t="s">
        <v>46</v>
      </c>
      <c r="C21" s="54"/>
      <c r="G21" s="52">
        <v>14</v>
      </c>
      <c r="H21" s="52"/>
      <c r="I21" s="59">
        <v>1655977.8399999999</v>
      </c>
      <c r="K21" s="59">
        <v>1546219.01</v>
      </c>
    </row>
    <row r="22" spans="1:13" ht="22.2" customHeight="1" x14ac:dyDescent="0.6">
      <c r="B22" s="1" t="s">
        <v>4</v>
      </c>
      <c r="G22" s="52"/>
      <c r="H22" s="52"/>
      <c r="I22" s="57">
        <v>71984.100000000006</v>
      </c>
      <c r="J22" s="65"/>
      <c r="K22" s="57">
        <v>71984.100000000006</v>
      </c>
    </row>
    <row r="23" spans="1:13" ht="22.2" customHeight="1" x14ac:dyDescent="0.6">
      <c r="D23" s="1" t="s">
        <v>7</v>
      </c>
      <c r="G23" s="52"/>
      <c r="H23" s="52"/>
      <c r="I23" s="112">
        <f>SUM(I17:I22)</f>
        <v>135270782.13</v>
      </c>
      <c r="J23" s="59"/>
      <c r="K23" s="112">
        <f>SUM(K17:K22)</f>
        <v>142513749.79999998</v>
      </c>
    </row>
    <row r="24" spans="1:13" ht="22.2" customHeight="1" thickBot="1" x14ac:dyDescent="0.65">
      <c r="A24" s="1" t="s">
        <v>5</v>
      </c>
      <c r="G24" s="53"/>
      <c r="H24" s="53"/>
      <c r="I24" s="113">
        <f>I23+I15</f>
        <v>297326478.45000005</v>
      </c>
      <c r="J24" s="59"/>
      <c r="K24" s="113">
        <f>K15+K23</f>
        <v>302817311.65999997</v>
      </c>
    </row>
    <row r="25" spans="1:13" ht="29.4" customHeight="1" thickTop="1" x14ac:dyDescent="0.6">
      <c r="G25" s="53"/>
      <c r="H25" s="53"/>
      <c r="I25" s="22"/>
      <c r="J25" s="51"/>
      <c r="K25" s="22"/>
    </row>
    <row r="26" spans="1:13" ht="22.2" customHeight="1" x14ac:dyDescent="0.6">
      <c r="E26" s="209" t="s">
        <v>124</v>
      </c>
      <c r="F26" s="209"/>
      <c r="G26" s="209"/>
      <c r="H26" s="209"/>
      <c r="I26" s="209"/>
      <c r="J26" s="51"/>
      <c r="K26" s="22"/>
    </row>
    <row r="27" spans="1:13" ht="22.2" customHeight="1" x14ac:dyDescent="0.6">
      <c r="D27" s="156"/>
      <c r="E27" s="210" t="s">
        <v>125</v>
      </c>
      <c r="F27" s="210"/>
      <c r="G27" s="210"/>
      <c r="H27" s="210"/>
      <c r="I27" s="210"/>
      <c r="J27" s="59"/>
      <c r="K27" s="57"/>
      <c r="L27" s="155"/>
      <c r="M27" s="155"/>
    </row>
    <row r="28" spans="1:13" ht="22.2" customHeight="1" x14ac:dyDescent="0.6">
      <c r="D28" s="156"/>
      <c r="E28" s="211" t="s">
        <v>126</v>
      </c>
      <c r="F28" s="211"/>
      <c r="G28" s="211"/>
      <c r="H28" s="211"/>
      <c r="I28" s="211"/>
      <c r="J28" s="59"/>
      <c r="K28" s="57"/>
      <c r="L28" s="155"/>
      <c r="M28" s="155"/>
    </row>
    <row r="29" spans="1:13" ht="18" customHeight="1" x14ac:dyDescent="0.6">
      <c r="D29" s="153"/>
      <c r="E29" s="153"/>
      <c r="G29" s="1"/>
      <c r="H29" s="1"/>
      <c r="I29" s="1"/>
      <c r="J29" s="53"/>
      <c r="K29" s="115"/>
      <c r="L29" s="155"/>
      <c r="M29" s="155"/>
    </row>
    <row r="30" spans="1:13" ht="18" customHeight="1" x14ac:dyDescent="0.6">
      <c r="G30" s="1"/>
      <c r="H30" s="1"/>
      <c r="I30" s="1"/>
    </row>
    <row r="31" spans="1:13" ht="18" customHeight="1" x14ac:dyDescent="0.6">
      <c r="E31" s="157" t="s">
        <v>127</v>
      </c>
      <c r="G31" s="5" t="s">
        <v>128</v>
      </c>
      <c r="I31" s="1"/>
    </row>
    <row r="32" spans="1:13" ht="18" customHeight="1" x14ac:dyDescent="0.6">
      <c r="E32" s="201"/>
      <c r="G32" s="5"/>
      <c r="H32" s="158"/>
      <c r="I32" s="1"/>
    </row>
    <row r="33" spans="1:13" ht="18" customHeight="1" x14ac:dyDescent="0.6">
      <c r="E33" s="206" t="s">
        <v>129</v>
      </c>
      <c r="F33" s="206"/>
      <c r="G33" s="206"/>
      <c r="H33" s="206"/>
      <c r="I33" s="206"/>
    </row>
    <row r="34" spans="1:13" ht="22.2" customHeight="1" x14ac:dyDescent="0.6">
      <c r="A34" s="206">
        <v>5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</row>
    <row r="35" spans="1:13" ht="22.2" customHeight="1" x14ac:dyDescent="0.6">
      <c r="A35" s="205" t="s">
        <v>72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05"/>
    </row>
    <row r="36" spans="1:13" ht="22.2" customHeight="1" x14ac:dyDescent="0.6">
      <c r="A36" s="205" t="s">
        <v>42</v>
      </c>
      <c r="B36" s="205"/>
      <c r="C36" s="205"/>
      <c r="D36" s="205"/>
      <c r="E36" s="205"/>
      <c r="F36" s="205"/>
      <c r="G36" s="205"/>
      <c r="H36" s="205"/>
      <c r="I36" s="205"/>
      <c r="J36" s="205"/>
      <c r="K36" s="205"/>
    </row>
    <row r="37" spans="1:13" ht="22.2" customHeight="1" x14ac:dyDescent="0.6">
      <c r="A37" s="205" t="s">
        <v>130</v>
      </c>
      <c r="B37" s="205"/>
      <c r="C37" s="205"/>
      <c r="D37" s="205"/>
      <c r="E37" s="205"/>
      <c r="F37" s="205"/>
      <c r="G37" s="205"/>
      <c r="H37" s="205"/>
      <c r="I37" s="205"/>
      <c r="J37" s="205"/>
      <c r="K37" s="205"/>
    </row>
    <row r="38" spans="1:13" ht="22.2" customHeight="1" x14ac:dyDescent="0.6">
      <c r="K38" s="150"/>
    </row>
    <row r="39" spans="1:13" ht="22.2" customHeight="1" x14ac:dyDescent="0.6">
      <c r="A39" s="208" t="s">
        <v>8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</row>
    <row r="40" spans="1:13" ht="21" customHeight="1" x14ac:dyDescent="0.6">
      <c r="I40" s="207" t="s">
        <v>69</v>
      </c>
      <c r="J40" s="207"/>
      <c r="K40" s="207"/>
    </row>
    <row r="41" spans="1:13" s="48" customFormat="1" ht="21" customHeight="1" x14ac:dyDescent="0.6">
      <c r="A41" s="151"/>
      <c r="B41" s="151"/>
      <c r="C41" s="151"/>
      <c r="D41" s="151"/>
      <c r="E41" s="151"/>
      <c r="F41" s="151"/>
      <c r="G41" s="152" t="s">
        <v>6</v>
      </c>
      <c r="H41" s="152"/>
      <c r="I41" s="87" t="s">
        <v>108</v>
      </c>
      <c r="J41" s="86"/>
      <c r="K41" s="87" t="s">
        <v>84</v>
      </c>
      <c r="L41" s="50"/>
      <c r="M41" s="50"/>
    </row>
    <row r="42" spans="1:13" ht="21.75" customHeight="1" x14ac:dyDescent="0.6">
      <c r="A42" s="1" t="s">
        <v>9</v>
      </c>
    </row>
    <row r="43" spans="1:13" ht="21.75" customHeight="1" x14ac:dyDescent="0.6">
      <c r="B43" s="1" t="s">
        <v>104</v>
      </c>
      <c r="G43" s="1"/>
      <c r="H43" s="1"/>
      <c r="I43" s="59"/>
      <c r="K43" s="59"/>
    </row>
    <row r="44" spans="1:13" ht="21.75" customHeight="1" x14ac:dyDescent="0.6">
      <c r="C44" s="1" t="s">
        <v>105</v>
      </c>
      <c r="G44" s="52">
        <v>15</v>
      </c>
      <c r="H44" s="1"/>
      <c r="I44" s="59">
        <v>109548225.12</v>
      </c>
      <c r="K44" s="59">
        <v>133879286.56</v>
      </c>
    </row>
    <row r="45" spans="1:13" s="55" customFormat="1" ht="21.75" customHeight="1" x14ac:dyDescent="0.6">
      <c r="B45" s="55" t="s">
        <v>90</v>
      </c>
      <c r="G45" s="56">
        <v>16</v>
      </c>
      <c r="H45" s="56"/>
      <c r="I45" s="57">
        <v>6341863.6900000004</v>
      </c>
      <c r="J45" s="57"/>
      <c r="K45" s="57">
        <v>14424076.280000001</v>
      </c>
      <c r="L45" s="58"/>
      <c r="M45" s="58"/>
    </row>
    <row r="46" spans="1:13" s="55" customFormat="1" ht="21.75" customHeight="1" x14ac:dyDescent="0.6">
      <c r="B46" s="55" t="s">
        <v>120</v>
      </c>
      <c r="G46" s="56"/>
      <c r="H46" s="56"/>
      <c r="I46" s="57"/>
      <c r="J46" s="57"/>
      <c r="K46" s="57"/>
      <c r="L46" s="58"/>
      <c r="M46" s="58"/>
    </row>
    <row r="47" spans="1:13" s="55" customFormat="1" ht="21.75" customHeight="1" x14ac:dyDescent="0.6">
      <c r="C47" s="55" t="s">
        <v>106</v>
      </c>
      <c r="G47" s="56">
        <v>17</v>
      </c>
      <c r="H47" s="56"/>
      <c r="I47" s="57">
        <v>5790974.6600000001</v>
      </c>
      <c r="J47" s="5"/>
      <c r="K47" s="57">
        <v>927950.45</v>
      </c>
      <c r="L47" s="58"/>
      <c r="M47" s="58"/>
    </row>
    <row r="48" spans="1:13" s="55" customFormat="1" ht="21.75" customHeight="1" x14ac:dyDescent="0.6">
      <c r="B48" s="55" t="s">
        <v>107</v>
      </c>
      <c r="G48" s="63"/>
      <c r="H48" s="56"/>
      <c r="I48" s="57"/>
      <c r="J48" s="57"/>
      <c r="K48" s="57"/>
      <c r="L48" s="58"/>
      <c r="M48" s="58"/>
    </row>
    <row r="49" spans="1:16" s="55" customFormat="1" ht="21.75" customHeight="1" x14ac:dyDescent="0.6">
      <c r="C49" s="55" t="s">
        <v>106</v>
      </c>
      <c r="G49" s="56">
        <v>18</v>
      </c>
      <c r="H49" s="56"/>
      <c r="I49" s="57">
        <v>1002178.57</v>
      </c>
      <c r="J49" s="5"/>
      <c r="K49" s="57">
        <v>1586670.2</v>
      </c>
      <c r="L49" s="58"/>
      <c r="M49" s="58"/>
    </row>
    <row r="50" spans="1:16" ht="21.75" customHeight="1" x14ac:dyDescent="0.6">
      <c r="B50" s="1" t="s">
        <v>92</v>
      </c>
      <c r="F50" s="55"/>
      <c r="G50" s="56"/>
      <c r="H50" s="56"/>
      <c r="I50" s="57">
        <v>1780783.81</v>
      </c>
      <c r="K50" s="57">
        <v>247721.97</v>
      </c>
    </row>
    <row r="51" spans="1:16" ht="21.75" customHeight="1" x14ac:dyDescent="0.6">
      <c r="B51" s="1" t="s">
        <v>122</v>
      </c>
      <c r="F51" s="55"/>
      <c r="G51" s="56">
        <v>25</v>
      </c>
      <c r="H51" s="56"/>
      <c r="I51" s="57">
        <v>32648.52</v>
      </c>
      <c r="K51" s="57">
        <v>161803.24999999997</v>
      </c>
    </row>
    <row r="52" spans="1:16" ht="21.75" customHeight="1" x14ac:dyDescent="0.6">
      <c r="B52" s="1" t="s">
        <v>54</v>
      </c>
      <c r="F52" s="55"/>
      <c r="G52" s="56"/>
      <c r="H52" s="56"/>
      <c r="I52" s="5">
        <v>707611.21</v>
      </c>
      <c r="K52" s="5">
        <v>660414.54999999993</v>
      </c>
    </row>
    <row r="53" spans="1:16" ht="21.75" customHeight="1" x14ac:dyDescent="0.6">
      <c r="D53" s="1" t="s">
        <v>30</v>
      </c>
      <c r="F53" s="55"/>
      <c r="G53" s="56"/>
      <c r="H53" s="56"/>
      <c r="I53" s="112">
        <v>125204285.57999998</v>
      </c>
      <c r="K53" s="112">
        <v>151887923.25999999</v>
      </c>
    </row>
    <row r="54" spans="1:16" ht="21.75" customHeight="1" x14ac:dyDescent="0.6">
      <c r="A54" s="1" t="s">
        <v>27</v>
      </c>
      <c r="F54" s="55"/>
      <c r="G54" s="56"/>
      <c r="H54" s="56"/>
    </row>
    <row r="55" spans="1:16" ht="21.75" customHeight="1" x14ac:dyDescent="0.6">
      <c r="B55" s="1" t="s">
        <v>63</v>
      </c>
      <c r="F55" s="55"/>
      <c r="G55" s="56">
        <v>17</v>
      </c>
      <c r="H55" s="56"/>
      <c r="I55" s="5">
        <v>19111111.16</v>
      </c>
      <c r="K55" s="5">
        <v>901887.19</v>
      </c>
    </row>
    <row r="56" spans="1:16" ht="21.75" customHeight="1" x14ac:dyDescent="0.6">
      <c r="B56" s="1" t="s">
        <v>87</v>
      </c>
      <c r="F56" s="55"/>
      <c r="G56" s="56">
        <v>18</v>
      </c>
      <c r="H56" s="56"/>
      <c r="I56" s="5">
        <v>804885.94</v>
      </c>
      <c r="K56" s="5">
        <v>1807064.56</v>
      </c>
    </row>
    <row r="57" spans="1:16" ht="21.75" customHeight="1" x14ac:dyDescent="0.6">
      <c r="B57" s="1" t="s">
        <v>116</v>
      </c>
      <c r="F57" s="55"/>
      <c r="G57" s="56">
        <v>19</v>
      </c>
      <c r="H57" s="56"/>
      <c r="I57" s="57">
        <v>7246254.9199999999</v>
      </c>
      <c r="J57" s="59"/>
      <c r="K57" s="57">
        <v>7090418.7000000002</v>
      </c>
    </row>
    <row r="58" spans="1:16" ht="21.75" customHeight="1" x14ac:dyDescent="0.6">
      <c r="D58" s="1" t="s">
        <v>10</v>
      </c>
      <c r="F58" s="55"/>
      <c r="G58" s="6"/>
      <c r="H58" s="6"/>
      <c r="I58" s="114">
        <v>27162252.020000003</v>
      </c>
      <c r="K58" s="114">
        <f>SUM(K55:K57)</f>
        <v>9799370.4499999993</v>
      </c>
    </row>
    <row r="59" spans="1:16" ht="21.75" customHeight="1" x14ac:dyDescent="0.6">
      <c r="A59" s="1" t="s">
        <v>11</v>
      </c>
      <c r="G59" s="6"/>
      <c r="H59" s="6"/>
      <c r="I59" s="111">
        <v>152366537.59999999</v>
      </c>
      <c r="J59" s="59"/>
      <c r="K59" s="111">
        <f>K53+K58</f>
        <v>161687293.70999998</v>
      </c>
      <c r="N59" s="200"/>
      <c r="O59" s="200"/>
      <c r="P59" s="200"/>
    </row>
    <row r="60" spans="1:16" ht="18.600000000000001" customHeight="1" x14ac:dyDescent="0.6">
      <c r="G60" s="6"/>
      <c r="H60" s="6"/>
      <c r="I60" s="57"/>
      <c r="J60" s="59"/>
      <c r="K60" s="57"/>
    </row>
    <row r="61" spans="1:16" ht="23.4" x14ac:dyDescent="0.6">
      <c r="E61" s="209" t="s">
        <v>124</v>
      </c>
      <c r="F61" s="209"/>
      <c r="G61" s="209"/>
      <c r="H61" s="209"/>
      <c r="I61" s="209"/>
      <c r="J61" s="59"/>
      <c r="K61" s="57"/>
    </row>
    <row r="62" spans="1:16" ht="22.2" customHeight="1" x14ac:dyDescent="0.6">
      <c r="E62" s="210" t="s">
        <v>125</v>
      </c>
      <c r="F62" s="210"/>
      <c r="G62" s="210"/>
      <c r="H62" s="210"/>
      <c r="I62" s="210"/>
    </row>
    <row r="63" spans="1:16" ht="22.2" customHeight="1" x14ac:dyDescent="0.6">
      <c r="E63" s="211" t="s">
        <v>126</v>
      </c>
      <c r="F63" s="211"/>
      <c r="G63" s="211"/>
      <c r="H63" s="211"/>
      <c r="I63" s="211"/>
    </row>
    <row r="64" spans="1:16" ht="19.2" customHeight="1" x14ac:dyDescent="0.6">
      <c r="E64" s="157"/>
      <c r="G64" s="1"/>
      <c r="H64" s="1"/>
      <c r="I64" s="1"/>
    </row>
    <row r="65" spans="1:13" ht="19.2" customHeight="1" x14ac:dyDescent="0.6">
      <c r="D65" s="67"/>
      <c r="G65" s="1"/>
      <c r="H65" s="1"/>
      <c r="I65" s="1"/>
      <c r="J65" s="59"/>
      <c r="K65" s="57"/>
    </row>
    <row r="66" spans="1:13" ht="18" customHeight="1" x14ac:dyDescent="0.6">
      <c r="E66" s="157" t="s">
        <v>127</v>
      </c>
      <c r="G66" s="5" t="s">
        <v>128</v>
      </c>
      <c r="H66" s="158"/>
      <c r="I66" s="1"/>
      <c r="J66" s="53"/>
      <c r="K66" s="115"/>
    </row>
    <row r="67" spans="1:13" ht="18" customHeight="1" x14ac:dyDescent="0.6">
      <c r="E67" s="206" t="s">
        <v>129</v>
      </c>
      <c r="F67" s="206"/>
      <c r="G67" s="206"/>
      <c r="H67" s="206"/>
      <c r="I67" s="206"/>
    </row>
    <row r="68" spans="1:13" ht="22.2" customHeight="1" x14ac:dyDescent="0.6">
      <c r="A68" s="206">
        <v>6</v>
      </c>
      <c r="B68" s="206"/>
      <c r="C68" s="206"/>
      <c r="D68" s="206"/>
      <c r="E68" s="206"/>
      <c r="F68" s="206"/>
      <c r="G68" s="206"/>
      <c r="H68" s="206"/>
      <c r="I68" s="206"/>
      <c r="J68" s="206"/>
      <c r="K68" s="206"/>
    </row>
    <row r="69" spans="1:13" ht="22.2" customHeight="1" x14ac:dyDescent="0.6">
      <c r="A69" s="205" t="s">
        <v>72</v>
      </c>
      <c r="B69" s="205"/>
      <c r="C69" s="205"/>
      <c r="D69" s="205"/>
      <c r="E69" s="205"/>
      <c r="F69" s="205"/>
      <c r="G69" s="205"/>
      <c r="H69" s="205"/>
      <c r="I69" s="205"/>
      <c r="J69" s="205"/>
      <c r="K69" s="205"/>
    </row>
    <row r="70" spans="1:13" ht="22.2" customHeight="1" x14ac:dyDescent="0.6">
      <c r="A70" s="205" t="s">
        <v>42</v>
      </c>
      <c r="B70" s="205"/>
      <c r="C70" s="205"/>
      <c r="D70" s="205"/>
      <c r="E70" s="205"/>
      <c r="F70" s="205"/>
      <c r="G70" s="205"/>
      <c r="H70" s="205"/>
      <c r="I70" s="205"/>
      <c r="J70" s="205"/>
      <c r="K70" s="205"/>
    </row>
    <row r="71" spans="1:13" ht="22.2" customHeight="1" x14ac:dyDescent="0.6">
      <c r="A71" s="205" t="s">
        <v>130</v>
      </c>
      <c r="B71" s="205"/>
      <c r="C71" s="205"/>
      <c r="D71" s="205"/>
      <c r="E71" s="205"/>
      <c r="F71" s="205"/>
      <c r="G71" s="205"/>
      <c r="H71" s="205"/>
      <c r="I71" s="205"/>
      <c r="J71" s="205"/>
      <c r="K71" s="205"/>
    </row>
    <row r="72" spans="1:13" ht="22.2" customHeight="1" x14ac:dyDescent="0.6">
      <c r="A72" s="205"/>
      <c r="B72" s="205"/>
      <c r="C72" s="205"/>
      <c r="D72" s="205"/>
      <c r="E72" s="205"/>
      <c r="F72" s="205"/>
      <c r="G72" s="205"/>
      <c r="H72" s="205"/>
    </row>
    <row r="73" spans="1:13" ht="22.2" customHeight="1" x14ac:dyDescent="0.6">
      <c r="A73" s="208" t="s">
        <v>34</v>
      </c>
      <c r="B73" s="208"/>
      <c r="C73" s="208"/>
      <c r="D73" s="208"/>
      <c r="E73" s="208"/>
      <c r="F73" s="208"/>
      <c r="G73" s="208"/>
      <c r="H73" s="208"/>
      <c r="I73" s="208"/>
      <c r="J73" s="208"/>
      <c r="K73" s="208"/>
    </row>
    <row r="74" spans="1:13" ht="22.2" customHeight="1" x14ac:dyDescent="0.6">
      <c r="I74" s="207" t="s">
        <v>69</v>
      </c>
      <c r="J74" s="207"/>
      <c r="K74" s="207"/>
    </row>
    <row r="75" spans="1:13" s="48" customFormat="1" ht="22.2" customHeight="1" x14ac:dyDescent="0.6">
      <c r="G75" s="49" t="s">
        <v>6</v>
      </c>
      <c r="H75" s="49"/>
      <c r="I75" s="87" t="s">
        <v>108</v>
      </c>
      <c r="J75" s="86"/>
      <c r="K75" s="87" t="s">
        <v>84</v>
      </c>
      <c r="L75" s="50"/>
      <c r="M75" s="50"/>
    </row>
    <row r="76" spans="1:13" ht="22.2" customHeight="1" x14ac:dyDescent="0.6">
      <c r="A76" s="1" t="s">
        <v>12</v>
      </c>
    </row>
    <row r="77" spans="1:13" ht="22.2" customHeight="1" x14ac:dyDescent="0.6">
      <c r="B77" s="1" t="s">
        <v>13</v>
      </c>
      <c r="G77" s="56"/>
      <c r="H77" s="56"/>
    </row>
    <row r="78" spans="1:13" ht="22.2" customHeight="1" x14ac:dyDescent="0.6">
      <c r="C78" s="1" t="s">
        <v>14</v>
      </c>
      <c r="G78" s="60"/>
      <c r="H78" s="60"/>
    </row>
    <row r="79" spans="1:13" ht="22.2" customHeight="1" thickBot="1" x14ac:dyDescent="0.65">
      <c r="D79" s="1" t="s">
        <v>73</v>
      </c>
      <c r="G79" s="60"/>
      <c r="H79" s="60"/>
      <c r="I79" s="61">
        <v>90000000</v>
      </c>
      <c r="K79" s="61">
        <v>90000000</v>
      </c>
    </row>
    <row r="80" spans="1:13" ht="22.2" customHeight="1" thickTop="1" x14ac:dyDescent="0.6">
      <c r="C80" s="67" t="s">
        <v>88</v>
      </c>
      <c r="G80" s="60"/>
      <c r="H80" s="60"/>
      <c r="I80" s="57"/>
      <c r="K80" s="57"/>
    </row>
    <row r="81" spans="1:14" ht="22.2" customHeight="1" x14ac:dyDescent="0.6">
      <c r="D81" s="1" t="s">
        <v>73</v>
      </c>
      <c r="G81" s="60"/>
      <c r="H81" s="60"/>
      <c r="I81" s="57">
        <v>90000000</v>
      </c>
      <c r="K81" s="57">
        <v>90000000</v>
      </c>
    </row>
    <row r="82" spans="1:14" ht="22.2" customHeight="1" x14ac:dyDescent="0.6">
      <c r="B82" s="1" t="s">
        <v>43</v>
      </c>
      <c r="G82" s="56"/>
      <c r="H82" s="56"/>
      <c r="I82" s="59"/>
      <c r="K82" s="59"/>
    </row>
    <row r="83" spans="1:14" ht="22.2" customHeight="1" x14ac:dyDescent="0.6">
      <c r="C83" s="1" t="s">
        <v>38</v>
      </c>
      <c r="G83" s="62"/>
      <c r="H83" s="62"/>
      <c r="I83" s="59"/>
      <c r="K83" s="59"/>
    </row>
    <row r="84" spans="1:14" ht="22.2" customHeight="1" x14ac:dyDescent="0.6">
      <c r="D84" s="1" t="s">
        <v>49</v>
      </c>
      <c r="G84" s="56">
        <v>20</v>
      </c>
      <c r="H84" s="63"/>
      <c r="I84" s="59">
        <v>1845000</v>
      </c>
      <c r="K84" s="59">
        <v>1225000</v>
      </c>
    </row>
    <row r="85" spans="1:14" ht="22.2" customHeight="1" x14ac:dyDescent="0.6">
      <c r="C85" s="1" t="s">
        <v>37</v>
      </c>
      <c r="G85" s="56"/>
      <c r="H85" s="62"/>
      <c r="I85" s="64">
        <v>53114940.850000001</v>
      </c>
      <c r="J85" s="65"/>
      <c r="K85" s="64">
        <v>49905017.950000003</v>
      </c>
    </row>
    <row r="86" spans="1:14" ht="22.2" customHeight="1" x14ac:dyDescent="0.6">
      <c r="A86" s="1" t="s">
        <v>35</v>
      </c>
      <c r="G86" s="60"/>
      <c r="H86" s="60"/>
      <c r="I86" s="64">
        <v>144959940.84999999</v>
      </c>
      <c r="J86" s="59"/>
      <c r="K86" s="64">
        <f>SUM(K81:K85)</f>
        <v>141130017.94999999</v>
      </c>
      <c r="N86" s="143"/>
    </row>
    <row r="87" spans="1:14" ht="22.2" customHeight="1" thickBot="1" x14ac:dyDescent="0.65">
      <c r="A87" s="1" t="s">
        <v>15</v>
      </c>
      <c r="G87" s="60"/>
      <c r="H87" s="60"/>
      <c r="I87" s="66">
        <v>297326478.44999999</v>
      </c>
      <c r="J87" s="59"/>
      <c r="K87" s="66">
        <f>K59+K86</f>
        <v>302817311.65999997</v>
      </c>
    </row>
    <row r="88" spans="1:14" ht="22.2" customHeight="1" thickTop="1" x14ac:dyDescent="0.6">
      <c r="G88" s="60"/>
      <c r="H88" s="60"/>
      <c r="I88" s="65"/>
      <c r="J88" s="59"/>
      <c r="K88" s="65"/>
    </row>
    <row r="89" spans="1:14" ht="22.2" customHeight="1" x14ac:dyDescent="0.6">
      <c r="G89" s="60"/>
      <c r="H89" s="60"/>
      <c r="I89" s="65"/>
      <c r="J89" s="59"/>
      <c r="K89" s="65"/>
    </row>
    <row r="90" spans="1:14" ht="22.2" customHeight="1" x14ac:dyDescent="0.6">
      <c r="E90" s="209" t="s">
        <v>124</v>
      </c>
      <c r="F90" s="209"/>
      <c r="G90" s="209"/>
      <c r="H90" s="209"/>
      <c r="I90" s="209"/>
      <c r="J90" s="59"/>
      <c r="K90" s="65"/>
    </row>
    <row r="91" spans="1:14" ht="22.2" customHeight="1" x14ac:dyDescent="0.6">
      <c r="E91" s="210" t="s">
        <v>125</v>
      </c>
      <c r="F91" s="210"/>
      <c r="G91" s="210"/>
      <c r="H91" s="210"/>
      <c r="I91" s="210"/>
      <c r="J91" s="59"/>
      <c r="K91" s="65"/>
    </row>
    <row r="92" spans="1:14" ht="22.2" customHeight="1" x14ac:dyDescent="0.6">
      <c r="E92" s="211" t="s">
        <v>126</v>
      </c>
      <c r="F92" s="211"/>
      <c r="G92" s="211"/>
      <c r="H92" s="211"/>
      <c r="I92" s="211"/>
      <c r="J92" s="59"/>
      <c r="K92" s="65"/>
    </row>
    <row r="93" spans="1:14" ht="22.2" customHeight="1" x14ac:dyDescent="0.6">
      <c r="E93" s="157"/>
      <c r="G93" s="1"/>
      <c r="H93" s="1"/>
      <c r="I93" s="1"/>
      <c r="J93" s="59"/>
      <c r="K93" s="65"/>
    </row>
    <row r="94" spans="1:14" ht="23.4" x14ac:dyDescent="0.6">
      <c r="G94" s="1"/>
      <c r="H94" s="1"/>
      <c r="I94" s="1"/>
      <c r="J94" s="1"/>
      <c r="K94" s="57"/>
    </row>
    <row r="95" spans="1:14" ht="22.2" customHeight="1" x14ac:dyDescent="0.6">
      <c r="D95" s="67"/>
      <c r="E95" s="157" t="s">
        <v>127</v>
      </c>
      <c r="G95" s="5" t="s">
        <v>128</v>
      </c>
      <c r="H95" s="158"/>
      <c r="I95" s="1"/>
      <c r="J95" s="51"/>
      <c r="K95" s="22"/>
    </row>
    <row r="96" spans="1:14" ht="22.2" customHeight="1" x14ac:dyDescent="0.6">
      <c r="C96" s="82"/>
      <c r="D96" s="82"/>
      <c r="E96" s="206" t="s">
        <v>129</v>
      </c>
      <c r="F96" s="206"/>
      <c r="G96" s="206"/>
      <c r="H96" s="206"/>
      <c r="I96" s="206"/>
      <c r="J96" s="93"/>
      <c r="K96" s="83"/>
    </row>
    <row r="97" spans="6:11" ht="18" customHeight="1" x14ac:dyDescent="0.6">
      <c r="F97" s="92"/>
      <c r="G97" s="92"/>
      <c r="H97" s="92"/>
      <c r="I97" s="92"/>
      <c r="J97" s="51"/>
      <c r="K97" s="22"/>
    </row>
    <row r="98" spans="6:11" ht="18" customHeight="1" x14ac:dyDescent="0.6"/>
    <row r="101" spans="6:11" ht="22.2" customHeight="1" x14ac:dyDescent="0.6">
      <c r="G101" s="2"/>
      <c r="H101" s="11"/>
      <c r="I101" s="23"/>
      <c r="J101" s="23"/>
      <c r="K101" s="23"/>
    </row>
  </sheetData>
  <mergeCells count="31">
    <mergeCell ref="E91:I91"/>
    <mergeCell ref="E90:I90"/>
    <mergeCell ref="E92:I92"/>
    <mergeCell ref="E96:I96"/>
    <mergeCell ref="E63:I63"/>
    <mergeCell ref="E67:I67"/>
    <mergeCell ref="A70:K70"/>
    <mergeCell ref="A71:K71"/>
    <mergeCell ref="I74:K74"/>
    <mergeCell ref="A73:K73"/>
    <mergeCell ref="A72:H72"/>
    <mergeCell ref="A1:K1"/>
    <mergeCell ref="A34:K34"/>
    <mergeCell ref="A6:K6"/>
    <mergeCell ref="I7:K7"/>
    <mergeCell ref="A35:K35"/>
    <mergeCell ref="E26:I26"/>
    <mergeCell ref="E27:I27"/>
    <mergeCell ref="E28:I28"/>
    <mergeCell ref="E33:I33"/>
    <mergeCell ref="A2:K2"/>
    <mergeCell ref="A3:K3"/>
    <mergeCell ref="A4:K4"/>
    <mergeCell ref="A36:K36"/>
    <mergeCell ref="A37:K37"/>
    <mergeCell ref="A68:K68"/>
    <mergeCell ref="A69:K69"/>
    <mergeCell ref="I40:K40"/>
    <mergeCell ref="A39:K39"/>
    <mergeCell ref="E61:I61"/>
    <mergeCell ref="E62:I62"/>
  </mergeCells>
  <phoneticPr fontId="5" type="noConversion"/>
  <pageMargins left="1.102362204724409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7"/>
  <sheetViews>
    <sheetView view="pageBreakPreview" topLeftCell="A23" zoomScaleNormal="100" zoomScaleSheetLayoutView="100" workbookViewId="0">
      <selection activeCell="D9" sqref="D9"/>
    </sheetView>
  </sheetViews>
  <sheetFormatPr defaultColWidth="9.125" defaultRowHeight="22.2" customHeight="1" x14ac:dyDescent="0.6"/>
  <cols>
    <col min="1" max="2" width="2" style="17" customWidth="1"/>
    <col min="3" max="3" width="1.875" style="17" customWidth="1"/>
    <col min="4" max="4" width="44.375" style="17" customWidth="1"/>
    <col min="5" max="5" width="7.125" style="21" customWidth="1"/>
    <col min="6" max="6" width="1" style="21" customWidth="1"/>
    <col min="7" max="7" width="15.75" style="24" customWidth="1"/>
    <col min="8" max="8" width="0.625" style="24" customWidth="1"/>
    <col min="9" max="9" width="15.75" style="24" customWidth="1"/>
    <col min="10" max="10" width="2.125" style="17" customWidth="1"/>
    <col min="11" max="11" width="18.625" style="19" bestFit="1" customWidth="1"/>
    <col min="12" max="12" width="1.625" style="19" customWidth="1"/>
    <col min="13" max="13" width="13.875" style="17" bestFit="1" customWidth="1"/>
    <col min="14" max="14" width="11.375" style="17" customWidth="1"/>
    <col min="15" max="16384" width="9.125" style="17"/>
  </cols>
  <sheetData>
    <row r="1" spans="1:15" ht="20.399999999999999" customHeight="1" x14ac:dyDescent="0.6">
      <c r="A1" s="213">
        <v>7</v>
      </c>
      <c r="B1" s="213"/>
      <c r="C1" s="213"/>
      <c r="D1" s="213"/>
      <c r="E1" s="213"/>
      <c r="F1" s="213"/>
      <c r="G1" s="213"/>
      <c r="H1" s="213"/>
      <c r="I1" s="213"/>
    </row>
    <row r="2" spans="1:15" ht="20.399999999999999" customHeight="1" x14ac:dyDescent="0.6">
      <c r="A2" s="215" t="s">
        <v>72</v>
      </c>
      <c r="B2" s="215"/>
      <c r="C2" s="215"/>
      <c r="D2" s="215"/>
      <c r="E2" s="215"/>
      <c r="F2" s="215"/>
      <c r="G2" s="215"/>
      <c r="H2" s="215"/>
      <c r="I2" s="215"/>
    </row>
    <row r="3" spans="1:15" ht="20.399999999999999" customHeight="1" x14ac:dyDescent="0.6">
      <c r="A3" s="215" t="s">
        <v>48</v>
      </c>
      <c r="B3" s="215"/>
      <c r="C3" s="215"/>
      <c r="D3" s="215"/>
      <c r="E3" s="215"/>
      <c r="F3" s="215"/>
      <c r="G3" s="215"/>
      <c r="H3" s="215"/>
      <c r="I3" s="215"/>
    </row>
    <row r="4" spans="1:15" ht="20.399999999999999" customHeight="1" x14ac:dyDescent="0.6">
      <c r="A4" s="214" t="s">
        <v>141</v>
      </c>
      <c r="B4" s="214"/>
      <c r="C4" s="214"/>
      <c r="D4" s="214"/>
      <c r="E4" s="214"/>
      <c r="F4" s="214"/>
      <c r="G4" s="214"/>
      <c r="H4" s="214"/>
      <c r="I4" s="214"/>
    </row>
    <row r="5" spans="1:15" ht="1.2" customHeight="1" x14ac:dyDescent="0.6">
      <c r="A5" s="159"/>
      <c r="B5" s="159"/>
      <c r="C5" s="159"/>
      <c r="D5" s="159"/>
      <c r="E5" s="159"/>
      <c r="F5" s="159"/>
      <c r="G5" s="159"/>
      <c r="H5" s="159"/>
      <c r="I5" s="159"/>
    </row>
    <row r="6" spans="1:15" ht="20.25" customHeight="1" x14ac:dyDescent="0.6">
      <c r="B6" s="160"/>
      <c r="C6" s="160"/>
      <c r="D6" s="160"/>
      <c r="E6" s="160"/>
      <c r="F6" s="160"/>
      <c r="G6" s="216" t="s">
        <v>69</v>
      </c>
      <c r="H6" s="216"/>
      <c r="I6" s="216"/>
    </row>
    <row r="7" spans="1:15" ht="20.25" customHeight="1" x14ac:dyDescent="0.6">
      <c r="B7" s="160"/>
      <c r="C7" s="160"/>
      <c r="D7" s="160"/>
      <c r="E7" s="21" t="s">
        <v>6</v>
      </c>
      <c r="F7" s="160"/>
      <c r="G7" s="162" t="s">
        <v>108</v>
      </c>
      <c r="H7" s="163"/>
      <c r="I7" s="162" t="s">
        <v>84</v>
      </c>
    </row>
    <row r="8" spans="1:15" ht="20.25" customHeight="1" x14ac:dyDescent="0.6">
      <c r="A8" s="17" t="s">
        <v>16</v>
      </c>
      <c r="E8" s="17"/>
      <c r="F8" s="17"/>
      <c r="G8" s="20"/>
      <c r="I8" s="20"/>
    </row>
    <row r="9" spans="1:15" ht="20.25" customHeight="1" x14ac:dyDescent="0.6">
      <c r="B9" s="17" t="s">
        <v>76</v>
      </c>
      <c r="E9" s="204">
        <v>21</v>
      </c>
      <c r="F9" s="164"/>
      <c r="G9" s="20">
        <v>213839130.79999998</v>
      </c>
      <c r="H9" s="165"/>
      <c r="I9" s="20">
        <v>180167169.72</v>
      </c>
      <c r="K9" s="166"/>
      <c r="M9" s="166"/>
      <c r="N9" s="167"/>
    </row>
    <row r="10" spans="1:15" ht="20.25" customHeight="1" x14ac:dyDescent="0.6">
      <c r="B10" s="17" t="s">
        <v>17</v>
      </c>
      <c r="E10" s="164"/>
      <c r="F10" s="164"/>
      <c r="G10" s="20">
        <v>908798.3600000001</v>
      </c>
      <c r="H10" s="165"/>
      <c r="I10" s="20">
        <v>2156147.0500000003</v>
      </c>
      <c r="K10" s="166"/>
      <c r="M10" s="166"/>
      <c r="N10" s="167"/>
    </row>
    <row r="11" spans="1:15" ht="20.25" customHeight="1" x14ac:dyDescent="0.6">
      <c r="D11" s="17" t="s">
        <v>18</v>
      </c>
      <c r="E11" s="164"/>
      <c r="F11" s="164"/>
      <c r="G11" s="168">
        <v>214747929.16</v>
      </c>
      <c r="H11" s="165"/>
      <c r="I11" s="168">
        <v>182323316.77000001</v>
      </c>
      <c r="M11" s="166"/>
      <c r="N11" s="167"/>
    </row>
    <row r="12" spans="1:15" ht="20.25" customHeight="1" x14ac:dyDescent="0.6">
      <c r="A12" s="17" t="s">
        <v>19</v>
      </c>
      <c r="E12" s="164"/>
      <c r="F12" s="164"/>
      <c r="G12" s="20"/>
      <c r="H12" s="165"/>
      <c r="I12" s="20"/>
      <c r="M12" s="166"/>
      <c r="N12" s="167"/>
    </row>
    <row r="13" spans="1:15" ht="20.25" customHeight="1" x14ac:dyDescent="0.6">
      <c r="B13" s="17" t="s">
        <v>77</v>
      </c>
      <c r="E13" s="164"/>
      <c r="F13" s="164"/>
      <c r="G13" s="20">
        <v>156058665.05999994</v>
      </c>
      <c r="H13" s="165"/>
      <c r="I13" s="20">
        <v>138169511.98999995</v>
      </c>
      <c r="L13" s="166"/>
      <c r="M13" s="166"/>
      <c r="N13" s="167"/>
    </row>
    <row r="14" spans="1:15" ht="20.25" customHeight="1" x14ac:dyDescent="0.6">
      <c r="B14" s="17" t="s">
        <v>93</v>
      </c>
      <c r="E14" s="164"/>
      <c r="F14" s="164"/>
      <c r="G14" s="20">
        <v>6262273.8899999987</v>
      </c>
      <c r="H14" s="165"/>
      <c r="I14" s="20">
        <v>7151104.7800000003</v>
      </c>
      <c r="K14" s="169"/>
      <c r="L14" s="166"/>
      <c r="M14" s="166"/>
      <c r="N14" s="167"/>
    </row>
    <row r="15" spans="1:15" ht="20.25" customHeight="1" x14ac:dyDescent="0.6">
      <c r="B15" s="17" t="s">
        <v>39</v>
      </c>
      <c r="E15" s="164">
        <v>5.4</v>
      </c>
      <c r="F15" s="164"/>
      <c r="G15" s="20">
        <v>25851740.190000001</v>
      </c>
      <c r="H15" s="165"/>
      <c r="I15" s="20">
        <v>28232658.66</v>
      </c>
      <c r="J15" s="18"/>
      <c r="K15" s="169"/>
      <c r="L15" s="166"/>
      <c r="M15" s="166"/>
      <c r="N15" s="167"/>
      <c r="O15" s="167"/>
    </row>
    <row r="16" spans="1:15" ht="20.25" customHeight="1" x14ac:dyDescent="0.6">
      <c r="B16" s="17" t="s">
        <v>123</v>
      </c>
      <c r="E16" s="164"/>
      <c r="F16" s="164"/>
      <c r="G16" s="20">
        <v>3745901.3299999996</v>
      </c>
      <c r="H16" s="165"/>
      <c r="I16" s="202">
        <v>0</v>
      </c>
      <c r="J16" s="18"/>
      <c r="K16" s="169"/>
      <c r="L16" s="166"/>
      <c r="M16" s="166"/>
      <c r="N16" s="167"/>
      <c r="O16" s="167"/>
    </row>
    <row r="17" spans="1:14" s="1" customFormat="1" ht="20.25" customHeight="1" x14ac:dyDescent="0.6">
      <c r="D17" s="1" t="s">
        <v>20</v>
      </c>
      <c r="E17" s="4"/>
      <c r="F17" s="4"/>
      <c r="G17" s="170">
        <v>191918580.46999994</v>
      </c>
      <c r="H17" s="171"/>
      <c r="I17" s="170">
        <v>173553275.42999995</v>
      </c>
      <c r="J17" s="172"/>
      <c r="K17" s="173"/>
      <c r="L17" s="173"/>
      <c r="M17" s="166"/>
      <c r="N17" s="167"/>
    </row>
    <row r="18" spans="1:14" s="67" customFormat="1" ht="20.25" customHeight="1" x14ac:dyDescent="0.6">
      <c r="A18" s="67" t="s">
        <v>153</v>
      </c>
      <c r="E18" s="4"/>
      <c r="F18" s="4"/>
      <c r="G18" s="174">
        <v>22829348.690000001</v>
      </c>
      <c r="H18" s="172"/>
      <c r="I18" s="174">
        <v>8770041.3400000632</v>
      </c>
      <c r="J18" s="172"/>
      <c r="K18" s="173"/>
      <c r="L18" s="175"/>
      <c r="M18" s="166"/>
      <c r="N18" s="167"/>
    </row>
    <row r="19" spans="1:14" ht="20.25" customHeight="1" x14ac:dyDescent="0.6">
      <c r="A19" s="17" t="s">
        <v>47</v>
      </c>
      <c r="E19" s="164">
        <v>5.4</v>
      </c>
      <c r="F19" s="164"/>
      <c r="G19" s="176">
        <v>3619060.4</v>
      </c>
      <c r="H19" s="20"/>
      <c r="I19" s="176">
        <v>5846696.04</v>
      </c>
      <c r="J19" s="18"/>
      <c r="K19" s="173"/>
      <c r="L19" s="166"/>
      <c r="M19" s="166"/>
      <c r="N19" s="167"/>
    </row>
    <row r="20" spans="1:14" s="1" customFormat="1" ht="20.25" customHeight="1" x14ac:dyDescent="0.6">
      <c r="A20" s="1" t="s">
        <v>154</v>
      </c>
      <c r="E20" s="177"/>
      <c r="F20" s="177"/>
      <c r="G20" s="171">
        <v>19210288.289999999</v>
      </c>
      <c r="H20" s="171"/>
      <c r="I20" s="171">
        <v>2923345.3000000631</v>
      </c>
      <c r="K20" s="173"/>
      <c r="L20" s="2"/>
      <c r="M20" s="166"/>
      <c r="N20" s="167"/>
    </row>
    <row r="21" spans="1:14" ht="20.25" customHeight="1" x14ac:dyDescent="0.6">
      <c r="A21" s="17" t="s">
        <v>57</v>
      </c>
      <c r="E21" s="178">
        <v>23</v>
      </c>
      <c r="F21" s="178"/>
      <c r="G21" s="20">
        <v>3680365.3899999997</v>
      </c>
      <c r="H21" s="165"/>
      <c r="I21" s="20">
        <v>475206.28</v>
      </c>
      <c r="K21" s="173"/>
      <c r="L21" s="169"/>
      <c r="M21" s="166"/>
      <c r="N21" s="167"/>
    </row>
    <row r="22" spans="1:14" ht="20.25" customHeight="1" x14ac:dyDescent="0.6">
      <c r="A22" s="17" t="s">
        <v>142</v>
      </c>
      <c r="E22" s="179"/>
      <c r="F22" s="179"/>
      <c r="G22" s="168">
        <v>15529922.9</v>
      </c>
      <c r="H22" s="165"/>
      <c r="I22" s="168">
        <v>2448139.0200000629</v>
      </c>
      <c r="K22" s="173"/>
      <c r="M22" s="166"/>
      <c r="N22" s="167"/>
    </row>
    <row r="23" spans="1:14" s="181" customFormat="1" ht="20.25" customHeight="1" x14ac:dyDescent="0.6">
      <c r="A23" s="181" t="s">
        <v>118</v>
      </c>
      <c r="E23" s="179"/>
      <c r="F23" s="179"/>
      <c r="G23" s="20"/>
      <c r="H23" s="20"/>
      <c r="I23" s="20"/>
      <c r="K23" s="19"/>
      <c r="L23" s="19"/>
      <c r="M23" s="19"/>
    </row>
    <row r="24" spans="1:14" s="181" customFormat="1" ht="20.25" customHeight="1" x14ac:dyDescent="0.6">
      <c r="A24" s="181" t="s">
        <v>132</v>
      </c>
      <c r="E24" s="179"/>
      <c r="F24" s="179"/>
      <c r="G24" s="20"/>
      <c r="H24" s="20"/>
      <c r="I24" s="20"/>
      <c r="K24" s="19"/>
      <c r="L24" s="19"/>
      <c r="M24" s="19"/>
    </row>
    <row r="25" spans="1:14" s="181" customFormat="1" ht="20.25" customHeight="1" x14ac:dyDescent="0.6">
      <c r="B25" s="181" t="s">
        <v>133</v>
      </c>
      <c r="E25" s="179"/>
      <c r="F25" s="179"/>
      <c r="G25" s="20"/>
      <c r="H25" s="20"/>
      <c r="I25" s="20"/>
      <c r="K25" s="19"/>
      <c r="L25" s="19"/>
      <c r="M25" s="19"/>
    </row>
    <row r="26" spans="1:14" s="181" customFormat="1" ht="20.25" customHeight="1" x14ac:dyDescent="0.6">
      <c r="C26" s="181" t="s">
        <v>134</v>
      </c>
      <c r="D26" s="67"/>
      <c r="E26" s="183">
        <v>19</v>
      </c>
      <c r="F26" s="183"/>
      <c r="G26" s="202">
        <v>0</v>
      </c>
      <c r="H26" s="171"/>
      <c r="I26" s="171">
        <v>-1555072.92</v>
      </c>
      <c r="K26" s="19"/>
      <c r="L26" s="19"/>
      <c r="M26" s="19"/>
    </row>
    <row r="27" spans="1:14" s="181" customFormat="1" ht="20.25" customHeight="1" x14ac:dyDescent="0.6">
      <c r="B27" s="181" t="s">
        <v>135</v>
      </c>
      <c r="D27" s="67"/>
      <c r="E27" s="183"/>
      <c r="F27" s="183"/>
      <c r="G27" s="171"/>
      <c r="H27" s="171"/>
      <c r="I27" s="171"/>
      <c r="K27" s="19"/>
      <c r="L27" s="19"/>
      <c r="M27" s="19"/>
    </row>
    <row r="28" spans="1:14" s="181" customFormat="1" ht="20.25" customHeight="1" x14ac:dyDescent="0.6">
      <c r="C28" s="181" t="s">
        <v>136</v>
      </c>
      <c r="D28" s="67"/>
      <c r="E28" s="183">
        <v>23</v>
      </c>
      <c r="F28" s="183"/>
      <c r="G28" s="203">
        <v>0</v>
      </c>
      <c r="H28" s="171"/>
      <c r="I28" s="171">
        <v>311014.58</v>
      </c>
      <c r="K28" s="19"/>
      <c r="L28" s="19"/>
      <c r="M28" s="19"/>
    </row>
    <row r="29" spans="1:14" s="181" customFormat="1" ht="20.25" customHeight="1" x14ac:dyDescent="0.6">
      <c r="A29" s="181" t="s">
        <v>137</v>
      </c>
      <c r="D29" s="67"/>
      <c r="E29" s="183"/>
      <c r="F29" s="183"/>
      <c r="G29" s="202">
        <v>0</v>
      </c>
      <c r="H29" s="171"/>
      <c r="I29" s="170">
        <v>-1244058.3399999999</v>
      </c>
      <c r="K29" s="19"/>
      <c r="L29" s="19"/>
      <c r="M29" s="19"/>
    </row>
    <row r="30" spans="1:14" s="181" customFormat="1" ht="20.25" customHeight="1" thickBot="1" x14ac:dyDescent="0.65">
      <c r="A30" s="181" t="s">
        <v>138</v>
      </c>
      <c r="D30" s="67"/>
      <c r="E30" s="183"/>
      <c r="F30" s="183"/>
      <c r="G30" s="184">
        <v>15529922.9</v>
      </c>
      <c r="H30" s="171"/>
      <c r="I30" s="184">
        <v>1204080.680000063</v>
      </c>
      <c r="K30" s="19"/>
      <c r="L30" s="19"/>
      <c r="M30" s="19"/>
    </row>
    <row r="31" spans="1:14" s="181" customFormat="1" ht="7.8" customHeight="1" thickTop="1" x14ac:dyDescent="0.6">
      <c r="D31" s="67"/>
      <c r="E31" s="183"/>
      <c r="F31" s="183"/>
      <c r="G31" s="171"/>
      <c r="H31" s="171"/>
      <c r="I31" s="171"/>
      <c r="K31" s="19"/>
      <c r="L31" s="19"/>
    </row>
    <row r="32" spans="1:14" s="181" customFormat="1" ht="20.25" customHeight="1" x14ac:dyDescent="0.6">
      <c r="A32" s="181" t="s">
        <v>139</v>
      </c>
      <c r="D32" s="67"/>
      <c r="E32" s="185"/>
      <c r="F32" s="183"/>
      <c r="G32" s="186"/>
      <c r="H32" s="171"/>
      <c r="I32" s="186"/>
      <c r="K32" s="19"/>
      <c r="L32" s="19"/>
    </row>
    <row r="33" spans="1:13" s="181" customFormat="1" ht="20.25" customHeight="1" thickBot="1" x14ac:dyDescent="0.65">
      <c r="B33" s="181" t="s">
        <v>140</v>
      </c>
      <c r="D33" s="67"/>
      <c r="E33" s="183">
        <v>24</v>
      </c>
      <c r="F33" s="52"/>
      <c r="G33" s="187">
        <v>17.260000000000002</v>
      </c>
      <c r="H33" s="186"/>
      <c r="I33" s="187">
        <v>2.7201544666667363</v>
      </c>
      <c r="K33" s="19"/>
      <c r="L33" s="19"/>
      <c r="M33" s="19"/>
    </row>
    <row r="34" spans="1:13" ht="10.199999999999999" customHeight="1" thickTop="1" x14ac:dyDescent="0.6">
      <c r="E34" s="179"/>
      <c r="F34" s="179"/>
      <c r="G34" s="20"/>
      <c r="H34" s="20"/>
      <c r="I34" s="20"/>
      <c r="M34" s="19"/>
    </row>
    <row r="35" spans="1:13" ht="19.2" customHeight="1" x14ac:dyDescent="0.6">
      <c r="A35" s="212" t="s">
        <v>126</v>
      </c>
      <c r="B35" s="212"/>
      <c r="C35" s="212"/>
      <c r="D35" s="212"/>
      <c r="E35" s="212"/>
      <c r="F35" s="212"/>
      <c r="G35" s="212"/>
      <c r="H35" s="212"/>
      <c r="I35" s="212"/>
      <c r="M35" s="19"/>
    </row>
    <row r="36" spans="1:13" ht="9.6" customHeight="1" x14ac:dyDescent="0.6">
      <c r="E36" s="179"/>
      <c r="F36" s="179"/>
      <c r="G36" s="20"/>
      <c r="H36" s="20"/>
      <c r="I36" s="20"/>
      <c r="M36" s="19"/>
    </row>
    <row r="37" spans="1:13" ht="9.6" customHeight="1" x14ac:dyDescent="0.6">
      <c r="E37" s="179"/>
      <c r="F37" s="179"/>
      <c r="G37" s="20"/>
      <c r="H37" s="20"/>
      <c r="I37" s="20"/>
      <c r="M37" s="19"/>
    </row>
    <row r="38" spans="1:13" ht="21" customHeight="1" x14ac:dyDescent="0.6">
      <c r="A38" s="181"/>
      <c r="B38" s="161"/>
      <c r="C38" s="181"/>
      <c r="D38" s="180" t="s">
        <v>127</v>
      </c>
      <c r="E38" s="182" t="s">
        <v>128</v>
      </c>
      <c r="F38" s="182"/>
      <c r="G38" s="182"/>
      <c r="H38" s="182"/>
      <c r="I38" s="182"/>
      <c r="M38" s="19"/>
    </row>
    <row r="39" spans="1:13" ht="15" customHeight="1" x14ac:dyDescent="0.6">
      <c r="A39" s="181"/>
      <c r="B39" s="211" t="s">
        <v>131</v>
      </c>
      <c r="C39" s="211"/>
      <c r="D39" s="211"/>
      <c r="E39" s="211"/>
      <c r="F39" s="211"/>
      <c r="G39" s="211"/>
      <c r="H39" s="67"/>
      <c r="I39" s="67"/>
      <c r="M39" s="19"/>
    </row>
    <row r="40" spans="1:13" s="181" customFormat="1" ht="22.2" customHeight="1" x14ac:dyDescent="0.6">
      <c r="E40" s="188"/>
      <c r="F40" s="188"/>
      <c r="G40" s="189"/>
      <c r="H40" s="189"/>
      <c r="I40" s="189"/>
      <c r="K40" s="19"/>
      <c r="L40" s="19"/>
    </row>
    <row r="41" spans="1:13" ht="22.2" customHeight="1" x14ac:dyDescent="0.6">
      <c r="A41" s="99"/>
      <c r="B41" s="99"/>
      <c r="C41" s="99"/>
      <c r="D41" s="99"/>
      <c r="E41" s="99"/>
      <c r="F41" s="99"/>
      <c r="G41" s="148"/>
      <c r="H41" s="99"/>
      <c r="I41" s="148"/>
    </row>
    <row r="42" spans="1:13" ht="22.2" customHeight="1" x14ac:dyDescent="0.6">
      <c r="A42" s="100"/>
      <c r="B42" s="100"/>
      <c r="C42" s="100"/>
      <c r="D42" s="100"/>
      <c r="E42" s="100"/>
      <c r="F42" s="100"/>
      <c r="G42" s="100"/>
      <c r="H42" s="100"/>
      <c r="I42" s="100"/>
    </row>
    <row r="43" spans="1:13" ht="22.2" customHeight="1" x14ac:dyDescent="0.6">
      <c r="A43" s="100"/>
      <c r="B43" s="100"/>
      <c r="C43" s="100"/>
      <c r="D43" s="100"/>
      <c r="E43" s="100"/>
      <c r="F43" s="100"/>
      <c r="G43" s="100"/>
      <c r="H43" s="100"/>
      <c r="I43" s="100"/>
    </row>
    <row r="44" spans="1:13" ht="22.2" customHeight="1" x14ac:dyDescent="0.6">
      <c r="A44" s="18"/>
      <c r="B44" s="99"/>
      <c r="C44" s="99"/>
      <c r="D44" s="99"/>
      <c r="E44" s="99"/>
      <c r="F44" s="99"/>
      <c r="G44" s="101"/>
      <c r="H44" s="101"/>
      <c r="I44" s="101"/>
    </row>
    <row r="45" spans="1:13" ht="22.2" customHeight="1" x14ac:dyDescent="0.6">
      <c r="A45" s="18"/>
      <c r="B45" s="99"/>
      <c r="C45" s="99"/>
      <c r="D45" s="99"/>
      <c r="E45" s="99"/>
      <c r="F45" s="99"/>
      <c r="G45" s="102"/>
      <c r="H45" s="101"/>
      <c r="I45" s="102"/>
    </row>
    <row r="46" spans="1:13" ht="22.2" customHeight="1" x14ac:dyDescent="0.6">
      <c r="A46" s="103"/>
      <c r="B46" s="103"/>
      <c r="C46" s="103"/>
      <c r="D46" s="103"/>
      <c r="E46" s="18"/>
      <c r="F46" s="18"/>
      <c r="G46" s="18"/>
      <c r="H46" s="18"/>
      <c r="I46" s="103"/>
    </row>
    <row r="47" spans="1:13" ht="22.2" customHeight="1" x14ac:dyDescent="0.6">
      <c r="A47" s="18"/>
      <c r="B47" s="18"/>
      <c r="C47" s="18"/>
      <c r="D47" s="18"/>
      <c r="E47" s="97"/>
      <c r="F47" s="97"/>
      <c r="G47" s="20"/>
      <c r="H47" s="20"/>
      <c r="I47" s="20"/>
      <c r="M47" s="19"/>
    </row>
    <row r="48" spans="1:13" ht="22.2" customHeight="1" x14ac:dyDescent="0.6">
      <c r="A48" s="18"/>
      <c r="B48" s="18"/>
      <c r="C48" s="18"/>
      <c r="D48" s="18"/>
      <c r="E48" s="97"/>
      <c r="F48" s="97"/>
      <c r="G48" s="20"/>
      <c r="H48" s="20"/>
      <c r="I48" s="20"/>
      <c r="M48" s="19"/>
    </row>
    <row r="49" spans="1:13" ht="22.2" customHeight="1" x14ac:dyDescent="0.6">
      <c r="A49" s="18"/>
      <c r="B49" s="104"/>
      <c r="C49" s="104"/>
      <c r="D49" s="104"/>
      <c r="E49" s="97"/>
      <c r="F49" s="97"/>
      <c r="G49" s="20"/>
      <c r="H49" s="20"/>
      <c r="I49" s="20"/>
      <c r="M49" s="19"/>
    </row>
    <row r="50" spans="1:13" ht="22.2" customHeight="1" x14ac:dyDescent="0.6">
      <c r="A50" s="18"/>
      <c r="B50" s="104"/>
      <c r="C50" s="104"/>
      <c r="D50" s="104"/>
      <c r="E50" s="97"/>
      <c r="F50" s="97"/>
      <c r="G50" s="20"/>
      <c r="H50" s="20"/>
      <c r="I50" s="20"/>
      <c r="M50" s="19"/>
    </row>
    <row r="51" spans="1:13" ht="22.2" customHeight="1" x14ac:dyDescent="0.6">
      <c r="A51" s="18"/>
      <c r="B51" s="104"/>
      <c r="C51" s="104"/>
      <c r="D51" s="104"/>
      <c r="E51" s="97"/>
      <c r="F51" s="97"/>
      <c r="G51" s="20"/>
      <c r="H51" s="20"/>
      <c r="I51" s="20"/>
      <c r="M51" s="19"/>
    </row>
    <row r="52" spans="1:13" ht="22.2" customHeight="1" x14ac:dyDescent="0.6">
      <c r="A52" s="18"/>
      <c r="B52" s="104"/>
      <c r="C52" s="104"/>
      <c r="D52" s="104"/>
      <c r="E52" s="97"/>
      <c r="F52" s="97"/>
      <c r="G52" s="20"/>
      <c r="H52" s="20"/>
      <c r="I52" s="20"/>
      <c r="M52" s="19"/>
    </row>
    <row r="53" spans="1:13" ht="22.2" customHeight="1" x14ac:dyDescent="0.6">
      <c r="A53" s="18"/>
      <c r="B53" s="18"/>
      <c r="C53" s="18"/>
      <c r="D53" s="18"/>
      <c r="E53" s="97"/>
      <c r="F53" s="97"/>
      <c r="G53" s="20"/>
      <c r="H53" s="20"/>
      <c r="I53" s="20"/>
      <c r="M53" s="19"/>
    </row>
    <row r="54" spans="1:13" ht="22.2" customHeight="1" x14ac:dyDescent="0.6">
      <c r="A54" s="18"/>
      <c r="B54" s="18"/>
      <c r="C54" s="18"/>
      <c r="D54" s="18"/>
      <c r="E54" s="97"/>
      <c r="F54" s="97"/>
      <c r="G54" s="20"/>
      <c r="H54" s="20"/>
      <c r="I54" s="20"/>
      <c r="M54" s="19"/>
    </row>
    <row r="55" spans="1:13" ht="22.2" customHeight="1" x14ac:dyDescent="0.6">
      <c r="A55" s="18"/>
      <c r="B55" s="18"/>
      <c r="C55" s="18"/>
      <c r="D55" s="18"/>
      <c r="E55" s="97"/>
      <c r="F55" s="97"/>
      <c r="G55" s="20"/>
      <c r="H55" s="20"/>
      <c r="I55" s="20"/>
    </row>
    <row r="56" spans="1:13" ht="22.2" customHeight="1" x14ac:dyDescent="0.6">
      <c r="A56" s="18"/>
      <c r="B56" s="18"/>
      <c r="C56" s="18"/>
      <c r="D56" s="18"/>
      <c r="E56" s="105"/>
      <c r="F56" s="97"/>
      <c r="G56" s="20"/>
      <c r="H56" s="20"/>
      <c r="I56" s="20"/>
    </row>
    <row r="57" spans="1:13" ht="22.2" customHeight="1" x14ac:dyDescent="0.6">
      <c r="A57" s="18"/>
      <c r="B57" s="18"/>
      <c r="C57" s="18"/>
      <c r="D57" s="18"/>
      <c r="E57" s="97"/>
      <c r="F57" s="98"/>
      <c r="G57" s="20"/>
      <c r="H57" s="20"/>
      <c r="I57" s="20"/>
      <c r="M57" s="19"/>
    </row>
    <row r="58" spans="1:13" ht="22.2" customHeight="1" x14ac:dyDescent="0.6">
      <c r="A58" s="18"/>
      <c r="B58" s="18"/>
      <c r="C58" s="18"/>
      <c r="D58" s="18"/>
      <c r="E58" s="97"/>
      <c r="F58" s="98"/>
      <c r="G58" s="20"/>
      <c r="H58" s="20"/>
      <c r="I58" s="20"/>
      <c r="M58" s="19"/>
    </row>
    <row r="59" spans="1:13" ht="22.2" customHeight="1" x14ac:dyDescent="0.6">
      <c r="A59" s="18"/>
      <c r="B59" s="18"/>
      <c r="C59" s="18"/>
      <c r="D59" s="18"/>
      <c r="E59" s="97"/>
      <c r="F59" s="98"/>
      <c r="G59" s="20"/>
      <c r="H59" s="20"/>
      <c r="I59" s="20"/>
      <c r="M59" s="19"/>
    </row>
    <row r="60" spans="1:13" ht="22.2" customHeight="1" x14ac:dyDescent="0.6">
      <c r="A60" s="106"/>
      <c r="B60" s="106"/>
      <c r="C60" s="106"/>
      <c r="D60" s="106"/>
      <c r="E60" s="106"/>
      <c r="F60" s="106"/>
      <c r="G60" s="106"/>
      <c r="H60" s="106"/>
      <c r="I60" s="106"/>
      <c r="M60" s="19"/>
    </row>
    <row r="61" spans="1:13" ht="22.2" customHeight="1" x14ac:dyDescent="0.6">
      <c r="A61" s="106"/>
      <c r="B61" s="106"/>
      <c r="C61" s="106"/>
      <c r="D61" s="106"/>
      <c r="E61" s="106"/>
      <c r="F61" s="106"/>
      <c r="G61" s="106"/>
      <c r="H61" s="106"/>
      <c r="I61" s="106"/>
      <c r="M61" s="19"/>
    </row>
    <row r="62" spans="1:13" ht="22.2" customHeight="1" x14ac:dyDescent="0.6">
      <c r="A62" s="18"/>
      <c r="B62" s="18"/>
      <c r="C62" s="18"/>
      <c r="D62" s="18"/>
      <c r="E62" s="106"/>
      <c r="F62" s="106"/>
      <c r="G62" s="106"/>
      <c r="H62" s="106"/>
      <c r="I62" s="22"/>
      <c r="M62" s="19"/>
    </row>
    <row r="63" spans="1:13" ht="22.2" customHeight="1" x14ac:dyDescent="0.6">
      <c r="A63" s="18"/>
      <c r="B63" s="107"/>
      <c r="C63" s="18"/>
      <c r="D63" s="106"/>
      <c r="E63" s="108"/>
      <c r="F63" s="108"/>
      <c r="G63" s="108"/>
      <c r="H63" s="108"/>
      <c r="I63" s="108"/>
      <c r="M63" s="19"/>
    </row>
    <row r="64" spans="1:13" ht="22.2" customHeight="1" x14ac:dyDescent="0.6">
      <c r="A64" s="18"/>
      <c r="B64" s="109"/>
      <c r="C64" s="109"/>
      <c r="D64" s="109"/>
      <c r="E64" s="109"/>
      <c r="F64" s="109"/>
      <c r="G64" s="109"/>
      <c r="H64" s="55"/>
      <c r="I64" s="55"/>
      <c r="M64" s="19"/>
    </row>
    <row r="65" spans="1:9" ht="22.2" customHeight="1" x14ac:dyDescent="0.6">
      <c r="A65" s="18"/>
      <c r="B65" s="18"/>
      <c r="C65" s="18"/>
      <c r="D65" s="18"/>
      <c r="E65" s="105"/>
      <c r="F65" s="105"/>
      <c r="G65" s="110"/>
      <c r="H65" s="110"/>
      <c r="I65" s="110"/>
    </row>
    <row r="66" spans="1:9" ht="22.2" customHeight="1" x14ac:dyDescent="0.6">
      <c r="A66" s="18"/>
      <c r="B66" s="18"/>
      <c r="C66" s="18"/>
      <c r="D66" s="18"/>
      <c r="E66" s="105"/>
      <c r="F66" s="105"/>
      <c r="G66" s="110"/>
      <c r="H66" s="110"/>
      <c r="I66" s="110"/>
    </row>
    <row r="67" spans="1:9" ht="22.2" customHeight="1" x14ac:dyDescent="0.6">
      <c r="G67" s="25"/>
      <c r="H67" s="25"/>
      <c r="I67" s="25"/>
    </row>
  </sheetData>
  <mergeCells count="7">
    <mergeCell ref="A35:I35"/>
    <mergeCell ref="B39:G39"/>
    <mergeCell ref="A1:I1"/>
    <mergeCell ref="A4:I4"/>
    <mergeCell ref="A2:I2"/>
    <mergeCell ref="A3:I3"/>
    <mergeCell ref="G6:I6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view="pageBreakPreview" topLeftCell="A27" zoomScaleNormal="100" zoomScaleSheetLayoutView="100" workbookViewId="0">
      <selection activeCell="O58" sqref="O58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9.625" style="7" customWidth="1"/>
    <col min="5" max="5" width="8.875" style="7" customWidth="1"/>
    <col min="6" max="6" width="1.625" style="8" customWidth="1"/>
    <col min="7" max="7" width="12" style="7" customWidth="1"/>
    <col min="8" max="8" width="0.875" style="7" customWidth="1"/>
    <col min="9" max="9" width="11.75" style="7" customWidth="1"/>
    <col min="10" max="10" width="0.875" style="7" customWidth="1"/>
    <col min="11" max="11" width="11.875" style="7" customWidth="1"/>
    <col min="12" max="12" width="1" style="7" customWidth="1"/>
    <col min="13" max="13" width="12.75" style="7" customWidth="1"/>
    <col min="14" max="14" width="16.75" style="7" bestFit="1" customWidth="1"/>
    <col min="15" max="15" width="9.125" style="7"/>
    <col min="16" max="16" width="14.375" style="7" customWidth="1"/>
    <col min="17" max="16384" width="9.125" style="7"/>
  </cols>
  <sheetData>
    <row r="1" spans="1:16" ht="24" customHeight="1" x14ac:dyDescent="0.6">
      <c r="A1" s="217">
        <v>8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6" ht="24" customHeight="1" x14ac:dyDescent="0.6">
      <c r="A2" s="218" t="s">
        <v>72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6" ht="24" customHeight="1" x14ac:dyDescent="0.6">
      <c r="A3" s="218" t="s">
        <v>40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16" ht="24" customHeight="1" x14ac:dyDescent="0.6">
      <c r="A4" s="218" t="s">
        <v>141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6" s="30" customFormat="1" ht="17.399999999999999" x14ac:dyDescent="0.6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6" s="30" customFormat="1" ht="17.399999999999999" x14ac:dyDescent="0.6">
      <c r="A6" s="31"/>
      <c r="B6" s="32"/>
      <c r="C6" s="32"/>
      <c r="D6" s="32"/>
      <c r="E6" s="32"/>
      <c r="F6" s="33"/>
      <c r="G6" s="219" t="s">
        <v>69</v>
      </c>
      <c r="H6" s="219"/>
      <c r="I6" s="219"/>
      <c r="J6" s="219"/>
      <c r="K6" s="219"/>
      <c r="L6" s="219"/>
      <c r="M6" s="219"/>
    </row>
    <row r="7" spans="1:16" s="30" customFormat="1" ht="17.399999999999999" x14ac:dyDescent="0.6">
      <c r="A7" s="32"/>
      <c r="B7" s="32"/>
      <c r="C7" s="32"/>
      <c r="D7" s="32"/>
      <c r="E7" s="32"/>
      <c r="F7" s="34"/>
      <c r="G7" s="31" t="s">
        <v>96</v>
      </c>
      <c r="H7" s="32"/>
      <c r="I7" s="220" t="s">
        <v>43</v>
      </c>
      <c r="J7" s="220"/>
      <c r="K7" s="220"/>
      <c r="L7" s="35"/>
      <c r="M7" s="36" t="s">
        <v>44</v>
      </c>
    </row>
    <row r="8" spans="1:16" s="30" customFormat="1" ht="17.399999999999999" x14ac:dyDescent="0.6">
      <c r="A8" s="32"/>
      <c r="B8" s="32"/>
      <c r="C8" s="32"/>
      <c r="D8" s="32"/>
      <c r="E8" s="32"/>
      <c r="F8" s="34"/>
      <c r="G8" s="31" t="s">
        <v>59</v>
      </c>
      <c r="H8" s="32"/>
      <c r="I8" s="36" t="s">
        <v>38</v>
      </c>
      <c r="J8" s="36"/>
      <c r="K8" s="36" t="s">
        <v>37</v>
      </c>
      <c r="L8" s="35"/>
      <c r="M8" s="36" t="s">
        <v>45</v>
      </c>
    </row>
    <row r="9" spans="1:16" s="30" customFormat="1" ht="17.399999999999999" x14ac:dyDescent="0.6">
      <c r="A9" s="32"/>
      <c r="B9" s="32"/>
      <c r="C9" s="32"/>
      <c r="D9" s="32"/>
      <c r="E9" s="32"/>
      <c r="F9" s="34"/>
      <c r="H9" s="32"/>
      <c r="I9" s="36" t="s">
        <v>55</v>
      </c>
      <c r="J9" s="36"/>
      <c r="L9" s="37"/>
    </row>
    <row r="10" spans="1:16" s="30" customFormat="1" ht="17.399999999999999" x14ac:dyDescent="0.6">
      <c r="A10" s="32"/>
      <c r="B10" s="32"/>
      <c r="C10" s="32"/>
      <c r="E10" s="221" t="s">
        <v>6</v>
      </c>
      <c r="F10" s="221"/>
      <c r="G10" s="38"/>
      <c r="H10" s="32"/>
      <c r="I10" s="38" t="s">
        <v>56</v>
      </c>
      <c r="J10" s="36"/>
      <c r="K10" s="38"/>
      <c r="L10" s="36"/>
      <c r="M10" s="38"/>
    </row>
    <row r="11" spans="1:16" s="30" customFormat="1" ht="17.399999999999999" x14ac:dyDescent="0.4">
      <c r="A11" s="39" t="s">
        <v>159</v>
      </c>
      <c r="C11" s="45"/>
      <c r="E11" s="34"/>
      <c r="G11" s="40">
        <v>90000000</v>
      </c>
      <c r="H11" s="40"/>
      <c r="I11" s="46">
        <v>1225000</v>
      </c>
      <c r="J11" s="40"/>
      <c r="K11" s="40">
        <v>48700937.270000003</v>
      </c>
      <c r="L11" s="40"/>
      <c r="M11" s="40">
        <v>139925937.27000001</v>
      </c>
      <c r="N11" s="146"/>
    </row>
    <row r="12" spans="1:16" s="30" customFormat="1" ht="17.399999999999999" x14ac:dyDescent="0.6">
      <c r="A12" s="30" t="s">
        <v>138</v>
      </c>
      <c r="E12" s="34"/>
      <c r="G12" s="40"/>
      <c r="H12" s="40"/>
      <c r="I12" s="44"/>
      <c r="J12" s="40"/>
      <c r="K12" s="44"/>
      <c r="L12" s="40"/>
      <c r="M12" s="40"/>
    </row>
    <row r="13" spans="1:16" s="30" customFormat="1" ht="17.399999999999999" x14ac:dyDescent="0.6">
      <c r="B13" s="30" t="s">
        <v>142</v>
      </c>
      <c r="E13" s="34"/>
      <c r="G13" s="44">
        <v>0</v>
      </c>
      <c r="H13" s="40"/>
      <c r="I13" s="44">
        <v>0</v>
      </c>
      <c r="J13" s="40"/>
      <c r="K13" s="40">
        <v>2448139.02</v>
      </c>
      <c r="L13" s="40"/>
      <c r="M13" s="40">
        <v>2448139.02</v>
      </c>
    </row>
    <row r="14" spans="1:16" s="30" customFormat="1" ht="17.399999999999999" x14ac:dyDescent="0.6">
      <c r="B14" s="30" t="s">
        <v>137</v>
      </c>
      <c r="E14" s="34"/>
      <c r="G14" s="44">
        <v>0</v>
      </c>
      <c r="H14" s="40"/>
      <c r="I14" s="44">
        <v>0</v>
      </c>
      <c r="J14" s="40"/>
      <c r="K14" s="40">
        <v>-1244058.3400000001</v>
      </c>
      <c r="L14" s="40"/>
      <c r="M14" s="40">
        <v>-1244058.3400000001</v>
      </c>
    </row>
    <row r="15" spans="1:16" s="30" customFormat="1" ht="17.399999999999999" x14ac:dyDescent="0.45">
      <c r="A15" s="30" t="s">
        <v>143</v>
      </c>
      <c r="E15" s="34"/>
      <c r="G15" s="190">
        <v>90000000</v>
      </c>
      <c r="H15" s="40"/>
      <c r="I15" s="190">
        <v>1225000</v>
      </c>
      <c r="J15" s="40"/>
      <c r="K15" s="190">
        <v>49905017.949999996</v>
      </c>
      <c r="L15" s="40"/>
      <c r="M15" s="190">
        <v>141130017.94999999</v>
      </c>
      <c r="O15" s="120"/>
      <c r="P15" s="121"/>
    </row>
    <row r="16" spans="1:16" s="39" customFormat="1" ht="17.399999999999999" x14ac:dyDescent="0.45">
      <c r="A16" s="39" t="s">
        <v>49</v>
      </c>
      <c r="E16" s="41">
        <v>20</v>
      </c>
      <c r="G16" s="44">
        <v>0</v>
      </c>
      <c r="H16" s="40"/>
      <c r="I16" s="40">
        <v>620000</v>
      </c>
      <c r="J16" s="40"/>
      <c r="K16" s="40">
        <v>-620000</v>
      </c>
      <c r="L16" s="40"/>
      <c r="M16" s="40">
        <f>SUM(G16:K16)</f>
        <v>0</v>
      </c>
      <c r="N16" s="42"/>
      <c r="O16" s="116"/>
      <c r="P16" s="119"/>
    </row>
    <row r="17" spans="1:17" s="39" customFormat="1" ht="17.399999999999999" x14ac:dyDescent="0.45">
      <c r="A17" s="39" t="s">
        <v>113</v>
      </c>
      <c r="E17" s="41">
        <v>20</v>
      </c>
      <c r="G17" s="44">
        <v>0</v>
      </c>
      <c r="H17" s="40"/>
      <c r="I17" s="44">
        <v>0</v>
      </c>
      <c r="J17" s="40"/>
      <c r="K17" s="40">
        <v>-11700000</v>
      </c>
      <c r="L17" s="40"/>
      <c r="M17" s="40">
        <f>SUM(G17:K17)</f>
        <v>-11700000</v>
      </c>
      <c r="N17" s="42"/>
      <c r="O17" s="116"/>
      <c r="P17" s="198"/>
      <c r="Q17" s="119"/>
    </row>
    <row r="18" spans="1:17" s="39" customFormat="1" ht="17.399999999999999" x14ac:dyDescent="0.45">
      <c r="A18" s="39" t="s">
        <v>138</v>
      </c>
      <c r="E18" s="41"/>
      <c r="G18" s="44"/>
      <c r="H18" s="40"/>
      <c r="I18" s="44"/>
      <c r="J18" s="40"/>
      <c r="K18" s="40"/>
      <c r="L18" s="40"/>
      <c r="M18" s="40"/>
      <c r="N18" s="42"/>
      <c r="P18" s="116"/>
      <c r="Q18" s="119"/>
    </row>
    <row r="19" spans="1:17" s="39" customFormat="1" ht="17.399999999999999" x14ac:dyDescent="0.45">
      <c r="B19" s="39" t="s">
        <v>142</v>
      </c>
      <c r="E19" s="41"/>
      <c r="G19" s="44">
        <v>0</v>
      </c>
      <c r="H19" s="40"/>
      <c r="I19" s="44">
        <v>0</v>
      </c>
      <c r="J19" s="40"/>
      <c r="K19" s="40">
        <v>15529922.9</v>
      </c>
      <c r="L19" s="40"/>
      <c r="M19" s="40">
        <v>15529922.9</v>
      </c>
      <c r="N19" s="42"/>
      <c r="O19" s="116"/>
      <c r="P19" s="199"/>
      <c r="Q19" s="119"/>
    </row>
    <row r="20" spans="1:17" s="39" customFormat="1" ht="18" thickBot="1" x14ac:dyDescent="0.5">
      <c r="A20" s="39" t="s">
        <v>144</v>
      </c>
      <c r="E20" s="41"/>
      <c r="G20" s="43">
        <f>SUM(G15:G19)</f>
        <v>90000000</v>
      </c>
      <c r="H20" s="40"/>
      <c r="I20" s="43">
        <f>SUM(I15:I19)</f>
        <v>1845000</v>
      </c>
      <c r="J20" s="40"/>
      <c r="K20" s="43">
        <f>SUM(K15:K19)</f>
        <v>53114940.849999994</v>
      </c>
      <c r="L20" s="40"/>
      <c r="M20" s="43">
        <f>SUM(M15:M19)</f>
        <v>144959940.84999999</v>
      </c>
      <c r="N20" s="42"/>
      <c r="O20" s="149"/>
      <c r="P20" s="117"/>
    </row>
    <row r="21" spans="1:17" s="39" customFormat="1" ht="18" thickTop="1" x14ac:dyDescent="0.6">
      <c r="E21" s="41"/>
      <c r="G21" s="40"/>
      <c r="H21" s="40"/>
      <c r="I21" s="40"/>
      <c r="J21" s="40"/>
      <c r="K21" s="40"/>
      <c r="L21" s="40"/>
      <c r="M21" s="40"/>
      <c r="N21" s="42"/>
      <c r="O21" s="147"/>
    </row>
    <row r="22" spans="1:17" s="39" customFormat="1" ht="17.399999999999999" x14ac:dyDescent="0.45">
      <c r="E22" s="41"/>
      <c r="G22" s="40"/>
      <c r="H22" s="40"/>
      <c r="I22" s="40"/>
      <c r="J22" s="40"/>
      <c r="K22" s="116"/>
      <c r="L22" s="144"/>
      <c r="M22" s="144"/>
      <c r="N22" s="42"/>
    </row>
    <row r="23" spans="1:17" s="39" customFormat="1" x14ac:dyDescent="0.6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145"/>
      <c r="L23" s="92"/>
      <c r="M23" s="145"/>
      <c r="N23" s="42"/>
    </row>
    <row r="24" spans="1:17" s="39" customFormat="1" x14ac:dyDescent="0.6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145"/>
      <c r="L24" s="92"/>
      <c r="M24" s="145"/>
      <c r="N24" s="42"/>
    </row>
    <row r="25" spans="1:17" s="39" customFormat="1" x14ac:dyDescent="0.6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145"/>
      <c r="L25" s="92"/>
      <c r="M25" s="145"/>
      <c r="N25" s="42"/>
    </row>
    <row r="26" spans="1:17" s="39" customFormat="1" x14ac:dyDescent="0.6">
      <c r="A26" s="92"/>
      <c r="B26" s="92"/>
      <c r="C26" s="92"/>
      <c r="D26" s="92"/>
      <c r="E26" s="92"/>
      <c r="F26" s="92"/>
      <c r="G26" s="92"/>
      <c r="H26" s="92"/>
      <c r="I26" s="92"/>
      <c r="J26" s="92"/>
      <c r="K26" s="145"/>
      <c r="L26" s="92"/>
      <c r="M26" s="145"/>
      <c r="N26" s="42"/>
    </row>
    <row r="27" spans="1:17" s="39" customFormat="1" x14ac:dyDescent="0.6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145"/>
      <c r="L27" s="92"/>
      <c r="M27" s="145"/>
      <c r="N27" s="42"/>
    </row>
    <row r="28" spans="1:17" s="39" customFormat="1" x14ac:dyDescent="0.6">
      <c r="A28" s="212" t="s">
        <v>126</v>
      </c>
      <c r="B28" s="212"/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42"/>
    </row>
    <row r="29" spans="1:17" s="39" customFormat="1" x14ac:dyDescent="0.6">
      <c r="A29" s="92"/>
      <c r="B29" s="92"/>
      <c r="C29" s="92"/>
      <c r="M29" s="92"/>
      <c r="N29" s="42"/>
    </row>
    <row r="30" spans="1:17" s="39" customFormat="1" ht="17.399999999999999" x14ac:dyDescent="0.6">
      <c r="M30" s="40"/>
      <c r="N30" s="42"/>
    </row>
    <row r="31" spans="1:17" s="39" customFormat="1" x14ac:dyDescent="0.6">
      <c r="A31" s="191"/>
      <c r="B31" s="191"/>
      <c r="C31" s="191"/>
      <c r="D31" s="212" t="s">
        <v>127</v>
      </c>
      <c r="E31" s="212"/>
      <c r="F31" s="212"/>
      <c r="G31" s="212"/>
      <c r="H31" s="180"/>
      <c r="I31" s="192" t="s">
        <v>128</v>
      </c>
      <c r="J31" s="191"/>
      <c r="K31" s="180"/>
      <c r="L31" s="23"/>
      <c r="M31" s="40"/>
      <c r="N31" s="42"/>
    </row>
    <row r="32" spans="1:17" s="39" customFormat="1" x14ac:dyDescent="0.6">
      <c r="A32" s="211" t="s">
        <v>129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42"/>
    </row>
    <row r="33" spans="1:14" s="39" customFormat="1" x14ac:dyDescent="0.6">
      <c r="D33" s="1"/>
      <c r="E33" s="92"/>
      <c r="F33" s="92"/>
      <c r="G33" s="92"/>
      <c r="H33" s="92"/>
      <c r="I33" s="92"/>
      <c r="J33" s="51"/>
      <c r="K33" s="92"/>
      <c r="L33" s="92"/>
      <c r="M33" s="40"/>
      <c r="N33" s="42"/>
    </row>
    <row r="34" spans="1:14" s="39" customFormat="1" x14ac:dyDescent="0.6">
      <c r="D34" s="67"/>
      <c r="E34" s="67"/>
      <c r="F34" s="92"/>
      <c r="G34" s="3"/>
      <c r="H34" s="1"/>
      <c r="I34" s="1"/>
      <c r="J34" s="1"/>
      <c r="K34" s="1"/>
      <c r="L34" s="1"/>
      <c r="M34" s="40"/>
      <c r="N34" s="42"/>
    </row>
    <row r="35" spans="1:14" s="39" customFormat="1" x14ac:dyDescent="0.6">
      <c r="D35" s="82"/>
      <c r="E35" s="82"/>
      <c r="F35" s="92"/>
      <c r="G35" s="92"/>
      <c r="H35" s="82"/>
      <c r="I35" s="82"/>
      <c r="J35" s="82"/>
      <c r="K35" s="153"/>
      <c r="L35" s="153"/>
      <c r="M35" s="40"/>
      <c r="N35" s="42"/>
    </row>
    <row r="36" spans="1:14" s="9" customFormat="1" x14ac:dyDescent="0.6">
      <c r="A36" s="154"/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</row>
    <row r="37" spans="1:14" x14ac:dyDescent="0.6">
      <c r="G37" s="10"/>
      <c r="I37" s="10"/>
      <c r="K37" s="10"/>
      <c r="M37" s="10"/>
    </row>
    <row r="38" spans="1:14" x14ac:dyDescent="0.6">
      <c r="G38" s="10"/>
      <c r="I38" s="10"/>
      <c r="K38" s="10"/>
      <c r="M38" s="10"/>
    </row>
  </sheetData>
  <mergeCells count="10">
    <mergeCell ref="A28:M28"/>
    <mergeCell ref="D31:G31"/>
    <mergeCell ref="A32:M32"/>
    <mergeCell ref="I7:K7"/>
    <mergeCell ref="E10:F10"/>
    <mergeCell ref="A1:M1"/>
    <mergeCell ref="A2:M2"/>
    <mergeCell ref="A3:M3"/>
    <mergeCell ref="A4:M4"/>
    <mergeCell ref="G6:M6"/>
  </mergeCells>
  <pageMargins left="1.1811023622047245" right="0.19685039370078741" top="0.82677165354330717" bottom="0.98425196850393704" header="0.82677165354330717" footer="0.7874015748031496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ignoredErrors>
    <ignoredError sqref="I20 K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9"/>
  <sheetViews>
    <sheetView view="pageBreakPreview" topLeftCell="A61" zoomScaleNormal="120" zoomScaleSheetLayoutView="100" workbookViewId="0">
      <selection activeCell="A70" sqref="A70:J70"/>
    </sheetView>
  </sheetViews>
  <sheetFormatPr defaultColWidth="9.125" defaultRowHeight="21" customHeight="1" x14ac:dyDescent="0.6"/>
  <cols>
    <col min="1" max="1" width="1.375" style="7" customWidth="1"/>
    <col min="2" max="2" width="2" style="7" customWidth="1"/>
    <col min="3" max="4" width="1.375" style="7" customWidth="1"/>
    <col min="5" max="5" width="50.125" style="7" customWidth="1"/>
    <col min="6" max="6" width="0.375" style="7" customWidth="1"/>
    <col min="7" max="7" width="1.625" style="7" hidden="1" customWidth="1"/>
    <col min="8" max="8" width="15.875" style="16" customWidth="1"/>
    <col min="9" max="9" width="1" style="7" customWidth="1"/>
    <col min="10" max="10" width="17.125" style="26" bestFit="1" customWidth="1"/>
    <col min="11" max="11" width="1.75" style="7" customWidth="1"/>
    <col min="12" max="12" width="12.75" style="7" bestFit="1" customWidth="1"/>
    <col min="13" max="13" width="1.75" style="7" customWidth="1"/>
    <col min="14" max="14" width="15.5" style="7" customWidth="1"/>
    <col min="15" max="15" width="15.75" style="7" customWidth="1"/>
    <col min="16" max="16384" width="9.125" style="7"/>
  </cols>
  <sheetData>
    <row r="1" spans="1:15" ht="21.75" customHeight="1" x14ac:dyDescent="0.6">
      <c r="A1" s="217">
        <v>9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5" ht="21.75" customHeight="1" x14ac:dyDescent="0.6">
      <c r="A2" s="218" t="s">
        <v>72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5" ht="21.75" customHeight="1" x14ac:dyDescent="0.6">
      <c r="A3" s="218" t="s">
        <v>21</v>
      </c>
      <c r="B3" s="218"/>
      <c r="C3" s="218"/>
      <c r="D3" s="218"/>
      <c r="E3" s="218"/>
      <c r="F3" s="218"/>
      <c r="G3" s="218"/>
      <c r="H3" s="218"/>
      <c r="I3" s="218"/>
      <c r="J3" s="218"/>
    </row>
    <row r="4" spans="1:15" ht="21.75" customHeight="1" x14ac:dyDescent="0.6">
      <c r="A4" s="222" t="s">
        <v>141</v>
      </c>
      <c r="B4" s="222"/>
      <c r="C4" s="222"/>
      <c r="D4" s="222"/>
      <c r="E4" s="222"/>
      <c r="F4" s="222"/>
      <c r="G4" s="222"/>
      <c r="H4" s="222"/>
      <c r="I4" s="222"/>
      <c r="J4" s="222"/>
    </row>
    <row r="5" spans="1:15" ht="17.399999999999999" customHeight="1" x14ac:dyDescent="0.6">
      <c r="A5" s="123"/>
      <c r="B5" s="123"/>
      <c r="C5" s="123"/>
      <c r="D5" s="123"/>
      <c r="E5" s="123"/>
      <c r="F5" s="123"/>
      <c r="G5" s="123"/>
      <c r="H5" s="223" t="s">
        <v>69</v>
      </c>
      <c r="I5" s="223"/>
      <c r="J5" s="223"/>
    </row>
    <row r="6" spans="1:15" ht="21" customHeight="1" x14ac:dyDescent="0.6">
      <c r="A6" s="123"/>
      <c r="B6" s="123"/>
      <c r="C6" s="123"/>
      <c r="D6" s="123"/>
      <c r="E6" s="123"/>
      <c r="F6" s="69"/>
      <c r="G6" s="123"/>
      <c r="H6" s="193" t="s">
        <v>108</v>
      </c>
      <c r="I6" s="88"/>
      <c r="J6" s="194" t="s">
        <v>84</v>
      </c>
    </row>
    <row r="7" spans="1:15" ht="21" customHeight="1" x14ac:dyDescent="0.6">
      <c r="A7" s="123" t="s">
        <v>22</v>
      </c>
      <c r="B7" s="123"/>
      <c r="C7" s="123"/>
      <c r="D7" s="123"/>
      <c r="E7" s="123"/>
      <c r="F7" s="70"/>
      <c r="G7" s="70"/>
      <c r="H7" s="125"/>
      <c r="I7" s="123"/>
      <c r="J7" s="125"/>
    </row>
    <row r="8" spans="1:15" ht="21" customHeight="1" x14ac:dyDescent="0.6">
      <c r="A8" s="123"/>
      <c r="B8" s="123" t="s">
        <v>142</v>
      </c>
      <c r="C8" s="123"/>
      <c r="D8" s="123"/>
      <c r="E8" s="123"/>
      <c r="F8" s="70"/>
      <c r="G8" s="70"/>
      <c r="H8" s="125">
        <v>15529922.9</v>
      </c>
      <c r="I8" s="77"/>
      <c r="J8" s="125">
        <v>2448139.02</v>
      </c>
      <c r="L8" s="47"/>
      <c r="N8" s="28"/>
      <c r="O8" s="47"/>
    </row>
    <row r="9" spans="1:15" ht="21" customHeight="1" x14ac:dyDescent="0.6">
      <c r="A9" s="123"/>
      <c r="B9" s="123" t="s">
        <v>155</v>
      </c>
      <c r="C9" s="123"/>
      <c r="D9" s="123"/>
      <c r="E9" s="123"/>
      <c r="F9" s="70"/>
      <c r="G9" s="70"/>
      <c r="H9" s="125"/>
      <c r="I9" s="77"/>
      <c r="J9" s="125"/>
      <c r="N9" s="26"/>
    </row>
    <row r="10" spans="1:15" ht="21" customHeight="1" x14ac:dyDescent="0.6">
      <c r="A10" s="123"/>
      <c r="B10" s="123" t="s">
        <v>31</v>
      </c>
      <c r="C10" s="123"/>
      <c r="D10" s="123"/>
      <c r="E10" s="123"/>
      <c r="F10" s="70"/>
      <c r="G10" s="70"/>
      <c r="H10" s="125"/>
      <c r="I10" s="77"/>
      <c r="J10" s="125"/>
      <c r="N10" s="26"/>
    </row>
    <row r="11" spans="1:15" ht="21" customHeight="1" x14ac:dyDescent="0.6">
      <c r="A11" s="123"/>
      <c r="B11" s="123"/>
      <c r="C11" s="123" t="s">
        <v>60</v>
      </c>
      <c r="D11" s="123"/>
      <c r="E11" s="123"/>
      <c r="F11" s="70"/>
      <c r="G11" s="70"/>
      <c r="H11" s="125">
        <v>6524825.379999999</v>
      </c>
      <c r="I11" s="77"/>
      <c r="J11" s="89">
        <v>6900331.1200000001</v>
      </c>
      <c r="N11" s="28"/>
      <c r="O11" s="47"/>
    </row>
    <row r="12" spans="1:15" ht="21" customHeight="1" x14ac:dyDescent="0.6">
      <c r="A12" s="123"/>
      <c r="B12" s="123"/>
      <c r="C12" s="123" t="s">
        <v>65</v>
      </c>
      <c r="D12" s="123"/>
      <c r="E12" s="123"/>
      <c r="F12" s="70"/>
      <c r="G12" s="70"/>
      <c r="H12" s="125">
        <v>777706</v>
      </c>
      <c r="I12" s="77"/>
      <c r="J12" s="89">
        <v>695309.00000000012</v>
      </c>
      <c r="N12" s="26"/>
      <c r="O12" s="47"/>
    </row>
    <row r="13" spans="1:15" ht="21" customHeight="1" x14ac:dyDescent="0.6">
      <c r="A13" s="123"/>
      <c r="B13" s="123"/>
      <c r="C13" s="123" t="s">
        <v>119</v>
      </c>
      <c r="D13" s="123"/>
      <c r="E13" s="123"/>
      <c r="F13" s="70"/>
      <c r="G13" s="70"/>
      <c r="H13" s="126">
        <v>367422.42</v>
      </c>
      <c r="I13" s="77"/>
      <c r="J13" s="127">
        <v>-111058.83999999997</v>
      </c>
      <c r="N13" s="26"/>
      <c r="O13" s="47"/>
    </row>
    <row r="14" spans="1:15" ht="21" customHeight="1" x14ac:dyDescent="0.6">
      <c r="A14" s="123"/>
      <c r="B14" s="123"/>
      <c r="C14" s="123" t="s">
        <v>156</v>
      </c>
      <c r="D14" s="123"/>
      <c r="E14" s="123"/>
      <c r="F14" s="70"/>
      <c r="G14" s="70"/>
      <c r="H14" s="126">
        <v>154690.30999999994</v>
      </c>
      <c r="I14" s="77"/>
      <c r="J14" s="126">
        <v>-443510.57999999996</v>
      </c>
      <c r="N14" s="26"/>
      <c r="O14" s="47"/>
    </row>
    <row r="15" spans="1:15" ht="21" customHeight="1" x14ac:dyDescent="0.6">
      <c r="A15" s="123"/>
      <c r="B15" s="123"/>
      <c r="C15" s="123" t="s">
        <v>158</v>
      </c>
      <c r="D15" s="123"/>
      <c r="E15" s="123"/>
      <c r="F15" s="70"/>
      <c r="G15" s="70"/>
      <c r="H15" s="126">
        <v>-81220.36</v>
      </c>
      <c r="I15" s="77"/>
      <c r="J15" s="126">
        <v>-656400.14</v>
      </c>
      <c r="N15" s="26"/>
      <c r="O15" s="47"/>
    </row>
    <row r="16" spans="1:15" ht="21" customHeight="1" x14ac:dyDescent="0.6">
      <c r="A16" s="123"/>
      <c r="B16" s="123"/>
      <c r="C16" s="123" t="s">
        <v>114</v>
      </c>
      <c r="D16" s="123"/>
      <c r="E16" s="123"/>
      <c r="F16" s="70"/>
      <c r="G16" s="70"/>
      <c r="H16" s="126">
        <v>1158084.51</v>
      </c>
      <c r="I16" s="77"/>
      <c r="J16" s="126">
        <v>-403296.56</v>
      </c>
      <c r="N16" s="26"/>
      <c r="O16" s="47"/>
    </row>
    <row r="17" spans="1:15" ht="21" customHeight="1" x14ac:dyDescent="0.6">
      <c r="A17" s="123"/>
      <c r="B17" s="123"/>
      <c r="C17" s="123" t="s">
        <v>52</v>
      </c>
      <c r="D17" s="123"/>
      <c r="E17" s="123"/>
      <c r="F17" s="70"/>
      <c r="G17" s="70"/>
      <c r="H17" s="125">
        <v>795836.22</v>
      </c>
      <c r="I17" s="122"/>
      <c r="J17" s="89">
        <v>536464.27</v>
      </c>
      <c r="N17" s="26"/>
      <c r="O17" s="47"/>
    </row>
    <row r="18" spans="1:15" ht="21" customHeight="1" x14ac:dyDescent="0.6">
      <c r="A18" s="123"/>
      <c r="B18" s="123"/>
      <c r="C18" s="123" t="s">
        <v>68</v>
      </c>
      <c r="D18" s="123"/>
      <c r="E18" s="123"/>
      <c r="F18" s="70"/>
      <c r="G18" s="70"/>
      <c r="H18" s="126">
        <v>-60102.44</v>
      </c>
      <c r="I18" s="122"/>
      <c r="J18" s="126">
        <v>-249505.24</v>
      </c>
      <c r="N18" s="26"/>
      <c r="O18" s="47"/>
    </row>
    <row r="19" spans="1:15" ht="21" customHeight="1" x14ac:dyDescent="0.6">
      <c r="A19" s="123"/>
      <c r="B19" s="123"/>
      <c r="C19" s="123" t="s">
        <v>61</v>
      </c>
      <c r="D19" s="123"/>
      <c r="E19" s="123"/>
      <c r="F19" s="70"/>
      <c r="G19" s="70"/>
      <c r="H19" s="125">
        <v>3619060.4</v>
      </c>
      <c r="I19" s="74"/>
      <c r="J19" s="89">
        <v>5846696.04</v>
      </c>
      <c r="N19" s="26"/>
      <c r="O19" s="47"/>
    </row>
    <row r="20" spans="1:15" ht="21" customHeight="1" x14ac:dyDescent="0.6">
      <c r="A20" s="123"/>
      <c r="B20" s="123"/>
      <c r="C20" s="123" t="s">
        <v>57</v>
      </c>
      <c r="D20" s="123"/>
      <c r="E20" s="123"/>
      <c r="F20" s="70"/>
      <c r="G20" s="70"/>
      <c r="H20" s="128">
        <v>3680365.3899999997</v>
      </c>
      <c r="I20" s="74"/>
      <c r="J20" s="90">
        <v>475206.28</v>
      </c>
      <c r="N20" s="26"/>
    </row>
    <row r="21" spans="1:15" ht="21" customHeight="1" x14ac:dyDescent="0.6">
      <c r="A21" s="123"/>
      <c r="B21" s="123" t="s">
        <v>50</v>
      </c>
      <c r="C21" s="123"/>
      <c r="D21" s="123"/>
      <c r="E21" s="123"/>
      <c r="F21" s="70"/>
      <c r="G21" s="70"/>
      <c r="H21" s="125"/>
      <c r="I21" s="74"/>
      <c r="J21" s="125"/>
      <c r="N21" s="26"/>
    </row>
    <row r="22" spans="1:15" ht="21" customHeight="1" x14ac:dyDescent="0.6">
      <c r="A22" s="123"/>
      <c r="B22" s="123"/>
      <c r="C22" s="123" t="s">
        <v>51</v>
      </c>
      <c r="D22" s="123"/>
      <c r="E22" s="123"/>
      <c r="F22" s="70"/>
      <c r="G22" s="70"/>
      <c r="H22" s="125">
        <v>32466590.730000049</v>
      </c>
      <c r="I22" s="74"/>
      <c r="J22" s="89">
        <v>15038374.369999999</v>
      </c>
      <c r="L22" s="28"/>
      <c r="M22" s="14"/>
      <c r="N22" s="27"/>
      <c r="O22" s="47"/>
    </row>
    <row r="23" spans="1:15" ht="21" customHeight="1" x14ac:dyDescent="0.6">
      <c r="A23" s="123"/>
      <c r="B23" s="123" t="s">
        <v>28</v>
      </c>
      <c r="C23" s="123"/>
      <c r="D23" s="123"/>
      <c r="E23" s="123"/>
      <c r="F23" s="123"/>
      <c r="G23" s="70"/>
      <c r="H23" s="125"/>
      <c r="I23" s="74"/>
      <c r="J23" s="125"/>
      <c r="L23" s="47"/>
      <c r="M23" s="47"/>
      <c r="N23" s="28"/>
    </row>
    <row r="24" spans="1:15" ht="21" customHeight="1" x14ac:dyDescent="0.6">
      <c r="A24" s="123"/>
      <c r="B24" s="123"/>
      <c r="C24" s="123" t="s">
        <v>89</v>
      </c>
      <c r="D24" s="123"/>
      <c r="E24" s="123"/>
      <c r="F24" s="70"/>
      <c r="G24" s="70"/>
      <c r="H24" s="126">
        <v>-5778585.6500000022</v>
      </c>
      <c r="I24" s="77"/>
      <c r="J24" s="89">
        <v>8538744.0200000033</v>
      </c>
      <c r="N24" s="26"/>
      <c r="O24" s="47"/>
    </row>
    <row r="25" spans="1:15" ht="21" customHeight="1" x14ac:dyDescent="0.6">
      <c r="A25" s="123"/>
      <c r="B25" s="123"/>
      <c r="C25" s="123" t="s">
        <v>23</v>
      </c>
      <c r="D25" s="123"/>
      <c r="E25" s="123"/>
      <c r="F25" s="70"/>
      <c r="G25" s="70"/>
      <c r="H25" s="126">
        <v>-5363340.6200000048</v>
      </c>
      <c r="I25" s="74"/>
      <c r="J25" s="89">
        <v>18039365.75</v>
      </c>
      <c r="N25" s="26"/>
      <c r="O25" s="47"/>
    </row>
    <row r="26" spans="1:15" ht="21" customHeight="1" x14ac:dyDescent="0.6">
      <c r="A26" s="123"/>
      <c r="B26" s="123"/>
      <c r="C26" s="123" t="s">
        <v>24</v>
      </c>
      <c r="D26" s="123"/>
      <c r="E26" s="123"/>
      <c r="F26" s="70"/>
      <c r="G26" s="70"/>
      <c r="H26" s="126">
        <v>-10827.540000000005</v>
      </c>
      <c r="I26" s="74"/>
      <c r="J26" s="126">
        <v>-15804.8</v>
      </c>
      <c r="N26" s="26"/>
      <c r="O26" s="47"/>
    </row>
    <row r="27" spans="1:15" s="68" customFormat="1" ht="21" customHeight="1" x14ac:dyDescent="0.6">
      <c r="A27" s="123"/>
      <c r="B27" s="123" t="s">
        <v>29</v>
      </c>
      <c r="C27" s="123"/>
      <c r="D27" s="123"/>
      <c r="E27" s="123"/>
      <c r="F27" s="123"/>
      <c r="G27" s="70"/>
      <c r="H27" s="71"/>
      <c r="I27" s="123"/>
      <c r="J27" s="71"/>
      <c r="N27" s="26"/>
    </row>
    <row r="28" spans="1:15" s="68" customFormat="1" ht="21" customHeight="1" x14ac:dyDescent="0.6">
      <c r="A28" s="123"/>
      <c r="B28" s="123"/>
      <c r="C28" s="123" t="s">
        <v>90</v>
      </c>
      <c r="D28" s="123"/>
      <c r="E28" s="123"/>
      <c r="F28" s="123"/>
      <c r="G28" s="70"/>
      <c r="H28" s="72">
        <v>-8259471.0499999998</v>
      </c>
      <c r="I28" s="72"/>
      <c r="J28" s="126">
        <v>-18775999.420000002</v>
      </c>
      <c r="N28" s="26"/>
      <c r="O28" s="47"/>
    </row>
    <row r="29" spans="1:15" s="68" customFormat="1" ht="21" customHeight="1" x14ac:dyDescent="0.6">
      <c r="A29" s="123"/>
      <c r="B29" s="123"/>
      <c r="C29" s="123" t="s">
        <v>54</v>
      </c>
      <c r="D29" s="123"/>
      <c r="E29" s="123"/>
      <c r="F29" s="70"/>
      <c r="G29" s="70"/>
      <c r="H29" s="75">
        <v>47196.660000000033</v>
      </c>
      <c r="I29" s="75"/>
      <c r="J29" s="75">
        <v>-461742.86</v>
      </c>
      <c r="N29" s="26"/>
      <c r="O29" s="47"/>
    </row>
    <row r="30" spans="1:15" s="118" customFormat="1" ht="21" customHeight="1" x14ac:dyDescent="0.6">
      <c r="A30" s="123"/>
      <c r="B30" s="123"/>
      <c r="C30" s="123" t="s">
        <v>116</v>
      </c>
      <c r="D30" s="123"/>
      <c r="E30" s="123"/>
      <c r="F30" s="70"/>
      <c r="G30" s="70"/>
      <c r="H30" s="75">
        <v>-640000</v>
      </c>
      <c r="I30" s="122"/>
      <c r="J30" s="197">
        <v>0</v>
      </c>
      <c r="N30" s="26"/>
      <c r="O30" s="47"/>
    </row>
    <row r="31" spans="1:15" ht="8.4" customHeight="1" x14ac:dyDescent="0.6">
      <c r="A31" s="154"/>
      <c r="B31" s="154"/>
      <c r="C31" s="154"/>
      <c r="D31" s="154"/>
      <c r="E31" s="154"/>
      <c r="F31" s="70"/>
      <c r="G31" s="70"/>
      <c r="H31" s="126"/>
      <c r="I31" s="74"/>
      <c r="J31" s="126"/>
    </row>
    <row r="32" spans="1:15" ht="19.8" customHeight="1" x14ac:dyDescent="0.6">
      <c r="A32" s="212" t="s">
        <v>126</v>
      </c>
      <c r="B32" s="212"/>
      <c r="C32" s="212"/>
      <c r="D32" s="212"/>
      <c r="E32" s="212"/>
      <c r="F32" s="212"/>
      <c r="G32" s="212"/>
      <c r="H32" s="212"/>
      <c r="I32" s="212"/>
      <c r="J32" s="212"/>
    </row>
    <row r="33" spans="1:15" ht="12.6" customHeight="1" x14ac:dyDescent="0.6">
      <c r="A33" s="154"/>
      <c r="B33" s="154"/>
      <c r="C33" s="154"/>
      <c r="D33" s="154"/>
      <c r="E33" s="154"/>
      <c r="F33" s="70"/>
      <c r="G33" s="70"/>
      <c r="H33" s="126"/>
      <c r="I33" s="74"/>
      <c r="J33" s="126"/>
    </row>
    <row r="34" spans="1:15" ht="12.6" customHeight="1" x14ac:dyDescent="0.6">
      <c r="A34" s="195"/>
      <c r="B34" s="195"/>
      <c r="C34" s="195"/>
      <c r="D34" s="195"/>
      <c r="E34" s="195"/>
      <c r="F34" s="195"/>
      <c r="G34" s="12"/>
      <c r="H34" s="27"/>
      <c r="I34" s="13"/>
      <c r="J34" s="27"/>
    </row>
    <row r="35" spans="1:15" ht="21" customHeight="1" x14ac:dyDescent="0.6">
      <c r="A35" s="191"/>
      <c r="B35" s="161"/>
      <c r="C35" s="161"/>
      <c r="D35" s="191"/>
      <c r="E35" s="196" t="s">
        <v>150</v>
      </c>
      <c r="F35" s="224" t="s">
        <v>128</v>
      </c>
      <c r="G35" s="224"/>
      <c r="H35" s="224"/>
      <c r="I35" s="224"/>
      <c r="J35" s="224"/>
    </row>
    <row r="36" spans="1:15" ht="21" customHeight="1" x14ac:dyDescent="0.6">
      <c r="A36" s="225" t="s">
        <v>151</v>
      </c>
      <c r="B36" s="225"/>
      <c r="C36" s="225"/>
      <c r="D36" s="225"/>
      <c r="E36" s="225"/>
      <c r="F36" s="225"/>
      <c r="G36" s="225"/>
      <c r="H36" s="225"/>
      <c r="I36" s="225"/>
      <c r="J36" s="225"/>
    </row>
    <row r="37" spans="1:15" ht="21.75" customHeight="1" x14ac:dyDescent="0.6">
      <c r="A37" s="217">
        <v>10</v>
      </c>
      <c r="B37" s="217"/>
      <c r="C37" s="217"/>
      <c r="D37" s="217"/>
      <c r="E37" s="217"/>
      <c r="F37" s="217"/>
      <c r="G37" s="217"/>
      <c r="H37" s="217"/>
      <c r="I37" s="217"/>
      <c r="J37" s="217"/>
    </row>
    <row r="38" spans="1:15" ht="21.75" customHeight="1" x14ac:dyDescent="0.6">
      <c r="A38" s="218" t="s">
        <v>72</v>
      </c>
      <c r="B38" s="218"/>
      <c r="C38" s="218"/>
      <c r="D38" s="218"/>
      <c r="E38" s="218"/>
      <c r="F38" s="218"/>
      <c r="G38" s="218"/>
      <c r="H38" s="218"/>
      <c r="I38" s="218"/>
      <c r="J38" s="218"/>
    </row>
    <row r="39" spans="1:15" ht="21.75" customHeight="1" x14ac:dyDescent="0.6">
      <c r="A39" s="218" t="s">
        <v>25</v>
      </c>
      <c r="B39" s="218"/>
      <c r="C39" s="218"/>
      <c r="D39" s="218"/>
      <c r="E39" s="218"/>
      <c r="F39" s="218"/>
      <c r="G39" s="218"/>
      <c r="H39" s="218"/>
      <c r="I39" s="218"/>
      <c r="J39" s="218"/>
    </row>
    <row r="40" spans="1:15" ht="21.75" customHeight="1" x14ac:dyDescent="0.6">
      <c r="A40" s="222" t="s">
        <v>141</v>
      </c>
      <c r="B40" s="222"/>
      <c r="C40" s="222"/>
      <c r="D40" s="222"/>
      <c r="E40" s="222"/>
      <c r="F40" s="222"/>
      <c r="G40" s="222"/>
      <c r="H40" s="222"/>
      <c r="I40" s="222"/>
      <c r="J40" s="222"/>
    </row>
    <row r="41" spans="1:15" ht="1.5" hidden="1" customHeight="1" x14ac:dyDescent="0.6">
      <c r="A41" s="94"/>
      <c r="B41" s="94"/>
      <c r="C41" s="94"/>
      <c r="D41" s="94"/>
      <c r="E41" s="94"/>
      <c r="F41" s="94"/>
      <c r="G41" s="94"/>
      <c r="H41" s="94"/>
      <c r="I41" s="94"/>
      <c r="J41" s="94"/>
    </row>
    <row r="42" spans="1:15" s="68" customFormat="1" ht="21" customHeight="1" x14ac:dyDescent="0.6">
      <c r="A42" s="123"/>
      <c r="B42" s="123"/>
      <c r="C42" s="123"/>
      <c r="D42" s="123"/>
      <c r="E42" s="123"/>
      <c r="F42" s="123"/>
      <c r="G42" s="123"/>
      <c r="H42" s="226" t="s">
        <v>69</v>
      </c>
      <c r="I42" s="226"/>
      <c r="J42" s="226"/>
    </row>
    <row r="43" spans="1:15" s="68" customFormat="1" ht="21" customHeight="1" x14ac:dyDescent="0.6">
      <c r="A43" s="123"/>
      <c r="B43" s="123"/>
      <c r="C43" s="123"/>
      <c r="D43" s="123"/>
      <c r="E43" s="123"/>
      <c r="F43" s="69"/>
      <c r="G43" s="123"/>
      <c r="H43" s="193" t="s">
        <v>108</v>
      </c>
      <c r="I43" s="88"/>
      <c r="J43" s="194" t="s">
        <v>84</v>
      </c>
    </row>
    <row r="44" spans="1:15" s="68" customFormat="1" ht="21" customHeight="1" x14ac:dyDescent="0.6">
      <c r="A44" s="123"/>
      <c r="B44" s="123" t="s">
        <v>117</v>
      </c>
      <c r="C44" s="123"/>
      <c r="D44" s="123"/>
      <c r="E44" s="123"/>
      <c r="F44" s="70"/>
      <c r="G44" s="70"/>
      <c r="H44" s="72">
        <v>12461562.529999999</v>
      </c>
      <c r="I44" s="74"/>
      <c r="J44" s="72">
        <v>22362937.060000002</v>
      </c>
      <c r="O44" s="47"/>
    </row>
    <row r="45" spans="1:15" s="68" customFormat="1" ht="21" customHeight="1" x14ac:dyDescent="0.6">
      <c r="A45" s="123"/>
      <c r="B45" s="123" t="s">
        <v>70</v>
      </c>
      <c r="C45" s="123"/>
      <c r="D45" s="123"/>
      <c r="E45" s="123"/>
      <c r="F45" s="70"/>
      <c r="G45" s="70"/>
      <c r="H45" s="73">
        <v>-2259223.02</v>
      </c>
      <c r="I45" s="122"/>
      <c r="J45" s="73">
        <v>-1173265.42</v>
      </c>
      <c r="O45" s="47"/>
    </row>
    <row r="46" spans="1:15" s="68" customFormat="1" ht="21" customHeight="1" x14ac:dyDescent="0.6">
      <c r="A46" s="123"/>
      <c r="B46" s="123"/>
      <c r="C46" s="123" t="s">
        <v>74</v>
      </c>
      <c r="D46" s="123"/>
      <c r="E46" s="123"/>
      <c r="F46" s="123"/>
      <c r="G46" s="70"/>
      <c r="H46" s="91">
        <v>10202339.51</v>
      </c>
      <c r="I46" s="74"/>
      <c r="J46" s="91">
        <v>21189671.640000001</v>
      </c>
      <c r="O46" s="47"/>
    </row>
    <row r="47" spans="1:15" s="154" customFormat="1" ht="10.8" customHeight="1" x14ac:dyDescent="0.6">
      <c r="F47" s="70"/>
      <c r="G47" s="70"/>
      <c r="H47" s="75"/>
      <c r="I47" s="77"/>
      <c r="J47" s="75"/>
    </row>
    <row r="48" spans="1:15" s="68" customFormat="1" ht="21" customHeight="1" x14ac:dyDescent="0.6">
      <c r="A48" s="123" t="s">
        <v>32</v>
      </c>
      <c r="B48" s="123"/>
      <c r="C48" s="123"/>
      <c r="D48" s="123"/>
      <c r="E48" s="123"/>
      <c r="F48" s="69"/>
      <c r="G48" s="123"/>
      <c r="H48" s="71"/>
      <c r="I48" s="76"/>
      <c r="J48" s="71"/>
    </row>
    <row r="49" spans="1:15" s="68" customFormat="1" ht="21" customHeight="1" x14ac:dyDescent="0.6">
      <c r="A49" s="123"/>
      <c r="B49" s="123" t="s">
        <v>97</v>
      </c>
      <c r="C49" s="123"/>
      <c r="D49" s="123"/>
      <c r="E49" s="123"/>
      <c r="F49" s="69"/>
      <c r="G49" s="123"/>
      <c r="H49" s="126">
        <v>-6204.52</v>
      </c>
      <c r="I49" s="76"/>
      <c r="J49" s="126">
        <v>11314965.869999999</v>
      </c>
      <c r="O49" s="47"/>
    </row>
    <row r="50" spans="1:15" s="68" customFormat="1" ht="21" customHeight="1" x14ac:dyDescent="0.6">
      <c r="A50" s="123"/>
      <c r="B50" s="123" t="s">
        <v>111</v>
      </c>
      <c r="C50" s="123"/>
      <c r="D50" s="123"/>
      <c r="E50" s="123"/>
      <c r="F50" s="69"/>
      <c r="G50" s="123"/>
      <c r="H50" s="72">
        <v>11000000</v>
      </c>
      <c r="I50" s="76"/>
      <c r="J50" s="126">
        <v>10449.02</v>
      </c>
      <c r="O50" s="47"/>
    </row>
    <row r="51" spans="1:15" s="154" customFormat="1" ht="21" customHeight="1" x14ac:dyDescent="0.6">
      <c r="B51" s="154" t="s">
        <v>147</v>
      </c>
      <c r="F51" s="69"/>
      <c r="H51" s="126">
        <v>-1855.08</v>
      </c>
      <c r="I51" s="76"/>
      <c r="J51" s="126">
        <v>-11000000</v>
      </c>
      <c r="O51" s="47"/>
    </row>
    <row r="52" spans="1:15" s="68" customFormat="1" ht="21" customHeight="1" x14ac:dyDescent="0.6">
      <c r="A52" s="123"/>
      <c r="B52" s="123" t="s">
        <v>112</v>
      </c>
      <c r="C52" s="123"/>
      <c r="D52" s="123"/>
      <c r="E52" s="123"/>
      <c r="F52" s="69"/>
      <c r="G52" s="123"/>
      <c r="H52" s="126">
        <v>-2500</v>
      </c>
      <c r="I52" s="76"/>
      <c r="J52" s="126">
        <v>-343264.9</v>
      </c>
      <c r="O52" s="47"/>
    </row>
    <row r="53" spans="1:15" s="68" customFormat="1" ht="21" customHeight="1" x14ac:dyDescent="0.6">
      <c r="A53" s="123"/>
      <c r="B53" s="123" t="s">
        <v>71</v>
      </c>
      <c r="C53" s="123"/>
      <c r="D53" s="123"/>
      <c r="E53" s="123"/>
      <c r="F53" s="70"/>
      <c r="G53" s="70"/>
      <c r="H53" s="72">
        <v>140120</v>
      </c>
      <c r="I53" s="77"/>
      <c r="J53" s="89">
        <v>656425.14</v>
      </c>
      <c r="O53" s="47"/>
    </row>
    <row r="54" spans="1:15" s="68" customFormat="1" ht="21" customHeight="1" x14ac:dyDescent="0.6">
      <c r="A54" s="123"/>
      <c r="B54" s="123" t="s">
        <v>100</v>
      </c>
      <c r="C54" s="123"/>
      <c r="D54" s="123"/>
      <c r="E54" s="123"/>
      <c r="F54" s="69"/>
      <c r="G54" s="123"/>
      <c r="H54" s="129">
        <v>0</v>
      </c>
      <c r="I54" s="76"/>
      <c r="J54" s="126">
        <v>-459500</v>
      </c>
      <c r="O54" s="47"/>
    </row>
    <row r="55" spans="1:15" s="68" customFormat="1" ht="21" customHeight="1" x14ac:dyDescent="0.6">
      <c r="A55" s="123"/>
      <c r="B55" s="123" t="s">
        <v>64</v>
      </c>
      <c r="C55" s="123"/>
      <c r="D55" s="123"/>
      <c r="E55" s="123"/>
      <c r="F55" s="70"/>
      <c r="G55" s="70"/>
      <c r="H55" s="129">
        <v>0</v>
      </c>
      <c r="I55" s="78"/>
      <c r="J55" s="126">
        <v>-326000</v>
      </c>
      <c r="O55" s="47"/>
    </row>
    <row r="56" spans="1:15" s="68" customFormat="1" ht="21" customHeight="1" x14ac:dyDescent="0.6">
      <c r="A56" s="123"/>
      <c r="B56" s="123" t="s">
        <v>98</v>
      </c>
      <c r="C56" s="123"/>
      <c r="D56" s="123"/>
      <c r="E56" s="123"/>
      <c r="F56" s="70"/>
      <c r="G56" s="70"/>
      <c r="H56" s="73">
        <v>123166.92</v>
      </c>
      <c r="I56" s="77"/>
      <c r="J56" s="90">
        <v>344623.81</v>
      </c>
      <c r="O56" s="47"/>
    </row>
    <row r="57" spans="1:15" s="68" customFormat="1" ht="21" customHeight="1" x14ac:dyDescent="0.6">
      <c r="A57" s="123"/>
      <c r="B57" s="123"/>
      <c r="C57" s="123" t="s">
        <v>94</v>
      </c>
      <c r="D57" s="123"/>
      <c r="E57" s="123"/>
      <c r="F57" s="70"/>
      <c r="G57" s="70"/>
      <c r="H57" s="73">
        <v>11252727.32</v>
      </c>
      <c r="I57" s="77"/>
      <c r="J57" s="73">
        <v>197698.94</v>
      </c>
      <c r="O57" s="47"/>
    </row>
    <row r="58" spans="1:15" s="96" customFormat="1" ht="12" customHeight="1" x14ac:dyDescent="0.6">
      <c r="A58" s="123"/>
      <c r="B58" s="123"/>
      <c r="C58" s="123"/>
      <c r="D58" s="123"/>
      <c r="E58" s="123"/>
      <c r="F58" s="70"/>
      <c r="G58" s="70"/>
      <c r="H58" s="75"/>
      <c r="I58" s="77"/>
      <c r="J58" s="75"/>
    </row>
    <row r="59" spans="1:15" s="81" customFormat="1" ht="21" customHeight="1" x14ac:dyDescent="0.6">
      <c r="A59" s="123" t="s">
        <v>26</v>
      </c>
      <c r="B59" s="123"/>
      <c r="C59" s="123"/>
      <c r="D59" s="123"/>
      <c r="E59" s="123"/>
      <c r="F59" s="70"/>
      <c r="G59" s="70"/>
      <c r="H59" s="71"/>
      <c r="I59" s="77"/>
      <c r="J59" s="71"/>
    </row>
    <row r="60" spans="1:15" s="81" customFormat="1" ht="21" customHeight="1" x14ac:dyDescent="0.6">
      <c r="A60" s="123"/>
      <c r="B60" s="123" t="s">
        <v>102</v>
      </c>
      <c r="C60" s="123"/>
      <c r="D60" s="123"/>
      <c r="E60" s="123"/>
      <c r="F60" s="70"/>
      <c r="G60" s="70"/>
      <c r="H60" s="71"/>
      <c r="I60" s="77"/>
      <c r="J60" s="71"/>
    </row>
    <row r="61" spans="1:15" s="81" customFormat="1" ht="21" customHeight="1" x14ac:dyDescent="0.6">
      <c r="A61" s="123"/>
      <c r="B61" s="123"/>
      <c r="C61" s="123" t="s">
        <v>101</v>
      </c>
      <c r="D61" s="123"/>
      <c r="E61" s="123"/>
      <c r="F61" s="70"/>
      <c r="G61" s="70"/>
      <c r="H61" s="72">
        <v>-25452731.760000002</v>
      </c>
      <c r="I61" s="77"/>
      <c r="J61" s="72">
        <v>68328657.879999995</v>
      </c>
      <c r="O61" s="47"/>
    </row>
    <row r="62" spans="1:15" s="142" customFormat="1" ht="21" customHeight="1" x14ac:dyDescent="0.6">
      <c r="B62" s="142" t="s">
        <v>121</v>
      </c>
      <c r="F62" s="70"/>
      <c r="G62" s="70"/>
      <c r="H62" s="72">
        <v>24000000</v>
      </c>
      <c r="I62" s="77"/>
      <c r="J62" s="129">
        <v>0</v>
      </c>
      <c r="O62" s="47"/>
    </row>
    <row r="63" spans="1:15" s="81" customFormat="1" ht="21" customHeight="1" x14ac:dyDescent="0.6">
      <c r="A63" s="123"/>
      <c r="B63" s="123" t="s">
        <v>62</v>
      </c>
      <c r="C63" s="123"/>
      <c r="D63" s="123"/>
      <c r="E63" s="123"/>
      <c r="F63" s="70"/>
      <c r="G63" s="70"/>
      <c r="H63" s="72">
        <v>-927751.82</v>
      </c>
      <c r="I63" s="77"/>
      <c r="J63" s="72">
        <v>-890658.82999999984</v>
      </c>
      <c r="O63" s="47"/>
    </row>
    <row r="64" spans="1:15" s="81" customFormat="1" ht="21" customHeight="1" x14ac:dyDescent="0.6">
      <c r="A64" s="123"/>
      <c r="B64" s="123" t="s">
        <v>103</v>
      </c>
      <c r="C64" s="123"/>
      <c r="D64" s="123"/>
      <c r="E64" s="123"/>
      <c r="F64" s="70"/>
      <c r="G64" s="70"/>
      <c r="H64" s="72">
        <v>-1586670.25</v>
      </c>
      <c r="I64" s="123"/>
      <c r="J64" s="72">
        <v>-1649681.23</v>
      </c>
      <c r="O64" s="47"/>
    </row>
    <row r="65" spans="1:15" s="118" customFormat="1" ht="21" customHeight="1" x14ac:dyDescent="0.6">
      <c r="A65" s="123"/>
      <c r="B65" s="123" t="s">
        <v>157</v>
      </c>
      <c r="C65" s="123"/>
      <c r="D65" s="123"/>
      <c r="E65" s="123"/>
      <c r="F65" s="70"/>
      <c r="G65" s="70"/>
      <c r="H65" s="129">
        <v>0</v>
      </c>
      <c r="I65" s="123"/>
      <c r="J65" s="72">
        <v>-80000000</v>
      </c>
      <c r="O65" s="47"/>
    </row>
    <row r="66" spans="1:15" s="118" customFormat="1" ht="21" customHeight="1" x14ac:dyDescent="0.6">
      <c r="A66" s="123"/>
      <c r="B66" s="123" t="s">
        <v>115</v>
      </c>
      <c r="C66" s="123"/>
      <c r="D66" s="123"/>
      <c r="E66" s="123"/>
      <c r="F66" s="70"/>
      <c r="G66" s="70"/>
      <c r="H66" s="72">
        <v>-11700000</v>
      </c>
      <c r="I66" s="123"/>
      <c r="J66" s="129">
        <v>0</v>
      </c>
      <c r="O66" s="47"/>
    </row>
    <row r="67" spans="1:15" s="68" customFormat="1" ht="21" customHeight="1" x14ac:dyDescent="0.6">
      <c r="A67" s="123"/>
      <c r="B67" s="123" t="s">
        <v>99</v>
      </c>
      <c r="C67" s="123"/>
      <c r="D67" s="123"/>
      <c r="E67" s="123"/>
      <c r="F67" s="70"/>
      <c r="G67" s="70"/>
      <c r="H67" s="79">
        <v>-3607370.86</v>
      </c>
      <c r="I67" s="77"/>
      <c r="J67" s="79">
        <v>-7345795.2400000002</v>
      </c>
      <c r="O67" s="47"/>
    </row>
    <row r="68" spans="1:15" s="68" customFormat="1" ht="21" customHeight="1" x14ac:dyDescent="0.6">
      <c r="A68" s="123"/>
      <c r="B68" s="123"/>
      <c r="C68" s="227" t="s">
        <v>95</v>
      </c>
      <c r="D68" s="227"/>
      <c r="E68" s="227"/>
      <c r="F68" s="227"/>
      <c r="G68" s="70"/>
      <c r="H68" s="79">
        <v>-19274524.690000001</v>
      </c>
      <c r="I68" s="77"/>
      <c r="J68" s="79">
        <v>-21557477.420000002</v>
      </c>
      <c r="O68" s="47"/>
    </row>
    <row r="69" spans="1:15" s="68" customFormat="1" ht="9" customHeight="1" x14ac:dyDescent="0.6">
      <c r="A69" s="123"/>
      <c r="B69" s="123"/>
      <c r="C69" s="124"/>
      <c r="D69" s="124"/>
      <c r="E69" s="124"/>
      <c r="F69" s="124"/>
      <c r="G69" s="70"/>
      <c r="H69" s="80"/>
      <c r="I69" s="77"/>
      <c r="J69" s="80"/>
    </row>
    <row r="70" spans="1:15" ht="21" customHeight="1" x14ac:dyDescent="0.6">
      <c r="A70" s="212" t="s">
        <v>126</v>
      </c>
      <c r="B70" s="212"/>
      <c r="C70" s="212"/>
      <c r="D70" s="212"/>
      <c r="E70" s="212"/>
      <c r="F70" s="212"/>
      <c r="G70" s="212"/>
      <c r="H70" s="212"/>
      <c r="I70" s="212"/>
      <c r="J70" s="212"/>
    </row>
    <row r="71" spans="1:15" ht="10.8" customHeight="1" x14ac:dyDescent="0.6">
      <c r="A71" s="180"/>
      <c r="B71" s="180"/>
      <c r="C71" s="180"/>
      <c r="D71" s="180"/>
      <c r="E71" s="180"/>
      <c r="F71" s="180"/>
      <c r="G71" s="180"/>
      <c r="H71" s="180"/>
      <c r="I71" s="180"/>
      <c r="J71" s="180"/>
    </row>
    <row r="72" spans="1:15" ht="10.8" customHeight="1" x14ac:dyDescent="0.6">
      <c r="A72" s="195"/>
      <c r="B72" s="195"/>
      <c r="C72" s="195"/>
      <c r="D72" s="195"/>
      <c r="E72" s="195"/>
      <c r="F72" s="195"/>
      <c r="G72" s="12"/>
      <c r="H72" s="27"/>
      <c r="I72" s="13"/>
      <c r="J72" s="27"/>
    </row>
    <row r="73" spans="1:15" ht="21" customHeight="1" x14ac:dyDescent="0.6">
      <c r="A73" s="191"/>
      <c r="B73" s="161"/>
      <c r="C73" s="161"/>
      <c r="D73" s="191"/>
      <c r="E73" s="196" t="s">
        <v>150</v>
      </c>
      <c r="F73" s="224" t="s">
        <v>128</v>
      </c>
      <c r="G73" s="224"/>
      <c r="H73" s="224"/>
      <c r="I73" s="224"/>
      <c r="J73" s="224"/>
    </row>
    <row r="74" spans="1:15" ht="16.2" customHeight="1" x14ac:dyDescent="0.6">
      <c r="A74" s="225" t="s">
        <v>151</v>
      </c>
      <c r="B74" s="225"/>
      <c r="C74" s="225"/>
      <c r="D74" s="225"/>
      <c r="E74" s="225"/>
      <c r="F74" s="225"/>
      <c r="G74" s="225"/>
      <c r="H74" s="225"/>
      <c r="I74" s="225"/>
      <c r="J74" s="225"/>
    </row>
    <row r="75" spans="1:15" ht="21.75" customHeight="1" x14ac:dyDescent="0.6">
      <c r="A75" s="217">
        <v>11</v>
      </c>
      <c r="B75" s="217"/>
      <c r="C75" s="217"/>
      <c r="D75" s="217"/>
      <c r="E75" s="217"/>
      <c r="F75" s="217"/>
      <c r="G75" s="217"/>
      <c r="H75" s="217"/>
      <c r="I75" s="217"/>
      <c r="J75" s="217"/>
    </row>
    <row r="76" spans="1:15" ht="21.75" customHeight="1" x14ac:dyDescent="0.6">
      <c r="A76" s="218" t="s">
        <v>72</v>
      </c>
      <c r="B76" s="218"/>
      <c r="C76" s="218"/>
      <c r="D76" s="218"/>
      <c r="E76" s="218"/>
      <c r="F76" s="218"/>
      <c r="G76" s="218"/>
      <c r="H76" s="218"/>
      <c r="I76" s="218"/>
      <c r="J76" s="218"/>
    </row>
    <row r="77" spans="1:15" ht="21.75" customHeight="1" x14ac:dyDescent="0.6">
      <c r="A77" s="218" t="s">
        <v>25</v>
      </c>
      <c r="B77" s="218"/>
      <c r="C77" s="218"/>
      <c r="D77" s="218"/>
      <c r="E77" s="218"/>
      <c r="F77" s="218"/>
      <c r="G77" s="218"/>
      <c r="H77" s="218"/>
      <c r="I77" s="218"/>
      <c r="J77" s="218"/>
    </row>
    <row r="78" spans="1:15" ht="21.75" customHeight="1" x14ac:dyDescent="0.6">
      <c r="A78" s="222" t="s">
        <v>141</v>
      </c>
      <c r="B78" s="222"/>
      <c r="C78" s="222"/>
      <c r="D78" s="222"/>
      <c r="E78" s="222"/>
      <c r="F78" s="222"/>
      <c r="G78" s="222"/>
      <c r="H78" s="222"/>
      <c r="I78" s="222"/>
      <c r="J78" s="222"/>
    </row>
    <row r="79" spans="1:15" ht="2.25" customHeight="1" x14ac:dyDescent="0.6">
      <c r="A79" s="94"/>
      <c r="B79" s="94"/>
      <c r="C79" s="94"/>
      <c r="D79" s="94"/>
      <c r="E79" s="94"/>
      <c r="F79" s="94"/>
      <c r="G79" s="94"/>
      <c r="H79" s="94"/>
      <c r="I79" s="94"/>
      <c r="J79" s="94"/>
    </row>
    <row r="80" spans="1:15" ht="21" customHeight="1" x14ac:dyDescent="0.6">
      <c r="A80" s="123"/>
      <c r="B80" s="123"/>
      <c r="C80" s="123"/>
      <c r="D80" s="123"/>
      <c r="E80" s="123"/>
      <c r="F80" s="123"/>
      <c r="G80" s="123"/>
      <c r="H80" s="226" t="s">
        <v>69</v>
      </c>
      <c r="I80" s="226"/>
      <c r="J80" s="226"/>
    </row>
    <row r="81" spans="1:14" ht="21" customHeight="1" x14ac:dyDescent="0.6">
      <c r="A81" s="123"/>
      <c r="B81" s="123"/>
      <c r="C81" s="123"/>
      <c r="D81" s="123"/>
      <c r="E81" s="123"/>
      <c r="F81" s="69"/>
      <c r="G81" s="123"/>
      <c r="H81" s="193" t="s">
        <v>108</v>
      </c>
      <c r="I81" s="88"/>
      <c r="J81" s="194" t="s">
        <v>84</v>
      </c>
    </row>
    <row r="82" spans="1:14" ht="21" customHeight="1" x14ac:dyDescent="0.6">
      <c r="A82" s="123" t="s">
        <v>33</v>
      </c>
      <c r="B82" s="123"/>
      <c r="C82" s="124"/>
      <c r="D82" s="124"/>
      <c r="E82" s="124"/>
      <c r="F82" s="124"/>
      <c r="G82" s="70"/>
      <c r="H82" s="75">
        <v>2180542.14</v>
      </c>
      <c r="I82" s="130"/>
      <c r="J82" s="75">
        <v>-170106.84</v>
      </c>
      <c r="M82" s="14"/>
    </row>
    <row r="83" spans="1:14" ht="21" customHeight="1" x14ac:dyDescent="0.6">
      <c r="A83" s="123" t="s">
        <v>145</v>
      </c>
      <c r="B83" s="123"/>
      <c r="C83" s="123"/>
      <c r="D83" s="123"/>
      <c r="E83" s="123"/>
      <c r="F83" s="123"/>
      <c r="G83" s="123"/>
      <c r="H83" s="73">
        <v>333502.81</v>
      </c>
      <c r="I83" s="130"/>
      <c r="J83" s="73">
        <v>503609.65</v>
      </c>
    </row>
    <row r="84" spans="1:14" ht="21" customHeight="1" thickBot="1" x14ac:dyDescent="0.65">
      <c r="A84" s="123" t="s">
        <v>146</v>
      </c>
      <c r="B84" s="123"/>
      <c r="C84" s="123"/>
      <c r="D84" s="123"/>
      <c r="E84" s="123"/>
      <c r="F84" s="123"/>
      <c r="G84" s="123"/>
      <c r="H84" s="84">
        <v>2514044.9500000002</v>
      </c>
      <c r="I84" s="130"/>
      <c r="J84" s="84">
        <v>333502.81</v>
      </c>
      <c r="L84" s="15"/>
      <c r="M84" s="14"/>
      <c r="N84" s="15"/>
    </row>
    <row r="85" spans="1:14" ht="21" customHeight="1" thickTop="1" x14ac:dyDescent="0.6">
      <c r="A85" s="154"/>
      <c r="B85" s="154"/>
      <c r="C85" s="154"/>
      <c r="D85" s="154"/>
      <c r="E85" s="154"/>
      <c r="F85" s="154"/>
      <c r="G85" s="154"/>
      <c r="H85" s="75"/>
      <c r="I85" s="130"/>
      <c r="J85" s="75"/>
      <c r="L85" s="15"/>
      <c r="M85" s="14"/>
      <c r="N85" s="15"/>
    </row>
    <row r="86" spans="1:14" ht="21" customHeight="1" x14ac:dyDescent="0.6">
      <c r="A86" s="123" t="s">
        <v>66</v>
      </c>
      <c r="B86" s="123"/>
      <c r="C86" s="123"/>
      <c r="D86" s="123"/>
      <c r="E86" s="123"/>
      <c r="F86" s="69"/>
      <c r="G86" s="123"/>
      <c r="H86" s="80"/>
      <c r="I86" s="131"/>
      <c r="J86" s="80"/>
      <c r="M86" s="14"/>
    </row>
    <row r="87" spans="1:14" ht="21" customHeight="1" x14ac:dyDescent="0.6">
      <c r="A87" s="123"/>
      <c r="B87" s="132" t="s">
        <v>67</v>
      </c>
      <c r="C87" s="123" t="s">
        <v>152</v>
      </c>
      <c r="D87" s="123"/>
      <c r="E87" s="123"/>
      <c r="F87" s="123"/>
      <c r="G87" s="123"/>
      <c r="H87" s="80"/>
      <c r="I87" s="133"/>
      <c r="J87" s="80"/>
    </row>
    <row r="88" spans="1:14" ht="21" customHeight="1" thickBot="1" x14ac:dyDescent="0.65">
      <c r="A88" s="123"/>
      <c r="B88" s="123"/>
      <c r="C88" s="123"/>
      <c r="D88" s="123" t="s">
        <v>87</v>
      </c>
      <c r="E88" s="123"/>
      <c r="F88" s="123"/>
      <c r="G88" s="123"/>
      <c r="H88" s="134">
        <v>0</v>
      </c>
      <c r="I88" s="130"/>
      <c r="J88" s="135">
        <v>459500</v>
      </c>
    </row>
    <row r="89" spans="1:14" ht="21" customHeight="1" thickTop="1" x14ac:dyDescent="0.6">
      <c r="A89" s="123"/>
      <c r="B89" s="123"/>
      <c r="C89" s="123"/>
      <c r="D89" s="123"/>
      <c r="E89" s="123"/>
      <c r="F89" s="123"/>
      <c r="G89" s="123"/>
      <c r="H89" s="136"/>
      <c r="I89" s="133"/>
      <c r="J89" s="136"/>
    </row>
    <row r="90" spans="1:14" ht="21" customHeight="1" x14ac:dyDescent="0.6">
      <c r="A90" s="123"/>
      <c r="B90" s="132" t="s">
        <v>109</v>
      </c>
      <c r="C90" s="123" t="s">
        <v>110</v>
      </c>
      <c r="D90" s="123"/>
      <c r="E90" s="123"/>
      <c r="F90" s="123"/>
      <c r="G90" s="123"/>
      <c r="H90" s="137"/>
      <c r="I90" s="133"/>
      <c r="J90" s="137"/>
    </row>
    <row r="91" spans="1:14" ht="21" customHeight="1" x14ac:dyDescent="0.6">
      <c r="A91" s="123"/>
      <c r="B91" s="123"/>
      <c r="C91" s="123"/>
      <c r="D91" s="123" t="s">
        <v>148</v>
      </c>
      <c r="E91" s="123"/>
      <c r="F91" s="123"/>
      <c r="G91" s="123"/>
      <c r="H91" s="138">
        <v>60102.44</v>
      </c>
      <c r="I91" s="133"/>
      <c r="J91" s="138">
        <v>249505.24</v>
      </c>
    </row>
    <row r="92" spans="1:14" ht="21" customHeight="1" x14ac:dyDescent="0.6">
      <c r="A92" s="123"/>
      <c r="B92" s="123"/>
      <c r="C92" s="123"/>
      <c r="D92" s="123" t="s">
        <v>82</v>
      </c>
      <c r="E92" s="123"/>
      <c r="F92" s="123"/>
      <c r="G92" s="123"/>
      <c r="H92" s="138">
        <v>63064.479999999996</v>
      </c>
      <c r="I92" s="133"/>
      <c r="J92" s="138">
        <v>95118.57</v>
      </c>
    </row>
    <row r="93" spans="1:14" ht="21" customHeight="1" thickBot="1" x14ac:dyDescent="0.65">
      <c r="A93" s="123"/>
      <c r="B93" s="123"/>
      <c r="C93" s="123"/>
      <c r="D93" s="123" t="s">
        <v>83</v>
      </c>
      <c r="E93" s="123"/>
      <c r="F93" s="123"/>
      <c r="G93" s="123"/>
      <c r="H93" s="139">
        <v>123166.92</v>
      </c>
      <c r="I93" s="133"/>
      <c r="J93" s="139">
        <v>344623.81</v>
      </c>
    </row>
    <row r="94" spans="1:14" ht="21" customHeight="1" thickTop="1" x14ac:dyDescent="0.6">
      <c r="A94" s="123"/>
      <c r="B94" s="123"/>
      <c r="C94" s="123"/>
      <c r="D94" s="123"/>
      <c r="E94" s="123"/>
      <c r="F94" s="123"/>
      <c r="G94" s="123"/>
      <c r="H94" s="140"/>
      <c r="I94" s="123"/>
      <c r="J94" s="140"/>
    </row>
    <row r="95" spans="1:14" ht="21" customHeight="1" x14ac:dyDescent="0.6">
      <c r="A95" s="123"/>
      <c r="B95" s="132" t="s">
        <v>80</v>
      </c>
      <c r="C95" s="123" t="s">
        <v>81</v>
      </c>
      <c r="D95" s="123"/>
      <c r="E95" s="123"/>
      <c r="F95" s="123"/>
      <c r="G95" s="123"/>
      <c r="H95" s="137"/>
      <c r="I95" s="133"/>
      <c r="J95" s="137"/>
    </row>
    <row r="96" spans="1:14" ht="21" customHeight="1" x14ac:dyDescent="0.6">
      <c r="A96" s="123"/>
      <c r="B96" s="123"/>
      <c r="C96" s="123"/>
      <c r="D96" s="123" t="s">
        <v>149</v>
      </c>
      <c r="E96" s="123"/>
      <c r="F96" s="123"/>
      <c r="G96" s="123"/>
      <c r="H96" s="80">
        <v>-3619060.4</v>
      </c>
      <c r="I96" s="133"/>
      <c r="J96" s="138">
        <v>-5846696.04</v>
      </c>
    </row>
    <row r="97" spans="1:14" ht="21" customHeight="1" x14ac:dyDescent="0.6">
      <c r="A97" s="123"/>
      <c r="B97" s="123"/>
      <c r="C97" s="123"/>
      <c r="D97" s="123" t="s">
        <v>78</v>
      </c>
      <c r="E97" s="123"/>
      <c r="F97" s="123"/>
      <c r="G97" s="123"/>
      <c r="H97" s="73">
        <v>11689.54</v>
      </c>
      <c r="I97" s="133"/>
      <c r="J97" s="138">
        <v>-1499099.2</v>
      </c>
    </row>
    <row r="98" spans="1:14" ht="21" customHeight="1" thickBot="1" x14ac:dyDescent="0.65">
      <c r="A98" s="123"/>
      <c r="B98" s="123"/>
      <c r="C98" s="123"/>
      <c r="D98" s="123" t="s">
        <v>79</v>
      </c>
      <c r="E98" s="123"/>
      <c r="F98" s="123"/>
      <c r="G98" s="123"/>
      <c r="H98" s="139">
        <v>-3607370.86</v>
      </c>
      <c r="I98" s="133"/>
      <c r="J98" s="139">
        <v>-7345795.2400000002</v>
      </c>
    </row>
    <row r="99" spans="1:14" ht="21" customHeight="1" thickTop="1" x14ac:dyDescent="0.6">
      <c r="A99" s="123"/>
      <c r="B99" s="123"/>
      <c r="C99" s="123"/>
      <c r="D99" s="123"/>
      <c r="E99" s="123"/>
      <c r="F99" s="123"/>
      <c r="G99" s="123"/>
      <c r="H99" s="141"/>
      <c r="I99" s="133"/>
      <c r="J99" s="141"/>
    </row>
    <row r="100" spans="1:14" ht="21" customHeight="1" x14ac:dyDescent="0.6">
      <c r="A100" s="154"/>
      <c r="B100" s="154"/>
      <c r="C100" s="154"/>
      <c r="D100" s="154"/>
      <c r="E100" s="154"/>
      <c r="F100" s="154"/>
      <c r="G100" s="154"/>
      <c r="H100" s="141"/>
      <c r="I100" s="133"/>
      <c r="J100" s="141"/>
    </row>
    <row r="101" spans="1:14" ht="21" customHeight="1" x14ac:dyDescent="0.6">
      <c r="A101" s="154"/>
      <c r="B101" s="154"/>
      <c r="C101" s="154"/>
      <c r="D101" s="154"/>
      <c r="E101" s="154"/>
      <c r="F101" s="154"/>
      <c r="G101" s="154"/>
      <c r="H101" s="141"/>
      <c r="I101" s="133"/>
      <c r="J101" s="141"/>
    </row>
    <row r="102" spans="1:14" ht="21" customHeight="1" x14ac:dyDescent="0.6">
      <c r="A102" s="212" t="s">
        <v>126</v>
      </c>
      <c r="B102" s="212"/>
      <c r="C102" s="212"/>
      <c r="D102" s="212"/>
      <c r="E102" s="212"/>
      <c r="F102" s="212"/>
      <c r="G102" s="212"/>
      <c r="H102" s="212"/>
      <c r="I102" s="212"/>
      <c r="J102" s="212"/>
    </row>
    <row r="103" spans="1:14" ht="21" customHeight="1" x14ac:dyDescent="0.6">
      <c r="A103" s="180"/>
      <c r="B103" s="180"/>
      <c r="C103" s="180"/>
      <c r="D103" s="180"/>
      <c r="E103" s="180"/>
      <c r="F103" s="180"/>
      <c r="G103" s="180"/>
      <c r="H103" s="180"/>
      <c r="I103" s="180"/>
      <c r="J103" s="180"/>
    </row>
    <row r="104" spans="1:14" ht="21" customHeight="1" x14ac:dyDescent="0.6">
      <c r="A104" s="195"/>
      <c r="B104" s="195"/>
      <c r="C104" s="195"/>
      <c r="D104" s="195"/>
      <c r="E104" s="195"/>
      <c r="F104" s="195"/>
      <c r="G104" s="12"/>
      <c r="H104" s="27"/>
      <c r="I104" s="13"/>
      <c r="J104" s="27"/>
    </row>
    <row r="105" spans="1:14" ht="21" customHeight="1" x14ac:dyDescent="0.6">
      <c r="A105" s="191"/>
      <c r="B105" s="161"/>
      <c r="C105" s="161"/>
      <c r="D105" s="191"/>
      <c r="E105" s="196" t="s">
        <v>150</v>
      </c>
      <c r="F105" s="224" t="s">
        <v>128</v>
      </c>
      <c r="G105" s="224"/>
      <c r="H105" s="224"/>
      <c r="I105" s="224"/>
      <c r="J105" s="224"/>
    </row>
    <row r="106" spans="1:14" ht="21" customHeight="1" x14ac:dyDescent="0.6">
      <c r="A106" s="225" t="s">
        <v>151</v>
      </c>
      <c r="B106" s="225"/>
      <c r="C106" s="225"/>
      <c r="D106" s="225"/>
      <c r="E106" s="225"/>
      <c r="F106" s="225"/>
      <c r="G106" s="225"/>
      <c r="H106" s="225"/>
      <c r="I106" s="225"/>
      <c r="J106" s="225"/>
    </row>
    <row r="107" spans="1:14" s="39" customFormat="1" ht="21" customHeight="1" x14ac:dyDescent="0.6">
      <c r="A107" s="92"/>
      <c r="B107" s="92"/>
      <c r="C107" s="92"/>
      <c r="D107" s="92"/>
      <c r="E107" s="92"/>
      <c r="F107" s="92"/>
      <c r="G107" s="92"/>
      <c r="H107" s="92"/>
      <c r="I107" s="92"/>
      <c r="J107" s="92"/>
      <c r="K107" s="82"/>
      <c r="L107" s="82"/>
      <c r="M107" s="82"/>
      <c r="N107" s="42"/>
    </row>
    <row r="108" spans="1:14" ht="21" customHeight="1" x14ac:dyDescent="0.6">
      <c r="G108" s="12"/>
      <c r="H108" s="27"/>
      <c r="I108" s="13"/>
      <c r="J108" s="27"/>
    </row>
    <row r="109" spans="1:14" ht="21" customHeight="1" x14ac:dyDescent="0.6">
      <c r="A109" s="95"/>
      <c r="B109" s="95"/>
      <c r="C109" s="95"/>
      <c r="D109" s="95"/>
      <c r="E109" s="95"/>
      <c r="F109" s="95"/>
      <c r="G109" s="95"/>
      <c r="H109" s="95"/>
      <c r="I109" s="95"/>
      <c r="J109" s="95"/>
    </row>
  </sheetData>
  <mergeCells count="25">
    <mergeCell ref="A102:J102"/>
    <mergeCell ref="F105:J105"/>
    <mergeCell ref="A106:J106"/>
    <mergeCell ref="H80:J80"/>
    <mergeCell ref="H42:J42"/>
    <mergeCell ref="C68:F68"/>
    <mergeCell ref="A75:J75"/>
    <mergeCell ref="A39:J39"/>
    <mergeCell ref="A40:J40"/>
    <mergeCell ref="A76:J76"/>
    <mergeCell ref="A77:J77"/>
    <mergeCell ref="A78:J78"/>
    <mergeCell ref="A70:J70"/>
    <mergeCell ref="F73:J73"/>
    <mergeCell ref="A74:J74"/>
    <mergeCell ref="A1:J1"/>
    <mergeCell ref="A37:J37"/>
    <mergeCell ref="A38:J38"/>
    <mergeCell ref="A2:J2"/>
    <mergeCell ref="A4:J4"/>
    <mergeCell ref="H5:J5"/>
    <mergeCell ref="A3:J3"/>
    <mergeCell ref="A32:J32"/>
    <mergeCell ref="F35:J35"/>
    <mergeCell ref="A36:J36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2022-02-22T09:13:38Z</cp:lastPrinted>
  <dcterms:created xsi:type="dcterms:W3CDTF">2003-10-16T04:11:37Z</dcterms:created>
  <dcterms:modified xsi:type="dcterms:W3CDTF">2022-11-28T04:59:10Z</dcterms:modified>
</cp:coreProperties>
</file>