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4_2564\New folder\"/>
    </mc:Choice>
  </mc:AlternateContent>
  <xr:revisionPtr revIDLastSave="0" documentId="13_ncr:1_{A9DE324A-811C-437A-9101-051BA23A3A19}" xr6:coauthVersionLast="45" xr6:coauthVersionMax="47" xr10:uidLastSave="{00000000-0000-0000-0000-000000000000}"/>
  <bookViews>
    <workbookView xWindow="5388" yWindow="144" windowWidth="13308" windowHeight="11892" tabRatio="870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Flows'!$A$1:$J$101</definedName>
    <definedName name="_xlnm.Print_Area" localSheetId="2">'Statement of Change'!$A$1:$M$36</definedName>
    <definedName name="_xlnm.Print_Area" localSheetId="0">'Statement of Financial Position'!$A$1:$K$97</definedName>
    <definedName name="_xlnm.Print_Area" localSheetId="1">'Statements of Comprehensive'!$A$1:$I$34</definedName>
  </definedNames>
  <calcPr calcId="181029"/>
</workbook>
</file>

<file path=xl/calcChain.xml><?xml version="1.0" encoding="utf-8"?>
<calcChain xmlns="http://schemas.openxmlformats.org/spreadsheetml/2006/main">
  <c r="K57" i="22" l="1"/>
  <c r="K58" i="22" s="1"/>
  <c r="K24" i="22"/>
  <c r="I24" i="22"/>
  <c r="K23" i="22"/>
  <c r="I23" i="22"/>
  <c r="K15" i="22"/>
  <c r="I20" i="26" l="1"/>
  <c r="K20" i="26"/>
  <c r="G20" i="26"/>
  <c r="M17" i="26"/>
  <c r="M16" i="26" l="1"/>
  <c r="M20" i="26" s="1"/>
</calcChain>
</file>

<file path=xl/sharedStrings.xml><?xml version="1.0" encoding="utf-8"?>
<sst xmlns="http://schemas.openxmlformats.org/spreadsheetml/2006/main" count="211" uniqueCount="157">
  <si>
    <t>1.</t>
  </si>
  <si>
    <t xml:space="preserve">3. </t>
  </si>
  <si>
    <t xml:space="preserve">2. </t>
  </si>
  <si>
    <t>STATEMENTS OF FINANCIAL POSITION</t>
  </si>
  <si>
    <t>Baht</t>
  </si>
  <si>
    <t>ASSETS</t>
  </si>
  <si>
    <t>Notes</t>
  </si>
  <si>
    <t>2021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</si>
  <si>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</si>
  <si>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</si>
  <si>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</si>
  <si>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</si>
  <si>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</si>
  <si>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</si>
  <si>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</si>
  <si>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</si>
  <si>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</si>
  <si>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</si>
  <si>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</si>
  <si>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</si>
  <si>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</si>
  <si>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</si>
  <si>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</si>
  <si>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</si>
  <si>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</si>
  <si>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</si>
  <si>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from financial institutions</t>
  </si>
  <si>
    <t>Trade and other current payables</t>
  </si>
  <si>
    <t>Current portion of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</si>
  <si>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</si>
  <si>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</si>
  <si>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</si>
  <si>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</si>
  <si>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</si>
  <si>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</si>
  <si>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</si>
  <si>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Non-current provisions for employee benefit</t>
  </si>
  <si>
    <t>Total non-current liabilities</t>
  </si>
  <si>
    <t>TOTAL LIABILITIES</t>
  </si>
  <si>
    <t>LIABILITIES AND SHAREHOLDERS' EQUITY (CONT.)</t>
  </si>
  <si>
    <t>Note</t>
  </si>
  <si>
    <t>Shareholders' equity</t>
  </si>
  <si>
    <t>Share capital</t>
  </si>
  <si>
    <t>Authorized share capital</t>
  </si>
  <si>
    <t>900,000 ordinary shares, Baht 100.00 each</t>
  </si>
  <si>
    <t>Issued and paid-up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</si>
  <si>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</si>
  <si>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</si>
  <si>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</si>
  <si>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</si>
  <si>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</si>
  <si>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</si>
  <si>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</si>
  <si>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</si>
  <si>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</si>
  <si>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</si>
  <si>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</si>
  <si>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</si>
  <si>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</si>
  <si>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</si>
  <si>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</si>
  <si>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Loss on exchange rates</t>
  </si>
  <si>
    <t>Total expenses</t>
  </si>
  <si>
    <t>Profit from operationg activities</t>
  </si>
  <si>
    <t>Finance costs</t>
  </si>
  <si>
    <t xml:space="preserve">Profit before income tax expense </t>
  </si>
  <si>
    <t>Tax expense</t>
  </si>
  <si>
    <t>Profit for the year</t>
  </si>
  <si>
    <t xml:space="preserve">Other comprehensive income </t>
  </si>
  <si>
    <t>Components of other comprehensive income that will not be</t>
  </si>
  <si>
    <t xml:space="preserve">  reclassified to profit or loss :</t>
  </si>
  <si>
    <t xml:space="preserve">Income tax relating to components of other comprehensive </t>
  </si>
  <si>
    <t>income that will not be reclassified</t>
  </si>
  <si>
    <t>Total comprehensive income for the year</t>
  </si>
  <si>
    <t>Earnings per share (Baht)</t>
  </si>
  <si>
    <t>Basic earnings per share</t>
  </si>
  <si>
    <t>STATEMENTS OF CHANGES IN SHAREHOLDERS' EQUITY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</si>
  <si>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</si>
  <si>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</si>
  <si>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</si>
  <si>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</si>
  <si>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</si>
  <si>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</si>
  <si>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Beginning balance as at January 1, 2020</t>
  </si>
  <si>
    <t>Dividend paid</t>
  </si>
  <si>
    <t>Ending balance as at December 31, 2021</t>
  </si>
  <si>
    <t>STATEMENTS OF CASH FLOWS</t>
  </si>
  <si>
    <t>Cash flows from operating activities</t>
  </si>
  <si>
    <t>Reconciliations of profit for the year to cash provided by</t>
  </si>
  <si>
    <t xml:space="preserve">   (used in) operating activities:</t>
  </si>
  <si>
    <t>Depreciation</t>
  </si>
  <si>
    <t>Loss on declining in value of inventories (reversal)</t>
  </si>
  <si>
    <t>Gain on disposal of equipment</t>
  </si>
  <si>
    <t>Unrealized (gain) loss on exchange rate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</si>
  <si>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</si>
  <si>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</si>
  <si>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</si>
  <si>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</si>
  <si>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</si>
  <si>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</si>
  <si>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</si>
  <si>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</si>
  <si>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Trade and other accounts payables</t>
  </si>
  <si>
    <t>Provisions for employee benefit</t>
  </si>
  <si>
    <t>STATEMENTS OF CASH FLOWS (CONT.)</t>
  </si>
  <si>
    <t>Cash received from operations</t>
  </si>
  <si>
    <t>Income tax paid</t>
  </si>
  <si>
    <t xml:space="preserve">Cash flows from investing activities </t>
  </si>
  <si>
    <t>(Increase) decrease in restricted deposit with financial institution</t>
  </si>
  <si>
    <t>Cash receipts from disposal of  other current financial asset</t>
  </si>
  <si>
    <t>Cash payments for purchase of other current financial asset</t>
  </si>
  <si>
    <t>Cash payments for purchase of equipment</t>
  </si>
  <si>
    <t>Cash receipts from disposal of equipment</t>
  </si>
  <si>
    <t>Cash payments for purchase of intangible asset</t>
  </si>
  <si>
    <t>Cash payments for purchase of right-of-use assets</t>
  </si>
  <si>
    <t>Interest income received</t>
  </si>
  <si>
    <t>Cash flows from financing activities</t>
  </si>
  <si>
    <t>Cash receipts from long-term loans from financial institution</t>
  </si>
  <si>
    <t xml:space="preserve">Cash payments for repayment of lease liabilities </t>
  </si>
  <si>
    <t>Interest expense paid</t>
  </si>
  <si>
    <t>Net cash provided by (used in) financing activities</t>
  </si>
  <si>
    <t>Net increase (decrease) in cash and cash equivalents</t>
  </si>
  <si>
    <t>Cash and cash equivalents - beginning of year</t>
  </si>
  <si>
    <t>Cash and cash equivalents - ending of year</t>
  </si>
  <si>
    <t xml:space="preserve">Supplement disclosure for cash flows information: </t>
  </si>
  <si>
    <t>During the year the Company acquired fixed assets by means of</t>
  </si>
  <si>
    <t xml:space="preserve">Lease liabilities </t>
  </si>
  <si>
    <t>Interest received during the year</t>
  </si>
  <si>
    <t>(Increase) decrease accrued interest income</t>
  </si>
  <si>
    <t>Cash received for interest</t>
  </si>
  <si>
    <t>Interest paid during the year</t>
  </si>
  <si>
    <t>Increase (decrease) accrued interest</t>
  </si>
  <si>
    <t>Cash paid for interest</t>
  </si>
  <si>
    <t>AS AT DECEMBER 31, 2021</t>
  </si>
  <si>
    <t>2020</t>
  </si>
  <si>
    <t>FOR THE YEAR ENDED DECEMBER 31, 2021</t>
  </si>
  <si>
    <t xml:space="preserve">Other comprehensive income (expense) for the year, </t>
  </si>
  <si>
    <t>net of tax</t>
  </si>
  <si>
    <t>Ending balance as at December 31, 2020</t>
  </si>
  <si>
    <t xml:space="preserve">Cash payments for repayment of borrowing from related </t>
  </si>
  <si>
    <t xml:space="preserve">persons </t>
  </si>
  <si>
    <t>Deferred tax assets</t>
  </si>
  <si>
    <t>financial institutions</t>
  </si>
  <si>
    <t xml:space="preserve">Bank overdrafts and short-term loans from </t>
  </si>
  <si>
    <t xml:space="preserve">Current portion of long-terms loans from </t>
  </si>
  <si>
    <t>financial institution</t>
  </si>
  <si>
    <t>Loss on re-measurements of defined benefit plans</t>
  </si>
  <si>
    <t>Other comprehensive income (expense) for the year, net of tax</t>
  </si>
  <si>
    <t>Amortization</t>
  </si>
  <si>
    <t>Expected credit losses (reversal)</t>
  </si>
  <si>
    <t>Net cash provided by (used in) operating activities</t>
  </si>
  <si>
    <t>Net cash provided by (used in) investing activities</t>
  </si>
  <si>
    <t xml:space="preserve">Increase (decrease) in bank overdrafts and short-term loans </t>
  </si>
  <si>
    <t xml:space="preserve">Cash payments for repayment of long-term loans from </t>
  </si>
  <si>
    <t>Reconciliation of interest income received from investing activites</t>
  </si>
  <si>
    <t>Reconciliation of interest expense paid from financing activites</t>
  </si>
  <si>
    <t>S.A.F. SPECIAL STEEL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</si>
</sst>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&quot;\ \ \ "/>
    <numFmt numFmtId="171" formatCode="#,##0\ ;\(#,##0\);&quot;-   &quot;\ \ \ "/>
    <numFmt numFmtId="172" formatCode="#,##0.00_);\(#,##0.00\)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.00_ ;[Red]\-#,##0.00\ "/>
    <numFmt numFmtId="179" formatCode="#,##0_);\(#,##0\)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2"/>
      <name val="Angsana New"/>
      <family val="1"/>
    </font>
    <font>
      <sz val="11"/>
      <name val="Angsana New"/>
      <family val="1"/>
      <charset val="222"/>
    </font>
    <font>
      <sz val="16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22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justify"/>
    </xf>
    <xf numFmtId="171" fontId="10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164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4" fontId="10" fillId="0" borderId="0" xfId="1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1" applyNumberFormat="1" applyFont="1" applyFill="1"/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169" fontId="3" fillId="0" borderId="0" xfId="1" applyNumberFormat="1" applyFont="1" applyFill="1" applyBorder="1" applyAlignment="1"/>
    <xf numFmtId="169" fontId="3" fillId="0" borderId="0" xfId="1" applyNumberFormat="1" applyFont="1" applyFill="1"/>
    <xf numFmtId="167" fontId="13" fillId="0" borderId="0" xfId="0" applyNumberFormat="1" applyFont="1" applyFill="1" applyAlignment="1">
      <alignment vertical="center"/>
    </xf>
    <xf numFmtId="167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69" fontId="10" fillId="0" borderId="0" xfId="1" applyNumberFormat="1" applyFont="1" applyFill="1"/>
    <xf numFmtId="173" fontId="10" fillId="0" borderId="0" xfId="1" applyNumberFormat="1" applyFont="1" applyFill="1"/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5" fillId="0" borderId="0" xfId="0" quotePrefix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vertical="center"/>
    </xf>
    <xf numFmtId="164" fontId="15" fillId="0" borderId="0" xfId="3" applyNumberFormat="1" applyFont="1" applyFill="1" applyBorder="1" applyAlignment="1">
      <alignment horizontal="right" vertical="center"/>
    </xf>
    <xf numFmtId="43" fontId="15" fillId="0" borderId="0" xfId="3" applyNumberFormat="1" applyFont="1" applyFill="1" applyBorder="1" applyAlignment="1">
      <alignment vertical="center"/>
    </xf>
    <xf numFmtId="175" fontId="17" fillId="0" borderId="0" xfId="3" applyNumberFormat="1" applyFont="1" applyFill="1" applyBorder="1" applyAlignment="1">
      <alignment vertical="center"/>
    </xf>
    <xf numFmtId="173" fontId="1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43" fontId="3" fillId="0" borderId="0" xfId="1" applyNumberFormat="1" applyFont="1"/>
    <xf numFmtId="169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69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4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Alignment="1">
      <alignment vertical="top"/>
    </xf>
    <xf numFmtId="172" fontId="10" fillId="0" borderId="0" xfId="1" applyNumberFormat="1" applyFont="1" applyFill="1" applyAlignment="1">
      <alignment vertical="top"/>
    </xf>
    <xf numFmtId="172" fontId="10" fillId="0" borderId="1" xfId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1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3" fillId="0" borderId="0" xfId="0" applyFont="1" applyFill="1" applyAlignment="1"/>
    <xf numFmtId="43" fontId="3" fillId="0" borderId="0" xfId="1" applyFont="1" applyFill="1" applyAlignment="1"/>
    <xf numFmtId="172" fontId="10" fillId="0" borderId="3" xfId="1" applyNumberFormat="1" applyFont="1" applyFill="1" applyBorder="1" applyAlignment="1">
      <alignment vertical="top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172" fontId="10" fillId="0" borderId="4" xfId="1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166" fontId="13" fillId="0" borderId="0" xfId="1" quotePrefix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167" fontId="13" fillId="0" borderId="0" xfId="0" applyNumberFormat="1" applyFont="1" applyFill="1" applyBorder="1" applyAlignment="1">
      <alignment horizontal="center" vertical="center"/>
    </xf>
    <xf numFmtId="171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43" fontId="3" fillId="0" borderId="0" xfId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15" fillId="0" borderId="0" xfId="1" applyNumberFormat="1" applyFont="1" applyFill="1" applyBorder="1"/>
    <xf numFmtId="167" fontId="1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top"/>
    </xf>
    <xf numFmtId="4" fontId="15" fillId="0" borderId="0" xfId="0" applyNumberFormat="1" applyFont="1" applyFill="1" applyBorder="1" applyAlignment="1">
      <alignment vertical="center"/>
    </xf>
    <xf numFmtId="0" fontId="15" fillId="0" borderId="0" xfId="1" applyNumberFormat="1" applyFont="1" applyFill="1"/>
    <xf numFmtId="167" fontId="15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173" fontId="10" fillId="0" borderId="0" xfId="1" applyNumberFormat="1" applyFont="1" applyFill="1" applyAlignment="1">
      <alignment vertical="top"/>
    </xf>
    <xf numFmtId="169" fontId="10" fillId="0" borderId="0" xfId="1" applyNumberFormat="1" applyFont="1" applyFill="1" applyAlignment="1">
      <alignment vertical="top"/>
    </xf>
    <xf numFmtId="173" fontId="10" fillId="0" borderId="1" xfId="1" applyNumberFormat="1" applyFont="1" applyFill="1" applyBorder="1" applyAlignment="1">
      <alignment vertical="top"/>
    </xf>
    <xf numFmtId="175" fontId="3" fillId="0" borderId="0" xfId="1" applyNumberFormat="1" applyFont="1" applyFill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0" fontId="10" fillId="0" borderId="0" xfId="0" applyFont="1" applyAlignment="1">
      <alignment vertical="top"/>
    </xf>
    <xf numFmtId="175" fontId="3" fillId="0" borderId="5" xfId="1" applyNumberFormat="1" applyFont="1" applyFill="1" applyBorder="1" applyAlignment="1">
      <alignment vertical="top"/>
    </xf>
    <xf numFmtId="170" fontId="10" fillId="0" borderId="0" xfId="1" applyNumberFormat="1" applyFont="1" applyFill="1" applyAlignment="1">
      <alignment vertical="top"/>
    </xf>
    <xf numFmtId="170" fontId="10" fillId="0" borderId="0" xfId="0" applyNumberFormat="1" applyFont="1" applyAlignment="1">
      <alignment vertical="top"/>
    </xf>
    <xf numFmtId="177" fontId="10" fillId="0" borderId="0" xfId="0" applyNumberFormat="1" applyFont="1" applyAlignment="1">
      <alignment vertical="top"/>
    </xf>
    <xf numFmtId="177" fontId="10" fillId="0" borderId="3" xfId="0" applyNumberFormat="1" applyFont="1" applyBorder="1" applyAlignment="1">
      <alignment vertical="top"/>
    </xf>
    <xf numFmtId="170" fontId="10" fillId="0" borderId="0" xfId="0" applyNumberFormat="1" applyFont="1" applyFill="1" applyAlignment="1">
      <alignment vertical="top"/>
    </xf>
    <xf numFmtId="177" fontId="10" fillId="0" borderId="0" xfId="0" applyNumberFormat="1" applyFont="1" applyBorder="1" applyAlignment="1">
      <alignment vertical="top"/>
    </xf>
    <xf numFmtId="0" fontId="10" fillId="0" borderId="0" xfId="0" applyFont="1" applyFill="1" applyAlignment="1">
      <alignment vertical="top"/>
    </xf>
    <xf numFmtId="4" fontId="3" fillId="0" borderId="0" xfId="0" applyNumberFormat="1" applyFont="1" applyFill="1" applyAlignment="1">
      <alignment vertical="center"/>
    </xf>
    <xf numFmtId="167" fontId="17" fillId="0" borderId="0" xfId="1" applyNumberFormat="1" applyFont="1" applyFill="1" applyBorder="1"/>
    <xf numFmtId="167" fontId="3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vertical="center"/>
    </xf>
    <xf numFmtId="10" fontId="8" fillId="0" borderId="0" xfId="4" applyNumberFormat="1" applyFont="1" applyFill="1" applyBorder="1" applyAlignment="1">
      <alignment horizontal="center" vertical="center"/>
    </xf>
    <xf numFmtId="43" fontId="15" fillId="0" borderId="0" xfId="1" applyNumberFormat="1" applyFont="1" applyFill="1" applyBorder="1"/>
    <xf numFmtId="169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3" fillId="0" borderId="0" xfId="0" applyFont="1"/>
    <xf numFmtId="165" fontId="1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vertical="center"/>
    </xf>
    <xf numFmtId="4" fontId="13" fillId="0" borderId="0" xfId="1" applyNumberFormat="1" applyFont="1" applyFill="1"/>
    <xf numFmtId="4" fontId="13" fillId="0" borderId="0" xfId="0" applyNumberFormat="1" applyFont="1" applyFill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7" fontId="13" fillId="0" borderId="0" xfId="1" applyNumberFormat="1" applyFont="1" applyFill="1"/>
    <xf numFmtId="167" fontId="3" fillId="0" borderId="4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/>
    <xf numFmtId="178" fontId="3" fillId="0" borderId="0" xfId="1" applyNumberFormat="1" applyFont="1" applyFill="1" applyBorder="1" applyAlignment="1">
      <alignment vertical="center"/>
    </xf>
    <xf numFmtId="171" fontId="13" fillId="0" borderId="0" xfId="1" applyNumberFormat="1" applyFont="1"/>
    <xf numFmtId="167" fontId="13" fillId="0" borderId="1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right" vertical="top"/>
    </xf>
    <xf numFmtId="166" fontId="13" fillId="0" borderId="0" xfId="1" quotePrefix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166" fontId="3" fillId="0" borderId="0" xfId="1" quotePrefix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7" fontId="17" fillId="0" borderId="2" xfId="3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43" fontId="3" fillId="0" borderId="0" xfId="1" applyFont="1" applyFill="1" applyAlignment="1">
      <alignment horizontal="left"/>
    </xf>
    <xf numFmtId="0" fontId="10" fillId="0" borderId="0" xfId="0" applyFont="1" applyAlignment="1">
      <alignment vertical="center"/>
    </xf>
    <xf numFmtId="175" fontId="3" fillId="0" borderId="0" xfId="1" applyNumberFormat="1" applyFont="1" applyFill="1" applyBorder="1" applyAlignment="1">
      <alignment vertical="top"/>
    </xf>
    <xf numFmtId="4" fontId="15" fillId="0" borderId="0" xfId="1" applyNumberFormat="1" applyFont="1" applyFill="1" applyBorder="1"/>
    <xf numFmtId="167" fontId="15" fillId="0" borderId="0" xfId="1" applyNumberFormat="1" applyFont="1" applyFill="1" applyBorder="1"/>
    <xf numFmtId="2" fontId="3" fillId="0" borderId="0" xfId="0" applyNumberFormat="1" applyFont="1" applyFill="1" applyAlignment="1">
      <alignment vertical="center"/>
    </xf>
    <xf numFmtId="176" fontId="13" fillId="0" borderId="0" xfId="1" applyNumberFormat="1" applyFont="1" applyFill="1" applyBorder="1"/>
    <xf numFmtId="176" fontId="13" fillId="0" borderId="1" xfId="1" applyNumberFormat="1" applyFont="1" applyFill="1" applyBorder="1"/>
    <xf numFmtId="166" fontId="1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0" xfId="0" applyFont="1" applyFill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43" fontId="3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0" applyFont="1" applyAlignment="1"/>
    <xf numFmtId="0" fontId="13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76" fontId="17" fillId="0" borderId="0" xfId="3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9" fillId="0" borderId="0" xfId="6" applyFont="1" applyAlignment="1">
      <alignment vertical="center"/>
    </xf>
    <xf numFmtId="43" fontId="10" fillId="0" borderId="0" xfId="1" applyFont="1" applyFill="1" applyAlignment="1">
      <alignment vertical="top"/>
    </xf>
    <xf numFmtId="167" fontId="20" fillId="0" borderId="0" xfId="3" applyNumberFormat="1" applyFont="1" applyFill="1" applyBorder="1" applyAlignment="1">
      <alignment vertical="top"/>
    </xf>
    <xf numFmtId="168" fontId="10" fillId="0" borderId="0" xfId="0" applyNumberFormat="1" applyFont="1" applyAlignment="1">
      <alignment vertical="top"/>
    </xf>
    <xf numFmtId="43" fontId="10" fillId="0" borderId="1" xfId="1" applyFont="1" applyFill="1" applyBorder="1" applyAlignment="1">
      <alignment vertical="top"/>
    </xf>
    <xf numFmtId="168" fontId="10" fillId="0" borderId="0" xfId="0" applyNumberFormat="1" applyFont="1" applyAlignment="1">
      <alignment horizontal="center" vertical="top"/>
    </xf>
    <xf numFmtId="169" fontId="10" fillId="0" borderId="5" xfId="1" applyNumberFormat="1" applyFont="1" applyFill="1" applyBorder="1" applyAlignment="1">
      <alignment vertical="top"/>
    </xf>
    <xf numFmtId="167" fontId="17" fillId="0" borderId="3" xfId="3" applyNumberFormat="1" applyFont="1" applyFill="1" applyBorder="1" applyAlignment="1">
      <alignment vertical="center"/>
    </xf>
    <xf numFmtId="175" fontId="3" fillId="0" borderId="1" xfId="1" applyNumberFormat="1" applyFont="1" applyFill="1" applyBorder="1" applyAlignment="1">
      <alignment vertical="top"/>
    </xf>
    <xf numFmtId="0" fontId="2" fillId="0" borderId="0" xfId="0" applyFont="1" applyFill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6" fontId="13" fillId="0" borderId="0" xfId="1" applyNumberFormat="1" applyFont="1" applyFill="1" applyAlignment="1">
      <alignment horizontal="right" vertical="center"/>
    </xf>
    <xf numFmtId="0" fontId="13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9" fontId="3" fillId="0" borderId="1" xfId="6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left" vertical="top"/>
    </xf>
    <xf numFmtId="0" fontId="11" fillId="0" borderId="0" xfId="0" applyFont="1" applyAlignment="1">
      <alignment horizontal="center" vertical="top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221FC13D-8483-4717-9775-87F4BC75A92B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tabSelected="1" view="pageBreakPreview" zoomScaleNormal="100" zoomScaleSheetLayoutView="100" workbookViewId="0">
      <selection activeCell="K5" sqref="K5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1.125" style="1" customWidth="1"/>
    <col min="6" max="6" width="1.125" style="1" hidden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1" bestFit="1" customWidth="1"/>
    <col min="13" max="13" width="1.75" style="11" customWidth="1"/>
    <col min="14" max="14" width="11.375" style="1" bestFit="1" customWidth="1"/>
    <col min="15" max="15" width="1.375" style="1" customWidth="1"/>
    <col min="16" max="16" width="9.5" style="1" bestFit="1" customWidth="1"/>
    <col min="17" max="16384" width="9.125" style="1"/>
  </cols>
  <sheetData>
    <row r="1" spans="1:13" ht="22.2" customHeight="1" x14ac:dyDescent="0.6">
      <c r="A1" s="213">
        <v>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3" ht="22.2" customHeight="1" x14ac:dyDescent="0.6">
      <c r="A2" s="210" t="s">
        <v>156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3" ht="22.2" customHeight="1" x14ac:dyDescent="0.6">
      <c r="A3" s="210" t="s">
        <v>3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3" ht="22.2" customHeight="1" x14ac:dyDescent="0.6">
      <c r="A4" s="210" t="s">
        <v>133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3" ht="22.2" customHeight="1" x14ac:dyDescent="0.6">
      <c r="K5" s="79"/>
    </row>
    <row r="6" spans="1:13" ht="22.2" customHeight="1" x14ac:dyDescent="0.6">
      <c r="A6" s="214" t="s">
        <v>5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</row>
    <row r="7" spans="1:13" ht="22.2" customHeight="1" x14ac:dyDescent="0.6">
      <c r="I7" s="215" t="s">
        <v>4</v>
      </c>
      <c r="J7" s="215"/>
      <c r="K7" s="215"/>
    </row>
    <row r="8" spans="1:13" s="44" customFormat="1" ht="22.2" customHeight="1" x14ac:dyDescent="0.6">
      <c r="G8" s="45" t="s">
        <v>6</v>
      </c>
      <c r="H8" s="45"/>
      <c r="I8" s="81" t="s">
        <v>7</v>
      </c>
      <c r="J8" s="80"/>
      <c r="K8" s="81" t="s">
        <v>134</v>
      </c>
      <c r="L8" s="46"/>
      <c r="M8" s="46"/>
    </row>
    <row r="9" spans="1:13" ht="22.2" customHeight="1" x14ac:dyDescent="0.6">
      <c r="A9" s="1" t="s">
        <v>8</v>
      </c>
      <c r="I9" s="55"/>
      <c r="J9" s="55"/>
      <c r="K9" s="55"/>
    </row>
    <row r="10" spans="1:13" ht="22.2" customHeight="1" x14ac:dyDescent="0.6">
      <c r="B10" s="1" t="s">
        <v>9</v>
      </c>
      <c r="G10" s="48">
        <v>6</v>
      </c>
      <c r="H10" s="48"/>
      <c r="I10" s="55">
        <v>2514044.9500000002</v>
      </c>
      <c r="J10" s="55"/>
      <c r="K10" s="55">
        <v>333502.81</v>
      </c>
    </row>
    <row r="11" spans="1:13" ht="22.2" customHeight="1" x14ac:dyDescent="0.6">
      <c r="B11" s="1" t="s">
        <v>10</v>
      </c>
      <c r="E11" s="48"/>
      <c r="G11" s="48">
        <v>7</v>
      </c>
      <c r="H11" s="48"/>
      <c r="I11" s="195">
        <v>46901669.390000008</v>
      </c>
      <c r="J11" s="195"/>
      <c r="K11" s="195">
        <v>41553570.640000001</v>
      </c>
    </row>
    <row r="12" spans="1:13" ht="22.2" customHeight="1" x14ac:dyDescent="0.6">
      <c r="B12" s="1" t="s">
        <v>11</v>
      </c>
      <c r="G12" s="48">
        <v>8</v>
      </c>
      <c r="H12" s="48"/>
      <c r="I12" s="55">
        <v>112049924.87</v>
      </c>
      <c r="J12" s="195"/>
      <c r="K12" s="55">
        <v>106841274.56</v>
      </c>
    </row>
    <row r="13" spans="1:13" ht="22.2" customHeight="1" x14ac:dyDescent="0.6">
      <c r="B13" s="1" t="s">
        <v>12</v>
      </c>
      <c r="G13" s="48">
        <v>9</v>
      </c>
      <c r="H13" s="48"/>
      <c r="I13" s="55">
        <v>501855.08</v>
      </c>
      <c r="J13" s="195"/>
      <c r="K13" s="55">
        <v>11500000</v>
      </c>
    </row>
    <row r="14" spans="1:13" ht="22.2" customHeight="1" x14ac:dyDescent="0.6">
      <c r="B14" s="1" t="s">
        <v>13</v>
      </c>
      <c r="G14" s="48"/>
      <c r="H14" s="4"/>
      <c r="I14" s="100">
        <v>88202.03</v>
      </c>
      <c r="J14" s="195"/>
      <c r="K14" s="100">
        <v>75213.850000000006</v>
      </c>
    </row>
    <row r="15" spans="1:13" ht="22.2" customHeight="1" x14ac:dyDescent="0.6">
      <c r="A15" s="61"/>
      <c r="B15" s="61"/>
      <c r="C15" s="61"/>
      <c r="D15" s="61" t="s">
        <v>14</v>
      </c>
      <c r="G15" s="49"/>
      <c r="H15" s="49"/>
      <c r="I15" s="100">
        <v>162055696.32000002</v>
      </c>
      <c r="J15" s="195"/>
      <c r="K15" s="100">
        <f>SUM(K10:K14)</f>
        <v>160303561.85999998</v>
      </c>
    </row>
    <row r="16" spans="1:13" ht="22.2" customHeight="1" x14ac:dyDescent="0.6">
      <c r="A16" s="61" t="s">
        <v>15</v>
      </c>
      <c r="B16" s="61"/>
      <c r="C16" s="61"/>
      <c r="D16" s="61"/>
      <c r="G16" s="49"/>
      <c r="H16" s="49"/>
    </row>
    <row r="17" spans="1:13" ht="22.2" customHeight="1" x14ac:dyDescent="0.6">
      <c r="B17" s="1" t="s">
        <v>16</v>
      </c>
      <c r="G17" s="48">
        <v>10</v>
      </c>
      <c r="H17" s="49"/>
      <c r="I17" s="195">
        <v>30006204.52</v>
      </c>
      <c r="J17" s="195"/>
      <c r="K17" s="195">
        <v>30000000</v>
      </c>
    </row>
    <row r="18" spans="1:13" ht="22.2" customHeight="1" x14ac:dyDescent="0.6">
      <c r="B18" s="1" t="s">
        <v>17</v>
      </c>
      <c r="G18" s="48">
        <v>11</v>
      </c>
      <c r="H18" s="48"/>
      <c r="I18" s="55">
        <v>97016621.620000005</v>
      </c>
      <c r="J18" s="195"/>
      <c r="K18" s="55">
        <v>102307627.64</v>
      </c>
    </row>
    <row r="19" spans="1:13" ht="22.2" customHeight="1" x14ac:dyDescent="0.6">
      <c r="B19" s="1" t="s">
        <v>18</v>
      </c>
      <c r="G19" s="48">
        <v>12</v>
      </c>
      <c r="H19" s="48"/>
      <c r="I19" s="55">
        <v>5022296.8899999997</v>
      </c>
      <c r="J19" s="195"/>
      <c r="K19" s="55">
        <v>6312515.8899999997</v>
      </c>
    </row>
    <row r="20" spans="1:13" ht="22.2" customHeight="1" x14ac:dyDescent="0.6">
      <c r="B20" s="1" t="s">
        <v>19</v>
      </c>
      <c r="G20" s="48">
        <v>13</v>
      </c>
      <c r="H20" s="48"/>
      <c r="I20" s="55">
        <v>1497697.16</v>
      </c>
      <c r="J20" s="195"/>
      <c r="K20" s="55">
        <v>2275403.16</v>
      </c>
    </row>
    <row r="21" spans="1:13" ht="22.2" customHeight="1" x14ac:dyDescent="0.6">
      <c r="B21" s="1" t="s">
        <v>141</v>
      </c>
      <c r="C21" s="50"/>
      <c r="G21" s="48">
        <v>14</v>
      </c>
      <c r="H21" s="48"/>
      <c r="I21" s="55">
        <v>1655977.8399999999</v>
      </c>
      <c r="J21" s="195"/>
      <c r="K21" s="55">
        <v>1546219.01</v>
      </c>
    </row>
    <row r="22" spans="1:13" ht="22.2" customHeight="1" x14ac:dyDescent="0.6">
      <c r="B22" s="1" t="s">
        <v>20</v>
      </c>
      <c r="G22" s="48"/>
      <c r="H22" s="48"/>
      <c r="I22" s="53">
        <v>71984.100000000006</v>
      </c>
      <c r="J22" s="195"/>
      <c r="K22" s="53">
        <v>71984.100000000006</v>
      </c>
    </row>
    <row r="23" spans="1:13" ht="22.2" customHeight="1" x14ac:dyDescent="0.6">
      <c r="A23" s="61"/>
      <c r="B23" s="61"/>
      <c r="C23" s="61"/>
      <c r="D23" s="61" t="s">
        <v>21</v>
      </c>
      <c r="G23" s="48"/>
      <c r="H23" s="48"/>
      <c r="I23" s="101">
        <f>SUM(I17:I22)</f>
        <v>135270782.13</v>
      </c>
      <c r="J23" s="55"/>
      <c r="K23" s="101">
        <f>SUM(K17:K22)</f>
        <v>142513749.79999998</v>
      </c>
    </row>
    <row r="24" spans="1:13" ht="22.2" customHeight="1" thickBot="1" x14ac:dyDescent="0.65">
      <c r="A24" s="61" t="s">
        <v>22</v>
      </c>
      <c r="B24" s="61"/>
      <c r="C24" s="61"/>
      <c r="D24" s="61"/>
      <c r="G24" s="49"/>
      <c r="H24" s="49"/>
      <c r="I24" s="102">
        <f>I23+I15</f>
        <v>297326478.45000005</v>
      </c>
      <c r="J24" s="55"/>
      <c r="K24" s="102">
        <f>K15+K23</f>
        <v>302817311.65999997</v>
      </c>
    </row>
    <row r="25" spans="1:13" ht="29.4" customHeight="1" thickTop="1" x14ac:dyDescent="0.6">
      <c r="A25" s="61"/>
      <c r="B25" s="61"/>
      <c r="C25" s="61"/>
      <c r="D25" s="61"/>
      <c r="G25" s="49"/>
      <c r="H25" s="49"/>
      <c r="I25" s="22"/>
      <c r="J25" s="47"/>
      <c r="K25" s="22"/>
    </row>
    <row r="26" spans="1:13" ht="22.2" customHeight="1" x14ac:dyDescent="0.6">
      <c r="E26" s="186"/>
      <c r="F26" s="186"/>
      <c r="G26" s="186"/>
      <c r="H26" s="186"/>
      <c r="I26" s="186"/>
      <c r="J26" s="47"/>
      <c r="K26" s="22"/>
    </row>
    <row r="27" spans="1:13" ht="22.2" customHeight="1" x14ac:dyDescent="0.6">
      <c r="D27" s="178"/>
      <c r="E27" s="187"/>
      <c r="F27" s="187"/>
      <c r="G27" s="187"/>
      <c r="H27" s="187"/>
      <c r="I27" s="187"/>
      <c r="J27" s="55"/>
      <c r="K27" s="53"/>
      <c r="L27" s="138"/>
      <c r="M27" s="138"/>
    </row>
    <row r="28" spans="1:13" ht="22.2" customHeight="1" x14ac:dyDescent="0.6">
      <c r="D28" s="178"/>
      <c r="E28" s="61"/>
      <c r="F28" s="61"/>
      <c r="G28" s="61"/>
      <c r="H28" s="61"/>
      <c r="I28" s="61"/>
      <c r="J28" s="55"/>
      <c r="K28" s="53"/>
      <c r="L28" s="138"/>
      <c r="M28" s="138"/>
    </row>
    <row r="29" spans="1:13" ht="18" customHeight="1" x14ac:dyDescent="0.6">
      <c r="D29" s="179"/>
      <c r="E29" s="179"/>
      <c r="G29" s="1"/>
      <c r="H29" s="1"/>
      <c r="I29" s="1"/>
      <c r="J29" s="49"/>
      <c r="K29" s="103"/>
      <c r="L29" s="138"/>
      <c r="M29" s="138"/>
    </row>
    <row r="30" spans="1:13" ht="18" customHeight="1" x14ac:dyDescent="0.6">
      <c r="G30" s="1"/>
      <c r="H30" s="1"/>
      <c r="I30" s="1"/>
    </row>
    <row r="31" spans="1:13" ht="18" customHeight="1" x14ac:dyDescent="0.6">
      <c r="E31" s="179"/>
      <c r="G31" s="5"/>
      <c r="H31" s="139"/>
      <c r="I31" s="1"/>
    </row>
    <row r="32" spans="1:13" ht="18" customHeight="1" x14ac:dyDescent="0.6">
      <c r="E32" s="179"/>
      <c r="G32" s="5"/>
      <c r="H32" s="139"/>
      <c r="I32" s="1"/>
    </row>
    <row r="33" spans="1:13" ht="18" customHeight="1" x14ac:dyDescent="0.6">
      <c r="G33" s="1"/>
      <c r="H33" s="1"/>
      <c r="I33" s="1"/>
    </row>
    <row r="34" spans="1:13" ht="22.2" customHeight="1" x14ac:dyDescent="0.6">
      <c r="A34" s="213">
        <v>5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</row>
    <row r="35" spans="1:13" ht="22.2" customHeight="1" x14ac:dyDescent="0.6">
      <c r="A35" s="210" t="s">
        <v>156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</row>
    <row r="36" spans="1:13" ht="22.2" customHeight="1" x14ac:dyDescent="0.6">
      <c r="A36" s="210" t="s">
        <v>23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</row>
    <row r="37" spans="1:13" ht="22.2" customHeight="1" x14ac:dyDescent="0.6">
      <c r="A37" s="210" t="s">
        <v>133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</row>
    <row r="38" spans="1:13" ht="22.2" customHeight="1" x14ac:dyDescent="0.6">
      <c r="K38" s="134"/>
    </row>
    <row r="39" spans="1:13" ht="22.2" customHeight="1" x14ac:dyDescent="0.6">
      <c r="A39" s="212" t="s">
        <v>24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</row>
    <row r="40" spans="1:13" ht="21" customHeight="1" x14ac:dyDescent="0.6">
      <c r="G40" s="139"/>
      <c r="H40" s="139"/>
      <c r="I40" s="215" t="s">
        <v>4</v>
      </c>
      <c r="J40" s="215"/>
      <c r="K40" s="215"/>
    </row>
    <row r="41" spans="1:13" s="44" customFormat="1" ht="21" customHeight="1" x14ac:dyDescent="0.6">
      <c r="A41" s="135"/>
      <c r="B41" s="135"/>
      <c r="C41" s="135"/>
      <c r="D41" s="135"/>
      <c r="E41" s="135"/>
      <c r="F41" s="135"/>
      <c r="G41" s="45" t="s">
        <v>6</v>
      </c>
      <c r="H41" s="45"/>
      <c r="I41" s="81" t="s">
        <v>7</v>
      </c>
      <c r="J41" s="80"/>
      <c r="K41" s="81" t="s">
        <v>134</v>
      </c>
      <c r="L41" s="46"/>
      <c r="M41" s="46"/>
    </row>
    <row r="42" spans="1:13" ht="21.75" customHeight="1" x14ac:dyDescent="0.6">
      <c r="A42" s="1" t="s">
        <v>25</v>
      </c>
    </row>
    <row r="43" spans="1:13" ht="21.75" customHeight="1" x14ac:dyDescent="0.6">
      <c r="B43" s="1" t="s">
        <v>143</v>
      </c>
      <c r="G43" s="1"/>
      <c r="H43" s="1"/>
      <c r="I43" s="55"/>
      <c r="K43" s="55"/>
    </row>
    <row r="44" spans="1:13" ht="21.75" customHeight="1" x14ac:dyDescent="0.6">
      <c r="C44" s="1" t="s">
        <v>142</v>
      </c>
      <c r="G44" s="48">
        <v>15</v>
      </c>
      <c r="H44" s="1"/>
      <c r="I44" s="55">
        <v>109548225.12</v>
      </c>
      <c r="J44" s="195"/>
      <c r="K44" s="55">
        <v>133879286.56</v>
      </c>
    </row>
    <row r="45" spans="1:13" s="51" customFormat="1" ht="21.75" customHeight="1" x14ac:dyDescent="0.6">
      <c r="B45" s="51" t="s">
        <v>27</v>
      </c>
      <c r="G45" s="52">
        <v>16</v>
      </c>
      <c r="H45" s="52"/>
      <c r="I45" s="53">
        <v>6341863.6900000004</v>
      </c>
      <c r="J45" s="53"/>
      <c r="K45" s="53">
        <v>14424076.280000001</v>
      </c>
      <c r="L45" s="54"/>
      <c r="M45" s="54"/>
    </row>
    <row r="46" spans="1:13" s="51" customFormat="1" ht="21.75" customHeight="1" x14ac:dyDescent="0.6">
      <c r="B46" s="51" t="s">
        <v>144</v>
      </c>
      <c r="G46" s="52"/>
      <c r="H46" s="52"/>
      <c r="I46" s="53"/>
      <c r="J46" s="53"/>
      <c r="K46" s="53"/>
      <c r="L46" s="54"/>
      <c r="M46" s="54"/>
    </row>
    <row r="47" spans="1:13" s="51" customFormat="1" ht="21.75" customHeight="1" x14ac:dyDescent="0.6">
      <c r="C47" s="51" t="s">
        <v>145</v>
      </c>
      <c r="G47" s="52">
        <v>17</v>
      </c>
      <c r="H47" s="52"/>
      <c r="I47" s="53">
        <v>5790974.6600000001</v>
      </c>
      <c r="J47" s="195"/>
      <c r="K47" s="53">
        <v>927950.45</v>
      </c>
      <c r="L47" s="54"/>
      <c r="M47" s="54"/>
    </row>
    <row r="48" spans="1:13" s="51" customFormat="1" ht="21.75" customHeight="1" x14ac:dyDescent="0.6">
      <c r="B48" s="51" t="s">
        <v>28</v>
      </c>
      <c r="G48" s="52">
        <v>18</v>
      </c>
      <c r="H48" s="52"/>
      <c r="I48" s="53">
        <v>1002178.57</v>
      </c>
      <c r="J48" s="195"/>
      <c r="K48" s="53">
        <v>1586670.2</v>
      </c>
      <c r="L48" s="54"/>
      <c r="M48" s="54"/>
    </row>
    <row r="49" spans="1:16" ht="21.75" customHeight="1" x14ac:dyDescent="0.6">
      <c r="B49" s="1" t="s">
        <v>29</v>
      </c>
      <c r="F49" s="51"/>
      <c r="G49" s="52"/>
      <c r="H49" s="52"/>
      <c r="I49" s="53">
        <v>1780783.81</v>
      </c>
      <c r="J49" s="195"/>
      <c r="K49" s="53">
        <v>247721.97</v>
      </c>
    </row>
    <row r="50" spans="1:16" ht="21.75" customHeight="1" x14ac:dyDescent="0.6">
      <c r="B50" s="1" t="s">
        <v>30</v>
      </c>
      <c r="F50" s="51"/>
      <c r="G50" s="52">
        <v>25</v>
      </c>
      <c r="H50" s="52"/>
      <c r="I50" s="53">
        <v>32648.52</v>
      </c>
      <c r="J50" s="195"/>
      <c r="K50" s="53">
        <v>161803.24999999997</v>
      </c>
    </row>
    <row r="51" spans="1:16" ht="21.75" customHeight="1" x14ac:dyDescent="0.6">
      <c r="B51" s="1" t="s">
        <v>31</v>
      </c>
      <c r="F51" s="51"/>
      <c r="G51" s="52"/>
      <c r="H51" s="52"/>
      <c r="I51" s="195">
        <v>707611.21</v>
      </c>
      <c r="J51" s="195"/>
      <c r="K51" s="195">
        <v>660414.54999999993</v>
      </c>
    </row>
    <row r="52" spans="1:16" ht="21.75" customHeight="1" x14ac:dyDescent="0.6">
      <c r="A52" s="61"/>
      <c r="B52" s="61"/>
      <c r="C52" s="61"/>
      <c r="D52" s="61" t="s">
        <v>32</v>
      </c>
      <c r="F52" s="51"/>
      <c r="G52" s="52"/>
      <c r="H52" s="52"/>
      <c r="I52" s="101">
        <v>125204285.57999998</v>
      </c>
      <c r="J52" s="195"/>
      <c r="K52" s="101">
        <v>151887923.25999999</v>
      </c>
    </row>
    <row r="53" spans="1:16" ht="21.75" customHeight="1" x14ac:dyDescent="0.6">
      <c r="A53" s="61" t="s">
        <v>33</v>
      </c>
      <c r="B53" s="61"/>
      <c r="C53" s="61"/>
      <c r="D53" s="61"/>
      <c r="F53" s="51"/>
      <c r="G53" s="52"/>
      <c r="H53" s="52"/>
    </row>
    <row r="54" spans="1:16" ht="21.75" customHeight="1" x14ac:dyDescent="0.6">
      <c r="A54" s="61"/>
      <c r="B54" s="61" t="s">
        <v>34</v>
      </c>
      <c r="C54" s="61"/>
      <c r="D54" s="61"/>
      <c r="F54" s="51"/>
      <c r="G54" s="52">
        <v>17</v>
      </c>
      <c r="H54" s="52"/>
      <c r="I54" s="195">
        <v>19111111.16</v>
      </c>
      <c r="J54" s="195"/>
      <c r="K54" s="195">
        <v>901887.19</v>
      </c>
    </row>
    <row r="55" spans="1:16" ht="21.75" customHeight="1" x14ac:dyDescent="0.6">
      <c r="A55" s="61"/>
      <c r="B55" s="61" t="s">
        <v>35</v>
      </c>
      <c r="C55" s="61"/>
      <c r="D55" s="61"/>
      <c r="F55" s="51"/>
      <c r="G55" s="52">
        <v>18</v>
      </c>
      <c r="H55" s="52"/>
      <c r="I55" s="195">
        <v>804885.94</v>
      </c>
      <c r="J55" s="195"/>
      <c r="K55" s="195">
        <v>1807064.56</v>
      </c>
    </row>
    <row r="56" spans="1:16" ht="21.75" customHeight="1" x14ac:dyDescent="0.6">
      <c r="A56" s="61"/>
      <c r="B56" s="61" t="s">
        <v>36</v>
      </c>
      <c r="C56" s="61"/>
      <c r="D56" s="61"/>
      <c r="F56" s="51"/>
      <c r="G56" s="52">
        <v>19</v>
      </c>
      <c r="H56" s="52"/>
      <c r="I56" s="53">
        <v>7246254.9199999999</v>
      </c>
      <c r="J56" s="55"/>
      <c r="K56" s="53">
        <v>7090418.7000000002</v>
      </c>
    </row>
    <row r="57" spans="1:16" ht="21.75" customHeight="1" x14ac:dyDescent="0.6">
      <c r="A57" s="61"/>
      <c r="B57" s="61"/>
      <c r="C57" s="61"/>
      <c r="D57" s="61" t="s">
        <v>37</v>
      </c>
      <c r="F57" s="51"/>
      <c r="G57" s="6"/>
      <c r="H57" s="6"/>
      <c r="I57" s="196">
        <v>27162252.020000003</v>
      </c>
      <c r="J57" s="195"/>
      <c r="K57" s="196">
        <f>SUM(K54:K56)</f>
        <v>9799370.4499999993</v>
      </c>
    </row>
    <row r="58" spans="1:16" ht="21.75" customHeight="1" x14ac:dyDescent="0.6">
      <c r="A58" s="61" t="s">
        <v>38</v>
      </c>
      <c r="B58" s="61"/>
      <c r="C58" s="61"/>
      <c r="D58" s="61"/>
      <c r="G58" s="6"/>
      <c r="H58" s="6"/>
      <c r="I58" s="100">
        <v>152366537.59999999</v>
      </c>
      <c r="J58" s="55"/>
      <c r="K58" s="100">
        <f>K52+K57</f>
        <v>161687293.70999998</v>
      </c>
      <c r="N58" s="174"/>
      <c r="O58" s="174"/>
      <c r="P58" s="174"/>
    </row>
    <row r="59" spans="1:16" ht="18.600000000000001" customHeight="1" x14ac:dyDescent="0.6">
      <c r="G59" s="6"/>
      <c r="H59" s="6"/>
      <c r="I59" s="53"/>
      <c r="J59" s="55"/>
      <c r="K59" s="53"/>
    </row>
    <row r="60" spans="1:16" ht="23.4" x14ac:dyDescent="0.6">
      <c r="E60" s="186"/>
      <c r="F60" s="186"/>
      <c r="G60" s="186"/>
      <c r="H60" s="186"/>
      <c r="I60" s="186"/>
      <c r="J60" s="55"/>
      <c r="K60" s="53"/>
    </row>
    <row r="61" spans="1:16" ht="22.2" customHeight="1" x14ac:dyDescent="0.6">
      <c r="E61" s="187"/>
      <c r="F61" s="187"/>
      <c r="G61" s="187"/>
      <c r="H61" s="187"/>
      <c r="I61" s="187"/>
    </row>
    <row r="62" spans="1:16" ht="22.2" customHeight="1" x14ac:dyDescent="0.6">
      <c r="E62" s="61"/>
      <c r="F62" s="61"/>
      <c r="G62" s="61"/>
      <c r="H62" s="61"/>
      <c r="I62" s="61"/>
    </row>
    <row r="63" spans="1:16" ht="22.2" customHeight="1" x14ac:dyDescent="0.6">
      <c r="E63" s="61"/>
      <c r="F63" s="61"/>
      <c r="G63" s="61"/>
      <c r="H63" s="61"/>
      <c r="I63" s="61"/>
    </row>
    <row r="64" spans="1:16" ht="19.2" customHeight="1" x14ac:dyDescent="0.6">
      <c r="E64" s="179"/>
      <c r="G64" s="1"/>
      <c r="H64" s="1"/>
      <c r="I64" s="1"/>
    </row>
    <row r="65" spans="1:13" ht="19.2" customHeight="1" x14ac:dyDescent="0.6">
      <c r="D65" s="61"/>
      <c r="G65" s="1"/>
      <c r="H65" s="1"/>
      <c r="I65" s="1"/>
      <c r="J65" s="55"/>
      <c r="K65" s="53"/>
    </row>
    <row r="66" spans="1:13" ht="18" customHeight="1" x14ac:dyDescent="0.6">
      <c r="E66" s="179"/>
      <c r="G66" s="5"/>
      <c r="H66" s="139"/>
      <c r="I66" s="1"/>
      <c r="J66" s="49"/>
      <c r="K66" s="103"/>
    </row>
    <row r="67" spans="1:13" ht="18" customHeight="1" x14ac:dyDescent="0.6">
      <c r="G67" s="1"/>
      <c r="H67" s="1"/>
      <c r="I67" s="1"/>
    </row>
    <row r="68" spans="1:13" ht="22.2" customHeight="1" x14ac:dyDescent="0.6">
      <c r="A68" s="213">
        <v>6</v>
      </c>
      <c r="B68" s="213"/>
      <c r="C68" s="213"/>
      <c r="D68" s="213"/>
      <c r="E68" s="213"/>
      <c r="F68" s="213"/>
      <c r="G68" s="213"/>
      <c r="H68" s="213"/>
      <c r="I68" s="213"/>
      <c r="J68" s="213"/>
      <c r="K68" s="213"/>
    </row>
    <row r="69" spans="1:13" ht="22.2" customHeight="1" x14ac:dyDescent="0.6">
      <c r="A69" s="210" t="s">
        <v>156</v>
      </c>
      <c r="B69" s="210"/>
      <c r="C69" s="210"/>
      <c r="D69" s="210"/>
      <c r="E69" s="210"/>
      <c r="F69" s="210"/>
      <c r="G69" s="210"/>
      <c r="H69" s="210"/>
      <c r="I69" s="210"/>
      <c r="J69" s="210"/>
      <c r="K69" s="210"/>
    </row>
    <row r="70" spans="1:13" ht="22.2" customHeight="1" x14ac:dyDescent="0.6">
      <c r="A70" s="210" t="s">
        <v>23</v>
      </c>
      <c r="B70" s="210"/>
      <c r="C70" s="210"/>
      <c r="D70" s="210"/>
      <c r="E70" s="210"/>
      <c r="F70" s="210"/>
      <c r="G70" s="210"/>
      <c r="H70" s="210"/>
      <c r="I70" s="210"/>
      <c r="J70" s="210"/>
      <c r="K70" s="210"/>
    </row>
    <row r="71" spans="1:13" ht="22.2" customHeight="1" x14ac:dyDescent="0.6">
      <c r="A71" s="210" t="s">
        <v>133</v>
      </c>
      <c r="B71" s="210"/>
      <c r="C71" s="210"/>
      <c r="D71" s="210"/>
      <c r="E71" s="210"/>
      <c r="F71" s="210"/>
      <c r="G71" s="210"/>
      <c r="H71" s="210"/>
      <c r="I71" s="210"/>
      <c r="J71" s="210"/>
      <c r="K71" s="210"/>
    </row>
    <row r="72" spans="1:13" ht="22.2" customHeight="1" x14ac:dyDescent="0.6">
      <c r="A72" s="210"/>
      <c r="B72" s="210"/>
      <c r="C72" s="210"/>
      <c r="D72" s="210"/>
      <c r="E72" s="210"/>
      <c r="F72" s="210"/>
      <c r="G72" s="210"/>
      <c r="H72" s="210"/>
    </row>
    <row r="73" spans="1:13" ht="22.2" customHeight="1" x14ac:dyDescent="0.6">
      <c r="A73" s="212" t="s">
        <v>39</v>
      </c>
      <c r="B73" s="212"/>
      <c r="C73" s="212"/>
      <c r="D73" s="212"/>
      <c r="E73" s="212"/>
      <c r="F73" s="212"/>
      <c r="G73" s="212"/>
      <c r="H73" s="212"/>
      <c r="I73" s="212"/>
      <c r="J73" s="212"/>
      <c r="K73" s="212"/>
    </row>
    <row r="74" spans="1:13" ht="22.2" customHeight="1" x14ac:dyDescent="0.6">
      <c r="A74" s="61"/>
      <c r="B74" s="61"/>
      <c r="C74" s="61"/>
      <c r="D74" s="61"/>
      <c r="E74" s="61"/>
      <c r="F74" s="61"/>
      <c r="G74" s="162"/>
      <c r="H74" s="162"/>
      <c r="I74" s="211" t="s">
        <v>4</v>
      </c>
      <c r="J74" s="211"/>
      <c r="K74" s="211"/>
    </row>
    <row r="75" spans="1:13" s="44" customFormat="1" ht="22.2" customHeight="1" x14ac:dyDescent="0.6">
      <c r="A75" s="61"/>
      <c r="B75" s="61"/>
      <c r="C75" s="61"/>
      <c r="D75" s="61"/>
      <c r="E75" s="61"/>
      <c r="F75" s="61"/>
      <c r="G75" s="162" t="s">
        <v>40</v>
      </c>
      <c r="H75" s="162"/>
      <c r="I75" s="81" t="s">
        <v>7</v>
      </c>
      <c r="J75" s="80"/>
      <c r="K75" s="81" t="s">
        <v>134</v>
      </c>
      <c r="L75" s="46"/>
      <c r="M75" s="46"/>
    </row>
    <row r="76" spans="1:13" ht="22.2" customHeight="1" x14ac:dyDescent="0.6">
      <c r="A76" s="61" t="s">
        <v>41</v>
      </c>
      <c r="B76" s="61"/>
      <c r="C76" s="61"/>
      <c r="D76" s="61"/>
      <c r="E76" s="61"/>
      <c r="F76" s="61"/>
      <c r="G76" s="162"/>
      <c r="H76" s="162"/>
      <c r="I76" s="188"/>
      <c r="J76" s="188"/>
      <c r="K76" s="188"/>
    </row>
    <row r="77" spans="1:13" ht="22.2" customHeight="1" x14ac:dyDescent="0.6">
      <c r="B77" s="61" t="s">
        <v>42</v>
      </c>
      <c r="C77" s="61"/>
      <c r="D77" s="61"/>
      <c r="G77" s="52"/>
      <c r="H77" s="52"/>
    </row>
    <row r="78" spans="1:13" ht="22.2" customHeight="1" x14ac:dyDescent="0.6">
      <c r="B78" s="61"/>
      <c r="C78" s="61" t="s">
        <v>43</v>
      </c>
      <c r="D78" s="61"/>
      <c r="G78" s="56"/>
      <c r="H78" s="56"/>
    </row>
    <row r="79" spans="1:13" ht="22.2" customHeight="1" thickBot="1" x14ac:dyDescent="0.65">
      <c r="D79" s="1" t="s">
        <v>44</v>
      </c>
      <c r="G79" s="56"/>
      <c r="H79" s="56"/>
      <c r="I79" s="57">
        <v>90000000</v>
      </c>
      <c r="J79" s="195"/>
      <c r="K79" s="57">
        <v>90000000</v>
      </c>
    </row>
    <row r="80" spans="1:13" ht="22.2" customHeight="1" thickTop="1" x14ac:dyDescent="0.6">
      <c r="C80" s="61" t="s">
        <v>45</v>
      </c>
      <c r="G80" s="56"/>
      <c r="H80" s="56"/>
      <c r="I80" s="53"/>
      <c r="J80" s="195"/>
      <c r="K80" s="53"/>
    </row>
    <row r="81" spans="1:14" ht="22.2" customHeight="1" x14ac:dyDescent="0.6">
      <c r="D81" s="1" t="s">
        <v>44</v>
      </c>
      <c r="G81" s="56"/>
      <c r="H81" s="56"/>
      <c r="I81" s="53">
        <v>90000000</v>
      </c>
      <c r="J81" s="195"/>
      <c r="K81" s="53">
        <v>90000000</v>
      </c>
    </row>
    <row r="82" spans="1:14" ht="22.2" customHeight="1" x14ac:dyDescent="0.6">
      <c r="B82" s="1" t="s">
        <v>46</v>
      </c>
      <c r="G82" s="52"/>
      <c r="H82" s="52"/>
      <c r="I82" s="55"/>
      <c r="K82" s="55"/>
    </row>
    <row r="83" spans="1:14" ht="22.2" customHeight="1" x14ac:dyDescent="0.6">
      <c r="C83" s="1" t="s">
        <v>47</v>
      </c>
      <c r="G83" s="58"/>
      <c r="H83" s="58"/>
      <c r="I83" s="55"/>
      <c r="K83" s="55"/>
    </row>
    <row r="84" spans="1:14" ht="22.2" customHeight="1" x14ac:dyDescent="0.6">
      <c r="C84" s="61"/>
      <c r="D84" s="61" t="s">
        <v>48</v>
      </c>
      <c r="G84" s="52">
        <v>20</v>
      </c>
      <c r="H84" s="59"/>
      <c r="I84" s="55">
        <v>1845000</v>
      </c>
      <c r="J84" s="195"/>
      <c r="K84" s="55">
        <v>1225000</v>
      </c>
    </row>
    <row r="85" spans="1:14" ht="22.2" customHeight="1" x14ac:dyDescent="0.6">
      <c r="C85" s="61" t="s">
        <v>49</v>
      </c>
      <c r="D85" s="61"/>
      <c r="G85" s="52"/>
      <c r="H85" s="58"/>
      <c r="I85" s="197">
        <v>53114940.850000001</v>
      </c>
      <c r="J85" s="195"/>
      <c r="K85" s="197">
        <v>49905017.950000003</v>
      </c>
    </row>
    <row r="86" spans="1:14" ht="22.2" customHeight="1" x14ac:dyDescent="0.6">
      <c r="A86" s="1" t="s">
        <v>50</v>
      </c>
      <c r="G86" s="56"/>
      <c r="H86" s="56"/>
      <c r="I86" s="197">
        <v>144959940.84999999</v>
      </c>
      <c r="J86" s="55"/>
      <c r="K86" s="197">
        <v>141130017.94999999</v>
      </c>
      <c r="N86" s="128"/>
    </row>
    <row r="87" spans="1:14" ht="22.2" customHeight="1" thickBot="1" x14ac:dyDescent="0.65">
      <c r="A87" s="1" t="s">
        <v>51</v>
      </c>
      <c r="G87" s="56"/>
      <c r="H87" s="56"/>
      <c r="I87" s="198">
        <v>297326478.44999999</v>
      </c>
      <c r="J87" s="55"/>
      <c r="K87" s="198">
        <v>302817311.65999997</v>
      </c>
    </row>
    <row r="88" spans="1:14" ht="22.2" customHeight="1" thickTop="1" x14ac:dyDescent="0.6">
      <c r="G88" s="56"/>
      <c r="H88" s="56"/>
      <c r="I88" s="60"/>
      <c r="J88" s="55"/>
      <c r="K88" s="60"/>
    </row>
    <row r="89" spans="1:14" ht="22.2" customHeight="1" x14ac:dyDescent="0.6">
      <c r="G89" s="56"/>
      <c r="H89" s="56"/>
      <c r="I89" s="60"/>
      <c r="J89" s="55"/>
      <c r="K89" s="60"/>
    </row>
    <row r="90" spans="1:14" ht="22.2" customHeight="1" x14ac:dyDescent="0.6">
      <c r="E90" s="186"/>
      <c r="F90" s="186"/>
      <c r="G90" s="186"/>
      <c r="H90" s="186"/>
      <c r="I90" s="186"/>
      <c r="J90" s="55"/>
      <c r="K90" s="60"/>
    </row>
    <row r="91" spans="1:14" ht="22.2" customHeight="1" x14ac:dyDescent="0.6">
      <c r="E91" s="187"/>
      <c r="F91" s="187"/>
      <c r="G91" s="187"/>
      <c r="H91" s="187"/>
      <c r="I91" s="187"/>
      <c r="J91" s="55"/>
      <c r="K91" s="60"/>
    </row>
    <row r="92" spans="1:14" ht="22.2" customHeight="1" x14ac:dyDescent="0.6">
      <c r="E92" s="61"/>
      <c r="F92" s="61"/>
      <c r="G92" s="61"/>
      <c r="H92" s="61"/>
      <c r="I92" s="61"/>
      <c r="J92" s="55"/>
      <c r="K92" s="60"/>
    </row>
    <row r="93" spans="1:14" ht="22.2" customHeight="1" x14ac:dyDescent="0.6">
      <c r="E93" s="179"/>
      <c r="G93" s="1"/>
      <c r="H93" s="1"/>
      <c r="I93" s="1"/>
      <c r="J93" s="55"/>
      <c r="K93" s="60"/>
    </row>
    <row r="94" spans="1:14" ht="23.4" x14ac:dyDescent="0.6">
      <c r="G94" s="1"/>
      <c r="H94" s="1"/>
      <c r="I94" s="1"/>
      <c r="J94" s="1"/>
      <c r="K94" s="53"/>
    </row>
    <row r="95" spans="1:14" ht="22.2" customHeight="1" x14ac:dyDescent="0.6">
      <c r="D95" s="61"/>
      <c r="E95" s="179"/>
      <c r="G95" s="5"/>
      <c r="H95" s="139"/>
      <c r="I95" s="1"/>
      <c r="J95" s="47"/>
      <c r="K95" s="22"/>
    </row>
    <row r="96" spans="1:14" ht="22.2" customHeight="1" x14ac:dyDescent="0.6">
      <c r="C96" s="76"/>
      <c r="D96" s="76"/>
      <c r="G96" s="1"/>
      <c r="H96" s="1"/>
      <c r="I96" s="1"/>
      <c r="J96" s="84"/>
      <c r="K96" s="77"/>
    </row>
    <row r="97" spans="6:11" ht="18" customHeight="1" x14ac:dyDescent="0.6">
      <c r="F97" s="83"/>
      <c r="G97" s="83"/>
      <c r="H97" s="83"/>
      <c r="I97" s="83"/>
      <c r="J97" s="47"/>
      <c r="K97" s="22"/>
    </row>
    <row r="98" spans="6:11" ht="18" customHeight="1" x14ac:dyDescent="0.6"/>
    <row r="101" spans="6:11" ht="22.2" customHeight="1" x14ac:dyDescent="0.6">
      <c r="G101" s="2"/>
      <c r="H101" s="11"/>
      <c r="I101" s="23"/>
      <c r="J101" s="23"/>
      <c r="K101" s="23"/>
    </row>
  </sheetData>
  <mergeCells count="19">
    <mergeCell ref="A36:K36"/>
    <mergeCell ref="A37:K37"/>
    <mergeCell ref="A68:K68"/>
    <mergeCell ref="A69:K69"/>
    <mergeCell ref="I40:K40"/>
    <mergeCell ref="A39:K39"/>
    <mergeCell ref="A1:K1"/>
    <mergeCell ref="A34:K34"/>
    <mergeCell ref="A6:K6"/>
    <mergeCell ref="I7:K7"/>
    <mergeCell ref="A35:K35"/>
    <mergeCell ref="A2:K2"/>
    <mergeCell ref="A3:K3"/>
    <mergeCell ref="A4:K4"/>
    <mergeCell ref="A70:K70"/>
    <mergeCell ref="A71:K71"/>
    <mergeCell ref="I74:K74"/>
    <mergeCell ref="A73:K73"/>
    <mergeCell ref="A72:H72"/>
  </mergeCells>
  <phoneticPr fontId="5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2"/>
  <sheetViews>
    <sheetView view="pageBreakPreview" topLeftCell="A24" zoomScaleNormal="100" zoomScaleSheetLayoutView="100" workbookViewId="0">
      <selection activeCell="G39" sqref="G39:G40"/>
    </sheetView>
  </sheetViews>
  <sheetFormatPr defaultColWidth="9.125" defaultRowHeight="20.399999999999999" customHeight="1" x14ac:dyDescent="0.6"/>
  <cols>
    <col min="1" max="2" width="2" style="17" customWidth="1"/>
    <col min="3" max="3" width="1.875" style="17" customWidth="1"/>
    <col min="4" max="4" width="44.375" style="17" customWidth="1"/>
    <col min="5" max="5" width="7.125" style="21" customWidth="1"/>
    <col min="6" max="6" width="1" style="21" customWidth="1"/>
    <col min="7" max="7" width="15.75" style="24" customWidth="1"/>
    <col min="8" max="8" width="0.625" style="24" customWidth="1"/>
    <col min="9" max="9" width="15.75" style="24" customWidth="1"/>
    <col min="10" max="10" width="2.125" style="17" customWidth="1"/>
    <col min="11" max="11" width="18.625" style="19" bestFit="1" customWidth="1"/>
    <col min="12" max="12" width="1.625" style="19" customWidth="1"/>
    <col min="13" max="13" width="13.875" style="17" bestFit="1" customWidth="1"/>
    <col min="14" max="14" width="11.375" style="17" customWidth="1"/>
    <col min="15" max="16384" width="9.125" style="17"/>
  </cols>
  <sheetData>
    <row r="1" spans="1:15" ht="20.399999999999999" customHeight="1" x14ac:dyDescent="0.6">
      <c r="A1" s="217">
        <v>7</v>
      </c>
      <c r="B1" s="217"/>
      <c r="C1" s="217"/>
      <c r="D1" s="217"/>
      <c r="E1" s="217"/>
      <c r="F1" s="217"/>
      <c r="G1" s="217"/>
      <c r="H1" s="217"/>
      <c r="I1" s="217"/>
    </row>
    <row r="2" spans="1:15" ht="20.399999999999999" customHeight="1" x14ac:dyDescent="0.6">
      <c r="A2" s="219" t="s">
        <v>156</v>
      </c>
      <c r="B2" s="219"/>
      <c r="C2" s="219"/>
      <c r="D2" s="219"/>
      <c r="E2" s="219"/>
      <c r="F2" s="219"/>
      <c r="G2" s="219"/>
      <c r="H2" s="219"/>
      <c r="I2" s="219"/>
    </row>
    <row r="3" spans="1:15" ht="20.399999999999999" customHeight="1" x14ac:dyDescent="0.6">
      <c r="A3" s="219" t="s">
        <v>52</v>
      </c>
      <c r="B3" s="219"/>
      <c r="C3" s="219"/>
      <c r="D3" s="219"/>
      <c r="E3" s="219"/>
      <c r="F3" s="219"/>
      <c r="G3" s="219"/>
      <c r="H3" s="219"/>
      <c r="I3" s="219"/>
    </row>
    <row r="4" spans="1:15" ht="20.399999999999999" customHeight="1" x14ac:dyDescent="0.6">
      <c r="A4" s="218" t="s">
        <v>135</v>
      </c>
      <c r="B4" s="218"/>
      <c r="C4" s="218"/>
      <c r="D4" s="218"/>
      <c r="E4" s="218"/>
      <c r="F4" s="218"/>
      <c r="G4" s="218"/>
      <c r="H4" s="218"/>
      <c r="I4" s="218"/>
    </row>
    <row r="5" spans="1:15" ht="20.399999999999999" customHeight="1" x14ac:dyDescent="0.6">
      <c r="A5" s="140"/>
      <c r="B5" s="140"/>
      <c r="C5" s="140"/>
      <c r="D5" s="140"/>
      <c r="E5" s="140"/>
      <c r="F5" s="140"/>
      <c r="G5" s="140"/>
      <c r="H5" s="140"/>
      <c r="I5" s="140"/>
    </row>
    <row r="6" spans="1:15" ht="20.399999999999999" customHeight="1" x14ac:dyDescent="0.6">
      <c r="B6" s="141"/>
      <c r="C6" s="141"/>
      <c r="D6" s="141"/>
      <c r="E6" s="189"/>
      <c r="F6" s="189"/>
      <c r="G6" s="220" t="s">
        <v>4</v>
      </c>
      <c r="H6" s="220"/>
      <c r="I6" s="220"/>
    </row>
    <row r="7" spans="1:15" ht="20.399999999999999" customHeight="1" x14ac:dyDescent="0.6">
      <c r="B7" s="141"/>
      <c r="C7" s="141"/>
      <c r="D7" s="141"/>
      <c r="E7" s="216" t="s">
        <v>6</v>
      </c>
      <c r="F7" s="216"/>
      <c r="G7" s="81" t="s">
        <v>7</v>
      </c>
      <c r="H7" s="80"/>
      <c r="I7" s="81" t="s">
        <v>134</v>
      </c>
    </row>
    <row r="8" spans="1:15" ht="20.399999999999999" customHeight="1" x14ac:dyDescent="0.6">
      <c r="A8" s="17" t="s">
        <v>53</v>
      </c>
      <c r="E8" s="17"/>
      <c r="F8" s="17"/>
      <c r="G8" s="20"/>
      <c r="I8" s="20"/>
    </row>
    <row r="9" spans="1:15" ht="20.399999999999999" customHeight="1" x14ac:dyDescent="0.6">
      <c r="B9" s="17" t="s">
        <v>54</v>
      </c>
      <c r="E9" s="177">
        <v>21</v>
      </c>
      <c r="F9" s="143"/>
      <c r="G9" s="20">
        <v>213839130.79999998</v>
      </c>
      <c r="H9" s="144"/>
      <c r="I9" s="20">
        <v>180167169.72</v>
      </c>
      <c r="K9" s="145"/>
      <c r="M9" s="145"/>
      <c r="N9" s="146"/>
    </row>
    <row r="10" spans="1:15" ht="20.399999999999999" customHeight="1" x14ac:dyDescent="0.6">
      <c r="B10" s="17" t="s">
        <v>55</v>
      </c>
      <c r="E10" s="143"/>
      <c r="F10" s="143"/>
      <c r="G10" s="20">
        <v>908798.3600000001</v>
      </c>
      <c r="H10" s="144"/>
      <c r="I10" s="20">
        <v>2156147.0500000003</v>
      </c>
      <c r="K10" s="145"/>
      <c r="M10" s="145"/>
      <c r="N10" s="146"/>
    </row>
    <row r="11" spans="1:15" ht="20.399999999999999" customHeight="1" x14ac:dyDescent="0.6">
      <c r="D11" s="17" t="s">
        <v>56</v>
      </c>
      <c r="E11" s="143"/>
      <c r="F11" s="143"/>
      <c r="G11" s="147">
        <v>214747929.16</v>
      </c>
      <c r="H11" s="144"/>
      <c r="I11" s="147">
        <v>182323316.77000001</v>
      </c>
      <c r="M11" s="145"/>
      <c r="N11" s="146"/>
    </row>
    <row r="12" spans="1:15" ht="20.399999999999999" customHeight="1" x14ac:dyDescent="0.6">
      <c r="A12" s="17" t="s">
        <v>57</v>
      </c>
      <c r="E12" s="143"/>
      <c r="F12" s="143"/>
      <c r="G12" s="20"/>
      <c r="H12" s="144"/>
      <c r="I12" s="20"/>
      <c r="M12" s="145"/>
      <c r="N12" s="146"/>
    </row>
    <row r="13" spans="1:15" ht="20.399999999999999" customHeight="1" x14ac:dyDescent="0.6">
      <c r="B13" s="17" t="s">
        <v>58</v>
      </c>
      <c r="E13" s="143"/>
      <c r="F13" s="143"/>
      <c r="G13" s="20">
        <v>156058665.05999994</v>
      </c>
      <c r="H13" s="144"/>
      <c r="I13" s="20">
        <v>138169511.98999995</v>
      </c>
      <c r="L13" s="145"/>
      <c r="M13" s="145"/>
      <c r="N13" s="146"/>
    </row>
    <row r="14" spans="1:15" ht="20.399999999999999" customHeight="1" x14ac:dyDescent="0.6">
      <c r="B14" s="17" t="s">
        <v>59</v>
      </c>
      <c r="E14" s="143"/>
      <c r="F14" s="143"/>
      <c r="G14" s="20">
        <v>6262273.8899999987</v>
      </c>
      <c r="H14" s="144"/>
      <c r="I14" s="20">
        <v>7151104.7800000003</v>
      </c>
      <c r="K14" s="148"/>
      <c r="L14" s="145"/>
      <c r="M14" s="145"/>
      <c r="N14" s="146"/>
    </row>
    <row r="15" spans="1:15" ht="20.399999999999999" customHeight="1" x14ac:dyDescent="0.6">
      <c r="B15" s="17" t="s">
        <v>60</v>
      </c>
      <c r="E15" s="143">
        <v>5.4</v>
      </c>
      <c r="F15" s="143"/>
      <c r="G15" s="20">
        <v>25851740.190000001</v>
      </c>
      <c r="H15" s="144"/>
      <c r="I15" s="20">
        <v>28232658.66</v>
      </c>
      <c r="J15" s="18"/>
      <c r="K15" s="148"/>
      <c r="L15" s="145"/>
      <c r="M15" s="145"/>
      <c r="N15" s="146"/>
      <c r="O15" s="146"/>
    </row>
    <row r="16" spans="1:15" ht="20.399999999999999" customHeight="1" x14ac:dyDescent="0.6">
      <c r="B16" s="17" t="s">
        <v>61</v>
      </c>
      <c r="E16" s="143"/>
      <c r="F16" s="143"/>
      <c r="G16" s="20">
        <v>3745901.3299999996</v>
      </c>
      <c r="H16" s="144"/>
      <c r="I16" s="175">
        <v>0</v>
      </c>
      <c r="J16" s="18"/>
      <c r="K16" s="148"/>
      <c r="L16" s="145"/>
      <c r="M16" s="145"/>
      <c r="N16" s="146"/>
      <c r="O16" s="146"/>
    </row>
    <row r="17" spans="1:14" s="1" customFormat="1" ht="20.399999999999999" customHeight="1" x14ac:dyDescent="0.6">
      <c r="D17" s="1" t="s">
        <v>62</v>
      </c>
      <c r="E17" s="4"/>
      <c r="F17" s="4"/>
      <c r="G17" s="149">
        <v>191918580.46999994</v>
      </c>
      <c r="H17" s="150"/>
      <c r="I17" s="149">
        <v>173553275.42999995</v>
      </c>
      <c r="J17" s="151"/>
      <c r="K17" s="152"/>
      <c r="L17" s="152"/>
      <c r="M17" s="145"/>
      <c r="N17" s="146"/>
    </row>
    <row r="18" spans="1:14" s="61" customFormat="1" ht="20.399999999999999" customHeight="1" x14ac:dyDescent="0.6">
      <c r="A18" s="61" t="s">
        <v>63</v>
      </c>
      <c r="E18" s="4"/>
      <c r="F18" s="4"/>
      <c r="G18" s="153">
        <v>22829348.690000001</v>
      </c>
      <c r="H18" s="151"/>
      <c r="I18" s="153">
        <v>8770041.3400000632</v>
      </c>
      <c r="J18" s="151"/>
      <c r="K18" s="152"/>
      <c r="L18" s="154"/>
      <c r="M18" s="145"/>
      <c r="N18" s="146"/>
    </row>
    <row r="19" spans="1:14" ht="20.399999999999999" customHeight="1" x14ac:dyDescent="0.6">
      <c r="A19" s="17" t="s">
        <v>64</v>
      </c>
      <c r="E19" s="143">
        <v>5.4</v>
      </c>
      <c r="F19" s="143"/>
      <c r="G19" s="155">
        <v>3619060.4</v>
      </c>
      <c r="H19" s="20"/>
      <c r="I19" s="155">
        <v>5846696.04</v>
      </c>
      <c r="J19" s="18"/>
      <c r="K19" s="152"/>
      <c r="L19" s="145"/>
      <c r="M19" s="145"/>
      <c r="N19" s="146"/>
    </row>
    <row r="20" spans="1:14" s="1" customFormat="1" ht="20.399999999999999" customHeight="1" x14ac:dyDescent="0.6">
      <c r="A20" s="1" t="s">
        <v>65</v>
      </c>
      <c r="E20" s="156"/>
      <c r="F20" s="156"/>
      <c r="G20" s="150">
        <v>19210288.289999999</v>
      </c>
      <c r="H20" s="150"/>
      <c r="I20" s="150">
        <v>2923345.3000000631</v>
      </c>
      <c r="K20" s="152"/>
      <c r="L20" s="2"/>
      <c r="M20" s="145"/>
      <c r="N20" s="146"/>
    </row>
    <row r="21" spans="1:14" ht="20.399999999999999" customHeight="1" x14ac:dyDescent="0.6">
      <c r="A21" s="17" t="s">
        <v>66</v>
      </c>
      <c r="E21" s="157">
        <v>23</v>
      </c>
      <c r="F21" s="157"/>
      <c r="G21" s="20">
        <v>3680365.3899999997</v>
      </c>
      <c r="H21" s="144"/>
      <c r="I21" s="20">
        <v>475206.28</v>
      </c>
      <c r="K21" s="152"/>
      <c r="L21" s="148"/>
      <c r="M21" s="145"/>
      <c r="N21" s="146"/>
    </row>
    <row r="22" spans="1:14" ht="20.399999999999999" customHeight="1" x14ac:dyDescent="0.6">
      <c r="A22" s="17" t="s">
        <v>67</v>
      </c>
      <c r="E22" s="158"/>
      <c r="F22" s="158"/>
      <c r="G22" s="147">
        <v>15529922.9</v>
      </c>
      <c r="H22" s="144"/>
      <c r="I22" s="147">
        <v>2448139.0200000629</v>
      </c>
      <c r="K22" s="152"/>
      <c r="M22" s="145"/>
      <c r="N22" s="146"/>
    </row>
    <row r="23" spans="1:14" s="159" customFormat="1" ht="20.399999999999999" customHeight="1" x14ac:dyDescent="0.6">
      <c r="A23" s="191" t="s">
        <v>68</v>
      </c>
      <c r="E23" s="158"/>
      <c r="F23" s="158"/>
      <c r="G23" s="20"/>
      <c r="H23" s="20"/>
      <c r="I23" s="20"/>
      <c r="K23" s="19"/>
      <c r="L23" s="19"/>
      <c r="M23" s="19"/>
    </row>
    <row r="24" spans="1:14" s="159" customFormat="1" ht="20.399999999999999" customHeight="1" x14ac:dyDescent="0.6">
      <c r="A24" s="191" t="s">
        <v>69</v>
      </c>
      <c r="E24" s="158"/>
      <c r="F24" s="158"/>
      <c r="G24" s="20"/>
      <c r="H24" s="20"/>
      <c r="I24" s="20"/>
      <c r="K24" s="19"/>
      <c r="L24" s="19"/>
      <c r="M24" s="19"/>
    </row>
    <row r="25" spans="1:14" s="159" customFormat="1" ht="20.399999999999999" customHeight="1" x14ac:dyDescent="0.6">
      <c r="A25" s="191" t="s">
        <v>70</v>
      </c>
      <c r="B25" s="191"/>
      <c r="C25" s="191"/>
      <c r="D25" s="191"/>
      <c r="E25" s="158"/>
      <c r="F25" s="158"/>
      <c r="G25" s="20"/>
      <c r="H25" s="20"/>
      <c r="I25" s="20"/>
      <c r="K25" s="19"/>
      <c r="L25" s="19"/>
      <c r="M25" s="19"/>
    </row>
    <row r="26" spans="1:14" s="159" customFormat="1" ht="20.399999999999999" customHeight="1" x14ac:dyDescent="0.6">
      <c r="A26" s="191"/>
      <c r="B26" s="192" t="s">
        <v>146</v>
      </c>
      <c r="C26" s="191"/>
      <c r="D26" s="191"/>
      <c r="E26" s="160">
        <v>19</v>
      </c>
      <c r="F26" s="160"/>
      <c r="G26" s="175">
        <v>0</v>
      </c>
      <c r="H26" s="150"/>
      <c r="I26" s="150">
        <v>-1555072.92</v>
      </c>
      <c r="K26" s="19"/>
      <c r="L26" s="19"/>
      <c r="M26" s="19"/>
    </row>
    <row r="27" spans="1:14" s="159" customFormat="1" ht="20.399999999999999" customHeight="1" x14ac:dyDescent="0.6">
      <c r="A27" s="191"/>
      <c r="B27" s="191" t="s">
        <v>71</v>
      </c>
      <c r="C27" s="191"/>
      <c r="D27" s="191"/>
      <c r="E27" s="160"/>
      <c r="F27" s="160"/>
      <c r="G27" s="150"/>
      <c r="H27" s="150"/>
      <c r="I27" s="150"/>
      <c r="K27" s="19"/>
      <c r="L27" s="19"/>
      <c r="M27" s="19"/>
    </row>
    <row r="28" spans="1:14" s="159" customFormat="1" ht="20.399999999999999" customHeight="1" x14ac:dyDescent="0.6">
      <c r="A28" s="191"/>
      <c r="B28" s="191"/>
      <c r="C28" s="191" t="s">
        <v>72</v>
      </c>
      <c r="D28" s="191"/>
      <c r="E28" s="160">
        <v>23</v>
      </c>
      <c r="F28" s="160"/>
      <c r="G28" s="176">
        <v>0</v>
      </c>
      <c r="H28" s="150"/>
      <c r="I28" s="150">
        <v>311014.58</v>
      </c>
      <c r="K28" s="19"/>
      <c r="L28" s="19"/>
      <c r="M28" s="19"/>
    </row>
    <row r="29" spans="1:14" s="159" customFormat="1" ht="20.399999999999999" customHeight="1" x14ac:dyDescent="0.6">
      <c r="A29" s="192" t="s">
        <v>147</v>
      </c>
      <c r="B29" s="191"/>
      <c r="C29" s="191"/>
      <c r="D29" s="191"/>
      <c r="E29" s="160"/>
      <c r="F29" s="160"/>
      <c r="G29" s="175">
        <v>0</v>
      </c>
      <c r="H29" s="150"/>
      <c r="I29" s="149">
        <v>-1244058.3399999999</v>
      </c>
      <c r="K29" s="19"/>
      <c r="L29" s="19"/>
      <c r="M29" s="19"/>
    </row>
    <row r="30" spans="1:14" s="159" customFormat="1" ht="20.399999999999999" customHeight="1" thickBot="1" x14ac:dyDescent="0.65">
      <c r="A30" s="191" t="s">
        <v>73</v>
      </c>
      <c r="B30" s="191"/>
      <c r="C30" s="191"/>
      <c r="D30" s="191"/>
      <c r="E30" s="160"/>
      <c r="F30" s="160"/>
      <c r="G30" s="161">
        <v>15529922.9</v>
      </c>
      <c r="H30" s="150"/>
      <c r="I30" s="161">
        <v>1204080.680000063</v>
      </c>
      <c r="K30" s="19"/>
      <c r="L30" s="19"/>
      <c r="M30" s="19"/>
    </row>
    <row r="31" spans="1:14" s="159" customFormat="1" ht="20.399999999999999" customHeight="1" thickTop="1" x14ac:dyDescent="0.6">
      <c r="D31" s="61"/>
      <c r="E31" s="160"/>
      <c r="F31" s="160"/>
      <c r="G31" s="150"/>
      <c r="H31" s="150"/>
      <c r="I31" s="150"/>
      <c r="K31" s="19"/>
      <c r="L31" s="19"/>
    </row>
    <row r="32" spans="1:14" s="159" customFormat="1" ht="20.399999999999999" customHeight="1" x14ac:dyDescent="0.6">
      <c r="A32" s="191" t="s">
        <v>74</v>
      </c>
      <c r="B32" s="191"/>
      <c r="C32" s="191"/>
      <c r="D32" s="61"/>
      <c r="E32" s="162"/>
      <c r="F32" s="160"/>
      <c r="G32" s="163"/>
      <c r="H32" s="150"/>
      <c r="I32" s="163"/>
      <c r="K32" s="19"/>
      <c r="L32" s="19"/>
    </row>
    <row r="33" spans="1:13" s="159" customFormat="1" ht="20.399999999999999" customHeight="1" thickBot="1" x14ac:dyDescent="0.65">
      <c r="A33" s="191"/>
      <c r="B33" s="191" t="s">
        <v>75</v>
      </c>
      <c r="C33" s="191"/>
      <c r="D33" s="61"/>
      <c r="E33" s="160">
        <v>24</v>
      </c>
      <c r="F33" s="48"/>
      <c r="G33" s="164">
        <v>17.260000000000002</v>
      </c>
      <c r="H33" s="163"/>
      <c r="I33" s="164">
        <v>2.7201544666667363</v>
      </c>
      <c r="K33" s="19"/>
      <c r="L33" s="19"/>
      <c r="M33" s="19"/>
    </row>
    <row r="34" spans="1:13" ht="20.399999999999999" customHeight="1" thickTop="1" x14ac:dyDescent="0.6">
      <c r="E34" s="158"/>
      <c r="F34" s="158"/>
      <c r="G34" s="20"/>
      <c r="H34" s="20"/>
      <c r="I34" s="20"/>
      <c r="M34" s="19"/>
    </row>
    <row r="35" spans="1:13" s="159" customFormat="1" ht="20.399999999999999" customHeight="1" x14ac:dyDescent="0.6">
      <c r="E35" s="165"/>
      <c r="F35" s="165"/>
      <c r="G35" s="166"/>
      <c r="H35" s="166"/>
      <c r="I35" s="166"/>
      <c r="K35" s="19"/>
      <c r="L35" s="19"/>
    </row>
    <row r="36" spans="1:13" ht="20.399999999999999" customHeight="1" x14ac:dyDescent="0.6">
      <c r="A36" s="88"/>
      <c r="B36" s="88"/>
      <c r="C36" s="88"/>
      <c r="D36" s="88"/>
      <c r="E36" s="88"/>
      <c r="F36" s="88"/>
      <c r="G36" s="132"/>
      <c r="H36" s="88"/>
      <c r="I36" s="132"/>
    </row>
    <row r="37" spans="1:13" ht="20.399999999999999" customHeight="1" x14ac:dyDescent="0.6">
      <c r="A37" s="89"/>
      <c r="B37" s="89"/>
      <c r="C37" s="89"/>
      <c r="D37" s="89"/>
      <c r="E37" s="89"/>
      <c r="F37" s="89"/>
      <c r="G37" s="89"/>
      <c r="H37" s="89"/>
      <c r="I37" s="89"/>
    </row>
    <row r="38" spans="1:13" ht="20.399999999999999" customHeight="1" x14ac:dyDescent="0.6">
      <c r="A38" s="89"/>
      <c r="B38" s="89"/>
      <c r="C38" s="89"/>
      <c r="D38" s="89"/>
      <c r="E38" s="89"/>
      <c r="F38" s="89"/>
      <c r="G38" s="89"/>
      <c r="H38" s="89"/>
      <c r="I38" s="89"/>
    </row>
    <row r="39" spans="1:13" ht="20.399999999999999" customHeight="1" x14ac:dyDescent="0.6">
      <c r="A39" s="18"/>
      <c r="B39" s="88"/>
      <c r="C39" s="88"/>
      <c r="D39" s="88"/>
      <c r="E39" s="88"/>
      <c r="F39" s="88"/>
      <c r="G39" s="90"/>
      <c r="H39" s="90"/>
      <c r="I39" s="90"/>
    </row>
    <row r="40" spans="1:13" ht="20.399999999999999" customHeight="1" x14ac:dyDescent="0.6">
      <c r="A40" s="18"/>
      <c r="B40" s="88"/>
      <c r="C40" s="88"/>
      <c r="D40" s="88"/>
      <c r="E40" s="88"/>
      <c r="F40" s="88"/>
      <c r="G40" s="91"/>
      <c r="H40" s="90"/>
      <c r="I40" s="91"/>
    </row>
    <row r="41" spans="1:13" ht="20.399999999999999" customHeight="1" x14ac:dyDescent="0.6">
      <c r="A41" s="92"/>
      <c r="B41" s="92"/>
      <c r="C41" s="92"/>
      <c r="D41" s="92"/>
      <c r="E41" s="18"/>
      <c r="F41" s="18"/>
      <c r="G41" s="18"/>
      <c r="H41" s="18"/>
      <c r="I41" s="92"/>
    </row>
    <row r="42" spans="1:13" ht="20.399999999999999" customHeight="1" x14ac:dyDescent="0.6">
      <c r="A42" s="18"/>
      <c r="B42" s="18"/>
      <c r="C42" s="18"/>
      <c r="D42" s="18"/>
      <c r="E42" s="86"/>
      <c r="F42" s="86"/>
      <c r="G42" s="20"/>
      <c r="H42" s="20"/>
      <c r="I42" s="20"/>
      <c r="M42" s="19"/>
    </row>
    <row r="43" spans="1:13" ht="20.399999999999999" customHeight="1" x14ac:dyDescent="0.6">
      <c r="A43" s="18"/>
      <c r="B43" s="18"/>
      <c r="C43" s="18"/>
      <c r="D43" s="18"/>
      <c r="E43" s="86"/>
      <c r="F43" s="86"/>
      <c r="G43" s="20"/>
      <c r="H43" s="20"/>
      <c r="I43" s="20"/>
      <c r="M43" s="19"/>
    </row>
    <row r="44" spans="1:13" ht="20.399999999999999" customHeight="1" x14ac:dyDescent="0.6">
      <c r="A44" s="18"/>
      <c r="B44" s="93"/>
      <c r="C44" s="93"/>
      <c r="D44" s="93"/>
      <c r="E44" s="86"/>
      <c r="F44" s="86"/>
      <c r="G44" s="20"/>
      <c r="H44" s="20"/>
      <c r="I44" s="20"/>
      <c r="M44" s="19"/>
    </row>
    <row r="45" spans="1:13" ht="20.399999999999999" customHeight="1" x14ac:dyDescent="0.6">
      <c r="A45" s="18"/>
      <c r="B45" s="93"/>
      <c r="C45" s="93"/>
      <c r="D45" s="93"/>
      <c r="E45" s="86"/>
      <c r="F45" s="86"/>
      <c r="G45" s="20"/>
      <c r="H45" s="20"/>
      <c r="I45" s="20"/>
      <c r="M45" s="19"/>
    </row>
    <row r="46" spans="1:13" ht="20.399999999999999" customHeight="1" x14ac:dyDescent="0.6">
      <c r="A46" s="18"/>
      <c r="B46" s="93"/>
      <c r="C46" s="93"/>
      <c r="D46" s="93"/>
      <c r="E46" s="86"/>
      <c r="F46" s="86"/>
      <c r="G46" s="20"/>
      <c r="H46" s="20"/>
      <c r="I46" s="20"/>
      <c r="M46" s="19"/>
    </row>
    <row r="47" spans="1:13" ht="20.399999999999999" customHeight="1" x14ac:dyDescent="0.6">
      <c r="A47" s="18"/>
      <c r="B47" s="93"/>
      <c r="C47" s="93"/>
      <c r="D47" s="93"/>
      <c r="E47" s="86"/>
      <c r="F47" s="86"/>
      <c r="G47" s="20"/>
      <c r="H47" s="20"/>
      <c r="I47" s="20"/>
      <c r="M47" s="19"/>
    </row>
    <row r="48" spans="1:13" ht="20.399999999999999" customHeight="1" x14ac:dyDescent="0.6">
      <c r="A48" s="18"/>
      <c r="B48" s="18"/>
      <c r="C48" s="18"/>
      <c r="D48" s="18"/>
      <c r="E48" s="86"/>
      <c r="F48" s="86"/>
      <c r="G48" s="20"/>
      <c r="H48" s="20"/>
      <c r="I48" s="20"/>
      <c r="M48" s="19"/>
    </row>
    <row r="49" spans="1:13" ht="20.399999999999999" customHeight="1" x14ac:dyDescent="0.6">
      <c r="A49" s="18"/>
      <c r="B49" s="18"/>
      <c r="C49" s="18"/>
      <c r="D49" s="18"/>
      <c r="E49" s="86"/>
      <c r="F49" s="86"/>
      <c r="G49" s="20"/>
      <c r="H49" s="20"/>
      <c r="I49" s="20"/>
      <c r="M49" s="19"/>
    </row>
    <row r="50" spans="1:13" ht="20.399999999999999" customHeight="1" x14ac:dyDescent="0.6">
      <c r="A50" s="18"/>
      <c r="B50" s="18"/>
      <c r="C50" s="18"/>
      <c r="D50" s="18"/>
      <c r="E50" s="86"/>
      <c r="F50" s="86"/>
      <c r="G50" s="20"/>
      <c r="H50" s="20"/>
      <c r="I50" s="20"/>
    </row>
    <row r="51" spans="1:13" ht="20.399999999999999" customHeight="1" x14ac:dyDescent="0.6">
      <c r="A51" s="18"/>
      <c r="B51" s="18"/>
      <c r="C51" s="18"/>
      <c r="D51" s="18"/>
      <c r="E51" s="94"/>
      <c r="F51" s="86"/>
      <c r="G51" s="20"/>
      <c r="H51" s="20"/>
      <c r="I51" s="20"/>
    </row>
    <row r="52" spans="1:13" ht="20.399999999999999" customHeight="1" x14ac:dyDescent="0.6">
      <c r="A52" s="18"/>
      <c r="B52" s="18"/>
      <c r="C52" s="18"/>
      <c r="D52" s="18"/>
      <c r="E52" s="86"/>
      <c r="F52" s="87"/>
      <c r="G52" s="20"/>
      <c r="H52" s="20"/>
      <c r="I52" s="20"/>
      <c r="M52" s="19"/>
    </row>
    <row r="53" spans="1:13" ht="20.399999999999999" customHeight="1" x14ac:dyDescent="0.6">
      <c r="A53" s="18"/>
      <c r="B53" s="18"/>
      <c r="C53" s="18"/>
      <c r="D53" s="18"/>
      <c r="E53" s="86"/>
      <c r="F53" s="87"/>
      <c r="G53" s="20"/>
      <c r="H53" s="20"/>
      <c r="I53" s="20"/>
      <c r="M53" s="19"/>
    </row>
    <row r="54" spans="1:13" ht="20.399999999999999" customHeight="1" x14ac:dyDescent="0.6">
      <c r="A54" s="18"/>
      <c r="B54" s="18"/>
      <c r="C54" s="18"/>
      <c r="D54" s="18"/>
      <c r="E54" s="86"/>
      <c r="F54" s="87"/>
      <c r="G54" s="20"/>
      <c r="H54" s="20"/>
      <c r="I54" s="20"/>
      <c r="M54" s="19"/>
    </row>
    <row r="55" spans="1:13" ht="20.399999999999999" customHeight="1" x14ac:dyDescent="0.6">
      <c r="A55" s="95"/>
      <c r="B55" s="95"/>
      <c r="C55" s="95"/>
      <c r="D55" s="95"/>
      <c r="E55" s="95"/>
      <c r="F55" s="95"/>
      <c r="G55" s="95"/>
      <c r="H55" s="95"/>
      <c r="I55" s="95"/>
      <c r="M55" s="19"/>
    </row>
    <row r="56" spans="1:13" ht="20.399999999999999" customHeight="1" x14ac:dyDescent="0.6">
      <c r="A56" s="95"/>
      <c r="B56" s="95"/>
      <c r="C56" s="95"/>
      <c r="D56" s="95"/>
      <c r="E56" s="95"/>
      <c r="F56" s="95"/>
      <c r="G56" s="95"/>
      <c r="H56" s="95"/>
      <c r="I56" s="95"/>
      <c r="M56" s="19"/>
    </row>
    <row r="57" spans="1:13" ht="20.399999999999999" customHeight="1" x14ac:dyDescent="0.6">
      <c r="A57" s="18"/>
      <c r="B57" s="18"/>
      <c r="C57" s="18"/>
      <c r="D57" s="18"/>
      <c r="E57" s="95"/>
      <c r="F57" s="95"/>
      <c r="G57" s="95"/>
      <c r="H57" s="95"/>
      <c r="I57" s="22"/>
      <c r="M57" s="19"/>
    </row>
    <row r="58" spans="1:13" ht="20.399999999999999" customHeight="1" x14ac:dyDescent="0.6">
      <c r="A58" s="18"/>
      <c r="B58" s="96"/>
      <c r="C58" s="18"/>
      <c r="D58" s="95"/>
      <c r="E58" s="97"/>
      <c r="F58" s="97"/>
      <c r="G58" s="97"/>
      <c r="H58" s="97"/>
      <c r="I58" s="97"/>
      <c r="M58" s="19"/>
    </row>
    <row r="59" spans="1:13" ht="20.399999999999999" customHeight="1" x14ac:dyDescent="0.6">
      <c r="A59" s="18"/>
      <c r="B59" s="98"/>
      <c r="C59" s="98"/>
      <c r="D59" s="98"/>
      <c r="E59" s="98"/>
      <c r="F59" s="98"/>
      <c r="G59" s="98"/>
      <c r="H59" s="51"/>
      <c r="I59" s="51"/>
      <c r="M59" s="19"/>
    </row>
    <row r="60" spans="1:13" ht="20.399999999999999" customHeight="1" x14ac:dyDescent="0.6">
      <c r="A60" s="18"/>
      <c r="B60" s="18"/>
      <c r="C60" s="18"/>
      <c r="D60" s="18"/>
      <c r="E60" s="94"/>
      <c r="F60" s="94"/>
      <c r="G60" s="99"/>
      <c r="H60" s="99"/>
      <c r="I60" s="99"/>
    </row>
    <row r="61" spans="1:13" ht="20.399999999999999" customHeight="1" x14ac:dyDescent="0.6">
      <c r="A61" s="18"/>
      <c r="B61" s="18"/>
      <c r="C61" s="18"/>
      <c r="D61" s="18"/>
      <c r="E61" s="94"/>
      <c r="F61" s="94"/>
      <c r="G61" s="99"/>
      <c r="H61" s="99"/>
      <c r="I61" s="99"/>
    </row>
    <row r="62" spans="1:13" ht="20.399999999999999" customHeight="1" x14ac:dyDescent="0.6">
      <c r="G62" s="25"/>
      <c r="H62" s="25"/>
      <c r="I62" s="25"/>
    </row>
  </sheetData>
  <mergeCells count="6">
    <mergeCell ref="E7:F7"/>
    <mergeCell ref="A1:I1"/>
    <mergeCell ref="A4:I4"/>
    <mergeCell ref="A2:I2"/>
    <mergeCell ref="A3:I3"/>
    <mergeCell ref="G6:I6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view="pageBreakPreview" topLeftCell="A26" zoomScaleNormal="100" zoomScaleSheetLayoutView="100" workbookViewId="0">
      <selection activeCell="N8" sqref="N8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9.625" style="7" customWidth="1"/>
    <col min="5" max="5" width="8.875" style="7" customWidth="1"/>
    <col min="6" max="6" width="1.625" style="8" customWidth="1"/>
    <col min="7" max="7" width="12" style="7" customWidth="1"/>
    <col min="8" max="8" width="0.875" style="7" customWidth="1"/>
    <col min="9" max="9" width="11.75" style="7" customWidth="1"/>
    <col min="10" max="10" width="0.875" style="7" customWidth="1"/>
    <col min="11" max="11" width="11.875" style="7" customWidth="1"/>
    <col min="12" max="12" width="1" style="7" customWidth="1"/>
    <col min="13" max="13" width="12.75" style="7" customWidth="1"/>
    <col min="14" max="14" width="16.75" style="7" bestFit="1" customWidth="1"/>
    <col min="15" max="15" width="9.125" style="7"/>
    <col min="16" max="16" width="14.375" style="7" customWidth="1"/>
    <col min="17" max="16384" width="9.125" style="7"/>
  </cols>
  <sheetData>
    <row r="1" spans="1:16" ht="24" customHeight="1" x14ac:dyDescent="0.6">
      <c r="A1" s="223">
        <v>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6" ht="24" customHeight="1" x14ac:dyDescent="0.6">
      <c r="A2" s="224" t="s">
        <v>156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6" ht="24" customHeight="1" x14ac:dyDescent="0.6">
      <c r="A3" s="224" t="s">
        <v>76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6" ht="24" customHeight="1" x14ac:dyDescent="0.6">
      <c r="A4" s="224" t="s">
        <v>135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6" s="30" customFormat="1" ht="17.399999999999999" x14ac:dyDescent="0.6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6" s="30" customFormat="1" ht="17.399999999999999" x14ac:dyDescent="0.6">
      <c r="A6" s="31"/>
      <c r="B6" s="32"/>
      <c r="C6" s="32"/>
      <c r="D6" s="32"/>
      <c r="E6" s="32"/>
      <c r="F6" s="33"/>
      <c r="G6" s="225" t="s">
        <v>4</v>
      </c>
      <c r="H6" s="225"/>
      <c r="I6" s="225"/>
      <c r="J6" s="225"/>
      <c r="K6" s="225"/>
      <c r="L6" s="225"/>
      <c r="M6" s="225"/>
    </row>
    <row r="7" spans="1:16" s="30" customFormat="1" ht="17.399999999999999" x14ac:dyDescent="0.6">
      <c r="A7" s="32"/>
      <c r="B7" s="32"/>
      <c r="C7" s="32"/>
      <c r="D7" s="32"/>
      <c r="E7" s="32"/>
      <c r="F7" s="34"/>
      <c r="G7" s="181" t="s">
        <v>77</v>
      </c>
      <c r="H7" s="32"/>
      <c r="I7" s="221" t="s">
        <v>46</v>
      </c>
      <c r="J7" s="221"/>
      <c r="K7" s="221"/>
      <c r="L7" s="35"/>
      <c r="M7" s="36" t="s">
        <v>80</v>
      </c>
    </row>
    <row r="8" spans="1:16" s="30" customFormat="1" ht="17.399999999999999" x14ac:dyDescent="0.6">
      <c r="A8" s="32"/>
      <c r="B8" s="32"/>
      <c r="C8" s="32"/>
      <c r="D8" s="32"/>
      <c r="E8" s="32"/>
      <c r="F8" s="34"/>
      <c r="G8" s="181" t="s">
        <v>78</v>
      </c>
      <c r="H8" s="32"/>
      <c r="I8" s="36" t="s">
        <v>47</v>
      </c>
      <c r="J8" s="36"/>
      <c r="K8" s="36" t="s">
        <v>49</v>
      </c>
      <c r="L8" s="35"/>
      <c r="M8" s="36" t="s">
        <v>81</v>
      </c>
    </row>
    <row r="9" spans="1:16" s="30" customFormat="1" ht="17.399999999999999" x14ac:dyDescent="0.6">
      <c r="A9" s="32"/>
      <c r="B9" s="32"/>
      <c r="C9" s="32"/>
      <c r="D9" s="32"/>
      <c r="E9" s="222" t="s">
        <v>40</v>
      </c>
      <c r="F9" s="222"/>
      <c r="G9" s="182" t="s">
        <v>79</v>
      </c>
      <c r="H9" s="32"/>
      <c r="I9" s="182" t="s">
        <v>48</v>
      </c>
      <c r="J9" s="36"/>
      <c r="K9" s="193"/>
      <c r="L9" s="37"/>
      <c r="M9" s="182" t="s">
        <v>82</v>
      </c>
    </row>
    <row r="10" spans="1:16" s="30" customFormat="1" ht="17.399999999999999" x14ac:dyDescent="0.6">
      <c r="A10" s="200" t="s">
        <v>83</v>
      </c>
      <c r="B10" s="32"/>
      <c r="C10" s="32"/>
      <c r="D10" s="32"/>
      <c r="E10" s="194"/>
      <c r="F10" s="194"/>
      <c r="G10" s="39">
        <v>90000000</v>
      </c>
      <c r="H10" s="39"/>
      <c r="I10" s="199">
        <v>1225000</v>
      </c>
      <c r="J10" s="39"/>
      <c r="K10" s="39">
        <v>48700937.270000003</v>
      </c>
      <c r="L10" s="39"/>
      <c r="M10" s="39">
        <v>139925937.27000001</v>
      </c>
    </row>
    <row r="11" spans="1:16" s="30" customFormat="1" ht="17.399999999999999" x14ac:dyDescent="0.6">
      <c r="A11" s="38" t="s">
        <v>73</v>
      </c>
      <c r="B11" s="38"/>
      <c r="C11" s="38"/>
      <c r="D11" s="32"/>
      <c r="E11" s="194"/>
      <c r="F11" s="194"/>
      <c r="G11" s="39"/>
      <c r="H11" s="39"/>
      <c r="I11" s="42"/>
      <c r="J11" s="39"/>
      <c r="K11" s="42"/>
      <c r="L11" s="39"/>
      <c r="M11" s="39"/>
    </row>
    <row r="12" spans="1:16" s="30" customFormat="1" ht="17.399999999999999" x14ac:dyDescent="0.6">
      <c r="A12" s="38"/>
      <c r="B12" s="38" t="s">
        <v>67</v>
      </c>
      <c r="C12" s="38"/>
      <c r="D12" s="32"/>
      <c r="E12" s="194"/>
      <c r="F12" s="194"/>
      <c r="G12" s="42">
        <v>0</v>
      </c>
      <c r="H12" s="39"/>
      <c r="I12" s="42">
        <v>0</v>
      </c>
      <c r="J12" s="39"/>
      <c r="K12" s="39">
        <v>2448139.02</v>
      </c>
      <c r="L12" s="39"/>
      <c r="M12" s="39">
        <v>2448139.02</v>
      </c>
    </row>
    <row r="13" spans="1:16" s="30" customFormat="1" ht="17.399999999999999" x14ac:dyDescent="0.6">
      <c r="A13" s="38"/>
      <c r="B13" s="201" t="s">
        <v>136</v>
      </c>
      <c r="C13" s="201"/>
      <c r="D13" s="32"/>
      <c r="E13" s="194"/>
      <c r="F13" s="194"/>
      <c r="G13" s="42"/>
      <c r="H13" s="39"/>
      <c r="I13" s="42"/>
      <c r="J13" s="39"/>
      <c r="K13" s="39"/>
      <c r="L13" s="39"/>
      <c r="M13" s="39"/>
    </row>
    <row r="14" spans="1:16" s="30" customFormat="1" ht="17.399999999999999" x14ac:dyDescent="0.6">
      <c r="A14" s="32"/>
      <c r="B14" s="201"/>
      <c r="C14" s="201" t="s">
        <v>137</v>
      </c>
      <c r="D14" s="32"/>
      <c r="E14" s="194"/>
      <c r="F14" s="194"/>
      <c r="G14" s="42">
        <v>0</v>
      </c>
      <c r="H14" s="39"/>
      <c r="I14" s="42">
        <v>0</v>
      </c>
      <c r="J14" s="39"/>
      <c r="K14" s="39">
        <v>-1244058.3400000001</v>
      </c>
      <c r="L14" s="39"/>
      <c r="M14" s="39">
        <v>-1244058.3400000001</v>
      </c>
    </row>
    <row r="15" spans="1:16" s="30" customFormat="1" ht="17.399999999999999" x14ac:dyDescent="0.45">
      <c r="A15" s="30" t="s">
        <v>138</v>
      </c>
      <c r="E15" s="34"/>
      <c r="G15" s="167">
        <v>90000000</v>
      </c>
      <c r="H15" s="39"/>
      <c r="I15" s="167">
        <v>1225000</v>
      </c>
      <c r="J15" s="39"/>
      <c r="K15" s="167">
        <v>49905017.949999996</v>
      </c>
      <c r="L15" s="39"/>
      <c r="M15" s="167">
        <v>141130017.94999999</v>
      </c>
      <c r="O15" s="108"/>
      <c r="P15" s="109"/>
    </row>
    <row r="16" spans="1:16" s="38" customFormat="1" ht="17.399999999999999" x14ac:dyDescent="0.45">
      <c r="A16" s="38" t="s">
        <v>48</v>
      </c>
      <c r="E16" s="40">
        <v>20</v>
      </c>
      <c r="G16" s="42">
        <v>0</v>
      </c>
      <c r="H16" s="39"/>
      <c r="I16" s="39">
        <v>620000</v>
      </c>
      <c r="J16" s="39"/>
      <c r="K16" s="39">
        <v>-620000</v>
      </c>
      <c r="L16" s="39"/>
      <c r="M16" s="39">
        <f>SUM(G16:K16)</f>
        <v>0</v>
      </c>
      <c r="N16" s="41"/>
      <c r="O16" s="104"/>
      <c r="P16" s="107"/>
    </row>
    <row r="17" spans="1:17" s="38" customFormat="1" ht="17.399999999999999" x14ac:dyDescent="0.45">
      <c r="A17" s="38" t="s">
        <v>84</v>
      </c>
      <c r="E17" s="40">
        <v>20</v>
      </c>
      <c r="G17" s="42">
        <v>0</v>
      </c>
      <c r="H17" s="39"/>
      <c r="I17" s="42">
        <v>0</v>
      </c>
      <c r="J17" s="39"/>
      <c r="K17" s="39">
        <v>-11700000</v>
      </c>
      <c r="L17" s="39"/>
      <c r="M17" s="39">
        <f>SUM(G17:K17)</f>
        <v>-11700000</v>
      </c>
      <c r="N17" s="41"/>
      <c r="O17" s="104"/>
      <c r="P17" s="172"/>
      <c r="Q17" s="107"/>
    </row>
    <row r="18" spans="1:17" s="38" customFormat="1" ht="17.399999999999999" x14ac:dyDescent="0.45">
      <c r="A18" s="38" t="s">
        <v>73</v>
      </c>
      <c r="E18" s="40"/>
      <c r="G18" s="42"/>
      <c r="H18" s="39"/>
      <c r="I18" s="42"/>
      <c r="J18" s="39"/>
      <c r="K18" s="39"/>
      <c r="L18" s="39"/>
      <c r="M18" s="39"/>
      <c r="N18" s="41"/>
      <c r="P18" s="104"/>
      <c r="Q18" s="107"/>
    </row>
    <row r="19" spans="1:17" s="38" customFormat="1" ht="17.399999999999999" x14ac:dyDescent="0.45">
      <c r="B19" s="38" t="s">
        <v>67</v>
      </c>
      <c r="E19" s="40"/>
      <c r="G19" s="42">
        <v>0</v>
      </c>
      <c r="H19" s="39"/>
      <c r="I19" s="42">
        <v>0</v>
      </c>
      <c r="J19" s="39"/>
      <c r="K19" s="39">
        <v>15529922.9</v>
      </c>
      <c r="L19" s="39"/>
      <c r="M19" s="39">
        <v>15529922.9</v>
      </c>
      <c r="N19" s="41"/>
      <c r="O19" s="104"/>
      <c r="P19" s="173"/>
      <c r="Q19" s="107"/>
    </row>
    <row r="20" spans="1:17" s="38" customFormat="1" ht="18" thickBot="1" x14ac:dyDescent="0.5">
      <c r="A20" s="38" t="s">
        <v>85</v>
      </c>
      <c r="E20" s="40"/>
      <c r="G20" s="208">
        <f>SUM(G15:G19)</f>
        <v>90000000</v>
      </c>
      <c r="H20" s="39"/>
      <c r="I20" s="208">
        <f>SUM(I15:I19)</f>
        <v>1845000</v>
      </c>
      <c r="J20" s="39"/>
      <c r="K20" s="208">
        <f>SUM(K15:K19)</f>
        <v>53114940.849999994</v>
      </c>
      <c r="L20" s="39"/>
      <c r="M20" s="208">
        <f>SUM(M15:M19)</f>
        <v>144959940.84999999</v>
      </c>
      <c r="N20" s="41"/>
      <c r="O20" s="133"/>
      <c r="P20" s="105"/>
    </row>
    <row r="21" spans="1:17" s="38" customFormat="1" ht="18" thickTop="1" x14ac:dyDescent="0.6">
      <c r="E21" s="40"/>
      <c r="G21" s="39"/>
      <c r="H21" s="39"/>
      <c r="I21" s="39"/>
      <c r="J21" s="39"/>
      <c r="K21" s="39"/>
      <c r="L21" s="39"/>
      <c r="M21" s="39"/>
      <c r="N21" s="41"/>
      <c r="O21" s="131"/>
    </row>
    <row r="22" spans="1:17" s="38" customFormat="1" ht="17.399999999999999" x14ac:dyDescent="0.45">
      <c r="E22" s="40"/>
      <c r="G22" s="39"/>
      <c r="H22" s="39"/>
      <c r="I22" s="39"/>
      <c r="J22" s="39"/>
      <c r="K22" s="104"/>
      <c r="L22" s="129"/>
      <c r="M22" s="129"/>
      <c r="N22" s="41"/>
    </row>
    <row r="23" spans="1:17" s="38" customFormat="1" x14ac:dyDescent="0.6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130"/>
      <c r="L23" s="83"/>
      <c r="M23" s="130"/>
      <c r="N23" s="41"/>
    </row>
    <row r="24" spans="1:17" s="38" customFormat="1" x14ac:dyDescent="0.6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130"/>
      <c r="L24" s="83"/>
      <c r="M24" s="130"/>
      <c r="N24" s="41"/>
    </row>
    <row r="25" spans="1:17" s="38" customFormat="1" x14ac:dyDescent="0.6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130"/>
      <c r="L25" s="83"/>
      <c r="M25" s="130"/>
      <c r="N25" s="41"/>
    </row>
    <row r="26" spans="1:17" s="38" customFormat="1" x14ac:dyDescent="0.6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130"/>
      <c r="L26" s="83"/>
      <c r="M26" s="130"/>
      <c r="N26" s="41"/>
    </row>
    <row r="27" spans="1:17" s="38" customFormat="1" x14ac:dyDescent="0.6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130"/>
      <c r="L27" s="83"/>
      <c r="M27" s="130"/>
      <c r="N27" s="41"/>
    </row>
    <row r="28" spans="1:17" s="38" customFormat="1" x14ac:dyDescent="0.6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41"/>
    </row>
    <row r="29" spans="1:17" s="38" customFormat="1" x14ac:dyDescent="0.6">
      <c r="A29" s="83"/>
      <c r="B29" s="83"/>
      <c r="C29" s="83"/>
      <c r="M29" s="83"/>
      <c r="N29" s="41"/>
    </row>
    <row r="30" spans="1:17" s="38" customFormat="1" ht="17.399999999999999" x14ac:dyDescent="0.6">
      <c r="M30" s="39"/>
      <c r="N30" s="41"/>
    </row>
    <row r="31" spans="1:17" s="38" customFormat="1" x14ac:dyDescent="0.6">
      <c r="A31" s="168"/>
      <c r="B31" s="168"/>
      <c r="C31" s="168"/>
      <c r="D31" s="190"/>
      <c r="E31" s="190"/>
      <c r="F31" s="190"/>
      <c r="G31" s="190"/>
      <c r="H31" s="180"/>
      <c r="I31" s="169"/>
      <c r="J31" s="168"/>
      <c r="K31" s="180"/>
      <c r="L31" s="23"/>
      <c r="M31" s="39"/>
      <c r="N31" s="41"/>
    </row>
    <row r="32" spans="1:17" s="38" customFormat="1" x14ac:dyDescent="0.6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41"/>
    </row>
    <row r="33" spans="1:14" s="38" customFormat="1" x14ac:dyDescent="0.6">
      <c r="D33" s="1"/>
      <c r="E33" s="83"/>
      <c r="F33" s="83"/>
      <c r="G33" s="83"/>
      <c r="H33" s="83"/>
      <c r="I33" s="83"/>
      <c r="J33" s="47"/>
      <c r="K33" s="83"/>
      <c r="L33" s="83"/>
      <c r="M33" s="39"/>
      <c r="N33" s="41"/>
    </row>
    <row r="34" spans="1:14" s="38" customFormat="1" x14ac:dyDescent="0.6">
      <c r="D34" s="61"/>
      <c r="E34" s="61"/>
      <c r="F34" s="83"/>
      <c r="G34" s="139"/>
      <c r="H34" s="1"/>
      <c r="I34" s="1"/>
      <c r="J34" s="1"/>
      <c r="K34" s="1"/>
      <c r="L34" s="1"/>
      <c r="M34" s="39"/>
      <c r="N34" s="41"/>
    </row>
    <row r="35" spans="1:14" s="38" customFormat="1" x14ac:dyDescent="0.6">
      <c r="D35" s="76"/>
      <c r="E35" s="76"/>
      <c r="F35" s="83"/>
      <c r="G35" s="83"/>
      <c r="H35" s="76"/>
      <c r="I35" s="76"/>
      <c r="J35" s="76"/>
      <c r="K35" s="136"/>
      <c r="L35" s="136"/>
      <c r="M35" s="39"/>
      <c r="N35" s="41"/>
    </row>
    <row r="36" spans="1:14" s="9" customFormat="1" x14ac:dyDescent="0.6">
      <c r="A36" s="137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</row>
    <row r="37" spans="1:14" x14ac:dyDescent="0.6">
      <c r="G37" s="10"/>
      <c r="I37" s="10"/>
      <c r="K37" s="10"/>
      <c r="M37" s="10"/>
    </row>
    <row r="38" spans="1:14" x14ac:dyDescent="0.6">
      <c r="G38" s="10"/>
      <c r="I38" s="10"/>
      <c r="K38" s="10"/>
      <c r="M38" s="10"/>
    </row>
  </sheetData>
  <mergeCells count="7">
    <mergeCell ref="I7:K7"/>
    <mergeCell ref="E9:F9"/>
    <mergeCell ref="A1:M1"/>
    <mergeCell ref="A2:M2"/>
    <mergeCell ref="A3:M3"/>
    <mergeCell ref="A4:M4"/>
    <mergeCell ref="G6:M6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financial statements.</oddFooter>
  </headerFooter>
  <ignoredErrors>
    <ignoredError sqref="I20 K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1"/>
  <sheetViews>
    <sheetView view="pageBreakPreview" topLeftCell="A92" zoomScaleNormal="120" zoomScaleSheetLayoutView="100" workbookViewId="0">
      <selection activeCell="A2" sqref="A2:J2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1.125" style="7" customWidth="1"/>
    <col min="6" max="6" width="0.375" style="7" customWidth="1"/>
    <col min="7" max="7" width="1.625" style="7" hidden="1" customWidth="1"/>
    <col min="8" max="8" width="15.875" style="16" customWidth="1"/>
    <col min="9" max="9" width="1" style="7" customWidth="1"/>
    <col min="10" max="10" width="17.125" style="26" bestFit="1" customWidth="1"/>
    <col min="11" max="11" width="1.75" style="7" customWidth="1"/>
    <col min="12" max="12" width="12.75" style="7" bestFit="1" customWidth="1"/>
    <col min="13" max="13" width="1.75" style="7" customWidth="1"/>
    <col min="14" max="14" width="15.5" style="7" customWidth="1"/>
    <col min="15" max="15" width="15.75" style="7" customWidth="1"/>
    <col min="16" max="16384" width="9.125" style="7"/>
  </cols>
  <sheetData>
    <row r="1" spans="1:15" ht="21.75" customHeight="1" x14ac:dyDescent="0.6">
      <c r="A1" s="223">
        <v>9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5" ht="21.75" customHeight="1" x14ac:dyDescent="0.6">
      <c r="A2" s="224" t="s">
        <v>156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5" ht="21.75" customHeight="1" x14ac:dyDescent="0.6">
      <c r="A3" s="224" t="s">
        <v>86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5" ht="21.75" customHeight="1" x14ac:dyDescent="0.6">
      <c r="A4" s="228" t="s">
        <v>135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5" ht="13.2" customHeight="1" x14ac:dyDescent="0.6">
      <c r="A5" s="185"/>
      <c r="B5" s="185"/>
      <c r="C5" s="185"/>
      <c r="D5" s="185"/>
      <c r="E5" s="185"/>
      <c r="F5" s="185"/>
      <c r="G5" s="185"/>
      <c r="H5" s="185"/>
      <c r="I5" s="185"/>
      <c r="J5" s="185"/>
    </row>
    <row r="6" spans="1:15" ht="17.399999999999999" customHeight="1" x14ac:dyDescent="0.6">
      <c r="A6" s="111"/>
      <c r="B6" s="111"/>
      <c r="C6" s="111"/>
      <c r="D6" s="111"/>
      <c r="E6" s="111"/>
      <c r="F6" s="111"/>
      <c r="G6" s="111"/>
      <c r="H6" s="226" t="s">
        <v>4</v>
      </c>
      <c r="I6" s="226"/>
      <c r="J6" s="226"/>
    </row>
    <row r="7" spans="1:15" ht="21" customHeight="1" x14ac:dyDescent="0.6">
      <c r="A7" s="111"/>
      <c r="B7" s="111"/>
      <c r="C7" s="111"/>
      <c r="D7" s="111"/>
      <c r="E7" s="111"/>
      <c r="F7" s="63"/>
      <c r="G7" s="111"/>
      <c r="H7" s="81" t="s">
        <v>7</v>
      </c>
      <c r="I7" s="80"/>
      <c r="J7" s="81" t="s">
        <v>134</v>
      </c>
    </row>
    <row r="8" spans="1:15" ht="21" customHeight="1" x14ac:dyDescent="0.6">
      <c r="A8" s="111" t="s">
        <v>87</v>
      </c>
      <c r="B8" s="111"/>
      <c r="C8" s="111"/>
      <c r="D8" s="111"/>
      <c r="E8" s="111"/>
      <c r="F8" s="64"/>
      <c r="G8" s="64"/>
      <c r="H8" s="112"/>
      <c r="I8" s="111"/>
      <c r="J8" s="112"/>
    </row>
    <row r="9" spans="1:15" ht="21" customHeight="1" x14ac:dyDescent="0.6">
      <c r="A9" s="111"/>
      <c r="B9" s="111" t="s">
        <v>67</v>
      </c>
      <c r="C9" s="111"/>
      <c r="D9" s="111"/>
      <c r="E9" s="111"/>
      <c r="F9" s="64"/>
      <c r="G9" s="64"/>
      <c r="H9" s="112">
        <v>15529922.9</v>
      </c>
      <c r="I9" s="71"/>
      <c r="J9" s="112">
        <v>2448139.02</v>
      </c>
      <c r="L9" s="43"/>
      <c r="N9" s="28"/>
      <c r="O9" s="43"/>
    </row>
    <row r="10" spans="1:15" ht="21" customHeight="1" x14ac:dyDescent="0.6">
      <c r="A10" s="111"/>
      <c r="B10" s="111" t="s">
        <v>88</v>
      </c>
      <c r="C10" s="111"/>
      <c r="D10" s="111"/>
      <c r="E10" s="111"/>
      <c r="F10" s="64"/>
      <c r="G10" s="64"/>
      <c r="H10" s="112"/>
      <c r="I10" s="71"/>
      <c r="J10" s="112"/>
      <c r="N10" s="26"/>
    </row>
    <row r="11" spans="1:15" ht="21" customHeight="1" x14ac:dyDescent="0.6">
      <c r="A11" s="111"/>
      <c r="B11" s="111" t="s">
        <v>89</v>
      </c>
      <c r="C11" s="111"/>
      <c r="D11" s="111"/>
      <c r="E11" s="111"/>
      <c r="F11" s="64"/>
      <c r="G11" s="64"/>
      <c r="H11" s="112"/>
      <c r="I11" s="71"/>
      <c r="J11" s="112"/>
      <c r="N11" s="26"/>
    </row>
    <row r="12" spans="1:15" ht="21" customHeight="1" x14ac:dyDescent="0.6">
      <c r="A12" s="111"/>
      <c r="B12" s="111"/>
      <c r="C12" s="111" t="s">
        <v>90</v>
      </c>
      <c r="D12" s="111"/>
      <c r="E12" s="111"/>
      <c r="F12" s="64"/>
      <c r="G12" s="64"/>
      <c r="H12" s="112">
        <v>6524825.379999999</v>
      </c>
      <c r="I12" s="71"/>
      <c r="J12" s="202">
        <v>6900331.1200000001</v>
      </c>
      <c r="N12" s="28"/>
      <c r="O12" s="43"/>
    </row>
    <row r="13" spans="1:15" ht="21" customHeight="1" x14ac:dyDescent="0.6">
      <c r="A13" s="111"/>
      <c r="B13" s="111"/>
      <c r="C13" s="111" t="s">
        <v>148</v>
      </c>
      <c r="D13" s="111"/>
      <c r="E13" s="111"/>
      <c r="F13" s="64"/>
      <c r="G13" s="64"/>
      <c r="H13" s="112">
        <v>777706</v>
      </c>
      <c r="I13" s="71"/>
      <c r="J13" s="202">
        <v>695309.00000000012</v>
      </c>
      <c r="N13" s="26"/>
      <c r="O13" s="43"/>
    </row>
    <row r="14" spans="1:15" ht="21" customHeight="1" x14ac:dyDescent="0.6">
      <c r="A14" s="111"/>
      <c r="B14" s="111"/>
      <c r="C14" s="111" t="s">
        <v>149</v>
      </c>
      <c r="D14" s="111"/>
      <c r="E14" s="111"/>
      <c r="F14" s="64"/>
      <c r="G14" s="64"/>
      <c r="H14" s="113">
        <v>367422.42</v>
      </c>
      <c r="I14" s="71"/>
      <c r="J14" s="203">
        <v>-111058.83999999997</v>
      </c>
      <c r="N14" s="26"/>
      <c r="O14" s="43"/>
    </row>
    <row r="15" spans="1:15" ht="21" customHeight="1" x14ac:dyDescent="0.6">
      <c r="A15" s="111"/>
      <c r="B15" s="111"/>
      <c r="C15" s="111" t="s">
        <v>91</v>
      </c>
      <c r="D15" s="111"/>
      <c r="E15" s="111"/>
      <c r="F15" s="64"/>
      <c r="G15" s="64"/>
      <c r="H15" s="113">
        <v>154690.30999999994</v>
      </c>
      <c r="I15" s="71"/>
      <c r="J15" s="113">
        <v>-443510.57999999996</v>
      </c>
      <c r="N15" s="26"/>
      <c r="O15" s="43"/>
    </row>
    <row r="16" spans="1:15" ht="21" customHeight="1" x14ac:dyDescent="0.6">
      <c r="A16" s="111"/>
      <c r="B16" s="111"/>
      <c r="C16" s="111" t="s">
        <v>92</v>
      </c>
      <c r="D16" s="111"/>
      <c r="E16" s="111"/>
      <c r="F16" s="64"/>
      <c r="G16" s="64"/>
      <c r="H16" s="113">
        <v>-81220.36</v>
      </c>
      <c r="I16" s="71"/>
      <c r="J16" s="113">
        <v>-656400.14</v>
      </c>
      <c r="N16" s="26"/>
      <c r="O16" s="43"/>
    </row>
    <row r="17" spans="1:15" ht="21" customHeight="1" x14ac:dyDescent="0.6">
      <c r="A17" s="111"/>
      <c r="B17" s="111"/>
      <c r="C17" s="111" t="s">
        <v>93</v>
      </c>
      <c r="D17" s="111"/>
      <c r="E17" s="111"/>
      <c r="F17" s="64"/>
      <c r="G17" s="64"/>
      <c r="H17" s="113">
        <v>1158084.51</v>
      </c>
      <c r="I17" s="71"/>
      <c r="J17" s="113">
        <v>-403296.56</v>
      </c>
      <c r="N17" s="26"/>
      <c r="O17" s="43"/>
    </row>
    <row r="18" spans="1:15" ht="21" customHeight="1" x14ac:dyDescent="0.6">
      <c r="A18" s="111"/>
      <c r="B18" s="111"/>
      <c r="C18" s="111" t="s">
        <v>94</v>
      </c>
      <c r="D18" s="111"/>
      <c r="E18" s="111"/>
      <c r="F18" s="64"/>
      <c r="G18" s="64"/>
      <c r="H18" s="112">
        <v>795836.22</v>
      </c>
      <c r="I18" s="204"/>
      <c r="J18" s="202">
        <v>536464.27</v>
      </c>
      <c r="N18" s="26"/>
      <c r="O18" s="43"/>
    </row>
    <row r="19" spans="1:15" ht="21" customHeight="1" x14ac:dyDescent="0.6">
      <c r="A19" s="111"/>
      <c r="B19" s="111"/>
      <c r="C19" s="111" t="s">
        <v>95</v>
      </c>
      <c r="D19" s="111"/>
      <c r="E19" s="111"/>
      <c r="F19" s="64"/>
      <c r="G19" s="64"/>
      <c r="H19" s="113">
        <v>-60102.44</v>
      </c>
      <c r="I19" s="204"/>
      <c r="J19" s="113">
        <v>-249505.24</v>
      </c>
      <c r="N19" s="26"/>
      <c r="O19" s="43"/>
    </row>
    <row r="20" spans="1:15" ht="21" customHeight="1" x14ac:dyDescent="0.6">
      <c r="A20" s="111"/>
      <c r="B20" s="111"/>
      <c r="C20" s="111" t="s">
        <v>96</v>
      </c>
      <c r="D20" s="111"/>
      <c r="E20" s="111"/>
      <c r="F20" s="64"/>
      <c r="G20" s="64"/>
      <c r="H20" s="112">
        <v>3619060.4</v>
      </c>
      <c r="I20" s="204"/>
      <c r="J20" s="202">
        <v>5846696.04</v>
      </c>
      <c r="N20" s="26"/>
      <c r="O20" s="43"/>
    </row>
    <row r="21" spans="1:15" ht="21" customHeight="1" x14ac:dyDescent="0.6">
      <c r="A21" s="111"/>
      <c r="B21" s="111"/>
      <c r="C21" s="111" t="s">
        <v>66</v>
      </c>
      <c r="D21" s="111"/>
      <c r="E21" s="111"/>
      <c r="F21" s="64"/>
      <c r="G21" s="64"/>
      <c r="H21" s="114">
        <v>3680365.3899999997</v>
      </c>
      <c r="I21" s="204"/>
      <c r="J21" s="205">
        <v>475206.28</v>
      </c>
      <c r="N21" s="26"/>
    </row>
    <row r="22" spans="1:15" ht="21" customHeight="1" x14ac:dyDescent="0.6">
      <c r="A22" s="111"/>
      <c r="B22" s="192" t="s">
        <v>97</v>
      </c>
      <c r="C22" s="192"/>
      <c r="D22" s="192"/>
      <c r="E22" s="111"/>
      <c r="F22" s="64"/>
      <c r="G22" s="64"/>
      <c r="H22" s="112"/>
      <c r="I22" s="68"/>
      <c r="J22" s="112"/>
      <c r="N22" s="26"/>
    </row>
    <row r="23" spans="1:15" ht="21" customHeight="1" x14ac:dyDescent="0.6">
      <c r="A23" s="111"/>
      <c r="B23" s="192"/>
      <c r="C23" s="192" t="s">
        <v>98</v>
      </c>
      <c r="D23" s="192"/>
      <c r="E23" s="111"/>
      <c r="F23" s="64"/>
      <c r="G23" s="64"/>
      <c r="H23" s="112">
        <v>32466590.730000049</v>
      </c>
      <c r="I23" s="204"/>
      <c r="J23" s="202">
        <v>15038374.369999999</v>
      </c>
      <c r="L23" s="28"/>
      <c r="M23" s="14"/>
      <c r="N23" s="27"/>
      <c r="O23" s="43"/>
    </row>
    <row r="24" spans="1:15" ht="21" customHeight="1" x14ac:dyDescent="0.6">
      <c r="A24" s="111"/>
      <c r="B24" s="111" t="s">
        <v>99</v>
      </c>
      <c r="C24" s="111"/>
      <c r="D24" s="111"/>
      <c r="E24" s="111"/>
      <c r="F24" s="111"/>
      <c r="G24" s="64"/>
      <c r="H24" s="112"/>
      <c r="I24" s="204"/>
      <c r="J24" s="112"/>
      <c r="L24" s="43"/>
      <c r="M24" s="43"/>
      <c r="N24" s="28"/>
    </row>
    <row r="25" spans="1:15" ht="21" customHeight="1" x14ac:dyDescent="0.6">
      <c r="A25" s="111"/>
      <c r="B25" s="111"/>
      <c r="C25" s="111" t="s">
        <v>100</v>
      </c>
      <c r="D25" s="111"/>
      <c r="E25" s="111"/>
      <c r="F25" s="64"/>
      <c r="G25" s="64"/>
      <c r="H25" s="113">
        <v>-5778585.6500000022</v>
      </c>
      <c r="I25" s="71"/>
      <c r="J25" s="202">
        <v>8538744.0200000033</v>
      </c>
      <c r="N25" s="26"/>
      <c r="O25" s="43"/>
    </row>
    <row r="26" spans="1:15" ht="21" customHeight="1" x14ac:dyDescent="0.6">
      <c r="A26" s="111"/>
      <c r="B26" s="111"/>
      <c r="C26" s="111" t="s">
        <v>11</v>
      </c>
      <c r="D26" s="111"/>
      <c r="E26" s="111"/>
      <c r="F26" s="64"/>
      <c r="G26" s="64"/>
      <c r="H26" s="113">
        <v>-5363340.6200000048</v>
      </c>
      <c r="I26" s="204"/>
      <c r="J26" s="202">
        <v>18039365.75</v>
      </c>
      <c r="N26" s="26"/>
      <c r="O26" s="43"/>
    </row>
    <row r="27" spans="1:15" ht="21" customHeight="1" x14ac:dyDescent="0.6">
      <c r="A27" s="111"/>
      <c r="B27" s="111"/>
      <c r="C27" s="111" t="s">
        <v>13</v>
      </c>
      <c r="D27" s="111"/>
      <c r="E27" s="111"/>
      <c r="F27" s="64"/>
      <c r="G27" s="64"/>
      <c r="H27" s="113">
        <v>-10827.540000000005</v>
      </c>
      <c r="I27" s="204"/>
      <c r="J27" s="113">
        <v>-15804.8</v>
      </c>
      <c r="N27" s="26"/>
      <c r="O27" s="43"/>
    </row>
    <row r="28" spans="1:15" s="62" customFormat="1" ht="21" customHeight="1" x14ac:dyDescent="0.6">
      <c r="A28" s="111"/>
      <c r="B28" s="111" t="s">
        <v>101</v>
      </c>
      <c r="C28" s="111"/>
      <c r="D28" s="111"/>
      <c r="E28" s="111"/>
      <c r="F28" s="111"/>
      <c r="G28" s="64"/>
      <c r="H28" s="65"/>
      <c r="I28" s="119"/>
      <c r="J28" s="65"/>
      <c r="N28" s="26"/>
    </row>
    <row r="29" spans="1:15" s="62" customFormat="1" ht="21" customHeight="1" x14ac:dyDescent="0.6">
      <c r="A29" s="111"/>
      <c r="B29" s="111"/>
      <c r="C29" s="111" t="s">
        <v>102</v>
      </c>
      <c r="D29" s="111"/>
      <c r="E29" s="111"/>
      <c r="F29" s="111"/>
      <c r="G29" s="64"/>
      <c r="H29" s="66">
        <v>-8259471.0499999998</v>
      </c>
      <c r="I29" s="66"/>
      <c r="J29" s="113">
        <v>-18775999.420000002</v>
      </c>
      <c r="N29" s="26"/>
      <c r="O29" s="43"/>
    </row>
    <row r="30" spans="1:15" s="62" customFormat="1" ht="21" customHeight="1" x14ac:dyDescent="0.6">
      <c r="A30" s="111"/>
      <c r="B30" s="111"/>
      <c r="C30" s="111" t="s">
        <v>31</v>
      </c>
      <c r="D30" s="111"/>
      <c r="E30" s="111"/>
      <c r="F30" s="64"/>
      <c r="G30" s="64"/>
      <c r="H30" s="69">
        <v>47196.660000000033</v>
      </c>
      <c r="I30" s="69"/>
      <c r="J30" s="69">
        <v>-461742.86</v>
      </c>
      <c r="N30" s="26"/>
      <c r="O30" s="43"/>
    </row>
    <row r="31" spans="1:15" s="106" customFormat="1" ht="21" customHeight="1" x14ac:dyDescent="0.6">
      <c r="A31" s="111"/>
      <c r="B31" s="111"/>
      <c r="C31" s="111" t="s">
        <v>103</v>
      </c>
      <c r="D31" s="111"/>
      <c r="E31" s="111"/>
      <c r="F31" s="64"/>
      <c r="G31" s="64"/>
      <c r="H31" s="67">
        <v>-640000</v>
      </c>
      <c r="I31" s="204"/>
      <c r="J31" s="209">
        <v>0</v>
      </c>
      <c r="N31" s="26"/>
      <c r="O31" s="43"/>
    </row>
    <row r="32" spans="1:15" s="62" customFormat="1" ht="21" customHeight="1" x14ac:dyDescent="0.6">
      <c r="A32" s="111"/>
      <c r="B32" s="111" t="s">
        <v>105</v>
      </c>
      <c r="C32" s="111"/>
      <c r="D32" s="111"/>
      <c r="E32" s="111"/>
      <c r="F32" s="64"/>
      <c r="G32" s="64"/>
      <c r="H32" s="66">
        <v>12461562.529999999</v>
      </c>
      <c r="I32" s="204"/>
      <c r="J32" s="66">
        <v>22362937.060000002</v>
      </c>
      <c r="O32" s="43"/>
    </row>
    <row r="33" spans="1:15" s="62" customFormat="1" ht="21" customHeight="1" x14ac:dyDescent="0.6">
      <c r="A33" s="111"/>
      <c r="B33" s="111" t="s">
        <v>106</v>
      </c>
      <c r="C33" s="111"/>
      <c r="D33" s="111"/>
      <c r="E33" s="111"/>
      <c r="F33" s="64"/>
      <c r="G33" s="64"/>
      <c r="H33" s="67">
        <v>-2259223.02</v>
      </c>
      <c r="I33" s="204"/>
      <c r="J33" s="67">
        <v>-1173265.42</v>
      </c>
      <c r="O33" s="43"/>
    </row>
    <row r="34" spans="1:15" s="62" customFormat="1" ht="21" customHeight="1" x14ac:dyDescent="0.6">
      <c r="A34" s="111"/>
      <c r="B34" s="111"/>
      <c r="C34" s="111" t="s">
        <v>150</v>
      </c>
      <c r="D34" s="111"/>
      <c r="E34" s="111"/>
      <c r="F34" s="111"/>
      <c r="G34" s="64"/>
      <c r="H34" s="82">
        <v>10202339.51</v>
      </c>
      <c r="I34" s="204"/>
      <c r="J34" s="82">
        <v>21189671.640000001</v>
      </c>
      <c r="O34" s="43"/>
    </row>
    <row r="35" spans="1:15" s="137" customFormat="1" ht="21" customHeight="1" x14ac:dyDescent="0.6">
      <c r="F35" s="64"/>
      <c r="G35" s="64"/>
      <c r="H35" s="69"/>
      <c r="I35" s="110"/>
      <c r="J35" s="171"/>
      <c r="N35" s="26"/>
      <c r="O35" s="43"/>
    </row>
    <row r="36" spans="1:15" ht="21.75" customHeight="1" x14ac:dyDescent="0.6">
      <c r="A36" s="223">
        <v>10</v>
      </c>
      <c r="B36" s="223"/>
      <c r="C36" s="223"/>
      <c r="D36" s="223"/>
      <c r="E36" s="223"/>
      <c r="F36" s="223"/>
      <c r="G36" s="223"/>
      <c r="H36" s="223"/>
      <c r="I36" s="223"/>
      <c r="J36" s="223"/>
    </row>
    <row r="37" spans="1:15" ht="21.75" customHeight="1" x14ac:dyDescent="0.6">
      <c r="A37" s="224" t="s">
        <v>156</v>
      </c>
      <c r="B37" s="224"/>
      <c r="C37" s="224"/>
      <c r="D37" s="224"/>
      <c r="E37" s="224"/>
      <c r="F37" s="224"/>
      <c r="G37" s="224"/>
      <c r="H37" s="224"/>
      <c r="I37" s="224"/>
      <c r="J37" s="224"/>
    </row>
    <row r="38" spans="1:15" ht="21.75" customHeight="1" x14ac:dyDescent="0.6">
      <c r="A38" s="224" t="s">
        <v>104</v>
      </c>
      <c r="B38" s="224"/>
      <c r="C38" s="224"/>
      <c r="D38" s="224"/>
      <c r="E38" s="224"/>
      <c r="F38" s="224"/>
      <c r="G38" s="224"/>
      <c r="H38" s="224"/>
      <c r="I38" s="224"/>
      <c r="J38" s="224"/>
    </row>
    <row r="39" spans="1:15" ht="21.75" customHeight="1" x14ac:dyDescent="0.6">
      <c r="A39" s="228" t="s">
        <v>135</v>
      </c>
      <c r="B39" s="228"/>
      <c r="C39" s="228"/>
      <c r="D39" s="228"/>
      <c r="E39" s="228"/>
      <c r="F39" s="228"/>
      <c r="G39" s="228"/>
      <c r="H39" s="228"/>
      <c r="I39" s="228"/>
      <c r="J39" s="228"/>
    </row>
    <row r="40" spans="1:15" ht="13.2" customHeight="1" x14ac:dyDescent="0.6">
      <c r="A40" s="185"/>
      <c r="B40" s="185"/>
      <c r="C40" s="185"/>
      <c r="D40" s="185"/>
      <c r="E40" s="185"/>
      <c r="F40" s="185"/>
      <c r="G40" s="185"/>
      <c r="H40" s="185"/>
      <c r="I40" s="185"/>
      <c r="J40" s="185"/>
    </row>
    <row r="41" spans="1:15" s="62" customFormat="1" ht="21" customHeight="1" x14ac:dyDescent="0.6">
      <c r="A41" s="111"/>
      <c r="B41" s="111"/>
      <c r="C41" s="111"/>
      <c r="D41" s="111"/>
      <c r="E41" s="111"/>
      <c r="F41" s="111"/>
      <c r="G41" s="111"/>
      <c r="H41" s="226" t="s">
        <v>4</v>
      </c>
      <c r="I41" s="226"/>
      <c r="J41" s="226"/>
    </row>
    <row r="42" spans="1:15" s="62" customFormat="1" ht="21" customHeight="1" x14ac:dyDescent="0.6">
      <c r="A42" s="111"/>
      <c r="B42" s="111"/>
      <c r="C42" s="111"/>
      <c r="D42" s="111"/>
      <c r="E42" s="111"/>
      <c r="F42" s="63"/>
      <c r="G42" s="111"/>
      <c r="H42" s="81" t="s">
        <v>7</v>
      </c>
      <c r="I42" s="80"/>
      <c r="J42" s="81" t="s">
        <v>134</v>
      </c>
    </row>
    <row r="43" spans="1:15" s="62" customFormat="1" ht="21" customHeight="1" x14ac:dyDescent="0.6">
      <c r="A43" s="111" t="s">
        <v>107</v>
      </c>
      <c r="B43" s="111"/>
      <c r="C43" s="111"/>
      <c r="D43" s="111"/>
      <c r="E43" s="111"/>
      <c r="F43" s="63"/>
      <c r="G43" s="111"/>
      <c r="H43" s="65"/>
      <c r="I43" s="70"/>
      <c r="J43" s="65"/>
    </row>
    <row r="44" spans="1:15" s="62" customFormat="1" ht="21" customHeight="1" x14ac:dyDescent="0.6">
      <c r="A44" s="111"/>
      <c r="B44" s="111" t="s">
        <v>108</v>
      </c>
      <c r="C44" s="111"/>
      <c r="D44" s="111"/>
      <c r="E44" s="111"/>
      <c r="F44" s="63"/>
      <c r="G44" s="111"/>
      <c r="H44" s="113">
        <v>-6204.52</v>
      </c>
      <c r="I44" s="206"/>
      <c r="J44" s="113">
        <v>11314965.869999999</v>
      </c>
      <c r="O44" s="43"/>
    </row>
    <row r="45" spans="1:15" s="62" customFormat="1" ht="21" customHeight="1" x14ac:dyDescent="0.6">
      <c r="A45" s="111"/>
      <c r="B45" s="111" t="s">
        <v>109</v>
      </c>
      <c r="C45" s="111"/>
      <c r="D45" s="111"/>
      <c r="E45" s="111"/>
      <c r="F45" s="63"/>
      <c r="G45" s="111"/>
      <c r="H45" s="66">
        <v>11000000</v>
      </c>
      <c r="I45" s="206"/>
      <c r="J45" s="113">
        <v>10449.02</v>
      </c>
      <c r="O45" s="43"/>
    </row>
    <row r="46" spans="1:15" s="137" customFormat="1" ht="21" customHeight="1" x14ac:dyDescent="0.6">
      <c r="B46" s="137" t="s">
        <v>110</v>
      </c>
      <c r="F46" s="63"/>
      <c r="H46" s="113">
        <v>-1855.08</v>
      </c>
      <c r="I46" s="206"/>
      <c r="J46" s="113">
        <v>-11000000</v>
      </c>
      <c r="O46" s="43"/>
    </row>
    <row r="47" spans="1:15" s="62" customFormat="1" ht="21" customHeight="1" x14ac:dyDescent="0.6">
      <c r="A47" s="111"/>
      <c r="B47" s="137" t="s">
        <v>111</v>
      </c>
      <c r="C47" s="111"/>
      <c r="D47" s="111"/>
      <c r="E47" s="111"/>
      <c r="F47" s="63"/>
      <c r="G47" s="111"/>
      <c r="H47" s="113">
        <v>-2500</v>
      </c>
      <c r="I47" s="206"/>
      <c r="J47" s="113">
        <v>-343264.9</v>
      </c>
      <c r="O47" s="43"/>
    </row>
    <row r="48" spans="1:15" s="62" customFormat="1" ht="21" customHeight="1" x14ac:dyDescent="0.6">
      <c r="A48" s="111"/>
      <c r="B48" s="111" t="s">
        <v>112</v>
      </c>
      <c r="C48" s="111"/>
      <c r="D48" s="111"/>
      <c r="E48" s="111"/>
      <c r="F48" s="64"/>
      <c r="G48" s="64"/>
      <c r="H48" s="66">
        <v>140120</v>
      </c>
      <c r="I48" s="71"/>
      <c r="J48" s="202">
        <v>656425.14</v>
      </c>
      <c r="O48" s="43"/>
    </row>
    <row r="49" spans="1:15" s="62" customFormat="1" ht="21" customHeight="1" x14ac:dyDescent="0.6">
      <c r="A49" s="111"/>
      <c r="B49" s="111" t="s">
        <v>114</v>
      </c>
      <c r="C49" s="111"/>
      <c r="D49" s="111"/>
      <c r="E49" s="111"/>
      <c r="F49" s="63"/>
      <c r="G49" s="111"/>
      <c r="H49" s="115">
        <v>0</v>
      </c>
      <c r="I49" s="206"/>
      <c r="J49" s="113">
        <v>-459500</v>
      </c>
      <c r="O49" s="43"/>
    </row>
    <row r="50" spans="1:15" s="62" customFormat="1" ht="21" customHeight="1" x14ac:dyDescent="0.6">
      <c r="A50" s="111"/>
      <c r="B50" s="111" t="s">
        <v>113</v>
      </c>
      <c r="C50" s="111"/>
      <c r="D50" s="111"/>
      <c r="E50" s="111"/>
      <c r="F50" s="64"/>
      <c r="G50" s="64"/>
      <c r="H50" s="115">
        <v>0</v>
      </c>
      <c r="I50" s="72"/>
      <c r="J50" s="113">
        <v>-326000</v>
      </c>
      <c r="O50" s="43"/>
    </row>
    <row r="51" spans="1:15" s="62" customFormat="1" ht="21" customHeight="1" x14ac:dyDescent="0.6">
      <c r="A51" s="111"/>
      <c r="B51" s="111" t="s">
        <v>115</v>
      </c>
      <c r="C51" s="111"/>
      <c r="D51" s="111"/>
      <c r="E51" s="111"/>
      <c r="F51" s="64"/>
      <c r="G51" s="64"/>
      <c r="H51" s="67">
        <v>123166.92</v>
      </c>
      <c r="I51" s="71"/>
      <c r="J51" s="205">
        <v>344623.81</v>
      </c>
      <c r="O51" s="43"/>
    </row>
    <row r="52" spans="1:15" s="62" customFormat="1" ht="21" customHeight="1" x14ac:dyDescent="0.6">
      <c r="A52" s="111"/>
      <c r="B52" s="111"/>
      <c r="C52" s="111" t="s">
        <v>151</v>
      </c>
      <c r="D52" s="111"/>
      <c r="E52" s="111"/>
      <c r="F52" s="64"/>
      <c r="G52" s="64"/>
      <c r="H52" s="67">
        <v>11252727.32</v>
      </c>
      <c r="I52" s="71"/>
      <c r="J52" s="67">
        <v>197698.94</v>
      </c>
      <c r="O52" s="43"/>
    </row>
    <row r="53" spans="1:15" s="137" customFormat="1" ht="21" customHeight="1" x14ac:dyDescent="0.6">
      <c r="F53" s="63"/>
      <c r="H53" s="66"/>
      <c r="I53" s="70"/>
      <c r="J53" s="66"/>
      <c r="O53" s="43"/>
    </row>
    <row r="54" spans="1:15" s="75" customFormat="1" ht="21" customHeight="1" x14ac:dyDescent="0.6">
      <c r="A54" s="111" t="s">
        <v>116</v>
      </c>
      <c r="B54" s="111"/>
      <c r="C54" s="111"/>
      <c r="D54" s="111"/>
      <c r="E54" s="111"/>
      <c r="F54" s="64"/>
      <c r="G54" s="64"/>
      <c r="H54" s="65"/>
      <c r="I54" s="71"/>
      <c r="J54" s="65"/>
    </row>
    <row r="55" spans="1:15" s="137" customFormat="1" ht="21" customHeight="1" x14ac:dyDescent="0.6">
      <c r="B55" s="111" t="s">
        <v>152</v>
      </c>
      <c r="F55" s="64"/>
      <c r="G55" s="64"/>
      <c r="H55" s="65"/>
      <c r="I55" s="71"/>
      <c r="J55" s="65"/>
    </row>
    <row r="56" spans="1:15" s="75" customFormat="1" ht="21" customHeight="1" x14ac:dyDescent="0.6">
      <c r="A56" s="111"/>
      <c r="C56" s="137" t="s">
        <v>26</v>
      </c>
      <c r="D56" s="111"/>
      <c r="E56" s="111"/>
      <c r="F56" s="64"/>
      <c r="G56" s="64"/>
      <c r="H56" s="66">
        <v>-25452731.760000002</v>
      </c>
      <c r="I56" s="71"/>
      <c r="J56" s="66">
        <v>68328657.879999995</v>
      </c>
    </row>
    <row r="57" spans="1:15" s="127" customFormat="1" ht="21" customHeight="1" x14ac:dyDescent="0.6">
      <c r="B57" s="127" t="s">
        <v>117</v>
      </c>
      <c r="F57" s="64"/>
      <c r="G57" s="64"/>
      <c r="H57" s="66">
        <v>24000000</v>
      </c>
      <c r="I57" s="71"/>
      <c r="J57" s="115">
        <v>0</v>
      </c>
      <c r="O57" s="43"/>
    </row>
    <row r="58" spans="1:15" s="137" customFormat="1" ht="21" customHeight="1" x14ac:dyDescent="0.6">
      <c r="B58" s="111" t="s">
        <v>153</v>
      </c>
      <c r="F58" s="64"/>
      <c r="G58" s="64"/>
      <c r="H58" s="66"/>
      <c r="I58" s="71"/>
      <c r="J58" s="115"/>
      <c r="O58" s="43"/>
    </row>
    <row r="59" spans="1:15" s="75" customFormat="1" ht="21" customHeight="1" x14ac:dyDescent="0.6">
      <c r="A59" s="111"/>
      <c r="C59" s="137" t="s">
        <v>145</v>
      </c>
      <c r="D59" s="111"/>
      <c r="E59" s="111"/>
      <c r="F59" s="64"/>
      <c r="G59" s="64"/>
      <c r="H59" s="66">
        <v>-927751.82</v>
      </c>
      <c r="I59" s="71"/>
      <c r="J59" s="66">
        <v>-890658.82999999984</v>
      </c>
      <c r="O59" s="43"/>
    </row>
    <row r="60" spans="1:15" s="75" customFormat="1" ht="21" customHeight="1" x14ac:dyDescent="0.6">
      <c r="A60" s="111"/>
      <c r="B60" s="111" t="s">
        <v>118</v>
      </c>
      <c r="C60" s="111"/>
      <c r="D60" s="111"/>
      <c r="E60" s="111"/>
      <c r="F60" s="64"/>
      <c r="G60" s="64"/>
      <c r="H60" s="66">
        <v>-1586670.25</v>
      </c>
      <c r="I60" s="119"/>
      <c r="J60" s="66">
        <v>-1649681.23</v>
      </c>
      <c r="O60" s="43"/>
    </row>
    <row r="61" spans="1:15" s="137" customFormat="1" ht="21" customHeight="1" x14ac:dyDescent="0.6">
      <c r="B61" s="137" t="s">
        <v>139</v>
      </c>
      <c r="F61" s="64"/>
      <c r="G61" s="64"/>
      <c r="H61" s="66"/>
      <c r="J61" s="66"/>
      <c r="O61" s="43"/>
    </row>
    <row r="62" spans="1:15" s="137" customFormat="1" ht="21" customHeight="1" x14ac:dyDescent="0.6">
      <c r="C62" s="137" t="s">
        <v>140</v>
      </c>
      <c r="F62" s="64"/>
      <c r="G62" s="64"/>
      <c r="H62" s="115">
        <v>0</v>
      </c>
      <c r="I62" s="119"/>
      <c r="J62" s="66">
        <v>-80000000</v>
      </c>
      <c r="O62" s="43"/>
    </row>
    <row r="63" spans="1:15" s="106" customFormat="1" ht="21" customHeight="1" x14ac:dyDescent="0.6">
      <c r="A63" s="111"/>
      <c r="B63" s="111" t="s">
        <v>84</v>
      </c>
      <c r="C63" s="111"/>
      <c r="D63" s="111"/>
      <c r="E63" s="111"/>
      <c r="F63" s="64"/>
      <c r="G63" s="64"/>
      <c r="H63" s="66">
        <v>-11700000</v>
      </c>
      <c r="I63" s="119"/>
      <c r="J63" s="115">
        <v>0</v>
      </c>
      <c r="O63" s="43"/>
    </row>
    <row r="64" spans="1:15" s="62" customFormat="1" ht="21" customHeight="1" x14ac:dyDescent="0.6">
      <c r="A64" s="111"/>
      <c r="B64" s="111" t="s">
        <v>119</v>
      </c>
      <c r="C64" s="111"/>
      <c r="D64" s="111"/>
      <c r="E64" s="111"/>
      <c r="F64" s="64"/>
      <c r="G64" s="64"/>
      <c r="H64" s="73">
        <v>-3607370.86</v>
      </c>
      <c r="I64" s="71"/>
      <c r="J64" s="73">
        <v>-7345795.2400000002</v>
      </c>
      <c r="O64" s="43"/>
    </row>
    <row r="65" spans="1:15" s="62" customFormat="1" ht="21" customHeight="1" x14ac:dyDescent="0.6">
      <c r="A65" s="111"/>
      <c r="B65" s="111"/>
      <c r="C65" s="227" t="s">
        <v>120</v>
      </c>
      <c r="D65" s="227"/>
      <c r="E65" s="227"/>
      <c r="F65" s="227"/>
      <c r="G65" s="64"/>
      <c r="H65" s="73">
        <v>-19274524.690000001</v>
      </c>
      <c r="I65" s="71"/>
      <c r="J65" s="73">
        <v>-21557477.420000002</v>
      </c>
      <c r="O65" s="43"/>
    </row>
    <row r="66" spans="1:15" s="137" customFormat="1" ht="21" customHeight="1" x14ac:dyDescent="0.6">
      <c r="F66" s="64"/>
      <c r="G66" s="64"/>
      <c r="H66" s="66"/>
      <c r="J66" s="66"/>
      <c r="O66" s="43"/>
    </row>
    <row r="67" spans="1:15" ht="21" customHeight="1" x14ac:dyDescent="0.6">
      <c r="A67" s="137" t="s">
        <v>121</v>
      </c>
      <c r="B67" s="137"/>
      <c r="C67" s="184"/>
      <c r="D67" s="184"/>
      <c r="E67" s="184"/>
      <c r="F67" s="184"/>
      <c r="G67" s="64"/>
      <c r="H67" s="69">
        <v>2180542.14</v>
      </c>
      <c r="I67" s="116"/>
      <c r="J67" s="69">
        <v>-170106.84</v>
      </c>
      <c r="M67" s="14"/>
    </row>
    <row r="68" spans="1:15" ht="21" customHeight="1" x14ac:dyDescent="0.6">
      <c r="A68" s="137" t="s">
        <v>122</v>
      </c>
      <c r="B68" s="137"/>
      <c r="C68" s="137"/>
      <c r="D68" s="137"/>
      <c r="E68" s="137"/>
      <c r="F68" s="137"/>
      <c r="G68" s="137"/>
      <c r="H68" s="67">
        <v>333502.81</v>
      </c>
      <c r="I68" s="116"/>
      <c r="J68" s="67">
        <v>503609.65</v>
      </c>
    </row>
    <row r="69" spans="1:15" ht="21" customHeight="1" thickBot="1" x14ac:dyDescent="0.65">
      <c r="A69" s="137" t="s">
        <v>123</v>
      </c>
      <c r="B69" s="137"/>
      <c r="C69" s="137"/>
      <c r="D69" s="137"/>
      <c r="E69" s="137"/>
      <c r="F69" s="137"/>
      <c r="G69" s="137"/>
      <c r="H69" s="78">
        <v>2514044.9500000002</v>
      </c>
      <c r="I69" s="116"/>
      <c r="J69" s="78">
        <v>333502.81</v>
      </c>
      <c r="L69" s="15"/>
      <c r="M69" s="14"/>
      <c r="N69" s="15"/>
    </row>
    <row r="70" spans="1:15" s="137" customFormat="1" ht="21" customHeight="1" thickTop="1" x14ac:dyDescent="0.6">
      <c r="F70" s="64"/>
      <c r="G70" s="64"/>
      <c r="H70" s="66"/>
      <c r="J70" s="66"/>
      <c r="O70" s="43"/>
    </row>
    <row r="71" spans="1:15" ht="21.75" customHeight="1" x14ac:dyDescent="0.6">
      <c r="A71" s="223">
        <v>11</v>
      </c>
      <c r="B71" s="223"/>
      <c r="C71" s="223"/>
      <c r="D71" s="223"/>
      <c r="E71" s="223"/>
      <c r="F71" s="223"/>
      <c r="G71" s="223"/>
      <c r="H71" s="223"/>
      <c r="I71" s="223"/>
      <c r="J71" s="223"/>
    </row>
    <row r="72" spans="1:15" ht="21.75" customHeight="1" x14ac:dyDescent="0.6">
      <c r="A72" s="224" t="s">
        <v>156</v>
      </c>
      <c r="B72" s="224"/>
      <c r="C72" s="224"/>
      <c r="D72" s="224"/>
      <c r="E72" s="224"/>
      <c r="F72" s="224"/>
      <c r="G72" s="224"/>
      <c r="H72" s="224"/>
      <c r="I72" s="224"/>
      <c r="J72" s="224"/>
    </row>
    <row r="73" spans="1:15" ht="21.75" customHeight="1" x14ac:dyDescent="0.6">
      <c r="A73" s="224" t="s">
        <v>104</v>
      </c>
      <c r="B73" s="224"/>
      <c r="C73" s="224"/>
      <c r="D73" s="224"/>
      <c r="E73" s="224"/>
      <c r="F73" s="224"/>
      <c r="G73" s="224"/>
      <c r="H73" s="224"/>
      <c r="I73" s="224"/>
      <c r="J73" s="224"/>
    </row>
    <row r="74" spans="1:15" ht="21.75" customHeight="1" x14ac:dyDescent="0.6">
      <c r="A74" s="228" t="s">
        <v>135</v>
      </c>
      <c r="B74" s="228"/>
      <c r="C74" s="228"/>
      <c r="D74" s="228"/>
      <c r="E74" s="228"/>
      <c r="F74" s="228"/>
      <c r="G74" s="228"/>
      <c r="H74" s="228"/>
      <c r="I74" s="228"/>
      <c r="J74" s="228"/>
    </row>
    <row r="75" spans="1:15" ht="13.2" customHeight="1" x14ac:dyDescent="0.6">
      <c r="A75" s="185"/>
      <c r="B75" s="185"/>
      <c r="C75" s="185"/>
      <c r="D75" s="185"/>
      <c r="E75" s="185"/>
      <c r="F75" s="185"/>
      <c r="G75" s="185"/>
      <c r="H75" s="185"/>
      <c r="I75" s="185"/>
      <c r="J75" s="185"/>
    </row>
    <row r="76" spans="1:15" ht="21" customHeight="1" x14ac:dyDescent="0.6">
      <c r="A76" s="111"/>
      <c r="B76" s="111"/>
      <c r="C76" s="111"/>
      <c r="D76" s="111"/>
      <c r="E76" s="111"/>
      <c r="F76" s="111"/>
      <c r="G76" s="111"/>
      <c r="H76" s="226" t="s">
        <v>4</v>
      </c>
      <c r="I76" s="226"/>
      <c r="J76" s="226"/>
    </row>
    <row r="77" spans="1:15" ht="21" customHeight="1" x14ac:dyDescent="0.6">
      <c r="A77" s="111"/>
      <c r="B77" s="111"/>
      <c r="C77" s="111"/>
      <c r="D77" s="111"/>
      <c r="E77" s="111"/>
      <c r="F77" s="63"/>
      <c r="G77" s="111"/>
      <c r="H77" s="81" t="s">
        <v>7</v>
      </c>
      <c r="I77" s="80"/>
      <c r="J77" s="81" t="s">
        <v>134</v>
      </c>
    </row>
    <row r="78" spans="1:15" ht="21" customHeight="1" x14ac:dyDescent="0.6">
      <c r="A78" s="111" t="s">
        <v>124</v>
      </c>
      <c r="B78" s="111"/>
      <c r="C78" s="111"/>
      <c r="D78" s="111"/>
      <c r="E78" s="111"/>
      <c r="F78" s="63"/>
      <c r="G78" s="111"/>
      <c r="H78" s="74"/>
      <c r="I78" s="117"/>
      <c r="J78" s="74"/>
      <c r="M78" s="14"/>
    </row>
    <row r="79" spans="1:15" ht="21" customHeight="1" x14ac:dyDescent="0.6">
      <c r="A79" s="111"/>
      <c r="B79" s="118" t="s">
        <v>0</v>
      </c>
      <c r="C79" s="111" t="s">
        <v>125</v>
      </c>
      <c r="D79" s="111"/>
      <c r="E79" s="111"/>
      <c r="F79" s="111"/>
      <c r="G79" s="111"/>
      <c r="H79" s="74"/>
      <c r="I79" s="119"/>
      <c r="J79" s="74"/>
    </row>
    <row r="80" spans="1:15" ht="21" customHeight="1" thickBot="1" x14ac:dyDescent="0.65">
      <c r="A80" s="111"/>
      <c r="B80" s="111"/>
      <c r="C80" s="111"/>
      <c r="D80" s="111" t="s">
        <v>126</v>
      </c>
      <c r="E80" s="111"/>
      <c r="F80" s="111"/>
      <c r="G80" s="111"/>
      <c r="H80" s="120">
        <v>0</v>
      </c>
      <c r="I80" s="116"/>
      <c r="J80" s="207">
        <v>459500</v>
      </c>
    </row>
    <row r="81" spans="1:10" ht="21" customHeight="1" thickTop="1" x14ac:dyDescent="0.6">
      <c r="A81" s="111"/>
      <c r="B81" s="111"/>
      <c r="C81" s="111"/>
      <c r="D81" s="111"/>
      <c r="E81" s="111"/>
      <c r="F81" s="111"/>
      <c r="G81" s="111"/>
      <c r="H81" s="121"/>
      <c r="I81" s="119"/>
      <c r="J81" s="121"/>
    </row>
    <row r="82" spans="1:10" ht="21" customHeight="1" x14ac:dyDescent="0.6">
      <c r="A82" s="111"/>
      <c r="B82" s="118" t="s">
        <v>2</v>
      </c>
      <c r="C82" s="111" t="s">
        <v>154</v>
      </c>
      <c r="D82" s="111"/>
      <c r="E82" s="111"/>
      <c r="F82" s="111"/>
      <c r="G82" s="111"/>
      <c r="H82" s="122"/>
      <c r="I82" s="119"/>
      <c r="J82" s="122"/>
    </row>
    <row r="83" spans="1:10" ht="21" customHeight="1" x14ac:dyDescent="0.6">
      <c r="A83" s="111"/>
      <c r="B83" s="111"/>
      <c r="C83" s="111"/>
      <c r="D83" s="111" t="s">
        <v>127</v>
      </c>
      <c r="E83" s="111"/>
      <c r="F83" s="111"/>
      <c r="G83" s="111"/>
      <c r="H83" s="123">
        <v>60102.44</v>
      </c>
      <c r="I83" s="119"/>
      <c r="J83" s="123">
        <v>249505.24</v>
      </c>
    </row>
    <row r="84" spans="1:10" ht="21" customHeight="1" x14ac:dyDescent="0.6">
      <c r="A84" s="111"/>
      <c r="B84" s="111"/>
      <c r="C84" s="111"/>
      <c r="D84" s="111" t="s">
        <v>128</v>
      </c>
      <c r="E84" s="111"/>
      <c r="F84" s="111"/>
      <c r="G84" s="111"/>
      <c r="H84" s="123">
        <v>63064.479999999996</v>
      </c>
      <c r="I84" s="119"/>
      <c r="J84" s="123">
        <v>95118.57</v>
      </c>
    </row>
    <row r="85" spans="1:10" ht="21" customHeight="1" thickBot="1" x14ac:dyDescent="0.65">
      <c r="A85" s="111"/>
      <c r="B85" s="111"/>
      <c r="C85" s="111"/>
      <c r="D85" s="111" t="s">
        <v>129</v>
      </c>
      <c r="E85" s="111"/>
      <c r="F85" s="111"/>
      <c r="G85" s="111"/>
      <c r="H85" s="124">
        <v>123166.92</v>
      </c>
      <c r="I85" s="119"/>
      <c r="J85" s="124">
        <v>344623.81</v>
      </c>
    </row>
    <row r="86" spans="1:10" ht="21" customHeight="1" thickTop="1" x14ac:dyDescent="0.6">
      <c r="A86" s="111"/>
      <c r="B86" s="111"/>
      <c r="C86" s="111"/>
      <c r="D86" s="111"/>
      <c r="E86" s="111"/>
      <c r="F86" s="111"/>
      <c r="G86" s="111"/>
      <c r="H86" s="125"/>
      <c r="I86" s="111"/>
      <c r="J86" s="122"/>
    </row>
    <row r="87" spans="1:10" ht="21" customHeight="1" x14ac:dyDescent="0.6">
      <c r="A87" s="111"/>
      <c r="B87" s="118" t="s">
        <v>1</v>
      </c>
      <c r="C87" s="111" t="s">
        <v>155</v>
      </c>
      <c r="D87" s="111"/>
      <c r="E87" s="111"/>
      <c r="F87" s="111"/>
      <c r="G87" s="111"/>
      <c r="H87" s="122"/>
      <c r="I87" s="119"/>
      <c r="J87" s="122"/>
    </row>
    <row r="88" spans="1:10" ht="21" customHeight="1" x14ac:dyDescent="0.6">
      <c r="A88" s="111"/>
      <c r="B88" s="111"/>
      <c r="C88" s="111"/>
      <c r="D88" s="111" t="s">
        <v>130</v>
      </c>
      <c r="E88" s="111"/>
      <c r="F88" s="111"/>
      <c r="G88" s="111"/>
      <c r="H88" s="74">
        <v>-3619060.4</v>
      </c>
      <c r="I88" s="119"/>
      <c r="J88" s="123">
        <v>-5846696.04</v>
      </c>
    </row>
    <row r="89" spans="1:10" ht="21" customHeight="1" x14ac:dyDescent="0.6">
      <c r="A89" s="111"/>
      <c r="B89" s="111"/>
      <c r="C89" s="111"/>
      <c r="D89" s="111" t="s">
        <v>131</v>
      </c>
      <c r="E89" s="111"/>
      <c r="F89" s="111"/>
      <c r="G89" s="111"/>
      <c r="H89" s="67">
        <v>11689.54</v>
      </c>
      <c r="I89" s="119"/>
      <c r="J89" s="123">
        <v>-1499099.2</v>
      </c>
    </row>
    <row r="90" spans="1:10" ht="21" customHeight="1" thickBot="1" x14ac:dyDescent="0.65">
      <c r="A90" s="111"/>
      <c r="B90" s="111"/>
      <c r="C90" s="111"/>
      <c r="D90" s="111" t="s">
        <v>132</v>
      </c>
      <c r="E90" s="111"/>
      <c r="F90" s="111"/>
      <c r="G90" s="111"/>
      <c r="H90" s="124">
        <v>-3607370.86</v>
      </c>
      <c r="I90" s="119"/>
      <c r="J90" s="124">
        <v>-7345795.2400000002</v>
      </c>
    </row>
    <row r="91" spans="1:10" ht="21" customHeight="1" thickTop="1" x14ac:dyDescent="0.6">
      <c r="A91" s="111"/>
      <c r="B91" s="111"/>
      <c r="C91" s="111"/>
      <c r="D91" s="111"/>
      <c r="E91" s="111"/>
      <c r="F91" s="111"/>
      <c r="G91" s="111"/>
      <c r="H91" s="126"/>
      <c r="I91" s="119"/>
      <c r="J91" s="126"/>
    </row>
    <row r="92" spans="1:10" ht="21" customHeight="1" x14ac:dyDescent="0.6">
      <c r="A92" s="137"/>
      <c r="B92" s="137"/>
      <c r="C92" s="137"/>
      <c r="D92" s="137"/>
      <c r="E92" s="137"/>
      <c r="F92" s="137"/>
      <c r="G92" s="137"/>
      <c r="H92" s="126"/>
      <c r="I92" s="119"/>
      <c r="J92" s="126"/>
    </row>
    <row r="93" spans="1:10" ht="21" customHeight="1" x14ac:dyDescent="0.6">
      <c r="A93" s="137"/>
      <c r="B93" s="137"/>
      <c r="C93" s="137"/>
      <c r="D93" s="137"/>
      <c r="E93" s="137"/>
      <c r="F93" s="137"/>
      <c r="G93" s="137"/>
      <c r="H93" s="126"/>
      <c r="I93" s="119"/>
      <c r="J93" s="126"/>
    </row>
    <row r="94" spans="1:10" ht="21" customHeight="1" x14ac:dyDescent="0.6">
      <c r="A94" s="190"/>
      <c r="B94" s="190"/>
      <c r="C94" s="190"/>
      <c r="D94" s="190"/>
      <c r="E94" s="190"/>
      <c r="F94" s="190"/>
      <c r="G94" s="190"/>
      <c r="H94" s="190"/>
      <c r="I94" s="190"/>
      <c r="J94" s="190"/>
    </row>
    <row r="95" spans="1:10" ht="21" customHeight="1" x14ac:dyDescent="0.6">
      <c r="A95" s="180"/>
      <c r="B95" s="180"/>
      <c r="C95" s="180"/>
      <c r="D95" s="180"/>
      <c r="E95" s="180"/>
      <c r="F95" s="180"/>
      <c r="G95" s="180"/>
      <c r="H95" s="180"/>
      <c r="I95" s="180"/>
      <c r="J95" s="180"/>
    </row>
    <row r="96" spans="1:10" ht="21" customHeight="1" x14ac:dyDescent="0.6">
      <c r="A96" s="170"/>
      <c r="B96" s="170"/>
      <c r="C96" s="170"/>
      <c r="D96" s="170"/>
      <c r="E96" s="170"/>
      <c r="F96" s="170"/>
      <c r="G96" s="12"/>
      <c r="H96" s="27"/>
      <c r="I96" s="13"/>
      <c r="J96" s="27"/>
    </row>
    <row r="97" spans="1:14" ht="21" customHeight="1" x14ac:dyDescent="0.6">
      <c r="A97" s="168"/>
      <c r="B97" s="142"/>
      <c r="C97" s="142"/>
      <c r="D97" s="168"/>
      <c r="E97" s="183"/>
      <c r="F97" s="190"/>
      <c r="G97" s="190"/>
      <c r="H97" s="190"/>
      <c r="I97" s="190"/>
      <c r="J97" s="190"/>
    </row>
    <row r="98" spans="1:14" ht="21" customHeight="1" x14ac:dyDescent="0.6">
      <c r="A98" s="170"/>
      <c r="B98" s="170"/>
      <c r="C98" s="170"/>
      <c r="D98" s="170"/>
      <c r="E98" s="170"/>
      <c r="F98" s="170"/>
      <c r="G98" s="170"/>
      <c r="H98" s="170"/>
      <c r="I98" s="170"/>
      <c r="J98" s="170"/>
    </row>
    <row r="99" spans="1:14" s="38" customFormat="1" ht="21" customHeight="1" x14ac:dyDescent="0.6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76"/>
      <c r="L99" s="76"/>
      <c r="M99" s="76"/>
      <c r="N99" s="41"/>
    </row>
    <row r="100" spans="1:14" ht="21" customHeight="1" x14ac:dyDescent="0.6">
      <c r="G100" s="12"/>
      <c r="H100" s="27"/>
      <c r="I100" s="13"/>
      <c r="J100" s="27"/>
    </row>
    <row r="101" spans="1:14" ht="21" customHeight="1" x14ac:dyDescent="0.6">
      <c r="A101" s="85"/>
      <c r="B101" s="85"/>
      <c r="C101" s="85"/>
      <c r="D101" s="85"/>
      <c r="E101" s="85"/>
      <c r="F101" s="85"/>
      <c r="G101" s="85"/>
      <c r="H101" s="85"/>
      <c r="I101" s="85"/>
      <c r="J101" s="85"/>
    </row>
  </sheetData>
  <mergeCells count="16">
    <mergeCell ref="A1:J1"/>
    <mergeCell ref="A36:J36"/>
    <mergeCell ref="A37:J37"/>
    <mergeCell ref="A2:J2"/>
    <mergeCell ref="A4:J4"/>
    <mergeCell ref="H6:J6"/>
    <mergeCell ref="A3:J3"/>
    <mergeCell ref="H76:J76"/>
    <mergeCell ref="H41:J41"/>
    <mergeCell ref="C65:F65"/>
    <mergeCell ref="A71:J71"/>
    <mergeCell ref="A38:J38"/>
    <mergeCell ref="A39:J39"/>
    <mergeCell ref="A72:J72"/>
    <mergeCell ref="A73:J73"/>
    <mergeCell ref="A74:J74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2022-08-09T11:25:03Z</cp:lastPrinted>
  <dcterms:created xsi:type="dcterms:W3CDTF">2003-10-16T04:11:37Z</dcterms:created>
  <dcterms:modified xsi:type="dcterms:W3CDTF">2022-11-28T04:52:23Z</dcterms:modified>
</cp:coreProperties>
</file>