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5-2022]\ตลาดหลักทรัพย์ (มหาชนและบริษัทในเครือ)\ไตรมาส 3 [30 กันยายน 2565]\Thai\"/>
    </mc:Choice>
  </mc:AlternateContent>
  <xr:revisionPtr revIDLastSave="0" documentId="13_ncr:1_{21B143A5-6907-44E3-B407-241DEA27AA7F}" xr6:coauthVersionLast="45" xr6:coauthVersionMax="47" xr10:uidLastSave="{00000000-0000-0000-0000-000000000000}"/>
  <bookViews>
    <workbookView xWindow="2184" yWindow="108" windowWidth="12480" windowHeight="11892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งบกระแสเงินสด!$A$1:$J$101</definedName>
    <definedName name="_xlnm.Print_Area" localSheetId="1">งบกำไรขาดทุนเบ็ดเสร็จ!$A$1:$M$35</definedName>
    <definedName name="_xlnm.Print_Area" localSheetId="2">งบแสดงการเปลี่ยนแปลง!$A$1:$M$36</definedName>
    <definedName name="_xlnm.Print_Area" localSheetId="0">'งบแสดงฐานะการเงิน 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4" i="26" l="1"/>
  <c r="G27" i="26"/>
</calcChain>
</file>

<file path=xl/sharedStrings.xml><?xml version="1.0" encoding="utf-8"?>
<sst xmlns="http://schemas.openxmlformats.org/spreadsheetml/2006/main" count="248" uniqueCount="166">
  <si>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</si>
  <si>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</si>
  <si>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</si>
  <si>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</si>
  <si>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</si>
  <si>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</si>
  <si>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</si>
  <si>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</si>
  <si>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</si>
  <si>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</si>
  <si>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</si>
  <si>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</si>
  <si>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</si>
  <si>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</si>
  <si>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</si>
  <si>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</si>
  <si>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</si>
  <si>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</si>
  <si>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</si>
  <si>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</si>
  <si>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</si>
  <si>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</si>
  <si>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</si>
  <si>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</si>
  <si>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</si>
  <si>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</si>
  <si>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</si>
  <si>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</si>
  <si>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</si>
  <si>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</si>
  <si>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</si>
  <si>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</si>
  <si>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</si>
  <si>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</si>
  <si>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</si>
  <si>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</si>
  <si>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</si>
  <si>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</si>
  <si>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</si>
  <si>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</si>
  <si>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</si>
  <si>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</si>
  <si>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</si>
  <si>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</si>
  <si>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</si>
  <si>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</si>
  <si>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</si>
  <si>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</si>
  <si>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</si>
  <si>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</si>
  <si>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</si>
  <si>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</si>
  <si>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</si>
  <si>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</si>
  <si>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</si>
  <si>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</si>
  <si>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</si>
  <si>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</si>
  <si>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</si>
  <si>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</si>
  <si>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</si>
  <si>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</si>
  <si>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</si>
  <si>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</si>
  <si>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</si>
  <si>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</si>
  <si>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</si>
  <si>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</si>
  <si>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</si>
  <si>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</si>
  <si>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หุ้นสามัญ 900,000 หุ้น มูลค่าหุ้นละ 100.00 บาท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</si>
  <si>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</si>
  <si>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</si>
  <si>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</si>
  <si>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</si>
  <si>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ดอกเบี้ยค้างจ่ายเพิ่มขึ้น (ลดลง)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</si>
  <si>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</si>
  <si>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</si>
  <si>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</si>
  <si>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</si>
  <si>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</si>
  <si>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</si>
  <si>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</si>
  <si>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</si>
  <si>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</si>
  <si>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</si>
  <si>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</si>
  <si>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</si>
  <si>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</si>
  <si>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</si>
  <si>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</si>
  <si>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</si>
  <si>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</si>
  <si>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</si>
  <si>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</si>
  <si>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</si>
  <si>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</si>
  <si>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</si>
  <si>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</si>
  <si>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</si>
  <si>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</si>
  <si>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2564</t>
  </si>
  <si>
    <t>รายการกระทบยอดเงินสดรับดอกเบี้ยรับจากกิจกรรมลงทุน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</si>
  <si>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</si>
  <si>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เงินสดจ่ายเพื่อซื้ออุปกรณ์</t>
  </si>
  <si>
    <t>เงินปันผลจ่าย</t>
  </si>
  <si>
    <t>ประมาณการหนี้สินผลประโยชน์พนักงาน</t>
  </si>
  <si>
    <t>กำไรขาดทุนเบ็ดเสร็จอื่น</t>
  </si>
  <si>
    <t>ผลขาดทุนด้านเครดิตที่คาดว่าจะเกิดขึ้น (กลับรายการ)</t>
  </si>
  <si>
    <t>ส่วนของเงินกู้ยืมระยะยาวที่ถึงกำหนดชำระ</t>
  </si>
  <si>
    <t>หนี้สินอนุพันธ์ทางการเงิน</t>
  </si>
  <si>
    <t>ขาดทุนจากอัตราแลกเปลี่ยน</t>
  </si>
  <si>
    <t>กำไรต่อหุ้น (บาท)</t>
  </si>
  <si>
    <t>กำไรต่อหุ้นขั้นพื้นฐาน</t>
  </si>
  <si>
    <t>กำไรจากกิจกรรมดำเนินงาน</t>
  </si>
  <si>
    <t>กำไรก่อนภาษีเงินได้</t>
  </si>
  <si>
    <t>ขาดทุนจากการปรับลดมูลค่าสินค้าคงเหลือ (กลับรายการ)</t>
  </si>
  <si>
    <t>กำไรจากการจำหน่ายอุปกรณ์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</si>
  <si>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</si>
  <si>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t>ณ วันที่ 31</t>
  </si>
  <si>
    <t>ธันวาคม 2564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</si>
  <si>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</si>
  <si>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</si>
  <si>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2565</t>
  </si>
  <si>
    <t>กำไรสำหรับงวด</t>
  </si>
  <si>
    <t>กำไรเบ็ดเสร็จรวมสำหรับงวด</t>
  </si>
  <si>
    <t>ยอดคงเหลือต้นงวด ณ วันที่ 1 มกราคม 2564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</si>
  <si>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</si>
  <si>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</si>
  <si>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</si>
  <si>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</si>
  <si>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</si>
  <si>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(เดิมชื่อ บริษัท เอส.เอ.เอฟ. สเปเชียล สตีล จำกัด)</t>
  </si>
  <si>
    <t>บริษัท เอส.เอ.เอฟ. สเปเชียล สตีล จำกัด (มหาชน)</t>
  </si>
  <si>
    <t>หุ้นสามัญ 220,000,000 หุ้น มูลค่าหุ้นละ 0.50 บาท</t>
  </si>
  <si>
    <t>เพิ่มทุนหุ้นสามัญ</t>
  </si>
  <si>
    <t>เงินสดรับจากการเพิ่มทุนหุ้นสามัญ</t>
  </si>
  <si>
    <t xml:space="preserve">1. </t>
  </si>
  <si>
    <t>(ปรับปรุงใหม่)</t>
  </si>
  <si>
    <t>(หมายเหตุ 21)</t>
  </si>
  <si>
    <t xml:space="preserve">2. </t>
  </si>
  <si>
    <t>รายการกระทบยอดเงินจ่ายในการซื้ออุปกรณ์</t>
  </si>
  <si>
    <t>อุปกรณ์ที่ได้มาในระหว่างงวด</t>
  </si>
  <si>
    <t>เจ้าหนี้ซื้อสินทรัพย์เพิ่มขึ้น</t>
  </si>
  <si>
    <t>หุ้นสามัญ 300,000,000 หุ้น มูลค่าหุ้นละ 0.50 บาท</t>
  </si>
  <si>
    <t>ณ วันที่ 30</t>
  </si>
  <si>
    <t>ยอดคงเหลือต้นงวด ณ วันที่ 1 มกราคม 2565</t>
  </si>
  <si>
    <t>เงินสดจ่ายเงินปันผล</t>
  </si>
  <si>
    <t>4.3, 5</t>
  </si>
  <si>
    <t>รายการปรับกระทบกำไรสำหรับงวดเป็นเงินสดรับ (จ่าย)</t>
  </si>
  <si>
    <t>ขาดทุนจากอัตราแลกเปลี่ยนที่ยังไม่เกิดขึ้นจริง</t>
  </si>
  <si>
    <t>เงินสดรับ (จ่าย) จากการดำเนินงาน</t>
  </si>
  <si>
    <t>เงินฝากธนาคารที่มีภาระค้ำประกันลดลง</t>
  </si>
  <si>
    <t>เงินสดและรายการเทียบเท่าเงินสดเพิ่มขึ้น (ลดลง) - สุทธิ</t>
  </si>
  <si>
    <t>3.</t>
  </si>
  <si>
    <t>สำหรับงวดสามเดือนสิ้นสุด</t>
  </si>
  <si>
    <t>ณ วันที่ 30 กันยายน 2565</t>
  </si>
  <si>
    <t>กันยายน 2565</t>
  </si>
  <si>
    <t>สำหรับงวดสามเดือนและเก้าเดือนสิ้นสุดวันที่ 30 กันยายน 2565</t>
  </si>
  <si>
    <t xml:space="preserve">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</si>
  <si>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</si>
  <si>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</si>
  <si>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</si>
  <si>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</si>
  <si>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เงินสดรับจากเงินกู้ยืมระยะยาวจากสถาบันการเงิน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</si>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</sst>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  <numFmt numFmtId="180" formatCode="#,##0.0000000000"/>
    <numFmt numFmtId="181" formatCode="#,##0.0000\ ;\(#,##0.0000\);&quot;- 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3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justify"/>
    </xf>
    <xf numFmtId="171" fontId="10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3" fillId="0" borderId="0" xfId="1" applyNumberFormat="1" applyFont="1" applyFill="1" applyBorder="1" applyAlignment="1"/>
    <xf numFmtId="169" fontId="3" fillId="0" borderId="0" xfId="1" applyNumberFormat="1" applyFont="1" applyFill="1"/>
    <xf numFmtId="167" fontId="13" fillId="0" borderId="0" xfId="0" applyNumberFormat="1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43" fontId="15" fillId="0" borderId="0" xfId="3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vertical="center"/>
    </xf>
    <xf numFmtId="175" fontId="17" fillId="0" borderId="0" xfId="3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43" fontId="3" fillId="0" borderId="0" xfId="1" applyNumberFormat="1" applyFont="1"/>
    <xf numFmtId="169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3" fillId="0" borderId="0" xfId="0" applyFont="1" applyFill="1" applyAlignment="1"/>
    <xf numFmtId="43" fontId="3" fillId="0" borderId="0" xfId="1" applyFont="1" applyFill="1" applyAlignment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167" fontId="13" fillId="0" borderId="0" xfId="0" applyNumberFormat="1" applyFont="1" applyFill="1" applyBorder="1" applyAlignment="1">
      <alignment horizontal="center" vertical="center"/>
    </xf>
    <xf numFmtId="171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15" fillId="0" borderId="0" xfId="1" applyNumberFormat="1" applyFont="1" applyFill="1" applyBorder="1"/>
    <xf numFmtId="167" fontId="1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4" fontId="15" fillId="0" borderId="0" xfId="0" applyNumberFormat="1" applyFont="1" applyFill="1" applyBorder="1" applyAlignment="1">
      <alignment vertical="center"/>
    </xf>
    <xf numFmtId="0" fontId="15" fillId="0" borderId="0" xfId="1" applyNumberFormat="1" applyFont="1" applyFill="1"/>
    <xf numFmtId="167" fontId="15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7" fontId="18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175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0" fontId="10" fillId="0" borderId="0" xfId="0" applyFont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170" fontId="10" fillId="0" borderId="0" xfId="0" applyNumberFormat="1" applyFont="1" applyFill="1" applyAlignment="1">
      <alignment vertical="top"/>
    </xf>
    <xf numFmtId="177" fontId="10" fillId="0" borderId="0" xfId="0" applyNumberFormat="1" applyFont="1" applyBorder="1" applyAlignment="1">
      <alignment vertical="top"/>
    </xf>
    <xf numFmtId="4" fontId="3" fillId="0" borderId="0" xfId="0" applyNumberFormat="1" applyFont="1" applyFill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43" fontId="15" fillId="0" borderId="0" xfId="1" applyNumberFormat="1" applyFont="1" applyFill="1" applyBorder="1"/>
    <xf numFmtId="169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7" fillId="0" borderId="2" xfId="3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3" fontId="3" fillId="0" borderId="0" xfId="1" applyFont="1" applyFill="1" applyAlignment="1">
      <alignment horizontal="left"/>
    </xf>
    <xf numFmtId="179" fontId="10" fillId="0" borderId="4" xfId="1" quotePrefix="1" applyNumberFormat="1" applyFont="1" applyFill="1" applyBorder="1" applyAlignment="1">
      <alignment horizontal="center" vertical="top"/>
    </xf>
    <xf numFmtId="0" fontId="10" fillId="0" borderId="0" xfId="0" applyFont="1" applyAlignment="1">
      <alignment vertical="center"/>
    </xf>
    <xf numFmtId="167" fontId="15" fillId="0" borderId="0" xfId="1" applyNumberFormat="1" applyFont="1" applyFill="1" applyBorder="1"/>
    <xf numFmtId="2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169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8" fillId="0" borderId="0" xfId="0" applyFont="1" applyAlignment="1">
      <alignment horizontal="right" vertical="center"/>
    </xf>
    <xf numFmtId="0" fontId="3" fillId="0" borderId="0" xfId="0" applyFont="1" applyAlignment="1"/>
    <xf numFmtId="0" fontId="2" fillId="0" borderId="0" xfId="1" applyNumberFormat="1" applyFont="1" applyFill="1" applyAlignment="1">
      <alignment horizontal="right" vertical="top"/>
    </xf>
    <xf numFmtId="0" fontId="2" fillId="0" borderId="0" xfId="0" applyFont="1" applyAlignment="1">
      <alignment horizontal="right" vertical="center"/>
    </xf>
    <xf numFmtId="4" fontId="10" fillId="0" borderId="0" xfId="0" applyNumberFormat="1" applyFont="1" applyFill="1" applyAlignment="1">
      <alignment vertical="center"/>
    </xf>
    <xf numFmtId="180" fontId="15" fillId="0" borderId="0" xfId="1" applyNumberFormat="1" applyFont="1" applyFill="1" applyBorder="1"/>
    <xf numFmtId="176" fontId="3" fillId="0" borderId="0" xfId="1" applyNumberFormat="1" applyFont="1" applyFill="1" applyBorder="1" applyAlignment="1">
      <alignment vertical="center"/>
    </xf>
    <xf numFmtId="175" fontId="3" fillId="0" borderId="3" xfId="1" applyNumberFormat="1" applyFont="1" applyFill="1" applyBorder="1" applyAlignment="1">
      <alignment vertical="top"/>
    </xf>
    <xf numFmtId="0" fontId="1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1" applyNumberFormat="1" applyFont="1" applyFill="1"/>
    <xf numFmtId="0" fontId="20" fillId="0" borderId="0" xfId="0" applyFont="1" applyFill="1" applyAlignment="1">
      <alignment horizontal="right" vertical="center"/>
    </xf>
    <xf numFmtId="167" fontId="20" fillId="0" borderId="0" xfId="0" applyNumberFormat="1" applyFont="1" applyFill="1" applyAlignment="1">
      <alignment horizontal="center" vertical="center"/>
    </xf>
    <xf numFmtId="171" fontId="20" fillId="0" borderId="0" xfId="0" quotePrefix="1" applyNumberFormat="1" applyFont="1" applyFill="1" applyBorder="1" applyAlignment="1">
      <alignment horizontal="center" vertical="center"/>
    </xf>
    <xf numFmtId="167" fontId="20" fillId="0" borderId="0" xfId="0" applyNumberFormat="1" applyFont="1" applyFill="1" applyBorder="1" applyAlignment="1">
      <alignment horizontal="center" vertical="center"/>
    </xf>
    <xf numFmtId="171" fontId="20" fillId="0" borderId="1" xfId="0" quotePrefix="1" applyNumberFormat="1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0" xfId="0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vertical="center"/>
    </xf>
    <xf numFmtId="4" fontId="20" fillId="0" borderId="0" xfId="1" applyNumberFormat="1" applyFont="1" applyFill="1"/>
    <xf numFmtId="4" fontId="20" fillId="0" borderId="0" xfId="0" applyNumberFormat="1" applyFont="1" applyFill="1" applyAlignment="1">
      <alignment vertical="center"/>
    </xf>
    <xf numFmtId="176" fontId="22" fillId="0" borderId="0" xfId="1" applyNumberFormat="1" applyFont="1" applyFill="1" applyBorder="1" applyAlignment="1">
      <alignment vertical="center"/>
    </xf>
    <xf numFmtId="167" fontId="20" fillId="0" borderId="4" xfId="1" applyNumberFormat="1" applyFont="1" applyFill="1" applyBorder="1" applyAlignment="1">
      <alignment vertical="center"/>
    </xf>
    <xf numFmtId="167" fontId="20" fillId="0" borderId="0" xfId="1" applyNumberFormat="1" applyFont="1" applyFill="1"/>
    <xf numFmtId="0" fontId="20" fillId="0" borderId="0" xfId="0" applyFont="1" applyFill="1" applyBorder="1" applyAlignment="1">
      <alignment vertical="center"/>
    </xf>
    <xf numFmtId="176" fontId="20" fillId="0" borderId="0" xfId="1" applyNumberFormat="1" applyFont="1" applyFill="1" applyBorder="1"/>
    <xf numFmtId="0" fontId="22" fillId="0" borderId="0" xfId="0" applyFont="1" applyFill="1" applyAlignment="1">
      <alignment vertical="center"/>
    </xf>
    <xf numFmtId="165" fontId="22" fillId="0" borderId="0" xfId="1" applyNumberFormat="1" applyFont="1" applyFill="1" applyAlignment="1">
      <alignment horizontal="right" vertical="center"/>
    </xf>
    <xf numFmtId="167" fontId="22" fillId="0" borderId="4" xfId="1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71" fontId="22" fillId="0" borderId="0" xfId="1" applyNumberFormat="1" applyFont="1" applyFill="1" applyBorder="1" applyAlignment="1">
      <alignment vertical="center"/>
    </xf>
    <xf numFmtId="167" fontId="22" fillId="0" borderId="0" xfId="1" applyNumberFormat="1" applyFont="1" applyFill="1"/>
    <xf numFmtId="0" fontId="22" fillId="0" borderId="0" xfId="0" applyFont="1" applyAlignment="1">
      <alignment vertical="center"/>
    </xf>
    <xf numFmtId="178" fontId="22" fillId="0" borderId="0" xfId="1" applyNumberFormat="1" applyFont="1" applyFill="1" applyBorder="1" applyAlignment="1">
      <alignment vertical="center"/>
    </xf>
    <xf numFmtId="171" fontId="20" fillId="0" borderId="0" xfId="1" applyNumberFormat="1" applyFont="1"/>
    <xf numFmtId="167" fontId="20" fillId="0" borderId="1" xfId="1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vertical="center"/>
    </xf>
    <xf numFmtId="0" fontId="22" fillId="0" borderId="0" xfId="1" applyNumberFormat="1" applyFont="1" applyFill="1"/>
    <xf numFmtId="166" fontId="20" fillId="0" borderId="0" xfId="1" applyNumberFormat="1" applyFont="1" applyFill="1" applyAlignment="1">
      <alignment horizontal="right" vertical="top"/>
    </xf>
    <xf numFmtId="166" fontId="20" fillId="0" borderId="0" xfId="1" quotePrefix="1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166" fontId="22" fillId="0" borderId="0" xfId="1" quotePrefix="1" applyNumberFormat="1" applyFont="1" applyFill="1" applyAlignment="1">
      <alignment horizontal="right" vertical="center"/>
    </xf>
    <xf numFmtId="167" fontId="22" fillId="0" borderId="3" xfId="1" applyNumberFormat="1" applyFont="1" applyFill="1" applyBorder="1" applyAlignment="1">
      <alignment vertical="center"/>
    </xf>
    <xf numFmtId="2" fontId="21" fillId="0" borderId="0" xfId="1" applyNumberFormat="1" applyFont="1" applyFill="1" applyBorder="1"/>
    <xf numFmtId="0" fontId="22" fillId="0" borderId="0" xfId="0" applyFont="1" applyAlignment="1">
      <alignment horizontal="right" vertical="center"/>
    </xf>
    <xf numFmtId="167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right" vertical="center"/>
    </xf>
    <xf numFmtId="175" fontId="3" fillId="0" borderId="0" xfId="1" applyNumberFormat="1" applyFont="1" applyFill="1" applyBorder="1" applyAlignment="1">
      <alignment vertical="top"/>
    </xf>
    <xf numFmtId="169" fontId="2" fillId="0" borderId="0" xfId="1" applyNumberFormat="1" applyFont="1"/>
    <xf numFmtId="10" fontId="22" fillId="0" borderId="0" xfId="1" applyNumberFormat="1" applyFont="1" applyFill="1"/>
    <xf numFmtId="10" fontId="8" fillId="0" borderId="0" xfId="1" applyNumberFormat="1" applyFont="1" applyFill="1" applyBorder="1"/>
    <xf numFmtId="181" fontId="22" fillId="0" borderId="5" xfId="1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167" fontId="20" fillId="0" borderId="1" xfId="0" applyNumberFormat="1" applyFont="1" applyFill="1" applyBorder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167" fontId="20" fillId="0" borderId="1" xfId="0" quotePrefix="1" applyNumberFormat="1" applyFont="1" applyBorder="1" applyAlignment="1">
      <alignment horizontal="center" vertical="center"/>
    </xf>
    <xf numFmtId="167" fontId="20" fillId="0" borderId="1" xfId="0" applyNumberFormat="1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topLeftCell="A70" zoomScaleNormal="100" zoomScaleSheetLayoutView="100" workbookViewId="0">
      <selection activeCell="L11" sqref="L1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G1" s="142"/>
      <c r="H1" s="142"/>
      <c r="K1" s="83" t="s">
        <v>118</v>
      </c>
    </row>
    <row r="2" spans="1:13" ht="22.2" customHeight="1" x14ac:dyDescent="0.6">
      <c r="G2" s="142"/>
      <c r="H2" s="142"/>
      <c r="K2" s="83" t="s">
        <v>127</v>
      </c>
    </row>
    <row r="3" spans="1:13" ht="22.2" customHeight="1" x14ac:dyDescent="0.6">
      <c r="A3" s="218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3" ht="22.2" customHeight="1" x14ac:dyDescent="0.6">
      <c r="A4" s="217" t="s">
        <v>133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3" ht="22.2" customHeight="1" x14ac:dyDescent="0.6">
      <c r="A5" s="217" t="s">
        <v>132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</row>
    <row r="6" spans="1:13" ht="22.2" customHeight="1" x14ac:dyDescent="0.6">
      <c r="A6" s="217" t="s">
        <v>40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13" ht="22.2" customHeight="1" x14ac:dyDescent="0.6">
      <c r="A7" s="217" t="s">
        <v>156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</row>
    <row r="8" spans="1:13" ht="22.2" customHeight="1" x14ac:dyDescent="0.6">
      <c r="K8" s="83"/>
    </row>
    <row r="9" spans="1:13" ht="22.2" customHeight="1" x14ac:dyDescent="0.6">
      <c r="A9" s="216" t="s">
        <v>0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</row>
    <row r="10" spans="1:13" ht="22.2" customHeight="1" x14ac:dyDescent="0.6">
      <c r="I10" s="219" t="s">
        <v>67</v>
      </c>
      <c r="J10" s="219"/>
      <c r="K10" s="219"/>
    </row>
    <row r="11" spans="1:13" s="46" customFormat="1" ht="22.2" customHeight="1" x14ac:dyDescent="0.6">
      <c r="H11" s="47"/>
      <c r="I11" s="157" t="s">
        <v>145</v>
      </c>
      <c r="J11" s="84"/>
      <c r="K11" s="157" t="s">
        <v>119</v>
      </c>
      <c r="L11" s="48"/>
      <c r="M11" s="48"/>
    </row>
    <row r="12" spans="1:13" s="46" customFormat="1" ht="22.2" customHeight="1" x14ac:dyDescent="0.6">
      <c r="G12" s="47" t="s">
        <v>6</v>
      </c>
      <c r="H12" s="47"/>
      <c r="I12" s="85" t="s">
        <v>157</v>
      </c>
      <c r="J12" s="84"/>
      <c r="K12" s="85" t="s">
        <v>120</v>
      </c>
      <c r="L12" s="48"/>
      <c r="M12" s="48"/>
    </row>
    <row r="13" spans="1:13" ht="22.2" customHeight="1" x14ac:dyDescent="0.6">
      <c r="A13" s="1" t="s">
        <v>1</v>
      </c>
      <c r="I13" s="57"/>
      <c r="J13" s="57"/>
      <c r="K13" s="57"/>
    </row>
    <row r="14" spans="1:13" ht="22.2" customHeight="1" x14ac:dyDescent="0.6">
      <c r="B14" s="1" t="s">
        <v>35</v>
      </c>
      <c r="G14" s="50"/>
      <c r="H14" s="50"/>
      <c r="I14" s="57">
        <v>2098970.23</v>
      </c>
      <c r="J14" s="57"/>
      <c r="K14" s="57">
        <v>2514044.9500000002</v>
      </c>
    </row>
    <row r="15" spans="1:13" ht="22.2" customHeight="1" x14ac:dyDescent="0.6">
      <c r="B15" s="1" t="s">
        <v>84</v>
      </c>
      <c r="E15" s="50"/>
      <c r="G15" s="50" t="s">
        <v>148</v>
      </c>
      <c r="H15" s="50"/>
      <c r="I15" s="63">
        <v>43864854.069999993</v>
      </c>
      <c r="J15" s="63"/>
      <c r="K15" s="63">
        <v>46901669.390000008</v>
      </c>
    </row>
    <row r="16" spans="1:13" ht="22.2" customHeight="1" x14ac:dyDescent="0.6">
      <c r="B16" s="1" t="s">
        <v>52</v>
      </c>
      <c r="G16" s="50">
        <v>6</v>
      </c>
      <c r="H16" s="50"/>
      <c r="I16" s="57">
        <v>139020173.97999999</v>
      </c>
      <c r="K16" s="57">
        <v>112049924.87</v>
      </c>
    </row>
    <row r="17" spans="1:13" ht="22.2" customHeight="1" x14ac:dyDescent="0.6">
      <c r="B17" s="1" t="s">
        <v>80</v>
      </c>
      <c r="G17" s="50">
        <v>7</v>
      </c>
      <c r="H17" s="50"/>
      <c r="I17" s="57">
        <v>501855.08</v>
      </c>
      <c r="K17" s="57">
        <v>501855.08</v>
      </c>
    </row>
    <row r="18" spans="1:13" ht="22.2" customHeight="1" x14ac:dyDescent="0.6">
      <c r="B18" s="1" t="s">
        <v>24</v>
      </c>
      <c r="G18" s="50"/>
      <c r="H18" s="4"/>
      <c r="I18" s="104">
        <v>92114.47</v>
      </c>
      <c r="K18" s="104">
        <v>88202.03</v>
      </c>
    </row>
    <row r="19" spans="1:13" ht="22.2" customHeight="1" x14ac:dyDescent="0.6">
      <c r="D19" s="1" t="s">
        <v>2</v>
      </c>
      <c r="G19" s="51"/>
      <c r="H19" s="51"/>
      <c r="I19" s="104">
        <v>185577967.82999998</v>
      </c>
      <c r="K19" s="104">
        <v>162055696.32000002</v>
      </c>
    </row>
    <row r="20" spans="1:13" ht="22.2" customHeight="1" x14ac:dyDescent="0.6">
      <c r="A20" s="1" t="s">
        <v>3</v>
      </c>
      <c r="G20" s="51"/>
      <c r="H20" s="51"/>
    </row>
    <row r="21" spans="1:13" ht="22.2" customHeight="1" x14ac:dyDescent="0.6">
      <c r="B21" s="1" t="s">
        <v>81</v>
      </c>
      <c r="G21" s="50">
        <v>8</v>
      </c>
      <c r="H21" s="51"/>
      <c r="I21" s="5">
        <v>30000000</v>
      </c>
      <c r="K21" s="5">
        <v>30006204.52</v>
      </c>
    </row>
    <row r="22" spans="1:13" ht="22.2" customHeight="1" x14ac:dyDescent="0.6">
      <c r="B22" s="1" t="s">
        <v>72</v>
      </c>
      <c r="G22" s="50">
        <v>9</v>
      </c>
      <c r="H22" s="50"/>
      <c r="I22" s="57">
        <v>94564470.410000026</v>
      </c>
      <c r="K22" s="57">
        <v>97016621.620000005</v>
      </c>
    </row>
    <row r="23" spans="1:13" ht="22.2" customHeight="1" x14ac:dyDescent="0.6">
      <c r="B23" s="1" t="s">
        <v>86</v>
      </c>
      <c r="G23" s="50">
        <v>10</v>
      </c>
      <c r="H23" s="50"/>
      <c r="I23" s="57">
        <v>2998832.29</v>
      </c>
      <c r="K23" s="57">
        <v>5022296.8899999997</v>
      </c>
    </row>
    <row r="24" spans="1:13" ht="22.2" customHeight="1" x14ac:dyDescent="0.6">
      <c r="B24" s="1" t="s">
        <v>57</v>
      </c>
      <c r="G24" s="50">
        <v>11</v>
      </c>
      <c r="H24" s="50"/>
      <c r="I24" s="57">
        <v>1509180.21</v>
      </c>
      <c r="K24" s="57">
        <v>1497697.16</v>
      </c>
    </row>
    <row r="25" spans="1:13" ht="22.2" customHeight="1" x14ac:dyDescent="0.6">
      <c r="B25" s="1" t="s">
        <v>45</v>
      </c>
      <c r="C25" s="52"/>
      <c r="G25" s="50">
        <v>12</v>
      </c>
      <c r="H25" s="50"/>
      <c r="I25" s="57">
        <v>1672145.9199999999</v>
      </c>
      <c r="K25" s="57">
        <v>1655977.8399999999</v>
      </c>
    </row>
    <row r="26" spans="1:13" ht="22.2" customHeight="1" x14ac:dyDescent="0.6">
      <c r="B26" s="1" t="s">
        <v>4</v>
      </c>
      <c r="G26" s="50"/>
      <c r="H26" s="50"/>
      <c r="I26" s="55">
        <v>71984.100000000006</v>
      </c>
      <c r="J26" s="63"/>
      <c r="K26" s="55">
        <v>71984.100000000006</v>
      </c>
    </row>
    <row r="27" spans="1:13" ht="22.2" customHeight="1" x14ac:dyDescent="0.6">
      <c r="D27" s="1" t="s">
        <v>7</v>
      </c>
      <c r="G27" s="50"/>
      <c r="H27" s="50"/>
      <c r="I27" s="105">
        <v>130816612.93000002</v>
      </c>
      <c r="J27" s="57"/>
      <c r="K27" s="105">
        <v>135270782.13</v>
      </c>
    </row>
    <row r="28" spans="1:13" ht="22.2" customHeight="1" thickBot="1" x14ac:dyDescent="0.65">
      <c r="A28" s="1" t="s">
        <v>5</v>
      </c>
      <c r="G28" s="51"/>
      <c r="H28" s="51"/>
      <c r="I28" s="106">
        <v>316394580.75999999</v>
      </c>
      <c r="J28" s="57"/>
      <c r="K28" s="106">
        <v>297326478.45000005</v>
      </c>
    </row>
    <row r="29" spans="1:13" ht="29.4" customHeight="1" thickTop="1" x14ac:dyDescent="0.6">
      <c r="G29" s="51"/>
      <c r="H29" s="51"/>
      <c r="I29" s="22"/>
      <c r="J29" s="49"/>
      <c r="K29" s="22"/>
    </row>
    <row r="30" spans="1:13" ht="22.2" customHeight="1" x14ac:dyDescent="0.6">
      <c r="E30" s="158"/>
      <c r="F30" s="158"/>
      <c r="G30" s="158"/>
      <c r="H30" s="158"/>
      <c r="I30" s="158"/>
      <c r="J30" s="49"/>
      <c r="K30" s="22"/>
    </row>
    <row r="31" spans="1:13" ht="22.2" customHeight="1" x14ac:dyDescent="0.6">
      <c r="D31" s="153"/>
      <c r="E31" s="159"/>
      <c r="F31" s="159"/>
      <c r="G31" s="159"/>
      <c r="H31" s="159"/>
      <c r="I31" s="159"/>
      <c r="J31" s="57"/>
      <c r="K31" s="55"/>
      <c r="L31" s="140"/>
      <c r="M31" s="140"/>
    </row>
    <row r="32" spans="1:13" ht="18" customHeight="1" x14ac:dyDescent="0.6">
      <c r="D32" s="154"/>
      <c r="E32" s="154"/>
      <c r="G32" s="1"/>
      <c r="H32" s="1"/>
      <c r="I32" s="1"/>
      <c r="J32" s="51"/>
      <c r="K32" s="108"/>
      <c r="L32" s="140"/>
      <c r="M32" s="140"/>
    </row>
    <row r="33" spans="1:13" ht="18" customHeight="1" x14ac:dyDescent="0.6">
      <c r="G33" s="1"/>
      <c r="H33" s="1"/>
      <c r="I33" s="1"/>
    </row>
    <row r="34" spans="1:13" ht="18" customHeight="1" x14ac:dyDescent="0.6">
      <c r="E34" s="141"/>
      <c r="G34" s="5"/>
      <c r="I34" s="1"/>
    </row>
    <row r="35" spans="1:13" ht="22.2" customHeight="1" x14ac:dyDescent="0.6">
      <c r="G35" s="142"/>
      <c r="H35" s="142"/>
      <c r="K35" s="83" t="s">
        <v>118</v>
      </c>
    </row>
    <row r="36" spans="1:13" ht="22.2" customHeight="1" x14ac:dyDescent="0.6">
      <c r="G36" s="142"/>
      <c r="H36" s="142"/>
      <c r="K36" s="83" t="s">
        <v>127</v>
      </c>
    </row>
    <row r="37" spans="1:13" ht="22.2" customHeight="1" x14ac:dyDescent="0.6">
      <c r="A37" s="218">
        <v>3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</row>
    <row r="38" spans="1:13" ht="22.2" customHeight="1" x14ac:dyDescent="0.6">
      <c r="A38" s="217" t="s">
        <v>133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</row>
    <row r="39" spans="1:13" ht="22.2" customHeight="1" x14ac:dyDescent="0.6">
      <c r="A39" s="217" t="s">
        <v>132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</row>
    <row r="40" spans="1:13" ht="22.2" customHeight="1" x14ac:dyDescent="0.6">
      <c r="A40" s="217" t="s">
        <v>41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</row>
    <row r="41" spans="1:13" ht="22.2" customHeight="1" x14ac:dyDescent="0.6">
      <c r="A41" s="217" t="s">
        <v>156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</row>
    <row r="42" spans="1:13" ht="22.2" customHeight="1" x14ac:dyDescent="0.6">
      <c r="K42" s="135"/>
    </row>
    <row r="43" spans="1:13" ht="22.2" customHeight="1" x14ac:dyDescent="0.6">
      <c r="A43" s="216" t="s">
        <v>8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</row>
    <row r="44" spans="1:13" ht="21" customHeight="1" x14ac:dyDescent="0.6">
      <c r="I44" s="219" t="s">
        <v>67</v>
      </c>
      <c r="J44" s="219"/>
      <c r="K44" s="219"/>
    </row>
    <row r="45" spans="1:13" s="46" customFormat="1" ht="21" customHeight="1" x14ac:dyDescent="0.6">
      <c r="A45" s="136"/>
      <c r="B45" s="136"/>
      <c r="C45" s="136"/>
      <c r="D45" s="136"/>
      <c r="E45" s="136"/>
      <c r="F45" s="136"/>
      <c r="H45" s="137"/>
      <c r="I45" s="157" t="s">
        <v>145</v>
      </c>
      <c r="J45" s="84"/>
      <c r="K45" s="157" t="s">
        <v>119</v>
      </c>
      <c r="L45" s="48"/>
      <c r="M45" s="48"/>
    </row>
    <row r="46" spans="1:13" s="46" customFormat="1" ht="21" customHeight="1" x14ac:dyDescent="0.6">
      <c r="A46" s="136"/>
      <c r="B46" s="136"/>
      <c r="C46" s="136"/>
      <c r="D46" s="136"/>
      <c r="E46" s="136"/>
      <c r="F46" s="136"/>
      <c r="G46" s="137" t="s">
        <v>6</v>
      </c>
      <c r="H46" s="137"/>
      <c r="I46" s="85" t="s">
        <v>157</v>
      </c>
      <c r="J46" s="84"/>
      <c r="K46" s="85" t="s">
        <v>120</v>
      </c>
      <c r="L46" s="48"/>
      <c r="M46" s="48"/>
    </row>
    <row r="47" spans="1:13" ht="21.75" customHeight="1" x14ac:dyDescent="0.6">
      <c r="A47" s="1" t="s">
        <v>9</v>
      </c>
      <c r="G47" s="142"/>
      <c r="H47" s="142"/>
    </row>
    <row r="48" spans="1:13" ht="21.75" customHeight="1" x14ac:dyDescent="0.6">
      <c r="B48" s="1" t="s">
        <v>97</v>
      </c>
      <c r="G48" s="1"/>
      <c r="H48" s="1"/>
      <c r="I48" s="57"/>
      <c r="K48" s="57"/>
    </row>
    <row r="49" spans="1:16" ht="21.75" customHeight="1" x14ac:dyDescent="0.6">
      <c r="C49" s="1" t="s">
        <v>98</v>
      </c>
      <c r="G49" s="50">
        <v>13</v>
      </c>
      <c r="H49" s="1"/>
      <c r="I49" s="57">
        <v>145423582.75999999</v>
      </c>
      <c r="K49" s="57">
        <v>109548225.12</v>
      </c>
    </row>
    <row r="50" spans="1:16" s="53" customFormat="1" ht="21.75" customHeight="1" x14ac:dyDescent="0.6">
      <c r="B50" s="53" t="s">
        <v>85</v>
      </c>
      <c r="G50" s="54">
        <v>14</v>
      </c>
      <c r="H50" s="54"/>
      <c r="I50" s="55">
        <v>6582001.169999999</v>
      </c>
      <c r="J50" s="55"/>
      <c r="K50" s="55">
        <v>6341863.6900000004</v>
      </c>
      <c r="L50" s="56"/>
      <c r="M50" s="56"/>
    </row>
    <row r="51" spans="1:16" s="53" customFormat="1" ht="21.75" customHeight="1" x14ac:dyDescent="0.6">
      <c r="B51" s="53" t="s">
        <v>109</v>
      </c>
      <c r="G51" s="54"/>
      <c r="H51" s="54"/>
      <c r="I51" s="55"/>
      <c r="J51" s="55"/>
      <c r="K51" s="55"/>
      <c r="L51" s="56"/>
      <c r="M51" s="56"/>
      <c r="N51" s="63"/>
    </row>
    <row r="52" spans="1:16" s="53" customFormat="1" ht="21.75" customHeight="1" x14ac:dyDescent="0.6">
      <c r="C52" s="53" t="s">
        <v>99</v>
      </c>
      <c r="G52" s="54">
        <v>15</v>
      </c>
      <c r="H52" s="54"/>
      <c r="I52" s="55">
        <v>5514908.4199999999</v>
      </c>
      <c r="J52" s="5"/>
      <c r="K52" s="55">
        <v>5790974.6600000001</v>
      </c>
      <c r="L52" s="56"/>
      <c r="M52" s="56"/>
    </row>
    <row r="53" spans="1:16" s="53" customFormat="1" ht="21.75" customHeight="1" x14ac:dyDescent="0.6">
      <c r="B53" s="53" t="s">
        <v>100</v>
      </c>
      <c r="G53" s="61"/>
      <c r="H53" s="54"/>
      <c r="I53" s="55"/>
      <c r="J53" s="55"/>
      <c r="K53" s="55"/>
      <c r="L53" s="56"/>
      <c r="M53" s="56"/>
    </row>
    <row r="54" spans="1:16" s="53" customFormat="1" ht="21.75" customHeight="1" x14ac:dyDescent="0.6">
      <c r="C54" s="53" t="s">
        <v>99</v>
      </c>
      <c r="G54" s="54">
        <v>16</v>
      </c>
      <c r="H54" s="54"/>
      <c r="I54" s="55">
        <v>818694.42999999993</v>
      </c>
      <c r="J54" s="5"/>
      <c r="K54" s="55">
        <v>1002178.57</v>
      </c>
      <c r="L54" s="56"/>
      <c r="M54" s="56"/>
    </row>
    <row r="55" spans="1:16" ht="21.75" customHeight="1" x14ac:dyDescent="0.6">
      <c r="B55" s="1" t="s">
        <v>87</v>
      </c>
      <c r="F55" s="53"/>
      <c r="G55" s="54"/>
      <c r="H55" s="54"/>
      <c r="I55" s="55">
        <v>401845.53</v>
      </c>
      <c r="K55" s="55">
        <v>1780783.81</v>
      </c>
    </row>
    <row r="56" spans="1:16" ht="21.75" customHeight="1" x14ac:dyDescent="0.6">
      <c r="B56" s="1" t="s">
        <v>110</v>
      </c>
      <c r="F56" s="53"/>
      <c r="G56" s="54">
        <v>22</v>
      </c>
      <c r="H56" s="54"/>
      <c r="I56" s="166">
        <v>0</v>
      </c>
      <c r="K56" s="55">
        <v>32648.52</v>
      </c>
    </row>
    <row r="57" spans="1:16" ht="21.75" customHeight="1" x14ac:dyDescent="0.6">
      <c r="B57" s="1" t="s">
        <v>53</v>
      </c>
      <c r="F57" s="53"/>
      <c r="G57" s="54"/>
      <c r="H57" s="54"/>
      <c r="I57" s="5">
        <v>1273216.8199999998</v>
      </c>
      <c r="K57" s="5">
        <v>707611.21</v>
      </c>
    </row>
    <row r="58" spans="1:16" ht="21.75" customHeight="1" x14ac:dyDescent="0.6">
      <c r="D58" s="1" t="s">
        <v>30</v>
      </c>
      <c r="F58" s="53"/>
      <c r="G58" s="54"/>
      <c r="H58" s="54"/>
      <c r="I58" s="105">
        <v>160014249.12999997</v>
      </c>
      <c r="K58" s="105">
        <v>125204285.57999998</v>
      </c>
    </row>
    <row r="59" spans="1:16" ht="21.75" customHeight="1" x14ac:dyDescent="0.6">
      <c r="A59" s="1" t="s">
        <v>27</v>
      </c>
      <c r="F59" s="53"/>
      <c r="G59" s="54"/>
      <c r="H59" s="54"/>
    </row>
    <row r="60" spans="1:16" ht="21.75" customHeight="1" x14ac:dyDescent="0.6">
      <c r="B60" s="1" t="s">
        <v>62</v>
      </c>
      <c r="F60" s="53"/>
      <c r="G60" s="54">
        <v>15</v>
      </c>
      <c r="H60" s="54"/>
      <c r="I60" s="5">
        <v>15111111.199999999</v>
      </c>
      <c r="K60" s="5">
        <v>19111111.16</v>
      </c>
    </row>
    <row r="61" spans="1:16" ht="21.75" customHeight="1" x14ac:dyDescent="0.6">
      <c r="B61" s="1" t="s">
        <v>82</v>
      </c>
      <c r="F61" s="53"/>
      <c r="G61" s="54">
        <v>16</v>
      </c>
      <c r="H61" s="54"/>
      <c r="I61" s="5">
        <v>228068.27</v>
      </c>
      <c r="K61" s="5">
        <v>804885.94</v>
      </c>
    </row>
    <row r="62" spans="1:16" ht="21.75" customHeight="1" x14ac:dyDescent="0.6">
      <c r="B62" s="1" t="s">
        <v>106</v>
      </c>
      <c r="F62" s="53"/>
      <c r="G62" s="54"/>
      <c r="H62" s="54"/>
      <c r="I62" s="55">
        <v>7862796.5099999998</v>
      </c>
      <c r="J62" s="57"/>
      <c r="K62" s="55">
        <v>7246254.9199999999</v>
      </c>
    </row>
    <row r="63" spans="1:16" ht="21.75" customHeight="1" x14ac:dyDescent="0.6">
      <c r="D63" s="1" t="s">
        <v>10</v>
      </c>
      <c r="F63" s="53"/>
      <c r="G63" s="6"/>
      <c r="H63" s="6"/>
      <c r="I63" s="107">
        <v>23201975.979999997</v>
      </c>
      <c r="K63" s="107">
        <v>27162252.020000003</v>
      </c>
    </row>
    <row r="64" spans="1:16" ht="21.75" customHeight="1" x14ac:dyDescent="0.6">
      <c r="A64" s="1" t="s">
        <v>11</v>
      </c>
      <c r="G64" s="6"/>
      <c r="H64" s="6"/>
      <c r="I64" s="104">
        <v>183216225.10999995</v>
      </c>
      <c r="J64" s="57"/>
      <c r="K64" s="104">
        <v>152366537.59999999</v>
      </c>
      <c r="N64" s="152"/>
      <c r="O64" s="152"/>
      <c r="P64" s="152"/>
    </row>
    <row r="65" spans="1:13" ht="18.600000000000001" customHeight="1" x14ac:dyDescent="0.6">
      <c r="G65" s="6"/>
      <c r="H65" s="6"/>
      <c r="I65" s="55"/>
      <c r="J65" s="57"/>
      <c r="K65" s="55"/>
    </row>
    <row r="66" spans="1:13" ht="23.4" x14ac:dyDescent="0.6">
      <c r="E66" s="158"/>
      <c r="F66" s="158"/>
      <c r="G66" s="158"/>
      <c r="H66" s="158"/>
      <c r="I66" s="158"/>
      <c r="J66" s="57"/>
      <c r="K66" s="55"/>
    </row>
    <row r="67" spans="1:13" ht="23.4" x14ac:dyDescent="0.6">
      <c r="E67" s="158"/>
      <c r="F67" s="158"/>
      <c r="G67" s="158"/>
      <c r="H67" s="158"/>
      <c r="I67" s="158"/>
      <c r="J67" s="57"/>
      <c r="K67" s="55"/>
    </row>
    <row r="68" spans="1:13" ht="19.2" customHeight="1" x14ac:dyDescent="0.6">
      <c r="E68" s="154"/>
      <c r="G68" s="1"/>
      <c r="H68" s="1"/>
      <c r="I68" s="1"/>
    </row>
    <row r="69" spans="1:13" ht="22.2" customHeight="1" x14ac:dyDescent="0.6">
      <c r="G69" s="142"/>
      <c r="H69" s="142"/>
      <c r="K69" s="83" t="s">
        <v>118</v>
      </c>
    </row>
    <row r="70" spans="1:13" ht="22.2" customHeight="1" x14ac:dyDescent="0.6">
      <c r="G70" s="142"/>
      <c r="H70" s="142"/>
      <c r="K70" s="83" t="s">
        <v>127</v>
      </c>
    </row>
    <row r="71" spans="1:13" ht="22.2" customHeight="1" x14ac:dyDescent="0.6">
      <c r="A71" s="218">
        <v>4</v>
      </c>
      <c r="B71" s="218"/>
      <c r="C71" s="218"/>
      <c r="D71" s="218"/>
      <c r="E71" s="218"/>
      <c r="F71" s="218"/>
      <c r="G71" s="218"/>
      <c r="H71" s="218"/>
      <c r="I71" s="218"/>
      <c r="J71" s="218"/>
      <c r="K71" s="218"/>
    </row>
    <row r="72" spans="1:13" ht="22.2" customHeight="1" x14ac:dyDescent="0.6">
      <c r="A72" s="217" t="s">
        <v>133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</row>
    <row r="73" spans="1:13" ht="22.2" customHeight="1" x14ac:dyDescent="0.6">
      <c r="A73" s="217" t="s">
        <v>132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</row>
    <row r="74" spans="1:13" ht="22.2" customHeight="1" x14ac:dyDescent="0.6">
      <c r="A74" s="217" t="s">
        <v>41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</row>
    <row r="75" spans="1:13" ht="22.2" customHeight="1" x14ac:dyDescent="0.6">
      <c r="A75" s="217" t="s">
        <v>156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</row>
    <row r="76" spans="1:13" ht="22.2" customHeight="1" x14ac:dyDescent="0.6">
      <c r="A76" s="217"/>
      <c r="B76" s="217"/>
      <c r="C76" s="217"/>
      <c r="D76" s="217"/>
      <c r="E76" s="217"/>
      <c r="F76" s="217"/>
      <c r="G76" s="217"/>
      <c r="H76" s="217"/>
    </row>
    <row r="77" spans="1:13" ht="22.2" customHeight="1" x14ac:dyDescent="0.6">
      <c r="A77" s="216" t="s">
        <v>33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</row>
    <row r="78" spans="1:13" ht="22.2" customHeight="1" x14ac:dyDescent="0.6">
      <c r="I78" s="219" t="s">
        <v>67</v>
      </c>
      <c r="J78" s="219"/>
      <c r="K78" s="219"/>
    </row>
    <row r="79" spans="1:13" s="46" customFormat="1" ht="22.2" customHeight="1" x14ac:dyDescent="0.6">
      <c r="H79" s="47"/>
      <c r="I79" s="157" t="s">
        <v>145</v>
      </c>
      <c r="J79" s="84"/>
      <c r="K79" s="157" t="s">
        <v>119</v>
      </c>
      <c r="L79" s="48"/>
      <c r="M79" s="48"/>
    </row>
    <row r="80" spans="1:13" s="46" customFormat="1" ht="22.2" customHeight="1" x14ac:dyDescent="0.6">
      <c r="G80" s="47" t="s">
        <v>6</v>
      </c>
      <c r="H80" s="47"/>
      <c r="I80" s="85" t="s">
        <v>157</v>
      </c>
      <c r="J80" s="84"/>
      <c r="K80" s="85" t="s">
        <v>120</v>
      </c>
      <c r="L80" s="48"/>
      <c r="M80" s="48"/>
    </row>
    <row r="81" spans="1:14" ht="22.2" customHeight="1" x14ac:dyDescent="0.6">
      <c r="A81" s="1" t="s">
        <v>12</v>
      </c>
      <c r="G81" s="142"/>
      <c r="H81" s="142"/>
    </row>
    <row r="82" spans="1:14" ht="22.2" customHeight="1" x14ac:dyDescent="0.6">
      <c r="B82" s="1" t="s">
        <v>13</v>
      </c>
      <c r="G82" s="54">
        <v>17</v>
      </c>
      <c r="H82" s="54"/>
    </row>
    <row r="83" spans="1:14" ht="22.2" customHeight="1" x14ac:dyDescent="0.6">
      <c r="C83" s="1" t="s">
        <v>14</v>
      </c>
      <c r="G83" s="58"/>
      <c r="H83" s="58"/>
    </row>
    <row r="84" spans="1:14" ht="22.2" customHeight="1" thickBot="1" x14ac:dyDescent="0.65">
      <c r="D84" s="1" t="s">
        <v>144</v>
      </c>
      <c r="G84" s="58"/>
      <c r="H84" s="58"/>
      <c r="I84" s="59">
        <v>150000000</v>
      </c>
    </row>
    <row r="85" spans="1:14" ht="22.2" customHeight="1" thickTop="1" thickBot="1" x14ac:dyDescent="0.65">
      <c r="D85" s="1" t="s">
        <v>70</v>
      </c>
      <c r="G85" s="58"/>
      <c r="H85" s="58"/>
      <c r="K85" s="59">
        <v>90000000</v>
      </c>
    </row>
    <row r="86" spans="1:14" ht="22.2" customHeight="1" thickTop="1" x14ac:dyDescent="0.6">
      <c r="C86" s="1" t="s">
        <v>83</v>
      </c>
      <c r="G86" s="58"/>
      <c r="H86" s="58"/>
      <c r="I86" s="55"/>
      <c r="K86" s="55"/>
    </row>
    <row r="87" spans="1:14" ht="22.2" customHeight="1" x14ac:dyDescent="0.6">
      <c r="D87" s="1" t="s">
        <v>134</v>
      </c>
      <c r="G87" s="58"/>
      <c r="H87" s="58"/>
      <c r="I87" s="55">
        <v>110000000</v>
      </c>
      <c r="K87" s="55"/>
    </row>
    <row r="88" spans="1:14" ht="22.2" customHeight="1" x14ac:dyDescent="0.6">
      <c r="D88" s="1" t="s">
        <v>70</v>
      </c>
      <c r="G88" s="58"/>
      <c r="H88" s="58"/>
      <c r="I88" s="55"/>
      <c r="K88" s="55">
        <v>90000000</v>
      </c>
    </row>
    <row r="89" spans="1:14" ht="22.2" customHeight="1" x14ac:dyDescent="0.6">
      <c r="B89" s="1" t="s">
        <v>42</v>
      </c>
      <c r="G89" s="54">
        <v>18</v>
      </c>
      <c r="H89" s="54"/>
      <c r="I89" s="57"/>
      <c r="K89" s="57"/>
    </row>
    <row r="90" spans="1:14" ht="22.2" customHeight="1" x14ac:dyDescent="0.6">
      <c r="C90" s="1" t="s">
        <v>37</v>
      </c>
      <c r="G90" s="60"/>
      <c r="H90" s="60"/>
      <c r="I90" s="57"/>
      <c r="K90" s="57"/>
    </row>
    <row r="91" spans="1:14" ht="22.2" customHeight="1" x14ac:dyDescent="0.6">
      <c r="D91" s="1" t="s">
        <v>48</v>
      </c>
      <c r="H91" s="61"/>
      <c r="I91" s="57">
        <v>3875000</v>
      </c>
      <c r="K91" s="57">
        <v>1845000</v>
      </c>
    </row>
    <row r="92" spans="1:14" ht="22.2" customHeight="1" x14ac:dyDescent="0.6">
      <c r="C92" s="1" t="s">
        <v>36</v>
      </c>
      <c r="G92" s="54"/>
      <c r="H92" s="60"/>
      <c r="I92" s="62">
        <v>19303355.649999999</v>
      </c>
      <c r="J92" s="63"/>
      <c r="K92" s="62">
        <v>53114940.850000001</v>
      </c>
    </row>
    <row r="93" spans="1:14" ht="22.2" customHeight="1" x14ac:dyDescent="0.6">
      <c r="A93" s="1" t="s">
        <v>34</v>
      </c>
      <c r="G93" s="58"/>
      <c r="H93" s="58"/>
      <c r="I93" s="62">
        <v>133178355.65000001</v>
      </c>
      <c r="J93" s="57"/>
      <c r="K93" s="62">
        <v>144959940.84999999</v>
      </c>
      <c r="N93" s="132"/>
    </row>
    <row r="94" spans="1:14" ht="22.2" customHeight="1" thickBot="1" x14ac:dyDescent="0.65">
      <c r="A94" s="1" t="s">
        <v>15</v>
      </c>
      <c r="G94" s="58"/>
      <c r="H94" s="58"/>
      <c r="I94" s="64">
        <v>316394580.75999999</v>
      </c>
      <c r="J94" s="57"/>
      <c r="K94" s="64">
        <v>297326478.44999999</v>
      </c>
    </row>
    <row r="95" spans="1:14" ht="22.2" customHeight="1" thickTop="1" x14ac:dyDescent="0.6">
      <c r="G95" s="58"/>
      <c r="H95" s="58"/>
      <c r="I95" s="63"/>
      <c r="J95" s="57"/>
      <c r="K95" s="63"/>
    </row>
    <row r="96" spans="1:14" ht="22.2" customHeight="1" x14ac:dyDescent="0.6">
      <c r="G96" s="58"/>
      <c r="H96" s="58"/>
      <c r="I96" s="63"/>
      <c r="J96" s="57"/>
      <c r="K96" s="63"/>
    </row>
    <row r="97" spans="3:11" ht="22.2" customHeight="1" x14ac:dyDescent="0.6">
      <c r="E97" s="158"/>
      <c r="F97" s="158"/>
      <c r="G97" s="158"/>
      <c r="H97" s="158"/>
      <c r="I97" s="158"/>
      <c r="J97" s="57"/>
      <c r="K97" s="63"/>
    </row>
    <row r="98" spans="3:11" ht="22.2" customHeight="1" x14ac:dyDescent="0.6">
      <c r="E98" s="159"/>
      <c r="F98" s="159"/>
      <c r="G98" s="159"/>
      <c r="H98" s="159"/>
      <c r="I98" s="159"/>
      <c r="J98" s="57"/>
      <c r="K98" s="63"/>
    </row>
    <row r="99" spans="3:11" ht="23.4" x14ac:dyDescent="0.6">
      <c r="G99" s="1"/>
      <c r="H99" s="1"/>
      <c r="I99" s="1"/>
      <c r="J99" s="1"/>
      <c r="K99" s="55"/>
    </row>
    <row r="100" spans="3:11" ht="22.2" customHeight="1" x14ac:dyDescent="0.6">
      <c r="C100" s="80"/>
      <c r="D100" s="80"/>
      <c r="G100" s="1"/>
      <c r="H100" s="1"/>
      <c r="I100" s="1"/>
      <c r="J100" s="88"/>
      <c r="K100" s="81"/>
    </row>
    <row r="101" spans="3:11" ht="18" customHeight="1" x14ac:dyDescent="0.6">
      <c r="F101" s="87"/>
      <c r="G101" s="87"/>
      <c r="H101" s="87"/>
      <c r="I101" s="87"/>
      <c r="J101" s="49"/>
      <c r="K101" s="22"/>
    </row>
    <row r="102" spans="3:11" ht="18" customHeight="1" x14ac:dyDescent="0.6"/>
    <row r="105" spans="3:11" ht="22.2" customHeight="1" x14ac:dyDescent="0.6">
      <c r="G105" s="2"/>
      <c r="H105" s="11"/>
      <c r="I105" s="23"/>
      <c r="J105" s="23"/>
      <c r="K105" s="23"/>
    </row>
  </sheetData>
  <mergeCells count="22">
    <mergeCell ref="I44:K44"/>
    <mergeCell ref="A74:K74"/>
    <mergeCell ref="A75:K75"/>
    <mergeCell ref="I78:K78"/>
    <mergeCell ref="A77:K77"/>
    <mergeCell ref="A76:H76"/>
    <mergeCell ref="A43:K43"/>
    <mergeCell ref="A72:K72"/>
    <mergeCell ref="A73:K73"/>
    <mergeCell ref="A3:K3"/>
    <mergeCell ref="A37:K37"/>
    <mergeCell ref="A9:K9"/>
    <mergeCell ref="I10:K10"/>
    <mergeCell ref="A4:K4"/>
    <mergeCell ref="A6:K6"/>
    <mergeCell ref="A7:K7"/>
    <mergeCell ref="A5:K5"/>
    <mergeCell ref="A38:K38"/>
    <mergeCell ref="A39:K39"/>
    <mergeCell ref="A40:K40"/>
    <mergeCell ref="A41:K41"/>
    <mergeCell ref="A71:K71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view="pageBreakPreview" topLeftCell="A23" zoomScaleNormal="100" zoomScaleSheetLayoutView="100" workbookViewId="0">
      <selection activeCell="O8" sqref="O8"/>
    </sheetView>
  </sheetViews>
  <sheetFormatPr defaultColWidth="9.125" defaultRowHeight="22.2" customHeight="1" x14ac:dyDescent="0.6"/>
  <cols>
    <col min="1" max="2" width="2" style="17" customWidth="1"/>
    <col min="3" max="3" width="1.875" style="17" customWidth="1"/>
    <col min="4" max="4" width="22.75" style="17" customWidth="1"/>
    <col min="5" max="5" width="5.25" style="21" customWidth="1"/>
    <col min="6" max="6" width="1" style="21" customWidth="1"/>
    <col min="7" max="7" width="13.25" style="24" customWidth="1"/>
    <col min="8" max="8" width="0.625" style="24" customWidth="1"/>
    <col min="9" max="9" width="13.25" style="24" customWidth="1"/>
    <col min="10" max="10" width="1" style="21" customWidth="1"/>
    <col min="11" max="11" width="14" style="24" bestFit="1" customWidth="1"/>
    <col min="12" max="12" width="0.625" style="24" customWidth="1"/>
    <col min="13" max="13" width="14.375" style="24" customWidth="1"/>
    <col min="14" max="14" width="2.125" style="17" customWidth="1"/>
    <col min="15" max="15" width="18.625" style="19" bestFit="1" customWidth="1"/>
    <col min="16" max="16" width="1.625" style="19" customWidth="1"/>
    <col min="17" max="17" width="13.875" style="17" bestFit="1" customWidth="1"/>
    <col min="18" max="18" width="11.375" style="17" customWidth="1"/>
    <col min="19" max="16384" width="9.125" style="17"/>
  </cols>
  <sheetData>
    <row r="1" spans="1:18" ht="22.2" customHeight="1" x14ac:dyDescent="0.6">
      <c r="I1" s="160"/>
      <c r="M1" s="160" t="s">
        <v>121</v>
      </c>
    </row>
    <row r="2" spans="1:18" ht="22.2" customHeight="1" x14ac:dyDescent="0.6">
      <c r="I2" s="160"/>
      <c r="M2" s="160" t="s">
        <v>122</v>
      </c>
    </row>
    <row r="3" spans="1:18" ht="20.399999999999999" customHeight="1" x14ac:dyDescent="0.6">
      <c r="A3" s="220">
        <v>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8" ht="20.399999999999999" customHeight="1" x14ac:dyDescent="0.6">
      <c r="A4" s="222" t="s">
        <v>133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8" ht="20.399999999999999" customHeight="1" x14ac:dyDescent="0.6">
      <c r="A5" s="222" t="s">
        <v>132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8" ht="20.399999999999999" customHeight="1" x14ac:dyDescent="0.6">
      <c r="A6" s="222" t="s">
        <v>47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</row>
    <row r="7" spans="1:18" ht="20.399999999999999" customHeight="1" x14ac:dyDescent="0.6">
      <c r="A7" s="221" t="s">
        <v>158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</row>
    <row r="8" spans="1:18" s="1" customFormat="1" ht="13.2" customHeight="1" x14ac:dyDescent="0.6">
      <c r="G8" s="142"/>
      <c r="H8" s="142"/>
      <c r="I8" s="5"/>
      <c r="K8" s="142"/>
      <c r="L8" s="142"/>
      <c r="M8" s="5"/>
      <c r="N8" s="5"/>
      <c r="O8" s="211"/>
      <c r="P8" s="11"/>
      <c r="Q8" s="11"/>
    </row>
    <row r="9" spans="1:18" s="169" customFormat="1" ht="21.6" customHeight="1" x14ac:dyDescent="0.5">
      <c r="B9" s="170"/>
      <c r="C9" s="170"/>
      <c r="D9" s="170"/>
      <c r="E9" s="170"/>
      <c r="F9" s="170"/>
      <c r="G9" s="223" t="s">
        <v>67</v>
      </c>
      <c r="H9" s="223"/>
      <c r="I9" s="223"/>
      <c r="J9" s="223"/>
      <c r="K9" s="223"/>
      <c r="L9" s="223"/>
      <c r="M9" s="223"/>
      <c r="O9" s="171"/>
      <c r="P9" s="171"/>
    </row>
    <row r="10" spans="1:18" s="169" customFormat="1" ht="21.6" customHeight="1" x14ac:dyDescent="0.5">
      <c r="B10" s="170"/>
      <c r="C10" s="170"/>
      <c r="D10" s="170"/>
      <c r="E10" s="170"/>
      <c r="F10" s="170"/>
      <c r="G10" s="224" t="s">
        <v>155</v>
      </c>
      <c r="H10" s="224"/>
      <c r="I10" s="224"/>
      <c r="J10" s="175"/>
      <c r="K10" s="224" t="s">
        <v>160</v>
      </c>
      <c r="L10" s="224"/>
      <c r="M10" s="224"/>
      <c r="O10" s="171"/>
      <c r="P10" s="171"/>
    </row>
    <row r="11" spans="1:18" s="169" customFormat="1" ht="21.6" customHeight="1" x14ac:dyDescent="0.5">
      <c r="B11" s="170"/>
      <c r="C11" s="170"/>
      <c r="D11" s="170"/>
      <c r="E11" s="170"/>
      <c r="F11" s="170"/>
      <c r="G11" s="225" t="s">
        <v>159</v>
      </c>
      <c r="H11" s="226"/>
      <c r="I11" s="226"/>
      <c r="J11" s="175"/>
      <c r="K11" s="225" t="s">
        <v>159</v>
      </c>
      <c r="L11" s="226"/>
      <c r="M11" s="226"/>
      <c r="O11" s="171"/>
      <c r="P11" s="171"/>
    </row>
    <row r="12" spans="1:18" s="169" customFormat="1" ht="21.6" customHeight="1" x14ac:dyDescent="0.5">
      <c r="B12" s="170"/>
      <c r="C12" s="170"/>
      <c r="D12" s="170"/>
      <c r="E12" s="172"/>
      <c r="F12" s="170"/>
      <c r="G12" s="174" t="s">
        <v>123</v>
      </c>
      <c r="H12" s="173"/>
      <c r="I12" s="174" t="s">
        <v>101</v>
      </c>
      <c r="J12" s="170"/>
      <c r="K12" s="174" t="s">
        <v>123</v>
      </c>
      <c r="L12" s="173"/>
      <c r="M12" s="174" t="s">
        <v>101</v>
      </c>
      <c r="O12" s="171"/>
      <c r="P12" s="171"/>
    </row>
    <row r="13" spans="1:18" s="169" customFormat="1" ht="21.6" customHeight="1" x14ac:dyDescent="0.5">
      <c r="B13" s="170"/>
      <c r="C13" s="170"/>
      <c r="D13" s="170"/>
      <c r="E13" s="172"/>
      <c r="F13" s="170"/>
      <c r="G13" s="174"/>
      <c r="H13" s="175"/>
      <c r="I13" s="174" t="s">
        <v>138</v>
      </c>
      <c r="J13" s="170"/>
      <c r="K13" s="174"/>
      <c r="L13" s="175"/>
      <c r="M13" s="174" t="s">
        <v>138</v>
      </c>
      <c r="O13" s="171"/>
      <c r="P13" s="171"/>
    </row>
    <row r="14" spans="1:18" s="169" customFormat="1" ht="21.6" customHeight="1" x14ac:dyDescent="0.5">
      <c r="B14" s="170"/>
      <c r="C14" s="170"/>
      <c r="D14" s="170"/>
      <c r="E14" s="172" t="s">
        <v>6</v>
      </c>
      <c r="F14" s="170"/>
      <c r="G14" s="176"/>
      <c r="H14" s="173"/>
      <c r="I14" s="176" t="s">
        <v>139</v>
      </c>
      <c r="J14" s="170"/>
      <c r="K14" s="176"/>
      <c r="L14" s="173"/>
      <c r="M14" s="176" t="s">
        <v>139</v>
      </c>
      <c r="O14" s="171"/>
      <c r="P14" s="171"/>
    </row>
    <row r="15" spans="1:18" s="169" customFormat="1" ht="21.6" customHeight="1" x14ac:dyDescent="0.5">
      <c r="A15" s="169" t="s">
        <v>16</v>
      </c>
      <c r="G15" s="177"/>
      <c r="H15" s="178"/>
      <c r="I15" s="177"/>
      <c r="K15" s="177"/>
      <c r="L15" s="178"/>
      <c r="M15" s="177"/>
      <c r="O15" s="171"/>
      <c r="P15" s="171"/>
    </row>
    <row r="16" spans="1:18" s="169" customFormat="1" ht="21.6" customHeight="1" x14ac:dyDescent="0.5">
      <c r="B16" s="169" t="s">
        <v>73</v>
      </c>
      <c r="E16" s="179">
        <v>19</v>
      </c>
      <c r="F16" s="180"/>
      <c r="G16" s="177">
        <v>54135440.75999999</v>
      </c>
      <c r="H16" s="181"/>
      <c r="I16" s="177">
        <v>44592358.200000003</v>
      </c>
      <c r="J16" s="180"/>
      <c r="K16" s="177">
        <v>168858008.50999999</v>
      </c>
      <c r="L16" s="181"/>
      <c r="M16" s="177">
        <v>160391273.31</v>
      </c>
      <c r="O16" s="182"/>
      <c r="P16" s="171"/>
      <c r="Q16" s="182"/>
      <c r="R16" s="183"/>
    </row>
    <row r="17" spans="1:19" s="169" customFormat="1" ht="21.6" customHeight="1" x14ac:dyDescent="0.5">
      <c r="B17" s="169" t="s">
        <v>17</v>
      </c>
      <c r="E17" s="180"/>
      <c r="F17" s="180"/>
      <c r="G17" s="177">
        <v>220164.55999999994</v>
      </c>
      <c r="H17" s="181"/>
      <c r="I17" s="177">
        <v>304157.34000000003</v>
      </c>
      <c r="J17" s="180"/>
      <c r="K17" s="177">
        <v>514821.87</v>
      </c>
      <c r="L17" s="181"/>
      <c r="M17" s="177">
        <v>402569.61</v>
      </c>
      <c r="O17" s="182"/>
      <c r="P17" s="171"/>
      <c r="Q17" s="182"/>
      <c r="R17" s="183"/>
    </row>
    <row r="18" spans="1:19" s="169" customFormat="1" ht="21.6" customHeight="1" x14ac:dyDescent="0.5">
      <c r="D18" s="169" t="s">
        <v>18</v>
      </c>
      <c r="E18" s="180"/>
      <c r="F18" s="180"/>
      <c r="G18" s="185">
        <v>54355605.319999993</v>
      </c>
      <c r="H18" s="181"/>
      <c r="I18" s="185">
        <v>44896515.540000007</v>
      </c>
      <c r="J18" s="180"/>
      <c r="K18" s="185">
        <v>169372830.38</v>
      </c>
      <c r="L18" s="181"/>
      <c r="M18" s="185">
        <v>160793842.92000002</v>
      </c>
      <c r="O18" s="171"/>
      <c r="P18" s="171"/>
      <c r="Q18" s="182"/>
      <c r="R18" s="183"/>
    </row>
    <row r="19" spans="1:19" s="169" customFormat="1" ht="21.6" customHeight="1" x14ac:dyDescent="0.5">
      <c r="A19" s="169" t="s">
        <v>19</v>
      </c>
      <c r="E19" s="180"/>
      <c r="F19" s="180"/>
      <c r="G19" s="177"/>
      <c r="H19" s="181"/>
      <c r="I19" s="177"/>
      <c r="J19" s="180"/>
      <c r="K19" s="177"/>
      <c r="L19" s="181"/>
      <c r="M19" s="177"/>
      <c r="O19" s="171"/>
      <c r="P19" s="171"/>
      <c r="Q19" s="182"/>
      <c r="R19" s="183"/>
    </row>
    <row r="20" spans="1:19" s="169" customFormat="1" ht="21.6" customHeight="1" x14ac:dyDescent="0.5">
      <c r="B20" s="169" t="s">
        <v>74</v>
      </c>
      <c r="E20" s="180"/>
      <c r="F20" s="180"/>
      <c r="G20" s="177">
        <v>39714329.000000015</v>
      </c>
      <c r="H20" s="181"/>
      <c r="I20" s="177">
        <v>32346223.539999992</v>
      </c>
      <c r="J20" s="180"/>
      <c r="K20" s="177">
        <v>121856556.87</v>
      </c>
      <c r="L20" s="181"/>
      <c r="M20" s="177">
        <v>116793720.99000001</v>
      </c>
      <c r="O20" s="171"/>
      <c r="P20" s="182"/>
      <c r="Q20" s="182"/>
      <c r="R20" s="183"/>
    </row>
    <row r="21" spans="1:19" s="169" customFormat="1" ht="21.6" customHeight="1" x14ac:dyDescent="0.5">
      <c r="B21" s="169" t="s">
        <v>88</v>
      </c>
      <c r="E21" s="180"/>
      <c r="F21" s="180"/>
      <c r="G21" s="177">
        <v>1537942.209999999</v>
      </c>
      <c r="H21" s="181"/>
      <c r="I21" s="177">
        <v>1512664.97</v>
      </c>
      <c r="J21" s="180"/>
      <c r="K21" s="177">
        <v>4422214.9899999993</v>
      </c>
      <c r="L21" s="181"/>
      <c r="M21" s="177">
        <v>4929362.68</v>
      </c>
      <c r="O21" s="186"/>
      <c r="P21" s="182"/>
      <c r="Q21" s="182"/>
      <c r="R21" s="183"/>
    </row>
    <row r="22" spans="1:19" s="169" customFormat="1" ht="21.6" customHeight="1" x14ac:dyDescent="0.5">
      <c r="B22" s="169" t="s">
        <v>38</v>
      </c>
      <c r="E22" s="180">
        <v>4.4000000000000004</v>
      </c>
      <c r="F22" s="180"/>
      <c r="G22" s="177">
        <v>8011849.4099999983</v>
      </c>
      <c r="H22" s="181"/>
      <c r="I22" s="177">
        <v>6327260.8899999997</v>
      </c>
      <c r="J22" s="180"/>
      <c r="K22" s="177">
        <v>22807433.579999998</v>
      </c>
      <c r="L22" s="181"/>
      <c r="M22" s="177">
        <v>19618065.93</v>
      </c>
      <c r="N22" s="187"/>
      <c r="O22" s="186"/>
      <c r="P22" s="182"/>
      <c r="Q22" s="182"/>
      <c r="R22" s="183"/>
      <c r="S22" s="183"/>
    </row>
    <row r="23" spans="1:19" s="169" customFormat="1" ht="21.6" customHeight="1" x14ac:dyDescent="0.5">
      <c r="B23" s="169" t="s">
        <v>111</v>
      </c>
      <c r="E23" s="180"/>
      <c r="F23" s="180"/>
      <c r="G23" s="184">
        <v>3497491.4699999997</v>
      </c>
      <c r="H23" s="181"/>
      <c r="I23" s="188">
        <v>2692686.11</v>
      </c>
      <c r="J23" s="180"/>
      <c r="K23" s="184">
        <v>3762305.69</v>
      </c>
      <c r="L23" s="181"/>
      <c r="M23" s="188">
        <v>5717055.6299999999</v>
      </c>
      <c r="N23" s="187"/>
      <c r="O23" s="186"/>
      <c r="P23" s="182"/>
      <c r="Q23" s="182"/>
      <c r="R23" s="183"/>
      <c r="S23" s="183"/>
    </row>
    <row r="24" spans="1:19" s="189" customFormat="1" ht="21.6" customHeight="1" x14ac:dyDescent="0.5">
      <c r="D24" s="189" t="s">
        <v>20</v>
      </c>
      <c r="E24" s="190"/>
      <c r="F24" s="190"/>
      <c r="G24" s="191">
        <v>52761612.090000004</v>
      </c>
      <c r="H24" s="192"/>
      <c r="I24" s="191">
        <v>42878835.50999999</v>
      </c>
      <c r="J24" s="190"/>
      <c r="K24" s="191">
        <v>152848511.13</v>
      </c>
      <c r="L24" s="192"/>
      <c r="M24" s="191">
        <v>147058205.23000002</v>
      </c>
      <c r="N24" s="193"/>
      <c r="O24" s="194"/>
      <c r="P24" s="194"/>
      <c r="Q24" s="182"/>
      <c r="R24" s="183"/>
    </row>
    <row r="25" spans="1:19" s="195" customFormat="1" ht="21.6" customHeight="1" x14ac:dyDescent="0.5">
      <c r="A25" s="195" t="s">
        <v>114</v>
      </c>
      <c r="E25" s="190"/>
      <c r="F25" s="190"/>
      <c r="G25" s="196">
        <v>1593993.2299999893</v>
      </c>
      <c r="H25" s="193"/>
      <c r="I25" s="196">
        <v>2017680.0300000161</v>
      </c>
      <c r="J25" s="190"/>
      <c r="K25" s="196">
        <v>16524319.25</v>
      </c>
      <c r="L25" s="193"/>
      <c r="M25" s="196">
        <v>13735637.689999998</v>
      </c>
      <c r="N25" s="193"/>
      <c r="O25" s="194"/>
      <c r="P25" s="197"/>
      <c r="Q25" s="182"/>
      <c r="R25" s="183"/>
    </row>
    <row r="26" spans="1:19" s="169" customFormat="1" ht="21.6" customHeight="1" x14ac:dyDescent="0.5">
      <c r="A26" s="169" t="s">
        <v>46</v>
      </c>
      <c r="E26" s="180"/>
      <c r="F26" s="180"/>
      <c r="G26" s="198">
        <v>1544720.5999999996</v>
      </c>
      <c r="H26" s="177"/>
      <c r="I26" s="198">
        <v>888265.73</v>
      </c>
      <c r="J26" s="180"/>
      <c r="K26" s="198">
        <v>4007456.48</v>
      </c>
      <c r="L26" s="177"/>
      <c r="M26" s="198">
        <v>2657119.9999999995</v>
      </c>
      <c r="N26" s="187"/>
      <c r="O26" s="194"/>
      <c r="P26" s="182"/>
      <c r="Q26" s="182"/>
      <c r="R26" s="183"/>
    </row>
    <row r="27" spans="1:19" s="189" customFormat="1" ht="21.6" customHeight="1" x14ac:dyDescent="0.5">
      <c r="A27" s="189" t="s">
        <v>115</v>
      </c>
      <c r="E27" s="199"/>
      <c r="F27" s="199"/>
      <c r="G27" s="192">
        <v>49272.629999989644</v>
      </c>
      <c r="H27" s="192"/>
      <c r="I27" s="192">
        <v>1129414.3000000161</v>
      </c>
      <c r="J27" s="199"/>
      <c r="K27" s="192">
        <v>12516862.77</v>
      </c>
      <c r="L27" s="192"/>
      <c r="M27" s="192">
        <v>11078517.689999998</v>
      </c>
      <c r="O27" s="194"/>
      <c r="P27" s="200"/>
      <c r="Q27" s="182"/>
      <c r="R27" s="183"/>
    </row>
    <row r="28" spans="1:19" s="169" customFormat="1" ht="21.6" customHeight="1" x14ac:dyDescent="0.5">
      <c r="A28" s="169" t="s">
        <v>165</v>
      </c>
      <c r="E28" s="201">
        <v>20</v>
      </c>
      <c r="F28" s="201"/>
      <c r="G28" s="177">
        <v>-8863.0800000005402</v>
      </c>
      <c r="H28" s="181"/>
      <c r="I28" s="177">
        <v>180897.1</v>
      </c>
      <c r="J28" s="201"/>
      <c r="K28" s="177">
        <v>2498447.9699999997</v>
      </c>
      <c r="L28" s="181"/>
      <c r="M28" s="177">
        <v>2091162.53</v>
      </c>
      <c r="O28" s="212"/>
      <c r="P28" s="186"/>
      <c r="Q28" s="182"/>
      <c r="R28" s="183"/>
    </row>
    <row r="29" spans="1:19" s="169" customFormat="1" ht="21.6" customHeight="1" x14ac:dyDescent="0.5">
      <c r="A29" s="169" t="s">
        <v>124</v>
      </c>
      <c r="E29" s="202"/>
      <c r="F29" s="202"/>
      <c r="G29" s="185">
        <v>58135.710000000894</v>
      </c>
      <c r="H29" s="181"/>
      <c r="I29" s="185">
        <v>948517.20000001614</v>
      </c>
      <c r="J29" s="202"/>
      <c r="K29" s="185">
        <v>10018414.800000001</v>
      </c>
      <c r="L29" s="181"/>
      <c r="M29" s="185">
        <v>8987355.1599999983</v>
      </c>
      <c r="O29" s="212"/>
      <c r="P29" s="171"/>
      <c r="Q29" s="182"/>
      <c r="R29" s="183"/>
    </row>
    <row r="30" spans="1:19" s="203" customFormat="1" ht="21.6" customHeight="1" x14ac:dyDescent="0.5">
      <c r="A30" s="203" t="s">
        <v>107</v>
      </c>
      <c r="E30" s="202"/>
      <c r="F30" s="202"/>
      <c r="G30" s="184">
        <v>0</v>
      </c>
      <c r="H30" s="177"/>
      <c r="I30" s="184">
        <v>0</v>
      </c>
      <c r="J30" s="202"/>
      <c r="K30" s="184">
        <v>0</v>
      </c>
      <c r="L30" s="177"/>
      <c r="M30" s="184">
        <v>0</v>
      </c>
      <c r="O30" s="171"/>
      <c r="P30" s="171"/>
      <c r="Q30" s="182"/>
    </row>
    <row r="31" spans="1:19" s="203" customFormat="1" ht="21.6" customHeight="1" thickBot="1" x14ac:dyDescent="0.6">
      <c r="A31" s="203" t="s">
        <v>125</v>
      </c>
      <c r="D31" s="195"/>
      <c r="E31" s="204"/>
      <c r="F31" s="204"/>
      <c r="G31" s="205">
        <v>58135.710000000894</v>
      </c>
      <c r="H31" s="192"/>
      <c r="I31" s="205">
        <v>948517.20000001614</v>
      </c>
      <c r="J31" s="204"/>
      <c r="K31" s="205">
        <v>10018414.800000001</v>
      </c>
      <c r="L31" s="192"/>
      <c r="M31" s="205">
        <v>8987355.1599999983</v>
      </c>
      <c r="O31" s="206"/>
      <c r="P31" s="171"/>
      <c r="Q31" s="182"/>
    </row>
    <row r="32" spans="1:19" s="203" customFormat="1" ht="13.8" customHeight="1" thickTop="1" x14ac:dyDescent="0.55000000000000004">
      <c r="D32" s="195"/>
      <c r="E32" s="204"/>
      <c r="F32" s="204"/>
      <c r="G32" s="192"/>
      <c r="H32" s="192"/>
      <c r="I32" s="192"/>
      <c r="J32" s="204"/>
      <c r="K32" s="192"/>
      <c r="L32" s="192"/>
      <c r="M32" s="192"/>
      <c r="O32" s="206"/>
      <c r="P32" s="171"/>
    </row>
    <row r="33" spans="1:17" s="203" customFormat="1" ht="21.6" customHeight="1" x14ac:dyDescent="0.5">
      <c r="A33" s="203" t="s">
        <v>112</v>
      </c>
      <c r="D33" s="195"/>
      <c r="E33" s="207"/>
      <c r="F33" s="204"/>
      <c r="G33" s="208"/>
      <c r="H33" s="192"/>
      <c r="I33" s="208"/>
      <c r="J33" s="204"/>
      <c r="K33" s="208"/>
      <c r="L33" s="192"/>
      <c r="M33" s="208"/>
      <c r="O33" s="171"/>
      <c r="P33" s="171"/>
    </row>
    <row r="34" spans="1:17" s="203" customFormat="1" ht="21.6" customHeight="1" thickBot="1" x14ac:dyDescent="0.55000000000000004">
      <c r="B34" s="203" t="s">
        <v>113</v>
      </c>
      <c r="D34" s="195"/>
      <c r="E34" s="204">
        <v>21</v>
      </c>
      <c r="F34" s="209"/>
      <c r="G34" s="214">
        <v>2.9999999999999997E-4</v>
      </c>
      <c r="H34" s="208"/>
      <c r="I34" s="214">
        <v>5.3E-3</v>
      </c>
      <c r="J34" s="209"/>
      <c r="K34" s="214">
        <v>4.8399999999999999E-2</v>
      </c>
      <c r="L34" s="208"/>
      <c r="M34" s="214">
        <v>4.99E-2</v>
      </c>
      <c r="O34" s="171"/>
      <c r="P34" s="171"/>
      <c r="Q34" s="171"/>
    </row>
    <row r="35" spans="1:17" s="169" customFormat="1" ht="21.6" customHeight="1" thickTop="1" x14ac:dyDescent="0.5">
      <c r="E35" s="202"/>
      <c r="F35" s="202"/>
      <c r="G35" s="177"/>
      <c r="H35" s="177"/>
      <c r="I35" s="177"/>
      <c r="J35" s="202"/>
      <c r="K35" s="177"/>
      <c r="L35" s="177"/>
      <c r="M35" s="177"/>
      <c r="O35" s="171"/>
      <c r="P35" s="171"/>
      <c r="Q35" s="171"/>
    </row>
    <row r="36" spans="1:17" s="143" customFormat="1" ht="22.2" customHeight="1" x14ac:dyDescent="0.6">
      <c r="E36" s="144"/>
      <c r="F36" s="144"/>
      <c r="G36" s="145"/>
      <c r="H36" s="145"/>
      <c r="I36" s="145"/>
      <c r="J36" s="144"/>
      <c r="K36" s="145"/>
      <c r="L36" s="145"/>
      <c r="M36" s="145"/>
      <c r="O36" s="19"/>
      <c r="P36" s="19"/>
    </row>
    <row r="37" spans="1:17" ht="22.2" customHeight="1" x14ac:dyDescent="0.6">
      <c r="A37" s="92"/>
      <c r="B37" s="92"/>
      <c r="C37" s="92"/>
      <c r="D37" s="92"/>
      <c r="E37" s="92"/>
      <c r="F37" s="92"/>
      <c r="G37" s="213"/>
      <c r="H37" s="92"/>
      <c r="I37" s="213"/>
      <c r="J37" s="92"/>
      <c r="K37" s="213"/>
      <c r="L37" s="92"/>
      <c r="M37" s="213"/>
    </row>
    <row r="38" spans="1:17" ht="22.2" customHeight="1" x14ac:dyDescent="0.6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</row>
    <row r="39" spans="1:17" ht="22.2" customHeight="1" x14ac:dyDescent="0.6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7" ht="22.2" customHeight="1" x14ac:dyDescent="0.6">
      <c r="A40" s="18"/>
      <c r="B40" s="92"/>
      <c r="C40" s="92"/>
      <c r="D40" s="92"/>
      <c r="E40" s="92"/>
      <c r="F40" s="92"/>
      <c r="G40" s="94"/>
      <c r="H40" s="94"/>
      <c r="I40" s="94"/>
      <c r="J40" s="92"/>
      <c r="K40" s="94"/>
      <c r="L40" s="94"/>
      <c r="M40" s="94"/>
    </row>
    <row r="41" spans="1:17" ht="22.2" customHeight="1" x14ac:dyDescent="0.6">
      <c r="A41" s="18"/>
      <c r="B41" s="92"/>
      <c r="C41" s="92"/>
      <c r="D41" s="92"/>
      <c r="E41" s="92"/>
      <c r="F41" s="92"/>
      <c r="G41" s="95"/>
      <c r="H41" s="94"/>
      <c r="I41" s="95"/>
      <c r="J41" s="92"/>
      <c r="K41" s="95"/>
      <c r="L41" s="94"/>
      <c r="M41" s="95"/>
    </row>
    <row r="42" spans="1:17" ht="22.2" customHeight="1" x14ac:dyDescent="0.6">
      <c r="A42" s="96"/>
      <c r="B42" s="96"/>
      <c r="C42" s="96"/>
      <c r="D42" s="96"/>
      <c r="E42" s="18"/>
      <c r="F42" s="18"/>
      <c r="G42" s="18"/>
      <c r="H42" s="18"/>
      <c r="I42" s="96"/>
      <c r="J42" s="18"/>
      <c r="K42" s="18"/>
      <c r="L42" s="18"/>
      <c r="M42" s="96"/>
    </row>
    <row r="43" spans="1:17" ht="22.2" customHeight="1" x14ac:dyDescent="0.6">
      <c r="A43" s="18"/>
      <c r="B43" s="18"/>
      <c r="C43" s="18"/>
      <c r="D43" s="18"/>
      <c r="E43" s="90"/>
      <c r="F43" s="90"/>
      <c r="G43" s="20"/>
      <c r="H43" s="20"/>
      <c r="I43" s="20"/>
      <c r="J43" s="90"/>
      <c r="K43" s="20"/>
      <c r="L43" s="20"/>
      <c r="M43" s="20"/>
      <c r="Q43" s="19"/>
    </row>
    <row r="44" spans="1:17" ht="22.2" customHeight="1" x14ac:dyDescent="0.6">
      <c r="A44" s="18"/>
      <c r="B44" s="18"/>
      <c r="C44" s="18"/>
      <c r="D44" s="18"/>
      <c r="E44" s="90"/>
      <c r="F44" s="90"/>
      <c r="G44" s="20"/>
      <c r="H44" s="20"/>
      <c r="I44" s="20"/>
      <c r="J44" s="90"/>
      <c r="K44" s="20"/>
      <c r="L44" s="20"/>
      <c r="M44" s="20"/>
      <c r="Q44" s="19"/>
    </row>
    <row r="45" spans="1:17" ht="22.2" customHeight="1" x14ac:dyDescent="0.6">
      <c r="A45" s="18"/>
      <c r="B45" s="97"/>
      <c r="C45" s="97"/>
      <c r="D45" s="97"/>
      <c r="E45" s="90"/>
      <c r="F45" s="90"/>
      <c r="G45" s="20"/>
      <c r="H45" s="20"/>
      <c r="I45" s="20"/>
      <c r="J45" s="90"/>
      <c r="K45" s="20"/>
      <c r="L45" s="20"/>
      <c r="M45" s="20"/>
      <c r="Q45" s="19"/>
    </row>
    <row r="46" spans="1:17" ht="22.2" customHeight="1" x14ac:dyDescent="0.6">
      <c r="A46" s="18"/>
      <c r="B46" s="97"/>
      <c r="C46" s="97"/>
      <c r="D46" s="97"/>
      <c r="E46" s="90"/>
      <c r="F46" s="90"/>
      <c r="G46" s="20"/>
      <c r="H46" s="20"/>
      <c r="I46" s="20"/>
      <c r="J46" s="90"/>
      <c r="K46" s="20"/>
      <c r="L46" s="20"/>
      <c r="M46" s="20"/>
      <c r="Q46" s="19"/>
    </row>
    <row r="47" spans="1:17" ht="22.2" customHeight="1" x14ac:dyDescent="0.6">
      <c r="A47" s="18"/>
      <c r="B47" s="97"/>
      <c r="C47" s="97"/>
      <c r="D47" s="97"/>
      <c r="E47" s="90"/>
      <c r="F47" s="90"/>
      <c r="G47" s="20"/>
      <c r="H47" s="20"/>
      <c r="I47" s="20"/>
      <c r="J47" s="90"/>
      <c r="K47" s="20"/>
      <c r="L47" s="20"/>
      <c r="M47" s="20"/>
      <c r="Q47" s="19"/>
    </row>
    <row r="48" spans="1:17" ht="22.2" customHeight="1" x14ac:dyDescent="0.6">
      <c r="A48" s="18"/>
      <c r="B48" s="97"/>
      <c r="C48" s="97"/>
      <c r="D48" s="97"/>
      <c r="E48" s="90"/>
      <c r="F48" s="90"/>
      <c r="G48" s="20"/>
      <c r="H48" s="20"/>
      <c r="I48" s="20"/>
      <c r="J48" s="90"/>
      <c r="K48" s="20"/>
      <c r="L48" s="20"/>
      <c r="M48" s="20"/>
      <c r="Q48" s="19"/>
    </row>
    <row r="49" spans="1:17" ht="22.2" customHeight="1" x14ac:dyDescent="0.6">
      <c r="A49" s="18"/>
      <c r="B49" s="18"/>
      <c r="C49" s="18"/>
      <c r="D49" s="18"/>
      <c r="E49" s="90"/>
      <c r="F49" s="90"/>
      <c r="G49" s="20"/>
      <c r="H49" s="20"/>
      <c r="I49" s="20"/>
      <c r="J49" s="90"/>
      <c r="K49" s="20"/>
      <c r="L49" s="20"/>
      <c r="M49" s="20"/>
      <c r="Q49" s="19"/>
    </row>
    <row r="50" spans="1:17" ht="22.2" customHeight="1" x14ac:dyDescent="0.6">
      <c r="A50" s="18"/>
      <c r="B50" s="18"/>
      <c r="C50" s="18"/>
      <c r="D50" s="18"/>
      <c r="E50" s="90"/>
      <c r="F50" s="90"/>
      <c r="G50" s="20"/>
      <c r="H50" s="20"/>
      <c r="I50" s="20"/>
      <c r="J50" s="90"/>
      <c r="K50" s="20"/>
      <c r="L50" s="20"/>
      <c r="M50" s="20"/>
      <c r="Q50" s="19"/>
    </row>
    <row r="51" spans="1:17" ht="22.2" customHeight="1" x14ac:dyDescent="0.6">
      <c r="A51" s="18"/>
      <c r="B51" s="18"/>
      <c r="C51" s="18"/>
      <c r="D51" s="18"/>
      <c r="E51" s="90"/>
      <c r="F51" s="90"/>
      <c r="G51" s="20"/>
      <c r="H51" s="20"/>
      <c r="I51" s="20"/>
      <c r="J51" s="90"/>
      <c r="K51" s="20"/>
      <c r="L51" s="20"/>
      <c r="M51" s="20"/>
    </row>
    <row r="52" spans="1:17" ht="22.2" customHeight="1" x14ac:dyDescent="0.6">
      <c r="A52" s="18"/>
      <c r="B52" s="18"/>
      <c r="C52" s="18"/>
      <c r="D52" s="18"/>
      <c r="E52" s="98"/>
      <c r="F52" s="90"/>
      <c r="G52" s="20"/>
      <c r="H52" s="20"/>
      <c r="I52" s="20"/>
      <c r="J52" s="90"/>
      <c r="K52" s="20"/>
      <c r="L52" s="20"/>
      <c r="M52" s="20"/>
    </row>
    <row r="53" spans="1:17" ht="22.2" customHeight="1" x14ac:dyDescent="0.6">
      <c r="A53" s="18"/>
      <c r="B53" s="18"/>
      <c r="C53" s="18"/>
      <c r="D53" s="18"/>
      <c r="E53" s="90"/>
      <c r="F53" s="91"/>
      <c r="G53" s="20"/>
      <c r="H53" s="20"/>
      <c r="I53" s="20"/>
      <c r="J53" s="91"/>
      <c r="K53" s="20"/>
      <c r="L53" s="20"/>
      <c r="M53" s="20"/>
      <c r="Q53" s="19"/>
    </row>
    <row r="54" spans="1:17" ht="22.2" customHeight="1" x14ac:dyDescent="0.6">
      <c r="A54" s="18"/>
      <c r="B54" s="18"/>
      <c r="C54" s="18"/>
      <c r="D54" s="18"/>
      <c r="E54" s="90"/>
      <c r="F54" s="91"/>
      <c r="G54" s="20"/>
      <c r="H54" s="20"/>
      <c r="I54" s="20"/>
      <c r="J54" s="91"/>
      <c r="K54" s="20"/>
      <c r="L54" s="20"/>
      <c r="M54" s="20"/>
      <c r="Q54" s="19"/>
    </row>
    <row r="55" spans="1:17" ht="22.2" customHeight="1" x14ac:dyDescent="0.6">
      <c r="A55" s="18"/>
      <c r="B55" s="18"/>
      <c r="C55" s="18"/>
      <c r="D55" s="18"/>
      <c r="E55" s="90"/>
      <c r="F55" s="91"/>
      <c r="G55" s="20"/>
      <c r="H55" s="20"/>
      <c r="I55" s="20"/>
      <c r="J55" s="91"/>
      <c r="K55" s="20"/>
      <c r="L55" s="20"/>
      <c r="M55" s="20"/>
      <c r="Q55" s="19"/>
    </row>
    <row r="56" spans="1:17" ht="22.2" customHeight="1" x14ac:dyDescent="0.6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Q56" s="19"/>
    </row>
    <row r="57" spans="1:17" ht="22.2" customHeight="1" x14ac:dyDescent="0.6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Q57" s="19"/>
    </row>
    <row r="58" spans="1:17" ht="22.2" customHeight="1" x14ac:dyDescent="0.6">
      <c r="A58" s="18"/>
      <c r="B58" s="18"/>
      <c r="C58" s="18"/>
      <c r="D58" s="18"/>
      <c r="E58" s="99"/>
      <c r="F58" s="99"/>
      <c r="G58" s="99"/>
      <c r="H58" s="99"/>
      <c r="I58" s="22"/>
      <c r="J58" s="99"/>
      <c r="K58" s="99"/>
      <c r="L58" s="99"/>
      <c r="M58" s="22"/>
      <c r="Q58" s="19"/>
    </row>
    <row r="59" spans="1:17" ht="22.2" customHeight="1" x14ac:dyDescent="0.6">
      <c r="A59" s="18"/>
      <c r="B59" s="100"/>
      <c r="C59" s="18"/>
      <c r="D59" s="99"/>
      <c r="E59" s="101"/>
      <c r="F59" s="101"/>
      <c r="G59" s="101"/>
      <c r="H59" s="101"/>
      <c r="I59" s="101"/>
      <c r="J59" s="101"/>
      <c r="K59" s="101"/>
      <c r="L59" s="101"/>
      <c r="M59" s="101"/>
      <c r="Q59" s="19"/>
    </row>
    <row r="60" spans="1:17" ht="22.2" customHeight="1" x14ac:dyDescent="0.6">
      <c r="A60" s="18"/>
      <c r="B60" s="102"/>
      <c r="C60" s="102"/>
      <c r="D60" s="102"/>
      <c r="E60" s="102"/>
      <c r="F60" s="102"/>
      <c r="G60" s="102"/>
      <c r="H60" s="53"/>
      <c r="I60" s="53"/>
      <c r="J60" s="102"/>
      <c r="K60" s="102"/>
      <c r="L60" s="53"/>
      <c r="M60" s="53"/>
      <c r="Q60" s="19"/>
    </row>
    <row r="61" spans="1:17" ht="22.2" customHeight="1" x14ac:dyDescent="0.6">
      <c r="A61" s="18"/>
      <c r="B61" s="18"/>
      <c r="C61" s="18"/>
      <c r="D61" s="18"/>
      <c r="E61" s="98"/>
      <c r="F61" s="98"/>
      <c r="G61" s="103"/>
      <c r="H61" s="103"/>
      <c r="I61" s="103"/>
      <c r="J61" s="98"/>
      <c r="K61" s="103"/>
      <c r="L61" s="103"/>
      <c r="M61" s="103"/>
    </row>
    <row r="62" spans="1:17" ht="22.2" customHeight="1" x14ac:dyDescent="0.6">
      <c r="A62" s="18"/>
      <c r="B62" s="18"/>
      <c r="C62" s="18"/>
      <c r="D62" s="18"/>
      <c r="E62" s="98"/>
      <c r="F62" s="98"/>
      <c r="G62" s="103"/>
      <c r="H62" s="103"/>
      <c r="I62" s="103"/>
      <c r="J62" s="98"/>
      <c r="K62" s="103"/>
      <c r="L62" s="103"/>
      <c r="M62" s="103"/>
    </row>
    <row r="63" spans="1:17" ht="22.2" customHeight="1" x14ac:dyDescent="0.6">
      <c r="G63" s="25"/>
      <c r="H63" s="25"/>
      <c r="I63" s="25"/>
      <c r="K63" s="25"/>
      <c r="L63" s="25"/>
      <c r="M63" s="25"/>
    </row>
  </sheetData>
  <mergeCells count="10">
    <mergeCell ref="G9:M9"/>
    <mergeCell ref="G10:I10"/>
    <mergeCell ref="G11:I11"/>
    <mergeCell ref="K10:M10"/>
    <mergeCell ref="K11:M11"/>
    <mergeCell ref="A3:M3"/>
    <mergeCell ref="A7:M7"/>
    <mergeCell ref="A4:M4"/>
    <mergeCell ref="A6:M6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view="pageBreakPreview" topLeftCell="A24" zoomScaleNormal="100" zoomScaleSheetLayoutView="100" workbookViewId="0">
      <selection activeCell="N7" sqref="N7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9.625" style="7" customWidth="1"/>
    <col min="5" max="5" width="8.875" style="7" customWidth="1"/>
    <col min="6" max="6" width="1.625" style="8" customWidth="1"/>
    <col min="7" max="7" width="12" style="7" customWidth="1"/>
    <col min="8" max="8" width="0.875" style="7" customWidth="1"/>
    <col min="9" max="9" width="11.75" style="7" customWidth="1"/>
    <col min="10" max="10" width="0.875" style="7" customWidth="1"/>
    <col min="11" max="11" width="11.875" style="7" customWidth="1"/>
    <col min="12" max="12" width="1" style="7" customWidth="1"/>
    <col min="13" max="13" width="12.75" style="7" customWidth="1"/>
    <col min="14" max="14" width="16.75" style="7" bestFit="1" customWidth="1"/>
    <col min="15" max="15" width="9.125" style="7"/>
    <col min="16" max="16" width="14.375" style="7" customWidth="1"/>
    <col min="17" max="16384" width="9.125" style="7"/>
  </cols>
  <sheetData>
    <row r="1" spans="1:17" x14ac:dyDescent="0.6">
      <c r="M1" s="163" t="s">
        <v>118</v>
      </c>
    </row>
    <row r="2" spans="1:17" x14ac:dyDescent="0.6">
      <c r="M2" s="163" t="s">
        <v>127</v>
      </c>
    </row>
    <row r="3" spans="1:17" ht="24" customHeight="1" x14ac:dyDescent="0.6">
      <c r="A3" s="229">
        <v>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7" ht="24" customHeight="1" x14ac:dyDescent="0.6">
      <c r="A4" s="230" t="s">
        <v>133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</row>
    <row r="5" spans="1:17" ht="24" customHeight="1" x14ac:dyDescent="0.6">
      <c r="A5" s="230" t="s">
        <v>132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</row>
    <row r="6" spans="1:17" ht="24" customHeight="1" x14ac:dyDescent="0.6">
      <c r="A6" s="230" t="s">
        <v>39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7" ht="24" customHeight="1" x14ac:dyDescent="0.6">
      <c r="A7" s="230" t="s">
        <v>161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</row>
    <row r="8" spans="1:17" s="30" customFormat="1" ht="17.399999999999999" x14ac:dyDescent="0.6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7" s="30" customFormat="1" ht="17.399999999999999" x14ac:dyDescent="0.6">
      <c r="A9" s="31"/>
      <c r="B9" s="32"/>
      <c r="C9" s="32"/>
      <c r="D9" s="32"/>
      <c r="E9" s="32"/>
      <c r="F9" s="33"/>
      <c r="G9" s="231" t="s">
        <v>67</v>
      </c>
      <c r="H9" s="231"/>
      <c r="I9" s="231"/>
      <c r="J9" s="231"/>
      <c r="K9" s="231"/>
      <c r="L9" s="231"/>
      <c r="M9" s="231"/>
    </row>
    <row r="10" spans="1:17" s="30" customFormat="1" ht="17.399999999999999" x14ac:dyDescent="0.6">
      <c r="A10" s="32"/>
      <c r="B10" s="32"/>
      <c r="C10" s="32"/>
      <c r="D10" s="32"/>
      <c r="E10" s="32"/>
      <c r="F10" s="34"/>
      <c r="G10" s="31" t="s">
        <v>91</v>
      </c>
      <c r="H10" s="32"/>
      <c r="I10" s="227" t="s">
        <v>42</v>
      </c>
      <c r="J10" s="227"/>
      <c r="K10" s="227"/>
      <c r="L10" s="35"/>
      <c r="M10" s="36" t="s">
        <v>43</v>
      </c>
    </row>
    <row r="11" spans="1:17" s="30" customFormat="1" ht="17.399999999999999" x14ac:dyDescent="0.6">
      <c r="A11" s="32"/>
      <c r="B11" s="32"/>
      <c r="C11" s="32"/>
      <c r="D11" s="32"/>
      <c r="E11" s="32"/>
      <c r="F11" s="34"/>
      <c r="G11" s="31" t="s">
        <v>58</v>
      </c>
      <c r="H11" s="32"/>
      <c r="I11" s="36" t="s">
        <v>37</v>
      </c>
      <c r="J11" s="36"/>
      <c r="K11" s="36" t="s">
        <v>36</v>
      </c>
      <c r="L11" s="35"/>
      <c r="M11" s="36" t="s">
        <v>44</v>
      </c>
    </row>
    <row r="12" spans="1:17" s="30" customFormat="1" ht="17.399999999999999" x14ac:dyDescent="0.6">
      <c r="A12" s="32"/>
      <c r="B12" s="32"/>
      <c r="C12" s="32"/>
      <c r="D12" s="32"/>
      <c r="E12" s="32"/>
      <c r="F12" s="34"/>
      <c r="H12" s="32"/>
      <c r="I12" s="36" t="s">
        <v>54</v>
      </c>
      <c r="J12" s="36"/>
      <c r="L12" s="37"/>
    </row>
    <row r="13" spans="1:17" s="30" customFormat="1" ht="17.399999999999999" x14ac:dyDescent="0.6">
      <c r="A13" s="32"/>
      <c r="B13" s="32"/>
      <c r="C13" s="32"/>
      <c r="E13" s="228" t="s">
        <v>6</v>
      </c>
      <c r="F13" s="228"/>
      <c r="G13" s="38"/>
      <c r="H13" s="32"/>
      <c r="I13" s="38" t="s">
        <v>55</v>
      </c>
      <c r="J13" s="36"/>
      <c r="K13" s="38"/>
      <c r="L13" s="36"/>
      <c r="M13" s="38"/>
    </row>
    <row r="14" spans="1:17" s="30" customFormat="1" ht="17.399999999999999" x14ac:dyDescent="0.45">
      <c r="A14" s="30" t="s">
        <v>126</v>
      </c>
      <c r="E14" s="34"/>
      <c r="G14" s="146">
        <v>90000000</v>
      </c>
      <c r="H14" s="40"/>
      <c r="I14" s="146">
        <v>1225000</v>
      </c>
      <c r="J14" s="40"/>
      <c r="K14" s="146">
        <v>49905017.949999996</v>
      </c>
      <c r="L14" s="40"/>
      <c r="M14" s="146">
        <v>141130017.94999999</v>
      </c>
      <c r="O14" s="113"/>
      <c r="P14" s="114"/>
    </row>
    <row r="15" spans="1:17" s="39" customFormat="1" ht="17.399999999999999" x14ac:dyDescent="0.45">
      <c r="A15" s="39" t="s">
        <v>48</v>
      </c>
      <c r="E15" s="41"/>
      <c r="G15" s="44">
        <v>0</v>
      </c>
      <c r="H15" s="40"/>
      <c r="I15" s="40">
        <v>620000</v>
      </c>
      <c r="J15" s="40"/>
      <c r="K15" s="40">
        <v>-620000</v>
      </c>
      <c r="L15" s="40"/>
      <c r="M15" s="44">
        <v>0</v>
      </c>
      <c r="N15" s="42"/>
      <c r="P15" s="109"/>
      <c r="Q15" s="112"/>
    </row>
    <row r="16" spans="1:17" s="39" customFormat="1" ht="17.399999999999999" x14ac:dyDescent="0.45">
      <c r="A16" s="39" t="s">
        <v>105</v>
      </c>
      <c r="E16" s="41"/>
      <c r="G16" s="44">
        <v>0</v>
      </c>
      <c r="H16" s="40"/>
      <c r="I16" s="44">
        <v>0</v>
      </c>
      <c r="J16" s="40"/>
      <c r="K16" s="40">
        <v>-11700000</v>
      </c>
      <c r="L16" s="40"/>
      <c r="M16" s="40">
        <v>-11700000</v>
      </c>
      <c r="N16" s="42"/>
      <c r="P16" s="109"/>
      <c r="Q16" s="112"/>
    </row>
    <row r="17" spans="1:17" s="39" customFormat="1" ht="17.399999999999999" x14ac:dyDescent="0.45">
      <c r="A17" s="39" t="s">
        <v>125</v>
      </c>
      <c r="E17" s="41"/>
      <c r="G17" s="44"/>
      <c r="H17" s="40"/>
      <c r="I17" s="44"/>
      <c r="J17" s="40"/>
      <c r="K17" s="40"/>
      <c r="L17" s="40"/>
      <c r="M17" s="40"/>
      <c r="N17" s="42"/>
      <c r="P17" s="109"/>
      <c r="Q17" s="112"/>
    </row>
    <row r="18" spans="1:17" s="39" customFormat="1" ht="17.399999999999999" x14ac:dyDescent="0.45">
      <c r="B18" s="39" t="s">
        <v>124</v>
      </c>
      <c r="E18" s="41"/>
      <c r="G18" s="44">
        <v>0</v>
      </c>
      <c r="H18" s="40"/>
      <c r="I18" s="44">
        <v>0</v>
      </c>
      <c r="J18" s="40"/>
      <c r="K18" s="40">
        <v>8987355.1600000001</v>
      </c>
      <c r="L18" s="40"/>
      <c r="M18" s="40">
        <v>8987355.1600000001</v>
      </c>
      <c r="N18" s="42"/>
      <c r="O18" s="109"/>
      <c r="P18" s="151"/>
      <c r="Q18" s="112"/>
    </row>
    <row r="19" spans="1:17" s="39" customFormat="1" ht="18" thickBot="1" x14ac:dyDescent="0.5">
      <c r="A19" s="39" t="s">
        <v>162</v>
      </c>
      <c r="E19" s="41"/>
      <c r="G19" s="43">
        <v>90000000</v>
      </c>
      <c r="H19" s="40"/>
      <c r="I19" s="43">
        <v>1845000</v>
      </c>
      <c r="J19" s="40"/>
      <c r="K19" s="43">
        <v>46572373.109999999</v>
      </c>
      <c r="L19" s="40"/>
      <c r="M19" s="43">
        <v>138417373.10999998</v>
      </c>
      <c r="N19" s="42"/>
      <c r="O19" s="134"/>
      <c r="P19" s="110"/>
    </row>
    <row r="20" spans="1:17" s="39" customFormat="1" ht="18" thickTop="1" x14ac:dyDescent="0.6">
      <c r="E20" s="41"/>
      <c r="G20" s="40"/>
      <c r="H20" s="40"/>
      <c r="I20" s="40"/>
      <c r="J20" s="40"/>
      <c r="K20" s="40"/>
      <c r="L20" s="40"/>
      <c r="M20" s="40"/>
      <c r="N20" s="42"/>
      <c r="O20" s="133"/>
    </row>
    <row r="21" spans="1:17" s="39" customFormat="1" ht="17.399999999999999" x14ac:dyDescent="0.6">
      <c r="A21" s="30" t="s">
        <v>146</v>
      </c>
      <c r="B21" s="30"/>
      <c r="C21" s="30"/>
      <c r="D21" s="30"/>
      <c r="F21" s="30"/>
      <c r="G21" s="40">
        <v>90000000</v>
      </c>
      <c r="H21" s="40"/>
      <c r="I21" s="40">
        <v>1845000</v>
      </c>
      <c r="J21" s="40"/>
      <c r="K21" s="40">
        <v>53114940.849999994</v>
      </c>
      <c r="L21" s="40"/>
      <c r="M21" s="40">
        <v>144959940.84999999</v>
      </c>
      <c r="N21" s="42"/>
    </row>
    <row r="22" spans="1:17" s="39" customFormat="1" ht="17.399999999999999" x14ac:dyDescent="0.6">
      <c r="A22" s="30" t="s">
        <v>135</v>
      </c>
      <c r="B22" s="30"/>
      <c r="C22" s="30"/>
      <c r="D22" s="30"/>
      <c r="E22" s="41">
        <v>17</v>
      </c>
      <c r="F22" s="30"/>
      <c r="G22" s="40">
        <v>20000000</v>
      </c>
      <c r="H22" s="40"/>
      <c r="I22" s="44">
        <v>0</v>
      </c>
      <c r="J22" s="44"/>
      <c r="K22" s="44">
        <v>0</v>
      </c>
      <c r="L22" s="40"/>
      <c r="M22" s="40">
        <v>20000000</v>
      </c>
      <c r="N22" s="42"/>
    </row>
    <row r="23" spans="1:17" s="39" customFormat="1" ht="17.399999999999999" x14ac:dyDescent="0.6">
      <c r="A23" s="39" t="s">
        <v>48</v>
      </c>
      <c r="E23" s="41">
        <v>18</v>
      </c>
      <c r="G23" s="44">
        <v>0</v>
      </c>
      <c r="H23" s="40"/>
      <c r="I23" s="40">
        <v>2030000</v>
      </c>
      <c r="J23" s="40"/>
      <c r="K23" s="40">
        <v>-2030000</v>
      </c>
      <c r="L23" s="40"/>
      <c r="M23" s="44">
        <v>0</v>
      </c>
      <c r="N23" s="42"/>
    </row>
    <row r="24" spans="1:17" s="39" customFormat="1" ht="17.399999999999999" x14ac:dyDescent="0.6">
      <c r="A24" s="39" t="s">
        <v>105</v>
      </c>
      <c r="E24" s="41">
        <v>18</v>
      </c>
      <c r="G24" s="44">
        <v>0</v>
      </c>
      <c r="H24" s="40"/>
      <c r="I24" s="44">
        <v>0</v>
      </c>
      <c r="J24" s="40"/>
      <c r="K24" s="40">
        <f>-38500000-3300000</f>
        <v>-41800000</v>
      </c>
      <c r="L24" s="40"/>
      <c r="M24" s="40">
        <v>-41800000</v>
      </c>
      <c r="N24" s="42"/>
    </row>
    <row r="25" spans="1:17" s="39" customFormat="1" ht="17.399999999999999" x14ac:dyDescent="0.6">
      <c r="A25" s="39" t="s">
        <v>125</v>
      </c>
      <c r="E25" s="41"/>
      <c r="G25" s="44"/>
      <c r="H25" s="40"/>
      <c r="I25" s="44"/>
      <c r="J25" s="40"/>
      <c r="K25" s="40"/>
      <c r="L25" s="40"/>
      <c r="M25" s="40"/>
      <c r="N25" s="42"/>
    </row>
    <row r="26" spans="1:17" s="39" customFormat="1" ht="17.399999999999999" x14ac:dyDescent="0.6">
      <c r="B26" s="39" t="s">
        <v>124</v>
      </c>
      <c r="E26" s="41"/>
      <c r="G26" s="44">
        <v>0</v>
      </c>
      <c r="H26" s="40"/>
      <c r="I26" s="44">
        <v>0</v>
      </c>
      <c r="J26" s="40"/>
      <c r="K26" s="40">
        <v>10018414.800000001</v>
      </c>
      <c r="L26" s="40"/>
      <c r="M26" s="40">
        <v>10018414.800000001</v>
      </c>
      <c r="N26" s="42"/>
      <c r="P26" s="112"/>
    </row>
    <row r="27" spans="1:17" s="39" customFormat="1" ht="18" thickBot="1" x14ac:dyDescent="0.65">
      <c r="A27" s="39" t="s">
        <v>163</v>
      </c>
      <c r="E27" s="41"/>
      <c r="G27" s="43">
        <f>SUM(G21:G26)</f>
        <v>110000000</v>
      </c>
      <c r="H27" s="40"/>
      <c r="I27" s="43">
        <v>3875000</v>
      </c>
      <c r="J27" s="40"/>
      <c r="K27" s="43">
        <v>19303355.649999999</v>
      </c>
      <c r="L27" s="40"/>
      <c r="M27" s="43">
        <v>133178355.65000001</v>
      </c>
      <c r="N27" s="42"/>
      <c r="P27" s="112"/>
    </row>
    <row r="28" spans="1:17" s="39" customFormat="1" ht="24" thickTop="1" x14ac:dyDescent="0.6">
      <c r="A28" s="161"/>
      <c r="B28" s="161"/>
      <c r="C28" s="161"/>
      <c r="D28" s="161"/>
      <c r="E28" s="161"/>
      <c r="F28" s="161"/>
      <c r="G28" s="161"/>
      <c r="H28" s="161"/>
      <c r="I28" s="80"/>
      <c r="J28" s="80"/>
      <c r="K28" s="80"/>
      <c r="L28" s="80"/>
      <c r="M28" s="80"/>
      <c r="N28" s="42"/>
    </row>
    <row r="29" spans="1:17" s="39" customFormat="1" x14ac:dyDescent="0.6">
      <c r="A29" s="87"/>
      <c r="B29" s="87"/>
      <c r="C29" s="87"/>
      <c r="K29" s="165"/>
      <c r="M29" s="87"/>
      <c r="N29" s="42"/>
    </row>
    <row r="30" spans="1:17" s="39" customFormat="1" ht="17.399999999999999" x14ac:dyDescent="0.6">
      <c r="M30" s="40"/>
      <c r="N30" s="42"/>
    </row>
    <row r="31" spans="1:17" s="39" customFormat="1" x14ac:dyDescent="0.6">
      <c r="A31" s="147"/>
      <c r="B31" s="147"/>
      <c r="C31" s="147"/>
      <c r="D31" s="161"/>
      <c r="E31" s="161"/>
      <c r="F31" s="161"/>
      <c r="G31" s="161"/>
      <c r="H31" s="155"/>
      <c r="I31" s="148"/>
      <c r="J31" s="147"/>
      <c r="K31" s="155"/>
      <c r="L31" s="23"/>
      <c r="M31" s="40"/>
      <c r="N31" s="42"/>
    </row>
    <row r="32" spans="1:17" s="39" customFormat="1" x14ac:dyDescent="0.6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42"/>
    </row>
    <row r="33" spans="1:14" s="39" customFormat="1" x14ac:dyDescent="0.6">
      <c r="D33" s="1"/>
      <c r="E33" s="87"/>
      <c r="F33" s="87"/>
      <c r="G33" s="87"/>
      <c r="H33" s="87"/>
      <c r="I33" s="87"/>
      <c r="J33" s="49"/>
      <c r="K33" s="87"/>
      <c r="L33" s="87"/>
      <c r="M33" s="40"/>
      <c r="N33" s="42"/>
    </row>
    <row r="34" spans="1:14" s="39" customFormat="1" x14ac:dyDescent="0.6">
      <c r="D34" s="65"/>
      <c r="E34" s="65"/>
      <c r="F34" s="87"/>
      <c r="G34" s="3"/>
      <c r="H34" s="1"/>
      <c r="I34" s="1"/>
      <c r="J34" s="1"/>
      <c r="K34" s="1"/>
      <c r="L34" s="1"/>
      <c r="M34" s="40"/>
      <c r="N34" s="42"/>
    </row>
    <row r="35" spans="1:14" s="39" customFormat="1" x14ac:dyDescent="0.6">
      <c r="D35" s="80"/>
      <c r="E35" s="80"/>
      <c r="F35" s="87"/>
      <c r="G35" s="87"/>
      <c r="H35" s="80"/>
      <c r="I35" s="80"/>
      <c r="J35" s="80"/>
      <c r="K35" s="138"/>
      <c r="L35" s="138"/>
      <c r="M35" s="40"/>
      <c r="N35" s="42"/>
    </row>
    <row r="36" spans="1:14" s="9" customFormat="1" x14ac:dyDescent="0.6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</row>
    <row r="37" spans="1:14" x14ac:dyDescent="0.6">
      <c r="G37" s="10"/>
      <c r="I37" s="10"/>
      <c r="K37" s="10"/>
      <c r="M37" s="10"/>
    </row>
    <row r="38" spans="1:14" x14ac:dyDescent="0.6">
      <c r="G38" s="10"/>
      <c r="I38" s="10"/>
      <c r="K38" s="10"/>
      <c r="M38" s="10"/>
    </row>
  </sheetData>
  <mergeCells count="8">
    <mergeCell ref="I10:K10"/>
    <mergeCell ref="E13:F13"/>
    <mergeCell ref="A3:M3"/>
    <mergeCell ref="A4:M4"/>
    <mergeCell ref="A6:M6"/>
    <mergeCell ref="A7:M7"/>
    <mergeCell ref="G9:M9"/>
    <mergeCell ref="A5:M5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1"/>
  <sheetViews>
    <sheetView view="pageBreakPreview" zoomScaleNormal="120" zoomScaleSheetLayoutView="100" workbookViewId="0">
      <selection activeCell="L5" sqref="L5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6" customWidth="1"/>
    <col min="9" max="9" width="1" style="7" customWidth="1"/>
    <col min="10" max="10" width="17.125" style="26" bestFit="1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" customHeight="1" x14ac:dyDescent="0.6">
      <c r="J1" s="162" t="s">
        <v>118</v>
      </c>
    </row>
    <row r="2" spans="1:15" ht="21" customHeight="1" x14ac:dyDescent="0.6">
      <c r="J2" s="162" t="s">
        <v>127</v>
      </c>
    </row>
    <row r="3" spans="1:15" ht="21.75" customHeight="1" x14ac:dyDescent="0.6">
      <c r="A3" s="229">
        <v>7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5" ht="21.75" customHeight="1" x14ac:dyDescent="0.6">
      <c r="A4" s="230" t="s">
        <v>133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5" ht="21.75" customHeight="1" x14ac:dyDescent="0.6">
      <c r="A5" s="230" t="s">
        <v>132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5" ht="21.75" customHeight="1" x14ac:dyDescent="0.6">
      <c r="A6" s="230" t="s">
        <v>21</v>
      </c>
      <c r="B6" s="230"/>
      <c r="C6" s="230"/>
      <c r="D6" s="230"/>
      <c r="E6" s="230"/>
      <c r="F6" s="230"/>
      <c r="G6" s="230"/>
      <c r="H6" s="230"/>
      <c r="I6" s="230"/>
      <c r="J6" s="230"/>
    </row>
    <row r="7" spans="1:15" ht="21.75" customHeight="1" x14ac:dyDescent="0.6">
      <c r="A7" s="232" t="s">
        <v>161</v>
      </c>
      <c r="B7" s="232"/>
      <c r="C7" s="232"/>
      <c r="D7" s="232"/>
      <c r="E7" s="232"/>
      <c r="F7" s="232"/>
      <c r="G7" s="232"/>
      <c r="H7" s="232"/>
      <c r="I7" s="232"/>
      <c r="J7" s="232"/>
    </row>
    <row r="8" spans="1:15" ht="21.75" customHeight="1" x14ac:dyDescent="0.6">
      <c r="A8" s="156"/>
      <c r="B8" s="156"/>
      <c r="C8" s="156"/>
      <c r="D8" s="156"/>
      <c r="E8" s="156"/>
      <c r="F8" s="156"/>
      <c r="G8" s="156"/>
      <c r="H8" s="156"/>
      <c r="I8" s="156"/>
      <c r="J8" s="156"/>
    </row>
    <row r="9" spans="1:15" ht="17.399999999999999" customHeight="1" x14ac:dyDescent="0.6">
      <c r="A9" s="116"/>
      <c r="B9" s="116"/>
      <c r="C9" s="116"/>
      <c r="D9" s="116"/>
      <c r="E9" s="116"/>
      <c r="F9" s="116"/>
      <c r="G9" s="116"/>
      <c r="H9" s="233" t="s">
        <v>67</v>
      </c>
      <c r="I9" s="233"/>
      <c r="J9" s="233"/>
    </row>
    <row r="10" spans="1:15" ht="21" customHeight="1" x14ac:dyDescent="0.6">
      <c r="A10" s="116"/>
      <c r="B10" s="116"/>
      <c r="C10" s="116"/>
      <c r="D10" s="116"/>
      <c r="E10" s="116"/>
      <c r="F10" s="67"/>
      <c r="G10" s="116"/>
      <c r="H10" s="149" t="s">
        <v>123</v>
      </c>
      <c r="I10" s="86"/>
      <c r="J10" s="149" t="s">
        <v>101</v>
      </c>
    </row>
    <row r="11" spans="1:15" ht="21" customHeight="1" x14ac:dyDescent="0.6">
      <c r="A11" s="116" t="s">
        <v>22</v>
      </c>
      <c r="B11" s="116"/>
      <c r="C11" s="116"/>
      <c r="D11" s="116"/>
      <c r="E11" s="116"/>
      <c r="F11" s="68"/>
      <c r="G11" s="68"/>
      <c r="H11" s="118"/>
      <c r="I11" s="116"/>
      <c r="J11" s="118"/>
    </row>
    <row r="12" spans="1:15" ht="21" customHeight="1" x14ac:dyDescent="0.6">
      <c r="A12" s="116"/>
      <c r="B12" s="116" t="s">
        <v>124</v>
      </c>
      <c r="C12" s="116"/>
      <c r="D12" s="116"/>
      <c r="E12" s="116"/>
      <c r="F12" s="68"/>
      <c r="G12" s="68"/>
      <c r="H12" s="118">
        <v>10018414.800000012</v>
      </c>
      <c r="I12" s="75"/>
      <c r="J12" s="118">
        <v>8987355.1600000001</v>
      </c>
      <c r="L12" s="45"/>
      <c r="N12" s="28"/>
      <c r="O12" s="45"/>
    </row>
    <row r="13" spans="1:15" ht="21" customHeight="1" x14ac:dyDescent="0.6">
      <c r="A13" s="116"/>
      <c r="B13" s="116" t="s">
        <v>149</v>
      </c>
      <c r="C13" s="116"/>
      <c r="D13" s="116"/>
      <c r="E13" s="116"/>
      <c r="F13" s="68"/>
      <c r="G13" s="68"/>
      <c r="H13" s="118"/>
      <c r="I13" s="75"/>
      <c r="J13" s="118"/>
      <c r="N13" s="26"/>
    </row>
    <row r="14" spans="1:15" ht="21" customHeight="1" x14ac:dyDescent="0.6">
      <c r="A14" s="116"/>
      <c r="B14" s="116" t="s">
        <v>31</v>
      </c>
      <c r="C14" s="116"/>
      <c r="D14" s="116"/>
      <c r="E14" s="116"/>
      <c r="F14" s="68"/>
      <c r="G14" s="68"/>
      <c r="H14" s="118"/>
      <c r="I14" s="75"/>
      <c r="J14" s="118"/>
      <c r="N14" s="26"/>
    </row>
    <row r="15" spans="1:15" ht="21" customHeight="1" x14ac:dyDescent="0.6">
      <c r="A15" s="116"/>
      <c r="B15" s="116"/>
      <c r="C15" s="116" t="s">
        <v>59</v>
      </c>
      <c r="D15" s="116"/>
      <c r="E15" s="116"/>
      <c r="F15" s="68"/>
      <c r="G15" s="68"/>
      <c r="H15" s="118">
        <v>4703575.78</v>
      </c>
      <c r="I15" s="75"/>
      <c r="J15" s="118">
        <v>4895337.53</v>
      </c>
      <c r="N15" s="28"/>
      <c r="O15" s="45"/>
    </row>
    <row r="16" spans="1:15" ht="21" customHeight="1" x14ac:dyDescent="0.6">
      <c r="A16" s="116"/>
      <c r="B16" s="116"/>
      <c r="C16" s="116" t="s">
        <v>64</v>
      </c>
      <c r="D16" s="116"/>
      <c r="E16" s="116"/>
      <c r="F16" s="68"/>
      <c r="G16" s="68"/>
      <c r="H16" s="118">
        <v>536660.94999999995</v>
      </c>
      <c r="I16" s="75"/>
      <c r="J16" s="118">
        <v>618136.94999999995</v>
      </c>
      <c r="N16" s="28"/>
      <c r="O16" s="45"/>
    </row>
    <row r="17" spans="1:15" ht="21" customHeight="1" x14ac:dyDescent="0.6">
      <c r="A17" s="116"/>
      <c r="B17" s="116"/>
      <c r="C17" s="116" t="s">
        <v>108</v>
      </c>
      <c r="D17" s="116"/>
      <c r="E17" s="116"/>
      <c r="F17" s="68"/>
      <c r="G17" s="68"/>
      <c r="H17" s="120">
        <v>-109255.66999999998</v>
      </c>
      <c r="I17" s="75"/>
      <c r="J17" s="120">
        <v>-10568.839999999997</v>
      </c>
      <c r="N17" s="26"/>
      <c r="O17" s="45"/>
    </row>
    <row r="18" spans="1:15" ht="21" customHeight="1" x14ac:dyDescent="0.6">
      <c r="A18" s="116"/>
      <c r="B18" s="116"/>
      <c r="C18" s="116" t="s">
        <v>116</v>
      </c>
      <c r="D18" s="116"/>
      <c r="E18" s="116"/>
      <c r="F18" s="68"/>
      <c r="G18" s="68"/>
      <c r="H18" s="120">
        <v>-393797.02999999991</v>
      </c>
      <c r="I18" s="75"/>
      <c r="J18" s="118">
        <v>307392.84999999998</v>
      </c>
      <c r="N18" s="26"/>
      <c r="O18" s="45"/>
    </row>
    <row r="19" spans="1:15" ht="21" customHeight="1" x14ac:dyDescent="0.6">
      <c r="A19" s="116"/>
      <c r="B19" s="116"/>
      <c r="C19" s="116" t="s">
        <v>117</v>
      </c>
      <c r="D19" s="116"/>
      <c r="E19" s="116"/>
      <c r="F19" s="68"/>
      <c r="G19" s="68"/>
      <c r="H19" s="120">
        <v>-178201.09</v>
      </c>
      <c r="I19" s="75"/>
      <c r="J19" s="120">
        <v>-76165.83</v>
      </c>
      <c r="N19" s="26"/>
      <c r="O19" s="45"/>
    </row>
    <row r="20" spans="1:15" ht="21" customHeight="1" x14ac:dyDescent="0.6">
      <c r="A20" s="116"/>
      <c r="B20" s="116"/>
      <c r="C20" s="116" t="s">
        <v>150</v>
      </c>
      <c r="D20" s="116"/>
      <c r="E20" s="116"/>
      <c r="F20" s="68"/>
      <c r="G20" s="68"/>
      <c r="H20" s="118">
        <v>4677545.7700000014</v>
      </c>
      <c r="I20" s="75"/>
      <c r="J20" s="118">
        <v>4138227.4299999997</v>
      </c>
      <c r="N20" s="26"/>
      <c r="O20" s="45"/>
    </row>
    <row r="21" spans="1:15" ht="21" customHeight="1" x14ac:dyDescent="0.6">
      <c r="A21" s="116"/>
      <c r="B21" s="116"/>
      <c r="C21" s="116" t="s">
        <v>51</v>
      </c>
      <c r="D21" s="116"/>
      <c r="E21" s="116"/>
      <c r="F21" s="68"/>
      <c r="G21" s="68"/>
      <c r="H21" s="118">
        <v>616541.59</v>
      </c>
      <c r="I21" s="115"/>
      <c r="J21" s="118">
        <v>597681.6100000001</v>
      </c>
      <c r="N21" s="26"/>
      <c r="O21" s="45"/>
    </row>
    <row r="22" spans="1:15" ht="21" customHeight="1" x14ac:dyDescent="0.6">
      <c r="A22" s="116"/>
      <c r="B22" s="116"/>
      <c r="C22" s="116" t="s">
        <v>66</v>
      </c>
      <c r="D22" s="116"/>
      <c r="E22" s="116"/>
      <c r="F22" s="68"/>
      <c r="G22" s="68"/>
      <c r="H22" s="119">
        <v>-34657.300000000003</v>
      </c>
      <c r="I22" s="115"/>
      <c r="J22" s="119">
        <v>-44993.01</v>
      </c>
      <c r="N22" s="26"/>
      <c r="O22" s="45"/>
    </row>
    <row r="23" spans="1:15" ht="21" customHeight="1" x14ac:dyDescent="0.6">
      <c r="A23" s="116"/>
      <c r="B23" s="116"/>
      <c r="C23" s="116" t="s">
        <v>60</v>
      </c>
      <c r="D23" s="116"/>
      <c r="E23" s="116"/>
      <c r="F23" s="68"/>
      <c r="G23" s="68"/>
      <c r="H23" s="118">
        <v>4007456.48</v>
      </c>
      <c r="I23" s="72"/>
      <c r="J23" s="118">
        <v>2657119.9999999995</v>
      </c>
      <c r="N23" s="26"/>
      <c r="O23" s="45"/>
    </row>
    <row r="24" spans="1:15" ht="21" customHeight="1" x14ac:dyDescent="0.6">
      <c r="A24" s="116"/>
      <c r="B24" s="116"/>
      <c r="C24" s="116" t="s">
        <v>56</v>
      </c>
      <c r="D24" s="116"/>
      <c r="E24" s="116"/>
      <c r="F24" s="68"/>
      <c r="G24" s="68"/>
      <c r="H24" s="121">
        <v>2498447.9699999997</v>
      </c>
      <c r="I24" s="72"/>
      <c r="J24" s="121">
        <v>2091162.53</v>
      </c>
      <c r="N24" s="26"/>
    </row>
    <row r="25" spans="1:15" ht="21" customHeight="1" x14ac:dyDescent="0.6">
      <c r="A25" s="116"/>
      <c r="B25" s="116" t="s">
        <v>49</v>
      </c>
      <c r="C25" s="116"/>
      <c r="D25" s="116"/>
      <c r="E25" s="116"/>
      <c r="F25" s="68"/>
      <c r="G25" s="68"/>
      <c r="H25" s="118"/>
      <c r="I25" s="72"/>
      <c r="J25" s="118"/>
      <c r="N25" s="26"/>
    </row>
    <row r="26" spans="1:15" ht="21" customHeight="1" x14ac:dyDescent="0.6">
      <c r="A26" s="116"/>
      <c r="B26" s="116"/>
      <c r="C26" s="116" t="s">
        <v>50</v>
      </c>
      <c r="D26" s="116"/>
      <c r="E26" s="116"/>
      <c r="F26" s="68"/>
      <c r="G26" s="68"/>
      <c r="H26" s="118">
        <v>26342732.250000011</v>
      </c>
      <c r="I26" s="72"/>
      <c r="J26" s="118">
        <v>24160686.379999999</v>
      </c>
      <c r="L26" s="28"/>
      <c r="M26" s="14"/>
      <c r="N26" s="27"/>
      <c r="O26" s="45"/>
    </row>
    <row r="27" spans="1:15" ht="21" customHeight="1" x14ac:dyDescent="0.6">
      <c r="A27" s="116"/>
      <c r="B27" s="116" t="s">
        <v>28</v>
      </c>
      <c r="C27" s="116"/>
      <c r="D27" s="116"/>
      <c r="E27" s="116"/>
      <c r="F27" s="116"/>
      <c r="G27" s="68"/>
      <c r="H27" s="118"/>
      <c r="I27" s="72"/>
      <c r="J27" s="118"/>
      <c r="L27" s="45"/>
      <c r="M27" s="45"/>
      <c r="N27" s="28"/>
    </row>
    <row r="28" spans="1:15" ht="21" customHeight="1" x14ac:dyDescent="0.6">
      <c r="A28" s="116"/>
      <c r="B28" s="116"/>
      <c r="C28" s="116" t="s">
        <v>84</v>
      </c>
      <c r="D28" s="116"/>
      <c r="E28" s="116"/>
      <c r="F28" s="68"/>
      <c r="G28" s="68"/>
      <c r="H28" s="119">
        <v>3128915.8499999996</v>
      </c>
      <c r="I28" s="75"/>
      <c r="J28" s="119">
        <v>1501784.2799999965</v>
      </c>
      <c r="N28" s="26"/>
      <c r="O28" s="45"/>
    </row>
    <row r="29" spans="1:15" ht="21" customHeight="1" x14ac:dyDescent="0.6">
      <c r="A29" s="116"/>
      <c r="B29" s="116"/>
      <c r="C29" s="116" t="s">
        <v>23</v>
      </c>
      <c r="D29" s="116"/>
      <c r="E29" s="116"/>
      <c r="F29" s="68"/>
      <c r="G29" s="68"/>
      <c r="H29" s="119">
        <v>-26576452.079999983</v>
      </c>
      <c r="I29" s="72"/>
      <c r="J29" s="119">
        <v>-13958966.909999996</v>
      </c>
      <c r="N29" s="26"/>
      <c r="O29" s="45"/>
    </row>
    <row r="30" spans="1:15" ht="21" customHeight="1" x14ac:dyDescent="0.6">
      <c r="A30" s="116"/>
      <c r="B30" s="116"/>
      <c r="C30" s="116" t="s">
        <v>24</v>
      </c>
      <c r="D30" s="116"/>
      <c r="E30" s="116"/>
      <c r="F30" s="68"/>
      <c r="G30" s="68"/>
      <c r="H30" s="119">
        <v>-43473.029999999992</v>
      </c>
      <c r="I30" s="72"/>
      <c r="J30" s="119">
        <v>-5755.4100000000035</v>
      </c>
      <c r="N30" s="26"/>
      <c r="O30" s="45"/>
    </row>
    <row r="31" spans="1:15" s="66" customFormat="1" ht="21" customHeight="1" x14ac:dyDescent="0.6">
      <c r="A31" s="116"/>
      <c r="B31" s="116" t="s">
        <v>29</v>
      </c>
      <c r="C31" s="116"/>
      <c r="D31" s="116"/>
      <c r="E31" s="116"/>
      <c r="F31" s="116"/>
      <c r="G31" s="68"/>
      <c r="H31" s="69"/>
      <c r="I31" s="116"/>
      <c r="J31" s="69"/>
      <c r="N31" s="26"/>
    </row>
    <row r="32" spans="1:15" s="66" customFormat="1" ht="21" customHeight="1" x14ac:dyDescent="0.6">
      <c r="A32" s="116"/>
      <c r="B32" s="116"/>
      <c r="C32" s="116" t="s">
        <v>85</v>
      </c>
      <c r="D32" s="116"/>
      <c r="E32" s="116"/>
      <c r="F32" s="116"/>
      <c r="G32" s="68"/>
      <c r="H32" s="70">
        <v>389093.52000000048</v>
      </c>
      <c r="I32" s="70"/>
      <c r="J32" s="70">
        <v>18135449.43</v>
      </c>
      <c r="N32" s="26"/>
      <c r="O32" s="45"/>
    </row>
    <row r="33" spans="1:15" s="66" customFormat="1" ht="21" customHeight="1" x14ac:dyDescent="0.6">
      <c r="A33" s="116"/>
      <c r="B33" s="116"/>
      <c r="C33" s="116" t="s">
        <v>53</v>
      </c>
      <c r="D33" s="116"/>
      <c r="E33" s="116"/>
      <c r="F33" s="68"/>
      <c r="G33" s="68"/>
      <c r="H33" s="73">
        <v>565605.60999999987</v>
      </c>
      <c r="I33" s="73"/>
      <c r="J33" s="73">
        <v>-155494.36999999994</v>
      </c>
      <c r="N33" s="26"/>
      <c r="O33" s="45"/>
    </row>
    <row r="34" spans="1:15" s="139" customFormat="1" ht="21" customHeight="1" x14ac:dyDescent="0.6">
      <c r="C34" s="139" t="s">
        <v>106</v>
      </c>
      <c r="F34" s="68"/>
      <c r="G34" s="68"/>
      <c r="H34" s="210">
        <v>0</v>
      </c>
      <c r="I34" s="73"/>
      <c r="J34" s="73">
        <v>-640000</v>
      </c>
      <c r="N34" s="26"/>
      <c r="O34" s="45"/>
    </row>
    <row r="35" spans="1:15" s="139" customFormat="1" ht="21" customHeight="1" x14ac:dyDescent="0.6">
      <c r="F35" s="68"/>
      <c r="G35" s="68"/>
      <c r="H35" s="73"/>
      <c r="I35" s="73"/>
      <c r="J35" s="73"/>
      <c r="N35" s="26"/>
      <c r="O35" s="45"/>
    </row>
    <row r="36" spans="1:15" ht="21" customHeight="1" x14ac:dyDescent="0.6">
      <c r="J36" s="162" t="s">
        <v>118</v>
      </c>
    </row>
    <row r="37" spans="1:15" ht="21" customHeight="1" x14ac:dyDescent="0.6">
      <c r="J37" s="162" t="s">
        <v>127</v>
      </c>
    </row>
    <row r="38" spans="1:15" ht="21.75" customHeight="1" x14ac:dyDescent="0.6">
      <c r="A38" s="229">
        <v>8</v>
      </c>
      <c r="B38" s="229"/>
      <c r="C38" s="229"/>
      <c r="D38" s="229"/>
      <c r="E38" s="229"/>
      <c r="F38" s="229"/>
      <c r="G38" s="229"/>
      <c r="H38" s="229"/>
      <c r="I38" s="229"/>
      <c r="J38" s="229"/>
    </row>
    <row r="39" spans="1:15" ht="21.75" customHeight="1" x14ac:dyDescent="0.6">
      <c r="A39" s="230" t="s">
        <v>133</v>
      </c>
      <c r="B39" s="230"/>
      <c r="C39" s="230"/>
      <c r="D39" s="230"/>
      <c r="E39" s="230"/>
      <c r="F39" s="230"/>
      <c r="G39" s="230"/>
      <c r="H39" s="230"/>
      <c r="I39" s="230"/>
      <c r="J39" s="230"/>
    </row>
    <row r="40" spans="1:15" ht="21.75" customHeight="1" x14ac:dyDescent="0.6">
      <c r="A40" s="230" t="s">
        <v>132</v>
      </c>
      <c r="B40" s="230"/>
      <c r="C40" s="230"/>
      <c r="D40" s="230"/>
      <c r="E40" s="230"/>
      <c r="F40" s="230"/>
      <c r="G40" s="230"/>
      <c r="H40" s="230"/>
      <c r="I40" s="230"/>
      <c r="J40" s="230"/>
    </row>
    <row r="41" spans="1:15" ht="21.75" customHeight="1" x14ac:dyDescent="0.6">
      <c r="A41" s="230" t="s">
        <v>25</v>
      </c>
      <c r="B41" s="230"/>
      <c r="C41" s="230"/>
      <c r="D41" s="230"/>
      <c r="E41" s="230"/>
      <c r="F41" s="230"/>
      <c r="G41" s="230"/>
      <c r="H41" s="230"/>
      <c r="I41" s="230"/>
      <c r="J41" s="230"/>
    </row>
    <row r="42" spans="1:15" ht="21.75" customHeight="1" x14ac:dyDescent="0.6">
      <c r="A42" s="232" t="s">
        <v>161</v>
      </c>
      <c r="B42" s="232"/>
      <c r="C42" s="232"/>
      <c r="D42" s="232"/>
      <c r="E42" s="232"/>
      <c r="F42" s="232"/>
      <c r="G42" s="232"/>
      <c r="H42" s="232"/>
      <c r="I42" s="232"/>
      <c r="J42" s="232"/>
    </row>
    <row r="43" spans="1:15" ht="1.5" hidden="1" customHeight="1" x14ac:dyDescent="0.6">
      <c r="A43" s="89"/>
      <c r="B43" s="89"/>
      <c r="C43" s="89"/>
      <c r="D43" s="89"/>
      <c r="E43" s="89"/>
      <c r="F43" s="89"/>
      <c r="G43" s="89"/>
      <c r="H43" s="89"/>
      <c r="I43" s="89"/>
      <c r="J43" s="89"/>
    </row>
    <row r="44" spans="1:15" ht="23.4" x14ac:dyDescent="0.6">
      <c r="A44" s="168"/>
      <c r="B44" s="168"/>
      <c r="C44" s="168"/>
      <c r="D44" s="168"/>
      <c r="E44" s="168"/>
      <c r="F44" s="168"/>
      <c r="G44" s="168"/>
      <c r="H44" s="168"/>
      <c r="I44" s="168"/>
      <c r="J44" s="168"/>
    </row>
    <row r="45" spans="1:15" s="66" customFormat="1" ht="21" customHeight="1" x14ac:dyDescent="0.6">
      <c r="A45" s="116"/>
      <c r="B45" s="116"/>
      <c r="C45" s="116"/>
      <c r="D45" s="116"/>
      <c r="E45" s="116"/>
      <c r="F45" s="116"/>
      <c r="G45" s="116"/>
      <c r="H45" s="234" t="s">
        <v>67</v>
      </c>
      <c r="I45" s="234"/>
      <c r="J45" s="234"/>
    </row>
    <row r="46" spans="1:15" s="66" customFormat="1" ht="21" customHeight="1" x14ac:dyDescent="0.6">
      <c r="A46" s="116"/>
      <c r="B46" s="116"/>
      <c r="C46" s="116"/>
      <c r="D46" s="116"/>
      <c r="E46" s="116"/>
      <c r="F46" s="67"/>
      <c r="G46" s="116"/>
      <c r="H46" s="149" t="s">
        <v>123</v>
      </c>
      <c r="I46" s="86"/>
      <c r="J46" s="149" t="s">
        <v>101</v>
      </c>
    </row>
    <row r="47" spans="1:15" s="66" customFormat="1" ht="21" customHeight="1" x14ac:dyDescent="0.6">
      <c r="A47" s="116"/>
      <c r="B47" s="116" t="s">
        <v>151</v>
      </c>
      <c r="C47" s="116"/>
      <c r="D47" s="116"/>
      <c r="E47" s="116"/>
      <c r="F47" s="68"/>
      <c r="G47" s="68"/>
      <c r="H47" s="70">
        <v>3806422.12</v>
      </c>
      <c r="I47" s="72"/>
      <c r="J47" s="70">
        <v>29037703.399999999</v>
      </c>
      <c r="O47" s="45"/>
    </row>
    <row r="48" spans="1:15" s="66" customFormat="1" ht="21" customHeight="1" x14ac:dyDescent="0.6">
      <c r="A48" s="116"/>
      <c r="B48" s="116" t="s">
        <v>68</v>
      </c>
      <c r="C48" s="116"/>
      <c r="D48" s="116"/>
      <c r="E48" s="116"/>
      <c r="F48" s="68"/>
      <c r="G48" s="68"/>
      <c r="H48" s="71">
        <v>-3853993.74</v>
      </c>
      <c r="I48" s="115"/>
      <c r="J48" s="71">
        <v>-2175663.3199999998</v>
      </c>
      <c r="O48" s="45"/>
    </row>
    <row r="49" spans="1:15" s="66" customFormat="1" ht="21" customHeight="1" x14ac:dyDescent="0.6">
      <c r="A49" s="116"/>
      <c r="B49" s="116"/>
      <c r="C49" s="116" t="s">
        <v>71</v>
      </c>
      <c r="D49" s="116"/>
      <c r="E49" s="116"/>
      <c r="F49" s="116"/>
      <c r="G49" s="68"/>
      <c r="H49" s="71">
        <v>-47571.62</v>
      </c>
      <c r="I49" s="72"/>
      <c r="J49" s="71">
        <v>26862040.079999998</v>
      </c>
      <c r="O49" s="45"/>
    </row>
    <row r="50" spans="1:15" ht="21" customHeight="1" x14ac:dyDescent="0.6">
      <c r="A50" s="139"/>
      <c r="B50" s="139"/>
      <c r="C50" s="139"/>
      <c r="D50" s="139"/>
      <c r="E50" s="139"/>
      <c r="F50" s="139"/>
      <c r="G50" s="139"/>
      <c r="H50" s="215"/>
      <c r="I50" s="126"/>
      <c r="J50" s="131"/>
    </row>
    <row r="51" spans="1:15" s="66" customFormat="1" ht="21" customHeight="1" x14ac:dyDescent="0.6">
      <c r="A51" s="116" t="s">
        <v>32</v>
      </c>
      <c r="B51" s="116"/>
      <c r="C51" s="116"/>
      <c r="D51" s="116"/>
      <c r="E51" s="116"/>
      <c r="F51" s="67"/>
      <c r="G51" s="116"/>
      <c r="H51" s="69"/>
      <c r="I51" s="74"/>
      <c r="J51" s="69"/>
    </row>
    <row r="52" spans="1:15" s="66" customFormat="1" ht="21" customHeight="1" x14ac:dyDescent="0.6">
      <c r="A52" s="116"/>
      <c r="B52" s="116" t="s">
        <v>152</v>
      </c>
      <c r="C52" s="116"/>
      <c r="D52" s="116"/>
      <c r="E52" s="116"/>
      <c r="F52" s="67"/>
      <c r="G52" s="116"/>
      <c r="H52" s="70">
        <v>6204.52</v>
      </c>
      <c r="I52" s="74"/>
      <c r="J52" s="122">
        <v>0</v>
      </c>
      <c r="O52" s="45"/>
    </row>
    <row r="53" spans="1:15" s="66" customFormat="1" ht="21" customHeight="1" x14ac:dyDescent="0.6">
      <c r="A53" s="116"/>
      <c r="B53" s="116" t="s">
        <v>103</v>
      </c>
      <c r="C53" s="116"/>
      <c r="D53" s="116"/>
      <c r="E53" s="116"/>
      <c r="F53" s="67"/>
      <c r="G53" s="116"/>
      <c r="H53" s="122">
        <v>0</v>
      </c>
      <c r="I53" s="74"/>
      <c r="J53" s="70">
        <v>11000000</v>
      </c>
      <c r="O53" s="45"/>
    </row>
    <row r="54" spans="1:15" s="66" customFormat="1" ht="21" customHeight="1" x14ac:dyDescent="0.6">
      <c r="A54" s="116"/>
      <c r="B54" s="116" t="s">
        <v>104</v>
      </c>
      <c r="C54" s="116"/>
      <c r="D54" s="116"/>
      <c r="E54" s="116"/>
      <c r="F54" s="67"/>
      <c r="G54" s="116"/>
      <c r="H54" s="119">
        <v>-225293.97000000003</v>
      </c>
      <c r="I54" s="74"/>
      <c r="J54" s="119">
        <v>-2500</v>
      </c>
      <c r="O54" s="45"/>
    </row>
    <row r="55" spans="1:15" s="66" customFormat="1" ht="21" customHeight="1" x14ac:dyDescent="0.6">
      <c r="A55" s="116"/>
      <c r="B55" s="116" t="s">
        <v>69</v>
      </c>
      <c r="C55" s="116"/>
      <c r="D55" s="116"/>
      <c r="E55" s="116"/>
      <c r="F55" s="68"/>
      <c r="G55" s="68"/>
      <c r="H55" s="70">
        <v>178210.09</v>
      </c>
      <c r="I55" s="75"/>
      <c r="J55" s="70">
        <v>133570</v>
      </c>
      <c r="O55" s="45"/>
    </row>
    <row r="56" spans="1:15" s="66" customFormat="1" ht="21" customHeight="1" x14ac:dyDescent="0.6">
      <c r="A56" s="116"/>
      <c r="B56" s="116" t="s">
        <v>63</v>
      </c>
      <c r="C56" s="116"/>
      <c r="D56" s="116"/>
      <c r="E56" s="116"/>
      <c r="F56" s="68"/>
      <c r="G56" s="68"/>
      <c r="H56" s="119">
        <v>-548144</v>
      </c>
      <c r="I56" s="76"/>
      <c r="J56" s="122">
        <v>0</v>
      </c>
      <c r="O56" s="45"/>
    </row>
    <row r="57" spans="1:15" s="66" customFormat="1" ht="21" customHeight="1" x14ac:dyDescent="0.6">
      <c r="A57" s="116"/>
      <c r="B57" s="116" t="s">
        <v>92</v>
      </c>
      <c r="C57" s="116"/>
      <c r="D57" s="116"/>
      <c r="E57" s="116"/>
      <c r="F57" s="68"/>
      <c r="G57" s="68"/>
      <c r="H57" s="71">
        <v>51812.44</v>
      </c>
      <c r="I57" s="75"/>
      <c r="J57" s="71">
        <v>114638.81</v>
      </c>
      <c r="O57" s="45"/>
    </row>
    <row r="58" spans="1:15" s="66" customFormat="1" ht="21" customHeight="1" x14ac:dyDescent="0.6">
      <c r="A58" s="116"/>
      <c r="B58" s="116"/>
      <c r="C58" s="116" t="s">
        <v>89</v>
      </c>
      <c r="D58" s="116"/>
      <c r="E58" s="116"/>
      <c r="F58" s="68"/>
      <c r="G58" s="68"/>
      <c r="H58" s="71">
        <v>-537210.92000000039</v>
      </c>
      <c r="I58" s="75"/>
      <c r="J58" s="71">
        <v>11245708.810000001</v>
      </c>
      <c r="O58" s="45"/>
    </row>
    <row r="59" spans="1:15" ht="21" customHeight="1" x14ac:dyDescent="0.6">
      <c r="A59" s="139"/>
      <c r="B59" s="139"/>
      <c r="C59" s="139"/>
      <c r="D59" s="139"/>
      <c r="E59" s="139"/>
      <c r="F59" s="139"/>
      <c r="G59" s="139"/>
      <c r="H59" s="131"/>
      <c r="I59" s="126"/>
      <c r="J59" s="131"/>
    </row>
    <row r="60" spans="1:15" s="79" customFormat="1" ht="21" customHeight="1" x14ac:dyDescent="0.6">
      <c r="A60" s="116" t="s">
        <v>26</v>
      </c>
      <c r="B60" s="116"/>
      <c r="C60" s="116"/>
      <c r="D60" s="116"/>
      <c r="E60" s="116"/>
      <c r="F60" s="68"/>
      <c r="G60" s="68"/>
      <c r="H60" s="69"/>
      <c r="I60" s="75"/>
      <c r="J60" s="69"/>
    </row>
    <row r="61" spans="1:15" s="79" customFormat="1" ht="21" customHeight="1" x14ac:dyDescent="0.6">
      <c r="A61" s="116"/>
      <c r="B61" s="116" t="s">
        <v>95</v>
      </c>
      <c r="C61" s="116"/>
      <c r="D61" s="116"/>
      <c r="E61" s="116"/>
      <c r="F61" s="68"/>
      <c r="G61" s="68"/>
      <c r="H61" s="69"/>
      <c r="I61" s="75"/>
      <c r="J61" s="69"/>
    </row>
    <row r="62" spans="1:15" s="79" customFormat="1" ht="21" customHeight="1" x14ac:dyDescent="0.6">
      <c r="A62" s="116"/>
      <c r="B62" s="116"/>
      <c r="C62" s="116" t="s">
        <v>94</v>
      </c>
      <c r="D62" s="116"/>
      <c r="E62" s="116"/>
      <c r="F62" s="68"/>
      <c r="G62" s="68"/>
      <c r="H62" s="70">
        <v>31005588.340000004</v>
      </c>
      <c r="I62" s="75"/>
      <c r="J62" s="70">
        <v>-40305790.390000001</v>
      </c>
      <c r="O62" s="45"/>
    </row>
    <row r="63" spans="1:15" s="139" customFormat="1" ht="21" customHeight="1" x14ac:dyDescent="0.6">
      <c r="B63" s="139" t="s">
        <v>164</v>
      </c>
      <c r="F63" s="68"/>
      <c r="G63" s="68"/>
      <c r="H63" s="122">
        <v>0</v>
      </c>
      <c r="I63" s="75"/>
      <c r="J63" s="70">
        <v>24000000</v>
      </c>
      <c r="O63" s="45"/>
    </row>
    <row r="64" spans="1:15" s="79" customFormat="1" ht="21" customHeight="1" x14ac:dyDescent="0.6">
      <c r="A64" s="116"/>
      <c r="B64" s="116" t="s">
        <v>61</v>
      </c>
      <c r="C64" s="116"/>
      <c r="D64" s="116"/>
      <c r="E64" s="116"/>
      <c r="F64" s="68"/>
      <c r="G64" s="68"/>
      <c r="H64" s="70">
        <v>-4276066.2000000011</v>
      </c>
      <c r="I64" s="75"/>
      <c r="J64" s="70">
        <v>-692306.01</v>
      </c>
      <c r="O64" s="45"/>
    </row>
    <row r="65" spans="1:15" s="79" customFormat="1" ht="21" customHeight="1" x14ac:dyDescent="0.6">
      <c r="A65" s="116"/>
      <c r="B65" s="116" t="s">
        <v>96</v>
      </c>
      <c r="C65" s="116"/>
      <c r="D65" s="116"/>
      <c r="E65" s="116"/>
      <c r="F65" s="68"/>
      <c r="G65" s="68"/>
      <c r="H65" s="70">
        <v>-760301.81</v>
      </c>
      <c r="I65" s="116"/>
      <c r="J65" s="70">
        <v>-1177589.9300000002</v>
      </c>
      <c r="O65" s="45"/>
    </row>
    <row r="66" spans="1:15" s="111" customFormat="1" ht="21" customHeight="1" x14ac:dyDescent="0.6">
      <c r="A66" s="116"/>
      <c r="B66" s="116" t="s">
        <v>136</v>
      </c>
      <c r="C66" s="116"/>
      <c r="D66" s="116"/>
      <c r="E66" s="116"/>
      <c r="F66" s="68"/>
      <c r="G66" s="68"/>
      <c r="H66" s="70">
        <v>20000000</v>
      </c>
      <c r="I66" s="116"/>
      <c r="J66" s="122">
        <v>0</v>
      </c>
      <c r="O66" s="45"/>
    </row>
    <row r="67" spans="1:15" s="139" customFormat="1" ht="21" customHeight="1" x14ac:dyDescent="0.6">
      <c r="B67" s="139" t="s">
        <v>147</v>
      </c>
      <c r="F67" s="68"/>
      <c r="G67" s="68"/>
      <c r="H67" s="70">
        <v>-41800000</v>
      </c>
      <c r="J67" s="70">
        <v>-11700000</v>
      </c>
      <c r="O67" s="45"/>
    </row>
    <row r="68" spans="1:15" s="66" customFormat="1" ht="21" customHeight="1" x14ac:dyDescent="0.6">
      <c r="A68" s="116"/>
      <c r="B68" s="116" t="s">
        <v>93</v>
      </c>
      <c r="C68" s="116"/>
      <c r="D68" s="116"/>
      <c r="E68" s="116"/>
      <c r="F68" s="68"/>
      <c r="G68" s="68"/>
      <c r="H68" s="77">
        <v>-3999512.51</v>
      </c>
      <c r="I68" s="75"/>
      <c r="J68" s="77">
        <v>-2658770.1399999997</v>
      </c>
      <c r="O68" s="45"/>
    </row>
    <row r="69" spans="1:15" s="66" customFormat="1" ht="21" customHeight="1" x14ac:dyDescent="0.6">
      <c r="A69" s="116"/>
      <c r="B69" s="116"/>
      <c r="C69" s="235" t="s">
        <v>90</v>
      </c>
      <c r="D69" s="235"/>
      <c r="E69" s="235"/>
      <c r="F69" s="235"/>
      <c r="G69" s="68"/>
      <c r="H69" s="77">
        <v>169707.82</v>
      </c>
      <c r="I69" s="75"/>
      <c r="J69" s="77">
        <v>-32534456.470000003</v>
      </c>
      <c r="O69" s="45"/>
    </row>
    <row r="70" spans="1:15" ht="21" customHeight="1" x14ac:dyDescent="0.6">
      <c r="A70" s="139"/>
      <c r="B70" s="139"/>
      <c r="C70" s="139"/>
      <c r="D70" s="139"/>
      <c r="E70" s="139"/>
      <c r="F70" s="139"/>
      <c r="G70" s="139"/>
      <c r="H70" s="215"/>
      <c r="I70" s="126"/>
      <c r="J70" s="131"/>
    </row>
    <row r="71" spans="1:15" ht="21" customHeight="1" x14ac:dyDescent="0.6">
      <c r="A71" s="139"/>
      <c r="B71" s="139"/>
      <c r="C71" s="139"/>
      <c r="D71" s="139"/>
      <c r="E71" s="139"/>
      <c r="F71" s="139"/>
      <c r="G71" s="139"/>
      <c r="H71" s="131"/>
      <c r="I71" s="126"/>
      <c r="J71" s="131"/>
    </row>
    <row r="72" spans="1:15" ht="21" customHeight="1" x14ac:dyDescent="0.6">
      <c r="J72" s="162" t="s">
        <v>118</v>
      </c>
    </row>
    <row r="73" spans="1:15" ht="21" customHeight="1" x14ac:dyDescent="0.6">
      <c r="J73" s="162" t="s">
        <v>127</v>
      </c>
    </row>
    <row r="74" spans="1:15" ht="21.75" customHeight="1" x14ac:dyDescent="0.6">
      <c r="A74" s="229">
        <v>9</v>
      </c>
      <c r="B74" s="229"/>
      <c r="C74" s="229"/>
      <c r="D74" s="229"/>
      <c r="E74" s="229"/>
      <c r="F74" s="229"/>
      <c r="G74" s="229"/>
      <c r="H74" s="229"/>
      <c r="I74" s="229"/>
      <c r="J74" s="229"/>
    </row>
    <row r="75" spans="1:15" ht="21.75" customHeight="1" x14ac:dyDescent="0.6">
      <c r="A75" s="230" t="s">
        <v>133</v>
      </c>
      <c r="B75" s="230"/>
      <c r="C75" s="230"/>
      <c r="D75" s="230"/>
      <c r="E75" s="230"/>
      <c r="F75" s="230"/>
      <c r="G75" s="230"/>
      <c r="H75" s="230"/>
      <c r="I75" s="230"/>
      <c r="J75" s="230"/>
    </row>
    <row r="76" spans="1:15" ht="21.75" customHeight="1" x14ac:dyDescent="0.6">
      <c r="A76" s="230" t="s">
        <v>132</v>
      </c>
      <c r="B76" s="230"/>
      <c r="C76" s="230"/>
      <c r="D76" s="230"/>
      <c r="E76" s="230"/>
      <c r="F76" s="230"/>
      <c r="G76" s="230"/>
      <c r="H76" s="230"/>
      <c r="I76" s="230"/>
      <c r="J76" s="230"/>
    </row>
    <row r="77" spans="1:15" ht="21.75" customHeight="1" x14ac:dyDescent="0.6">
      <c r="A77" s="230" t="s">
        <v>25</v>
      </c>
      <c r="B77" s="230"/>
      <c r="C77" s="230"/>
      <c r="D77" s="230"/>
      <c r="E77" s="230"/>
      <c r="F77" s="230"/>
      <c r="G77" s="230"/>
      <c r="H77" s="230"/>
      <c r="I77" s="230"/>
      <c r="J77" s="230"/>
    </row>
    <row r="78" spans="1:15" ht="21.75" customHeight="1" x14ac:dyDescent="0.6">
      <c r="A78" s="232" t="s">
        <v>161</v>
      </c>
      <c r="B78" s="232"/>
      <c r="C78" s="232"/>
      <c r="D78" s="232"/>
      <c r="E78" s="232"/>
      <c r="F78" s="232"/>
      <c r="G78" s="232"/>
      <c r="H78" s="232"/>
      <c r="I78" s="232"/>
      <c r="J78" s="232"/>
    </row>
    <row r="79" spans="1:15" ht="23.4" x14ac:dyDescent="0.6">
      <c r="A79" s="89"/>
      <c r="B79" s="89"/>
      <c r="C79" s="89"/>
      <c r="D79" s="89"/>
      <c r="E79" s="89"/>
      <c r="F79" s="89"/>
      <c r="G79" s="89"/>
      <c r="H79" s="89"/>
      <c r="I79" s="89"/>
      <c r="J79" s="89"/>
    </row>
    <row r="80" spans="1:15" ht="21" customHeight="1" x14ac:dyDescent="0.6">
      <c r="A80" s="116"/>
      <c r="B80" s="116"/>
      <c r="C80" s="116"/>
      <c r="D80" s="116"/>
      <c r="E80" s="116"/>
      <c r="F80" s="116"/>
      <c r="G80" s="116"/>
      <c r="H80" s="234" t="s">
        <v>67</v>
      </c>
      <c r="I80" s="234"/>
      <c r="J80" s="234"/>
    </row>
    <row r="81" spans="1:14" ht="21" customHeight="1" x14ac:dyDescent="0.6">
      <c r="A81" s="116"/>
      <c r="B81" s="116"/>
      <c r="C81" s="116"/>
      <c r="D81" s="116"/>
      <c r="E81" s="116"/>
      <c r="F81" s="67"/>
      <c r="G81" s="116"/>
      <c r="H81" s="149" t="s">
        <v>123</v>
      </c>
      <c r="I81" s="86"/>
      <c r="J81" s="149" t="s">
        <v>101</v>
      </c>
    </row>
    <row r="82" spans="1:14" ht="21" customHeight="1" x14ac:dyDescent="0.6">
      <c r="A82" s="116" t="s">
        <v>153</v>
      </c>
      <c r="B82" s="116"/>
      <c r="C82" s="117"/>
      <c r="D82" s="117"/>
      <c r="E82" s="117"/>
      <c r="F82" s="117"/>
      <c r="G82" s="68"/>
      <c r="H82" s="73">
        <v>-415074.72</v>
      </c>
      <c r="I82" s="123"/>
      <c r="J82" s="73">
        <v>5573292.4199999981</v>
      </c>
      <c r="L82" s="164"/>
      <c r="M82" s="14"/>
    </row>
    <row r="83" spans="1:14" ht="21" customHeight="1" x14ac:dyDescent="0.6">
      <c r="A83" s="116" t="s">
        <v>128</v>
      </c>
      <c r="B83" s="116"/>
      <c r="C83" s="116"/>
      <c r="D83" s="116"/>
      <c r="E83" s="116"/>
      <c r="F83" s="116"/>
      <c r="G83" s="116"/>
      <c r="H83" s="71">
        <v>2514044.9500000002</v>
      </c>
      <c r="I83" s="123"/>
      <c r="J83" s="71">
        <v>333502.81</v>
      </c>
      <c r="L83" s="164"/>
    </row>
    <row r="84" spans="1:14" ht="21" customHeight="1" thickBot="1" x14ac:dyDescent="0.65">
      <c r="A84" s="116" t="s">
        <v>129</v>
      </c>
      <c r="B84" s="116"/>
      <c r="C84" s="116"/>
      <c r="D84" s="116"/>
      <c r="E84" s="116"/>
      <c r="F84" s="116"/>
      <c r="G84" s="116"/>
      <c r="H84" s="82">
        <v>2098970.23</v>
      </c>
      <c r="I84" s="123"/>
      <c r="J84" s="82">
        <v>5906795.2299999995</v>
      </c>
      <c r="L84" s="15"/>
      <c r="M84" s="14"/>
      <c r="N84" s="15"/>
    </row>
    <row r="85" spans="1:14" ht="21" customHeight="1" thickTop="1" x14ac:dyDescent="0.6">
      <c r="A85" s="139"/>
      <c r="B85" s="139"/>
      <c r="C85" s="139"/>
      <c r="D85" s="139"/>
      <c r="E85" s="139"/>
      <c r="F85" s="139"/>
      <c r="G85" s="139"/>
      <c r="H85" s="73"/>
      <c r="I85" s="123"/>
      <c r="J85" s="73"/>
      <c r="L85" s="15"/>
      <c r="M85" s="14"/>
      <c r="N85" s="15"/>
    </row>
    <row r="86" spans="1:14" ht="21" customHeight="1" x14ac:dyDescent="0.6">
      <c r="A86" s="116" t="s">
        <v>65</v>
      </c>
      <c r="B86" s="116"/>
      <c r="C86" s="116"/>
      <c r="D86" s="116"/>
      <c r="E86" s="116"/>
      <c r="F86" s="67"/>
      <c r="G86" s="116"/>
      <c r="H86" s="78"/>
      <c r="I86" s="124"/>
      <c r="J86" s="78"/>
      <c r="M86" s="14"/>
    </row>
    <row r="87" spans="1:14" ht="21" customHeight="1" x14ac:dyDescent="0.6">
      <c r="A87" s="116"/>
      <c r="B87" s="125" t="s">
        <v>137</v>
      </c>
      <c r="C87" s="116" t="s">
        <v>102</v>
      </c>
      <c r="D87" s="116"/>
      <c r="E87" s="116"/>
      <c r="F87" s="116"/>
      <c r="G87" s="116"/>
      <c r="H87" s="127"/>
      <c r="I87" s="126"/>
      <c r="J87" s="127"/>
    </row>
    <row r="88" spans="1:14" ht="21" customHeight="1" x14ac:dyDescent="0.6">
      <c r="A88" s="116"/>
      <c r="B88" s="116"/>
      <c r="C88" s="116"/>
      <c r="D88" s="116" t="s">
        <v>130</v>
      </c>
      <c r="E88" s="116"/>
      <c r="F88" s="116"/>
      <c r="G88" s="116"/>
      <c r="H88" s="128">
        <v>34657.300000000003</v>
      </c>
      <c r="I88" s="126"/>
      <c r="J88" s="128">
        <v>44993.01</v>
      </c>
    </row>
    <row r="89" spans="1:14" ht="21" customHeight="1" x14ac:dyDescent="0.6">
      <c r="A89" s="116"/>
      <c r="B89" s="116"/>
      <c r="C89" s="116"/>
      <c r="D89" s="116" t="s">
        <v>78</v>
      </c>
      <c r="E89" s="116"/>
      <c r="F89" s="116"/>
      <c r="G89" s="116"/>
      <c r="H89" s="128">
        <v>17155.14</v>
      </c>
      <c r="I89" s="126"/>
      <c r="J89" s="128">
        <v>69645.8</v>
      </c>
    </row>
    <row r="90" spans="1:14" ht="21" customHeight="1" thickBot="1" x14ac:dyDescent="0.65">
      <c r="A90" s="116"/>
      <c r="B90" s="116"/>
      <c r="C90" s="116"/>
      <c r="D90" s="116" t="s">
        <v>79</v>
      </c>
      <c r="E90" s="116"/>
      <c r="F90" s="116"/>
      <c r="G90" s="116"/>
      <c r="H90" s="129">
        <v>51812.44</v>
      </c>
      <c r="I90" s="126"/>
      <c r="J90" s="129">
        <v>114638.81</v>
      </c>
    </row>
    <row r="91" spans="1:14" ht="21" customHeight="1" thickTop="1" x14ac:dyDescent="0.6">
      <c r="A91" s="116"/>
      <c r="B91" s="116"/>
      <c r="C91" s="116"/>
      <c r="D91" s="116"/>
      <c r="E91" s="116"/>
      <c r="F91" s="116"/>
      <c r="G91" s="116"/>
      <c r="H91" s="130"/>
      <c r="I91" s="116"/>
      <c r="J91" s="130"/>
    </row>
    <row r="92" spans="1:14" ht="21" customHeight="1" x14ac:dyDescent="0.6">
      <c r="A92" s="116"/>
      <c r="B92" s="125" t="s">
        <v>140</v>
      </c>
      <c r="C92" s="116" t="s">
        <v>77</v>
      </c>
      <c r="D92" s="116"/>
      <c r="E92" s="116"/>
      <c r="F92" s="116"/>
      <c r="G92" s="116"/>
      <c r="H92" s="127"/>
      <c r="I92" s="126"/>
      <c r="J92" s="127"/>
    </row>
    <row r="93" spans="1:14" ht="21" customHeight="1" x14ac:dyDescent="0.6">
      <c r="A93" s="116"/>
      <c r="B93" s="116"/>
      <c r="C93" s="116"/>
      <c r="D93" s="116" t="s">
        <v>131</v>
      </c>
      <c r="E93" s="116"/>
      <c r="F93" s="116"/>
      <c r="G93" s="116"/>
      <c r="H93" s="78">
        <v>4007456.48</v>
      </c>
      <c r="I93" s="126"/>
      <c r="J93" s="78">
        <v>-2657119.9999999995</v>
      </c>
    </row>
    <row r="94" spans="1:14" ht="21" customHeight="1" x14ac:dyDescent="0.6">
      <c r="A94" s="116"/>
      <c r="B94" s="116"/>
      <c r="C94" s="116"/>
      <c r="D94" s="116" t="s">
        <v>75</v>
      </c>
      <c r="E94" s="116"/>
      <c r="F94" s="116"/>
      <c r="G94" s="116"/>
      <c r="H94" s="71">
        <v>-7943.97</v>
      </c>
      <c r="I94" s="126"/>
      <c r="J94" s="71">
        <v>-1650.1399999999994</v>
      </c>
    </row>
    <row r="95" spans="1:14" ht="21" customHeight="1" thickBot="1" x14ac:dyDescent="0.65">
      <c r="A95" s="116"/>
      <c r="B95" s="116"/>
      <c r="C95" s="116"/>
      <c r="D95" s="116" t="s">
        <v>76</v>
      </c>
      <c r="E95" s="116"/>
      <c r="F95" s="116"/>
      <c r="G95" s="116"/>
      <c r="H95" s="129">
        <v>3999512.51</v>
      </c>
      <c r="I95" s="126"/>
      <c r="J95" s="129">
        <v>-2658770.1399999997</v>
      </c>
    </row>
    <row r="96" spans="1:14" ht="21" customHeight="1" thickTop="1" x14ac:dyDescent="0.6">
      <c r="A96" s="139"/>
      <c r="B96" s="139"/>
      <c r="C96" s="139"/>
      <c r="D96" s="139"/>
      <c r="E96" s="139"/>
      <c r="F96" s="139"/>
      <c r="G96" s="139"/>
      <c r="H96" s="131"/>
      <c r="I96" s="126"/>
      <c r="J96" s="131"/>
    </row>
    <row r="97" spans="1:10" ht="21" customHeight="1" x14ac:dyDescent="0.6">
      <c r="A97" s="139"/>
      <c r="B97" s="125" t="s">
        <v>154</v>
      </c>
      <c r="C97" s="139" t="s">
        <v>141</v>
      </c>
      <c r="D97" s="139"/>
      <c r="E97" s="139"/>
      <c r="F97" s="139"/>
      <c r="G97" s="139"/>
      <c r="H97" s="131"/>
      <c r="I97" s="126"/>
      <c r="J97" s="131"/>
    </row>
    <row r="98" spans="1:10" ht="21" customHeight="1" x14ac:dyDescent="0.6">
      <c r="A98" s="139"/>
      <c r="B98" s="139"/>
      <c r="C98" s="139"/>
      <c r="D98" s="139" t="s">
        <v>142</v>
      </c>
      <c r="E98" s="139"/>
      <c r="F98" s="139"/>
      <c r="G98" s="139"/>
      <c r="H98" s="131">
        <v>-227968.97000000003</v>
      </c>
      <c r="I98" s="126"/>
      <c r="J98" s="122">
        <v>0</v>
      </c>
    </row>
    <row r="99" spans="1:10" ht="21" customHeight="1" x14ac:dyDescent="0.6">
      <c r="A99" s="139"/>
      <c r="B99" s="139"/>
      <c r="C99" s="139"/>
      <c r="D99" s="139" t="s">
        <v>143</v>
      </c>
      <c r="E99" s="139"/>
      <c r="F99" s="139"/>
      <c r="G99" s="139"/>
      <c r="H99" s="131">
        <v>2675</v>
      </c>
      <c r="I99" s="126"/>
      <c r="J99" s="122">
        <v>0</v>
      </c>
    </row>
    <row r="100" spans="1:10" ht="21" customHeight="1" thickBot="1" x14ac:dyDescent="0.65">
      <c r="A100" s="139"/>
      <c r="B100" s="139"/>
      <c r="C100" s="139"/>
      <c r="D100" s="139" t="s">
        <v>104</v>
      </c>
      <c r="E100" s="139"/>
      <c r="F100" s="139"/>
      <c r="G100" s="139"/>
      <c r="H100" s="129">
        <v>-225293.97000000003</v>
      </c>
      <c r="I100" s="126"/>
      <c r="J100" s="167">
        <v>0</v>
      </c>
    </row>
    <row r="101" spans="1:10" ht="21" customHeight="1" thickTop="1" x14ac:dyDescent="0.6">
      <c r="B101" s="150"/>
      <c r="C101" s="150"/>
      <c r="D101" s="150"/>
      <c r="E101" s="150"/>
      <c r="G101" s="12"/>
      <c r="H101" s="27"/>
      <c r="I101" s="13"/>
      <c r="J101" s="27"/>
    </row>
  </sheetData>
  <mergeCells count="19">
    <mergeCell ref="H80:J80"/>
    <mergeCell ref="H45:J45"/>
    <mergeCell ref="C69:F69"/>
    <mergeCell ref="A74:J74"/>
    <mergeCell ref="A75:J75"/>
    <mergeCell ref="A76:J76"/>
    <mergeCell ref="A41:J41"/>
    <mergeCell ref="A42:J42"/>
    <mergeCell ref="A77:J77"/>
    <mergeCell ref="A78:J78"/>
    <mergeCell ref="A3:J3"/>
    <mergeCell ref="A38:J38"/>
    <mergeCell ref="A4:J4"/>
    <mergeCell ref="A7:J7"/>
    <mergeCell ref="H9:J9"/>
    <mergeCell ref="A6:J6"/>
    <mergeCell ref="A5:J5"/>
    <mergeCell ref="A39:J39"/>
    <mergeCell ref="A40:J40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2022-11-10T02:42:17Z</cp:lastPrinted>
  <dcterms:created xsi:type="dcterms:W3CDTF">2003-10-16T04:11:37Z</dcterms:created>
  <dcterms:modified xsi:type="dcterms:W3CDTF">2022-11-10T02:42:23Z</dcterms:modified>
</cp:coreProperties>
</file>