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5-2022]\ตลาดหลักทรัพย์ (มหาชนและบริษัทในเครือ)\ไตรมาส 3 [30 กันยายน 2565]\Eng\"/>
    </mc:Choice>
  </mc:AlternateContent>
  <xr:revisionPtr revIDLastSave="0" documentId="13_ncr:1_{916320EE-5498-47AE-9334-3461E810FB4C}" xr6:coauthVersionLast="45" xr6:coauthVersionMax="47" xr10:uidLastSave="{00000000-0000-0000-0000-000000000000}"/>
  <bookViews>
    <workbookView xWindow="7128" yWindow="144" windowWidth="13464" windowHeight="11892" tabRatio="870" xr2:uid="{00000000-000D-0000-FFFF-FFFF00000000}"/>
  </bookViews>
  <sheets>
    <sheet name="Statement of Financial Position" sheetId="22" r:id="rId1"/>
    <sheet name="Statements of Comprehensive" sheetId="18" r:id="rId2"/>
    <sheet name="Statement of Change" sheetId="26" r:id="rId3"/>
    <sheet name="Cash Flows" sheetId="21" r:id="rId4"/>
  </sheets>
  <definedNames>
    <definedName name="_xlnm.Print_Area" localSheetId="3">'Cash Flows'!$A$1:$J$101</definedName>
    <definedName name="_xlnm.Print_Area" localSheetId="2">'Statement of Change'!$A$1:$M$35</definedName>
    <definedName name="_xlnm.Print_Area" localSheetId="0">'Statement of Financial Position'!$A$1:$K$101</definedName>
    <definedName name="_xlnm.Print_Area" localSheetId="1">'Statements of Comprehensive'!$A$1:$M$35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6" i="26" l="1"/>
</calcChain>
</file>

<file path=xl/sharedStrings.xml><?xml version="1.0" encoding="utf-8"?>
<sst xmlns="http://schemas.openxmlformats.org/spreadsheetml/2006/main" count="249" uniqueCount="169">
  <si>
    <t xml:space="preserve">1. </t>
  </si>
  <si>
    <t xml:space="preserve">2. </t>
  </si>
  <si>
    <t>4.3, 5</t>
  </si>
  <si>
    <t>3.</t>
  </si>
  <si>
    <t>S.A.F. SPECIAL STEEL PUBLIC COMPANY LIMITED</t>
  </si>
  <si>
    <t>(FORMERLY, S.A.F. SPECIAL STEEL COMPANY LIMITED)</t>
  </si>
  <si>
    <t>STATEMENTS OF FINANCIAL POSITION</t>
  </si>
  <si>
    <t>STATEMENTS OF FINANCIAL POSITION (CONT.)</t>
  </si>
  <si>
    <t>ASSETS</t>
  </si>
  <si>
    <t>LIABILITIES AND SHAREHOLDERS' EQUITY</t>
  </si>
  <si>
    <t>LIABILITIES AND SHAREHOLDERS' EQUITY (CONT.)</t>
  </si>
  <si>
    <t>Baht</t>
  </si>
  <si>
    <t>As at December</t>
  </si>
  <si>
    <t>31, 2021</t>
  </si>
  <si>
    <t>30, 2022</t>
  </si>
  <si>
    <t>Notes</t>
  </si>
  <si>
    <t>Current assets</t>
  </si>
  <si>
    <t>Cash and cash equivalents</t>
  </si>
  <si>
    <t xml:space="preserve">Trade and other current receivables </t>
  </si>
  <si>
    <t>Inventories</t>
  </si>
  <si>
    <t>Other current financial asset</t>
  </si>
  <si>
    <t>Other current assets</t>
  </si>
  <si>
    <t>Total current assets</t>
  </si>
  <si>
    <t>Non-current assets</t>
  </si>
  <si>
    <t>Restricted deposits with financial institution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</si>
  <si>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</si>
  <si>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</si>
  <si>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</si>
  <si>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</si>
  <si>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</si>
  <si>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</si>
  <si>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</si>
  <si>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</si>
  <si>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 xml:space="preserve">Bank overdrafts and short-term loans from </t>
  </si>
  <si>
    <t>financial institutions</t>
  </si>
  <si>
    <t>Trade and other current payables</t>
  </si>
  <si>
    <t xml:space="preserve">Current portion of long-terms loans from </t>
  </si>
  <si>
    <t>financial institution</t>
  </si>
  <si>
    <t>Current portion of lease liabilities</t>
  </si>
  <si>
    <t>Corporate income tax payable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</si>
  <si>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</si>
  <si>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</si>
  <si>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</si>
  <si>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</si>
  <si>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</si>
  <si>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</si>
  <si>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</si>
  <si>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</si>
  <si>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</si>
  <si>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</si>
  <si>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</si>
  <si>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</si>
  <si>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300,000,000 ordinary shares, Baht 0.50 each</t>
  </si>
  <si>
    <t>900,000 ordinary shares, Baht 100.00 each</t>
  </si>
  <si>
    <t>Issued and paid-up share capital</t>
  </si>
  <si>
    <t>220,000,000 ordinary shares, Baht 0.50 each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</si>
  <si>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</si>
  <si>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</si>
  <si>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</si>
  <si>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</si>
  <si>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</si>
  <si>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</si>
  <si>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</si>
  <si>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</t>
  </si>
  <si>
    <t>2022</t>
  </si>
  <si>
    <t>2021</t>
  </si>
  <si>
    <t>(Restated)</t>
  </si>
  <si>
    <t>(Note 21)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</si>
  <si>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</si>
  <si>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</si>
  <si>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</si>
  <si>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</si>
  <si>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</si>
  <si>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</si>
  <si>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</si>
  <si>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</si>
  <si>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Loss on exchange rates</t>
  </si>
  <si>
    <t>Total expenses</t>
  </si>
  <si>
    <t>Profit from operationg activities</t>
  </si>
  <si>
    <t>Finance costs</t>
  </si>
  <si>
    <t xml:space="preserve">Profit before income tax expense </t>
  </si>
  <si>
    <t>Tax expense</t>
  </si>
  <si>
    <t>Profit for the period</t>
  </si>
  <si>
    <t xml:space="preserve">Other comprehensive income </t>
  </si>
  <si>
    <t>Total comprehensive income for the period</t>
  </si>
  <si>
    <t>Earnings per share (Baht)</t>
  </si>
  <si>
    <t>Basic earnings per share</t>
  </si>
  <si>
    <t>STATEMENTS OF CHANGES IN SHAREHOLDERS' EQUITY</t>
  </si>
  <si>
    <t>Beginning balance as at January 1, 2021</t>
  </si>
  <si>
    <t>Dividend</t>
  </si>
  <si>
    <t>Beginning balance as at January 1, 2022</t>
  </si>
  <si>
    <t xml:space="preserve">Increase in share capital </t>
  </si>
  <si>
    <t xml:space="preserve">Issued and </t>
  </si>
  <si>
    <t>paid-up shares</t>
  </si>
  <si>
    <t>capital</t>
  </si>
  <si>
    <t xml:space="preserve">Total </t>
  </si>
  <si>
    <t>shareholders'</t>
  </si>
  <si>
    <t>equity</t>
  </si>
  <si>
    <t>STATEMENTS OF CASH FLOWS</t>
  </si>
  <si>
    <t>STATEMENTS OF CASH FLOWS (CONT.)</t>
  </si>
  <si>
    <t>Cash flows from operating activities</t>
  </si>
  <si>
    <t>Reconciliations of profit for the year to cash provided by</t>
  </si>
  <si>
    <t xml:space="preserve">   (used in) operating activities:</t>
  </si>
  <si>
    <t>Depreciation</t>
  </si>
  <si>
    <t>Amortization</t>
  </si>
  <si>
    <t>Expected credit losses (reversal)</t>
  </si>
  <si>
    <t>Loss on declining in value of inventories (reversal)</t>
  </si>
  <si>
    <t>Gain on disposal of equipment</t>
  </si>
  <si>
    <t>Unrealized (gain) loss on exchange rate</t>
  </si>
  <si>
    <t>Employee benefit expense</t>
  </si>
  <si>
    <t>Interest income</t>
  </si>
  <si>
    <t>Interest expense</t>
  </si>
  <si>
    <t>Profit provided by operating activities before</t>
  </si>
  <si>
    <t xml:space="preserve"> changes in operating assets and liabilities</t>
  </si>
  <si>
    <t>(Increase) decrease in operating assets</t>
  </si>
  <si>
    <t>Trade and other current receivables</t>
  </si>
  <si>
    <t>Increase (decrease) in operating liabilities</t>
  </si>
  <si>
    <t>Trade and other accounts payables</t>
  </si>
  <si>
    <t>Provisions for employee benefit</t>
  </si>
  <si>
    <t>Income tax paid</t>
  </si>
  <si>
    <t>Net cash provided by (used in) operating activities</t>
  </si>
  <si>
    <t>Cash received (paid) from operations</t>
  </si>
  <si>
    <t xml:space="preserve">Cash flows from investing activities </t>
  </si>
  <si>
    <t>Decrease in restricted deposit with financial institution</t>
  </si>
  <si>
    <t>Cash receipts from disposal of  other current financial asset</t>
  </si>
  <si>
    <t>Cash payments for purchase of equipment</t>
  </si>
  <si>
    <t>Cash receipts from disposal of equipment</t>
  </si>
  <si>
    <t>Cash payments for purchase of intangible asset</t>
  </si>
  <si>
    <t>Interest income received</t>
  </si>
  <si>
    <t>Net cash provided by (used in) investing activities</t>
  </si>
  <si>
    <t>Cash flows from financing activities</t>
  </si>
  <si>
    <t xml:space="preserve">Increase (decrease) in bank overdrafts and short-term loans </t>
  </si>
  <si>
    <t>from financial institutions</t>
  </si>
  <si>
    <t xml:space="preserve">Cash payments for repayment of long-term loans from </t>
  </si>
  <si>
    <t xml:space="preserve">Cash payments for repayment of lease liabilities </t>
  </si>
  <si>
    <t>Cash receipts from share capital</t>
  </si>
  <si>
    <t>Dividend paid</t>
  </si>
  <si>
    <t>Interest expense paid</t>
  </si>
  <si>
    <t>Net cash provided by (used in) financing activities</t>
  </si>
  <si>
    <t>Net increase (decrease) in cash and cash equivalents</t>
  </si>
  <si>
    <t>Cash and cash equivalents - beginning of period</t>
  </si>
  <si>
    <t>Cash and cash equivalents - ending of period</t>
  </si>
  <si>
    <t xml:space="preserve">Supplement disclosure for cash flows information: </t>
  </si>
  <si>
    <t>Reconciliation of interest income received from investing activites</t>
  </si>
  <si>
    <t>Interest received during the period</t>
  </si>
  <si>
    <t>(Increase) decrease accrued interest income</t>
  </si>
  <si>
    <t>Cash received for interest</t>
  </si>
  <si>
    <t>Reconciliation of interest expense paid from financing activites</t>
  </si>
  <si>
    <t>Interest paid during the period</t>
  </si>
  <si>
    <t>Increase (decrease) accrued interest</t>
  </si>
  <si>
    <t>Cash paid for interest</t>
  </si>
  <si>
    <t xml:space="preserve">Reconciliation of cash paid for acquisition of equipment </t>
  </si>
  <si>
    <t>Increase in payable from acquisition of assets</t>
  </si>
  <si>
    <t>AS AT SEPTEMBER 30, 2022</t>
  </si>
  <si>
    <t>As at September</t>
  </si>
  <si>
    <t>FOR THE THREE-MONTH AND NINE MONTH PERIODS ENDED SEPTEMBER 30, 2022</t>
  </si>
  <si>
    <t>September 30,</t>
  </si>
  <si>
    <t xml:space="preserve">For the nine-month period ended </t>
  </si>
  <si>
    <t>FOR THE NINE-MONTH PERIOD ENDED SEPTEMBER 30, 2022</t>
  </si>
  <si>
    <t>Ending balance as at September 30, 2021</t>
  </si>
  <si>
    <t>Ending balance as at September 30, 2022</t>
  </si>
  <si>
    <t>Cash receipts from long-term loans from financial institution</t>
  </si>
  <si>
    <t xml:space="preserve">Cash paid for acquisition of equipment </t>
  </si>
  <si>
    <t>Acquisition of equipment the period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</si>
  <si>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</si>
  <si>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</si>
  <si>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color rgb="FF000000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</si>
  <si>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rgb="FF000000"/>
        <rFont val="Angsana New"/>
        <family val="1"/>
      </rPr>
      <t>REVIEWED</t>
    </r>
    <r>
      <rPr>
        <b/>
        <sz val="16"/>
        <color indexed="8"/>
        <rFont val="Angsana New"/>
        <family val="1"/>
      </rPr>
      <t>"</t>
    </r>
  </si>
  <si>
    <t>Tax expense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</si>
</sst>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&quot;\ \ \ "/>
    <numFmt numFmtId="171" formatCode="#,##0\ ;\(#,##0\);&quot;-   &quot;\ \ \ "/>
    <numFmt numFmtId="172" formatCode="#,##0.00_);\(#,##0.00\)"/>
    <numFmt numFmtId="173" formatCode="#,##0.00_ ;\-#,##0.00\ "/>
    <numFmt numFmtId="174" formatCode="_-* #,##0.0000_-;\-* #,##0.0000_-;_-* &quot;-&quot;??_-;_-@_-"/>
    <numFmt numFmtId="175" formatCode="_-* #,##0.0000_-;\-* #,##0.0000_-;_-* &quot;-&quot;????_-;_-@_-"/>
    <numFmt numFmtId="176" formatCode="_-* #,##0.00_-;\-* #,##0.00_-;_-* &quot;-&quot;????_-;_-@_-"/>
    <numFmt numFmtId="177" formatCode="#,##0.00\ ;\(#,##0.00\);&quot;- &quot;\ \ \ "/>
    <numFmt numFmtId="178" formatCode="#,##0.00_ ;[Red]\-#,##0.00\ "/>
    <numFmt numFmtId="179" formatCode="#,##0_);\(#,##0\)"/>
    <numFmt numFmtId="180" formatCode="#,##0.0000000000"/>
    <numFmt numFmtId="181" formatCode="#,##0.0000\ ;\(#,##0.0000\);&quot;-   &quot;\ \ \ 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b/>
      <u/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b/>
      <u/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237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justify"/>
    </xf>
    <xf numFmtId="171" fontId="10" fillId="0" borderId="0" xfId="0" applyNumberFormat="1" applyFont="1" applyFill="1" applyAlignment="1">
      <alignment vertical="center"/>
    </xf>
    <xf numFmtId="43" fontId="3" fillId="0" borderId="0" xfId="1" applyNumberFormat="1" applyFont="1" applyFill="1"/>
    <xf numFmtId="164" fontId="10" fillId="0" borderId="0" xfId="1" applyNumberFormat="1" applyFont="1" applyFill="1" applyAlignment="1">
      <alignment vertical="center"/>
    </xf>
    <xf numFmtId="168" fontId="10" fillId="0" borderId="0" xfId="1" applyNumberFormat="1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4" fontId="10" fillId="0" borderId="0" xfId="1" applyNumberFormat="1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1" applyNumberFormat="1" applyFont="1" applyFill="1"/>
    <xf numFmtId="167" fontId="13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right" vertical="center"/>
    </xf>
    <xf numFmtId="169" fontId="3" fillId="0" borderId="0" xfId="1" applyNumberFormat="1" applyFont="1" applyFill="1" applyBorder="1" applyAlignment="1"/>
    <xf numFmtId="169" fontId="3" fillId="0" borderId="0" xfId="1" applyNumberFormat="1" applyFont="1" applyFill="1"/>
    <xf numFmtId="167" fontId="13" fillId="0" borderId="0" xfId="0" applyNumberFormat="1" applyFont="1" applyFill="1" applyAlignment="1">
      <alignment vertical="center"/>
    </xf>
    <xf numFmtId="167" fontId="13" fillId="0" borderId="0" xfId="4" applyNumberFormat="1" applyFont="1" applyFill="1" applyAlignment="1">
      <alignment vertical="center"/>
    </xf>
    <xf numFmtId="0" fontId="10" fillId="0" borderId="0" xfId="1" applyNumberFormat="1" applyFont="1" applyFill="1"/>
    <xf numFmtId="169" fontId="10" fillId="0" borderId="0" xfId="1" applyNumberFormat="1" applyFont="1" applyFill="1"/>
    <xf numFmtId="173" fontId="10" fillId="0" borderId="0" xfId="1" applyNumberFormat="1" applyFont="1" applyFill="1"/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5" fillId="0" borderId="0" xfId="0" quotePrefix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quotePrefix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67" fontId="17" fillId="0" borderId="0" xfId="3" applyNumberFormat="1" applyFont="1" applyFill="1" applyBorder="1" applyAlignment="1">
      <alignment vertical="center"/>
    </xf>
    <xf numFmtId="164" fontId="15" fillId="0" borderId="0" xfId="3" applyNumberFormat="1" applyFont="1" applyFill="1" applyBorder="1" applyAlignment="1">
      <alignment horizontal="right" vertical="center"/>
    </xf>
    <xf numFmtId="43" fontId="15" fillId="0" borderId="0" xfId="3" applyNumberFormat="1" applyFont="1" applyFill="1" applyBorder="1" applyAlignment="1">
      <alignment vertical="center"/>
    </xf>
    <xf numFmtId="167" fontId="17" fillId="0" borderId="3" xfId="3" applyNumberFormat="1" applyFont="1" applyFill="1" applyBorder="1" applyAlignment="1">
      <alignment vertical="center"/>
    </xf>
    <xf numFmtId="175" fontId="17" fillId="0" borderId="0" xfId="3" applyNumberFormat="1" applyFont="1" applyFill="1" applyBorder="1" applyAlignment="1">
      <alignment vertical="center"/>
    </xf>
    <xf numFmtId="173" fontId="10" fillId="0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43" fontId="3" fillId="0" borderId="0" xfId="1" applyNumberFormat="1" applyFont="1"/>
    <xf numFmtId="169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69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3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Fill="1" applyAlignment="1">
      <alignment vertical="top"/>
    </xf>
    <xf numFmtId="17" fontId="10" fillId="0" borderId="0" xfId="0" quotePrefix="1" applyNumberFormat="1" applyFont="1" applyFill="1" applyBorder="1" applyAlignment="1">
      <alignment vertical="top"/>
    </xf>
    <xf numFmtId="164" fontId="10" fillId="0" borderId="0" xfId="1" applyNumberFormat="1" applyFont="1" applyFill="1" applyAlignment="1">
      <alignment vertical="top"/>
    </xf>
    <xf numFmtId="174" fontId="10" fillId="0" borderId="0" xfId="1" applyNumberFormat="1" applyFont="1" applyFill="1" applyAlignment="1">
      <alignment vertical="top"/>
    </xf>
    <xf numFmtId="172" fontId="10" fillId="0" borderId="0" xfId="1" applyNumberFormat="1" applyFont="1" applyFill="1" applyAlignment="1">
      <alignment vertical="top"/>
    </xf>
    <xf numFmtId="172" fontId="10" fillId="0" borderId="1" xfId="1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vertical="top"/>
    </xf>
    <xf numFmtId="172" fontId="10" fillId="0" borderId="0" xfId="1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horizontal="center" vertical="top"/>
    </xf>
    <xf numFmtId="168" fontId="10" fillId="0" borderId="0" xfId="1" applyNumberFormat="1" applyFont="1" applyFill="1" applyAlignment="1">
      <alignment vertical="top"/>
    </xf>
    <xf numFmtId="168" fontId="10" fillId="0" borderId="0" xfId="1" applyNumberFormat="1" applyFont="1" applyFill="1" applyBorder="1" applyAlignment="1">
      <alignment vertical="top"/>
    </xf>
    <xf numFmtId="169" fontId="10" fillId="0" borderId="1" xfId="1" applyNumberFormat="1" applyFont="1" applyFill="1" applyBorder="1" applyAlignment="1">
      <alignment vertical="top"/>
    </xf>
    <xf numFmtId="169" fontId="10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3" fillId="0" borderId="0" xfId="0" applyFont="1" applyFill="1" applyAlignment="1"/>
    <xf numFmtId="43" fontId="3" fillId="0" borderId="0" xfId="1" applyFont="1" applyFill="1" applyAlignment="1"/>
    <xf numFmtId="172" fontId="10" fillId="0" borderId="3" xfId="1" applyNumberFormat="1" applyFont="1" applyFill="1" applyBorder="1" applyAlignment="1">
      <alignment vertical="top"/>
    </xf>
    <xf numFmtId="169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1" xfId="0" quotePrefix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43" fontId="3" fillId="0" borderId="0" xfId="1" applyFont="1" applyFill="1" applyAlignment="1">
      <alignment horizontal="right"/>
    </xf>
    <xf numFmtId="0" fontId="11" fillId="0" borderId="0" xfId="0" applyFont="1" applyFill="1" applyAlignment="1">
      <alignment horizontal="center" vertical="center"/>
    </xf>
    <xf numFmtId="166" fontId="13" fillId="0" borderId="0" xfId="1" quotePrefix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167" fontId="13" fillId="0" borderId="0" xfId="0" applyNumberFormat="1" applyFont="1" applyFill="1" applyBorder="1" applyAlignment="1">
      <alignment horizontal="center" vertical="center"/>
    </xf>
    <xf numFmtId="171" fontId="13" fillId="0" borderId="0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43" fontId="3" fillId="0" borderId="0" xfId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4" xfId="1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vertical="center"/>
    </xf>
    <xf numFmtId="169" fontId="3" fillId="0" borderId="4" xfId="0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15" fillId="0" borderId="0" xfId="1" applyNumberFormat="1" applyFont="1" applyFill="1" applyBorder="1"/>
    <xf numFmtId="167" fontId="15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top"/>
    </xf>
    <xf numFmtId="4" fontId="15" fillId="0" borderId="0" xfId="0" applyNumberFormat="1" applyFont="1" applyFill="1" applyBorder="1" applyAlignment="1">
      <alignment vertical="center"/>
    </xf>
    <xf numFmtId="0" fontId="15" fillId="0" borderId="0" xfId="1" applyNumberFormat="1" applyFont="1" applyFill="1"/>
    <xf numFmtId="167" fontId="15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173" fontId="10" fillId="0" borderId="0" xfId="1" applyNumberFormat="1" applyFont="1" applyFill="1" applyAlignment="1">
      <alignment vertical="top"/>
    </xf>
    <xf numFmtId="169" fontId="10" fillId="0" borderId="0" xfId="1" applyNumberFormat="1" applyFont="1" applyFill="1" applyAlignment="1">
      <alignment vertical="top"/>
    </xf>
    <xf numFmtId="167" fontId="18" fillId="0" borderId="0" xfId="3" applyNumberFormat="1" applyFont="1" applyFill="1" applyBorder="1" applyAlignment="1">
      <alignment vertical="top"/>
    </xf>
    <xf numFmtId="173" fontId="10" fillId="0" borderId="1" xfId="1" applyNumberFormat="1" applyFont="1" applyFill="1" applyBorder="1" applyAlignment="1">
      <alignment vertical="top"/>
    </xf>
    <xf numFmtId="175" fontId="3" fillId="0" borderId="0" xfId="1" applyNumberFormat="1" applyFont="1" applyFill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0" fontId="10" fillId="0" borderId="0" xfId="0" quotePrefix="1" applyFont="1" applyFill="1" applyAlignment="1">
      <alignment vertical="top"/>
    </xf>
    <xf numFmtId="0" fontId="10" fillId="0" borderId="0" xfId="0" applyFont="1" applyAlignment="1">
      <alignment vertical="top"/>
    </xf>
    <xf numFmtId="170" fontId="10" fillId="0" borderId="0" xfId="0" applyNumberFormat="1" applyFont="1" applyAlignment="1">
      <alignment vertical="top"/>
    </xf>
    <xf numFmtId="177" fontId="10" fillId="0" borderId="0" xfId="0" applyNumberFormat="1" applyFont="1" applyAlignment="1">
      <alignment vertical="top"/>
    </xf>
    <xf numFmtId="177" fontId="10" fillId="0" borderId="3" xfId="0" applyNumberFormat="1" applyFont="1" applyBorder="1" applyAlignment="1">
      <alignment vertical="top"/>
    </xf>
    <xf numFmtId="170" fontId="10" fillId="0" borderId="0" xfId="0" applyNumberFormat="1" applyFont="1" applyFill="1" applyAlignment="1">
      <alignment vertical="top"/>
    </xf>
    <xf numFmtId="177" fontId="10" fillId="0" borderId="0" xfId="0" applyNumberFormat="1" applyFont="1" applyBorder="1" applyAlignment="1">
      <alignment vertical="top"/>
    </xf>
    <xf numFmtId="4" fontId="3" fillId="0" borderId="0" xfId="0" applyNumberFormat="1" applyFont="1" applyFill="1" applyAlignment="1">
      <alignment vertical="center"/>
    </xf>
    <xf numFmtId="43" fontId="15" fillId="0" borderId="0" xfId="0" applyNumberFormat="1" applyFont="1" applyFill="1" applyBorder="1" applyAlignment="1">
      <alignment vertical="center"/>
    </xf>
    <xf numFmtId="10" fontId="8" fillId="0" borderId="0" xfId="4" applyNumberFormat="1" applyFont="1" applyFill="1" applyBorder="1" applyAlignment="1">
      <alignment horizontal="center" vertical="center"/>
    </xf>
    <xf numFmtId="43" fontId="15" fillId="0" borderId="0" xfId="1" applyNumberFormat="1" applyFont="1" applyFill="1" applyBorder="1"/>
    <xf numFmtId="169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67" fontId="17" fillId="0" borderId="2" xfId="3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43" fontId="3" fillId="0" borderId="0" xfId="1" applyFont="1" applyFill="1" applyAlignment="1">
      <alignment horizontal="left"/>
    </xf>
    <xf numFmtId="179" fontId="10" fillId="0" borderId="4" xfId="1" quotePrefix="1" applyNumberFormat="1" applyFont="1" applyFill="1" applyBorder="1" applyAlignment="1">
      <alignment horizontal="center" vertical="top"/>
    </xf>
    <xf numFmtId="0" fontId="10" fillId="0" borderId="0" xfId="0" applyFont="1" applyAlignment="1">
      <alignment vertical="center"/>
    </xf>
    <xf numFmtId="167" fontId="15" fillId="0" borderId="0" xfId="1" applyNumberFormat="1" applyFont="1" applyFill="1" applyBorder="1"/>
    <xf numFmtId="2" fontId="3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169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8" fillId="0" borderId="0" xfId="0" applyFont="1" applyAlignment="1">
      <alignment horizontal="right" vertical="center"/>
    </xf>
    <xf numFmtId="0" fontId="3" fillId="0" borderId="0" xfId="0" applyFont="1" applyAlignment="1"/>
    <xf numFmtId="0" fontId="2" fillId="0" borderId="0" xfId="1" applyNumberFormat="1" applyFont="1" applyFill="1" applyAlignment="1">
      <alignment horizontal="right" vertical="top"/>
    </xf>
    <xf numFmtId="0" fontId="2" fillId="0" borderId="0" xfId="0" applyFont="1" applyAlignment="1">
      <alignment horizontal="right" vertical="center"/>
    </xf>
    <xf numFmtId="4" fontId="10" fillId="0" borderId="0" xfId="0" applyNumberFormat="1" applyFont="1" applyFill="1" applyAlignment="1">
      <alignment vertical="center"/>
    </xf>
    <xf numFmtId="180" fontId="15" fillId="0" borderId="0" xfId="1" applyNumberFormat="1" applyFont="1" applyFill="1" applyBorder="1"/>
    <xf numFmtId="176" fontId="3" fillId="0" borderId="0" xfId="1" applyNumberFormat="1" applyFont="1" applyFill="1" applyBorder="1" applyAlignment="1">
      <alignment vertical="center"/>
    </xf>
    <xf numFmtId="175" fontId="3" fillId="0" borderId="3" xfId="1" applyNumberFormat="1" applyFont="1" applyFill="1" applyBorder="1" applyAlignment="1">
      <alignment vertical="top"/>
    </xf>
    <xf numFmtId="0" fontId="11" fillId="0" borderId="0" xfId="0" applyFont="1" applyFill="1" applyAlignment="1">
      <alignment horizontal="center" vertical="center"/>
    </xf>
    <xf numFmtId="175" fontId="3" fillId="0" borderId="0" xfId="1" applyNumberFormat="1" applyFont="1" applyFill="1" applyBorder="1" applyAlignment="1">
      <alignment vertical="top"/>
    </xf>
    <xf numFmtId="0" fontId="15" fillId="0" borderId="0" xfId="0" applyFont="1" applyFill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10" fillId="0" borderId="0" xfId="0" applyFont="1" applyAlignment="1">
      <alignment horizontal="left" vertical="top"/>
    </xf>
    <xf numFmtId="167" fontId="19" fillId="0" borderId="0" xfId="1" applyNumberFormat="1" applyFont="1" applyFill="1" applyBorder="1" applyAlignment="1">
      <alignment vertical="center"/>
    </xf>
    <xf numFmtId="167" fontId="19" fillId="0" borderId="4" xfId="1" applyNumberFormat="1" applyFont="1" applyFill="1" applyBorder="1" applyAlignment="1">
      <alignment vertical="center"/>
    </xf>
    <xf numFmtId="176" fontId="19" fillId="0" borderId="0" xfId="1" applyNumberFormat="1" applyFont="1" applyFill="1" applyBorder="1"/>
    <xf numFmtId="167" fontId="20" fillId="0" borderId="4" xfId="1" applyNumberFormat="1" applyFont="1" applyFill="1" applyBorder="1" applyAlignment="1">
      <alignment vertical="center"/>
    </xf>
    <xf numFmtId="178" fontId="20" fillId="0" borderId="0" xfId="1" applyNumberFormat="1" applyFont="1" applyFill="1" applyBorder="1" applyAlignment="1">
      <alignment vertical="center"/>
    </xf>
    <xf numFmtId="167" fontId="19" fillId="0" borderId="1" xfId="1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176" fontId="20" fillId="0" borderId="0" xfId="1" applyNumberFormat="1" applyFont="1" applyFill="1" applyBorder="1" applyAlignment="1">
      <alignment vertical="center"/>
    </xf>
    <xf numFmtId="167" fontId="20" fillId="0" borderId="3" xfId="1" applyNumberFormat="1" applyFont="1" applyFill="1" applyBorder="1" applyAlignment="1">
      <alignment vertical="center"/>
    </xf>
    <xf numFmtId="167" fontId="20" fillId="0" borderId="0" xfId="1" applyNumberFormat="1" applyFont="1" applyFill="1" applyAlignment="1">
      <alignment vertical="center"/>
    </xf>
    <xf numFmtId="181" fontId="20" fillId="0" borderId="5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19" fillId="0" borderId="0" xfId="1" applyNumberFormat="1" applyFont="1" applyFill="1"/>
    <xf numFmtId="167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171" fontId="19" fillId="0" borderId="0" xfId="0" quotePrefix="1" applyNumberFormat="1" applyFont="1" applyFill="1" applyBorder="1" applyAlignment="1">
      <alignment horizontal="center" vertical="center"/>
    </xf>
    <xf numFmtId="167" fontId="19" fillId="0" borderId="0" xfId="0" applyNumberFormat="1" applyFont="1" applyFill="1" applyAlignment="1">
      <alignment horizontal="center" vertical="center"/>
    </xf>
    <xf numFmtId="171" fontId="19" fillId="0" borderId="0" xfId="0" quotePrefix="1" applyNumberFormat="1" applyFont="1" applyAlignment="1">
      <alignment horizontal="center" vertical="center"/>
    </xf>
    <xf numFmtId="171" fontId="19" fillId="0" borderId="1" xfId="0" quotePrefix="1" applyNumberFormat="1" applyFont="1" applyFill="1" applyBorder="1" applyAlignment="1">
      <alignment horizontal="center" vertical="center"/>
    </xf>
    <xf numFmtId="171" fontId="19" fillId="0" borderId="1" xfId="0" quotePrefix="1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67" fontId="19" fillId="0" borderId="0" xfId="0" applyNumberFormat="1" applyFont="1" applyFill="1" applyAlignment="1">
      <alignment vertical="center"/>
    </xf>
    <xf numFmtId="166" fontId="19" fillId="0" borderId="0" xfId="1" applyNumberFormat="1" applyFont="1" applyFill="1" applyAlignment="1">
      <alignment horizontal="right" vertical="center"/>
    </xf>
    <xf numFmtId="165" fontId="19" fillId="0" borderId="0" xfId="1" applyNumberFormat="1" applyFont="1" applyFill="1" applyAlignment="1">
      <alignment horizontal="right" vertical="center"/>
    </xf>
    <xf numFmtId="167" fontId="19" fillId="0" borderId="0" xfId="1" applyNumberFormat="1" applyFont="1" applyFill="1" applyAlignment="1">
      <alignment vertical="center"/>
    </xf>
    <xf numFmtId="4" fontId="19" fillId="0" borderId="0" xfId="1" applyNumberFormat="1" applyFont="1" applyFill="1"/>
    <xf numFmtId="4" fontId="19" fillId="0" borderId="0" xfId="0" applyNumberFormat="1" applyFont="1" applyFill="1" applyAlignment="1">
      <alignment vertical="center"/>
    </xf>
    <xf numFmtId="167" fontId="19" fillId="0" borderId="0" xfId="1" applyNumberFormat="1" applyFont="1" applyFill="1"/>
    <xf numFmtId="0" fontId="19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65" fontId="20" fillId="0" borderId="0" xfId="1" applyNumberFormat="1" applyFont="1" applyFill="1" applyAlignment="1">
      <alignment horizontal="right" vertical="center"/>
    </xf>
    <xf numFmtId="171" fontId="20" fillId="0" borderId="0" xfId="1" applyNumberFormat="1" applyFont="1" applyFill="1" applyBorder="1" applyAlignment="1">
      <alignment vertical="center"/>
    </xf>
    <xf numFmtId="167" fontId="20" fillId="0" borderId="0" xfId="1" applyNumberFormat="1" applyFont="1" applyFill="1"/>
    <xf numFmtId="0" fontId="20" fillId="0" borderId="0" xfId="0" applyFont="1" applyAlignment="1">
      <alignment vertical="center"/>
    </xf>
    <xf numFmtId="171" fontId="19" fillId="0" borderId="0" xfId="1" applyNumberFormat="1" applyFont="1"/>
    <xf numFmtId="165" fontId="20" fillId="0" borderId="0" xfId="0" applyNumberFormat="1" applyFont="1" applyFill="1" applyAlignment="1">
      <alignment vertical="center"/>
    </xf>
    <xf numFmtId="0" fontId="20" fillId="0" borderId="0" xfId="1" applyNumberFormat="1" applyFont="1" applyFill="1"/>
    <xf numFmtId="166" fontId="19" fillId="0" borderId="0" xfId="1" applyNumberFormat="1" applyFont="1" applyFill="1" applyAlignment="1">
      <alignment horizontal="right" vertical="top"/>
    </xf>
    <xf numFmtId="10" fontId="20" fillId="0" borderId="0" xfId="4" applyNumberFormat="1" applyFont="1" applyFill="1"/>
    <xf numFmtId="166" fontId="19" fillId="0" borderId="0" xfId="1" quotePrefix="1" applyNumberFormat="1" applyFont="1" applyFill="1" applyAlignment="1">
      <alignment horizontal="right" vertical="center"/>
    </xf>
    <xf numFmtId="166" fontId="20" fillId="0" borderId="0" xfId="1" quotePrefix="1" applyNumberFormat="1" applyFont="1" applyFill="1" applyAlignment="1">
      <alignment horizontal="right" vertical="center"/>
    </xf>
    <xf numFmtId="2" fontId="21" fillId="0" borderId="0" xfId="1" applyNumberFormat="1" applyFont="1" applyFill="1" applyBorder="1"/>
    <xf numFmtId="0" fontId="20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center"/>
    </xf>
    <xf numFmtId="167" fontId="19" fillId="0" borderId="1" xfId="0" applyNumberFormat="1" applyFont="1" applyFill="1" applyBorder="1" applyAlignment="1">
      <alignment horizontal="center" vertical="center"/>
    </xf>
    <xf numFmtId="167" fontId="19" fillId="0" borderId="0" xfId="0" applyNumberFormat="1" applyFont="1" applyAlignment="1">
      <alignment horizontal="center" vertical="center"/>
    </xf>
    <xf numFmtId="167" fontId="19" fillId="0" borderId="1" xfId="0" quotePrefix="1" applyNumberFormat="1" applyFont="1" applyBorder="1" applyAlignment="1">
      <alignment horizontal="center" vertical="center"/>
    </xf>
    <xf numFmtId="167" fontId="19" fillId="0" borderId="1" xfId="0" applyNumberFormat="1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top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tabSelected="1" view="pageBreakPreview" topLeftCell="A31" zoomScaleNormal="100" zoomScaleSheetLayoutView="100" workbookViewId="0">
      <selection activeCell="I96" sqref="I96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1" bestFit="1" customWidth="1"/>
    <col min="13" max="13" width="1.75" style="11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2.2" customHeight="1" x14ac:dyDescent="0.6">
      <c r="G1" s="140"/>
      <c r="H1" s="140"/>
      <c r="K1" s="81" t="s">
        <v>164</v>
      </c>
    </row>
    <row r="2" spans="1:13" ht="22.2" customHeight="1" x14ac:dyDescent="0.6">
      <c r="G2" s="140"/>
      <c r="H2" s="140"/>
      <c r="K2" s="81" t="s">
        <v>165</v>
      </c>
    </row>
    <row r="3" spans="1:13" ht="22.2" customHeight="1" x14ac:dyDescent="0.6">
      <c r="A3" s="218">
        <v>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3" ht="22.2" customHeight="1" x14ac:dyDescent="0.6">
      <c r="A4" s="217" t="s">
        <v>4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</row>
    <row r="5" spans="1:13" ht="22.2" customHeight="1" x14ac:dyDescent="0.6">
      <c r="A5" s="217" t="s">
        <v>5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</row>
    <row r="6" spans="1:13" ht="22.2" customHeight="1" x14ac:dyDescent="0.6">
      <c r="A6" s="217" t="s">
        <v>6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</row>
    <row r="7" spans="1:13" ht="22.2" customHeight="1" x14ac:dyDescent="0.6">
      <c r="A7" s="217" t="s">
        <v>153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</row>
    <row r="8" spans="1:13" ht="22.2" customHeight="1" x14ac:dyDescent="0.6">
      <c r="K8" s="81"/>
    </row>
    <row r="9" spans="1:13" ht="22.2" customHeight="1" x14ac:dyDescent="0.6">
      <c r="A9" s="216" t="s">
        <v>8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</row>
    <row r="10" spans="1:13" ht="22.2" customHeight="1" x14ac:dyDescent="0.6">
      <c r="I10" s="219" t="s">
        <v>11</v>
      </c>
      <c r="J10" s="219"/>
      <c r="K10" s="219"/>
    </row>
    <row r="11" spans="1:13" s="45" customFormat="1" ht="22.2" customHeight="1" x14ac:dyDescent="0.6">
      <c r="H11" s="46"/>
      <c r="I11" s="155" t="s">
        <v>154</v>
      </c>
      <c r="J11" s="82"/>
      <c r="K11" s="155" t="s">
        <v>12</v>
      </c>
      <c r="L11" s="47"/>
      <c r="M11" s="47"/>
    </row>
    <row r="12" spans="1:13" s="45" customFormat="1" ht="22.2" customHeight="1" x14ac:dyDescent="0.6">
      <c r="G12" s="46" t="s">
        <v>15</v>
      </c>
      <c r="H12" s="46"/>
      <c r="I12" s="83" t="s">
        <v>14</v>
      </c>
      <c r="J12" s="82"/>
      <c r="K12" s="83" t="s">
        <v>13</v>
      </c>
      <c r="L12" s="47"/>
      <c r="M12" s="47"/>
    </row>
    <row r="13" spans="1:13" ht="22.2" customHeight="1" x14ac:dyDescent="0.6">
      <c r="A13" s="63" t="s">
        <v>16</v>
      </c>
      <c r="B13" s="63"/>
      <c r="C13" s="63"/>
      <c r="D13" s="63"/>
      <c r="I13" s="55"/>
      <c r="J13" s="55"/>
      <c r="K13" s="55"/>
    </row>
    <row r="14" spans="1:13" ht="22.2" customHeight="1" x14ac:dyDescent="0.6">
      <c r="A14" s="63"/>
      <c r="B14" s="63" t="s">
        <v>17</v>
      </c>
      <c r="C14" s="63"/>
      <c r="D14" s="63"/>
      <c r="G14" s="49"/>
      <c r="H14" s="49"/>
      <c r="I14" s="55">
        <v>2098970.23</v>
      </c>
      <c r="J14" s="55"/>
      <c r="K14" s="55">
        <v>2514044.9500000002</v>
      </c>
    </row>
    <row r="15" spans="1:13" ht="22.2" customHeight="1" x14ac:dyDescent="0.6">
      <c r="A15" s="63"/>
      <c r="B15" s="63" t="s">
        <v>18</v>
      </c>
      <c r="C15" s="63"/>
      <c r="D15" s="63"/>
      <c r="E15" s="49"/>
      <c r="G15" s="49" t="s">
        <v>2</v>
      </c>
      <c r="H15" s="49"/>
      <c r="I15" s="61">
        <v>43864854.069999993</v>
      </c>
      <c r="J15" s="61"/>
      <c r="K15" s="61">
        <v>46901669.390000008</v>
      </c>
    </row>
    <row r="16" spans="1:13" ht="22.2" customHeight="1" x14ac:dyDescent="0.6">
      <c r="A16" s="63"/>
      <c r="B16" s="63" t="s">
        <v>19</v>
      </c>
      <c r="C16" s="63"/>
      <c r="D16" s="63"/>
      <c r="G16" s="49">
        <v>6</v>
      </c>
      <c r="H16" s="49"/>
      <c r="I16" s="55">
        <v>139020173.97999999</v>
      </c>
      <c r="K16" s="55">
        <v>112049924.87</v>
      </c>
    </row>
    <row r="17" spans="1:13" ht="22.2" customHeight="1" x14ac:dyDescent="0.6">
      <c r="A17" s="63"/>
      <c r="B17" s="63" t="s">
        <v>20</v>
      </c>
      <c r="C17" s="63"/>
      <c r="D17" s="63"/>
      <c r="G17" s="49">
        <v>7</v>
      </c>
      <c r="H17" s="49"/>
      <c r="I17" s="55">
        <v>501855.08</v>
      </c>
      <c r="K17" s="55">
        <v>501855.08</v>
      </c>
    </row>
    <row r="18" spans="1:13" ht="22.2" customHeight="1" x14ac:dyDescent="0.6">
      <c r="A18" s="63"/>
      <c r="B18" s="63" t="s">
        <v>21</v>
      </c>
      <c r="C18" s="63"/>
      <c r="D18" s="63"/>
      <c r="G18" s="49"/>
      <c r="H18" s="4"/>
      <c r="I18" s="102">
        <v>92114.47</v>
      </c>
      <c r="K18" s="102">
        <v>88202.03</v>
      </c>
    </row>
    <row r="19" spans="1:13" ht="22.2" customHeight="1" x14ac:dyDescent="0.6">
      <c r="A19" s="63"/>
      <c r="B19" s="63"/>
      <c r="C19" s="63"/>
      <c r="D19" s="63" t="s">
        <v>22</v>
      </c>
      <c r="G19" s="50"/>
      <c r="H19" s="50"/>
      <c r="I19" s="102">
        <v>185577967.82999998</v>
      </c>
      <c r="K19" s="102">
        <v>162055696.32000002</v>
      </c>
    </row>
    <row r="20" spans="1:13" ht="22.2" customHeight="1" x14ac:dyDescent="0.6">
      <c r="A20" s="63" t="s">
        <v>23</v>
      </c>
      <c r="B20" s="63"/>
      <c r="C20" s="63"/>
      <c r="D20" s="63"/>
      <c r="G20" s="50"/>
      <c r="H20" s="50"/>
    </row>
    <row r="21" spans="1:13" ht="22.2" customHeight="1" x14ac:dyDescent="0.6">
      <c r="A21" s="63"/>
      <c r="B21" s="63" t="s">
        <v>24</v>
      </c>
      <c r="C21" s="63"/>
      <c r="D21" s="63"/>
      <c r="G21" s="49">
        <v>8</v>
      </c>
      <c r="H21" s="50"/>
      <c r="I21" s="5">
        <v>30000000</v>
      </c>
      <c r="K21" s="5">
        <v>30006204.52</v>
      </c>
    </row>
    <row r="22" spans="1:13" ht="22.2" customHeight="1" x14ac:dyDescent="0.6">
      <c r="A22" s="63"/>
      <c r="B22" s="63" t="s">
        <v>25</v>
      </c>
      <c r="C22" s="63"/>
      <c r="D22" s="63"/>
      <c r="G22" s="49">
        <v>9</v>
      </c>
      <c r="H22" s="49"/>
      <c r="I22" s="55">
        <v>94564470.410000026</v>
      </c>
      <c r="K22" s="55">
        <v>97016621.620000005</v>
      </c>
    </row>
    <row r="23" spans="1:13" ht="22.2" customHeight="1" x14ac:dyDescent="0.6">
      <c r="A23" s="63"/>
      <c r="B23" s="63" t="s">
        <v>26</v>
      </c>
      <c r="C23" s="63"/>
      <c r="D23" s="63"/>
      <c r="G23" s="49">
        <v>10</v>
      </c>
      <c r="H23" s="49"/>
      <c r="I23" s="55">
        <v>2998832.29</v>
      </c>
      <c r="K23" s="55">
        <v>5022296.8899999997</v>
      </c>
    </row>
    <row r="24" spans="1:13" ht="22.2" customHeight="1" x14ac:dyDescent="0.6">
      <c r="A24" s="63"/>
      <c r="B24" s="63" t="s">
        <v>27</v>
      </c>
      <c r="C24" s="63"/>
      <c r="D24" s="63"/>
      <c r="G24" s="49">
        <v>11</v>
      </c>
      <c r="H24" s="49"/>
      <c r="I24" s="55">
        <v>1509180.21</v>
      </c>
      <c r="K24" s="55">
        <v>1497697.16</v>
      </c>
    </row>
    <row r="25" spans="1:13" ht="22.2" customHeight="1" x14ac:dyDescent="0.6">
      <c r="A25" s="63"/>
      <c r="B25" s="63" t="s">
        <v>28</v>
      </c>
      <c r="C25" s="169"/>
      <c r="D25" s="63"/>
      <c r="G25" s="49">
        <v>12</v>
      </c>
      <c r="H25" s="49"/>
      <c r="I25" s="55">
        <v>1672145.9199999999</v>
      </c>
      <c r="K25" s="55">
        <v>1655977.8399999999</v>
      </c>
    </row>
    <row r="26" spans="1:13" ht="22.2" customHeight="1" x14ac:dyDescent="0.6">
      <c r="A26" s="63"/>
      <c r="B26" s="63" t="s">
        <v>29</v>
      </c>
      <c r="C26" s="63"/>
      <c r="D26" s="63"/>
      <c r="G26" s="49"/>
      <c r="H26" s="49"/>
      <c r="I26" s="53">
        <v>71984.100000000006</v>
      </c>
      <c r="J26" s="61"/>
      <c r="K26" s="53">
        <v>71984.100000000006</v>
      </c>
    </row>
    <row r="27" spans="1:13" ht="22.2" customHeight="1" x14ac:dyDescent="0.6">
      <c r="A27" s="63"/>
      <c r="B27" s="63"/>
      <c r="C27" s="63"/>
      <c r="D27" s="63" t="s">
        <v>30</v>
      </c>
      <c r="G27" s="49"/>
      <c r="H27" s="49"/>
      <c r="I27" s="103">
        <v>130816612.93000002</v>
      </c>
      <c r="J27" s="55"/>
      <c r="K27" s="103">
        <v>135270782.13</v>
      </c>
    </row>
    <row r="28" spans="1:13" ht="22.2" customHeight="1" thickBot="1" x14ac:dyDescent="0.65">
      <c r="A28" s="63" t="s">
        <v>31</v>
      </c>
      <c r="B28" s="63"/>
      <c r="C28" s="63"/>
      <c r="D28" s="63"/>
      <c r="G28" s="50"/>
      <c r="H28" s="50"/>
      <c r="I28" s="104">
        <v>316394580.75999999</v>
      </c>
      <c r="J28" s="55"/>
      <c r="K28" s="104">
        <v>297326478.45000005</v>
      </c>
    </row>
    <row r="29" spans="1:13" ht="29.4" customHeight="1" thickTop="1" x14ac:dyDescent="0.6">
      <c r="G29" s="50"/>
      <c r="H29" s="50"/>
      <c r="I29" s="22"/>
      <c r="J29" s="48"/>
      <c r="K29" s="22"/>
    </row>
    <row r="30" spans="1:13" ht="22.2" customHeight="1" x14ac:dyDescent="0.6">
      <c r="E30" s="156"/>
      <c r="F30" s="156"/>
      <c r="G30" s="156"/>
      <c r="H30" s="156"/>
      <c r="I30" s="156"/>
      <c r="J30" s="48"/>
      <c r="K30" s="22"/>
    </row>
    <row r="31" spans="1:13" ht="22.2" customHeight="1" x14ac:dyDescent="0.6">
      <c r="D31" s="151"/>
      <c r="E31" s="157"/>
      <c r="F31" s="157"/>
      <c r="G31" s="157"/>
      <c r="H31" s="157"/>
      <c r="I31" s="157"/>
      <c r="J31" s="55"/>
      <c r="K31" s="53"/>
      <c r="L31" s="138"/>
      <c r="M31" s="138"/>
    </row>
    <row r="32" spans="1:13" ht="18" customHeight="1" x14ac:dyDescent="0.6">
      <c r="D32" s="152"/>
      <c r="E32" s="152"/>
      <c r="G32" s="1"/>
      <c r="H32" s="1"/>
      <c r="I32" s="1"/>
      <c r="J32" s="50"/>
      <c r="K32" s="106"/>
      <c r="L32" s="138"/>
      <c r="M32" s="138"/>
    </row>
    <row r="33" spans="1:13" ht="18" customHeight="1" x14ac:dyDescent="0.6">
      <c r="G33" s="1"/>
      <c r="H33" s="1"/>
      <c r="I33" s="1"/>
    </row>
    <row r="34" spans="1:13" ht="18" customHeight="1" x14ac:dyDescent="0.6">
      <c r="E34" s="139"/>
      <c r="G34" s="5"/>
      <c r="I34" s="1"/>
    </row>
    <row r="35" spans="1:13" ht="22.2" customHeight="1" x14ac:dyDescent="0.6">
      <c r="G35" s="140"/>
      <c r="H35" s="140"/>
      <c r="K35" s="81" t="s">
        <v>164</v>
      </c>
    </row>
    <row r="36" spans="1:13" ht="22.2" customHeight="1" x14ac:dyDescent="0.6">
      <c r="G36" s="140"/>
      <c r="H36" s="140"/>
      <c r="K36" s="81" t="s">
        <v>165</v>
      </c>
    </row>
    <row r="37" spans="1:13" ht="22.2" customHeight="1" x14ac:dyDescent="0.6">
      <c r="A37" s="218">
        <v>3</v>
      </c>
      <c r="B37" s="218"/>
      <c r="C37" s="218"/>
      <c r="D37" s="218"/>
      <c r="E37" s="218"/>
      <c r="F37" s="218"/>
      <c r="G37" s="218"/>
      <c r="H37" s="218"/>
      <c r="I37" s="218"/>
      <c r="J37" s="218"/>
      <c r="K37" s="218"/>
    </row>
    <row r="38" spans="1:13" ht="22.2" customHeight="1" x14ac:dyDescent="0.6">
      <c r="A38" s="217" t="s">
        <v>4</v>
      </c>
      <c r="B38" s="217"/>
      <c r="C38" s="217"/>
      <c r="D38" s="217"/>
      <c r="E38" s="217"/>
      <c r="F38" s="217"/>
      <c r="G38" s="217"/>
      <c r="H38" s="217"/>
      <c r="I38" s="217"/>
      <c r="J38" s="217"/>
      <c r="K38" s="217"/>
    </row>
    <row r="39" spans="1:13" ht="22.2" customHeight="1" x14ac:dyDescent="0.6">
      <c r="A39" s="217" t="s">
        <v>5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</row>
    <row r="40" spans="1:13" ht="22.2" customHeight="1" x14ac:dyDescent="0.6">
      <c r="A40" s="217" t="s">
        <v>7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</row>
    <row r="41" spans="1:13" ht="22.2" customHeight="1" x14ac:dyDescent="0.6">
      <c r="A41" s="217" t="s">
        <v>153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</row>
    <row r="42" spans="1:13" ht="22.2" customHeight="1" x14ac:dyDescent="0.6">
      <c r="K42" s="134"/>
    </row>
    <row r="43" spans="1:13" ht="22.2" customHeight="1" x14ac:dyDescent="0.6">
      <c r="A43" s="216" t="s">
        <v>9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</row>
    <row r="44" spans="1:13" ht="21" customHeight="1" x14ac:dyDescent="0.6">
      <c r="G44" s="140"/>
      <c r="H44" s="140"/>
      <c r="I44" s="219" t="s">
        <v>11</v>
      </c>
      <c r="J44" s="219"/>
      <c r="K44" s="219"/>
    </row>
    <row r="45" spans="1:13" s="45" customFormat="1" ht="21" customHeight="1" x14ac:dyDescent="0.6">
      <c r="A45" s="135"/>
      <c r="B45" s="135"/>
      <c r="C45" s="135"/>
      <c r="D45" s="135"/>
      <c r="E45" s="135"/>
      <c r="F45" s="135"/>
      <c r="H45" s="46"/>
      <c r="I45" s="155" t="s">
        <v>154</v>
      </c>
      <c r="J45" s="82"/>
      <c r="K45" s="155" t="s">
        <v>12</v>
      </c>
      <c r="L45" s="47"/>
      <c r="M45" s="47"/>
    </row>
    <row r="46" spans="1:13" s="45" customFormat="1" ht="21" customHeight="1" x14ac:dyDescent="0.6">
      <c r="A46" s="135"/>
      <c r="B46" s="135"/>
      <c r="C46" s="135"/>
      <c r="D46" s="135"/>
      <c r="E46" s="135"/>
      <c r="F46" s="135"/>
      <c r="G46" s="46" t="s">
        <v>15</v>
      </c>
      <c r="H46" s="46"/>
      <c r="I46" s="83" t="s">
        <v>14</v>
      </c>
      <c r="J46" s="82"/>
      <c r="K46" s="83" t="s">
        <v>13</v>
      </c>
      <c r="L46" s="47"/>
      <c r="M46" s="47"/>
    </row>
    <row r="47" spans="1:13" ht="21.75" customHeight="1" x14ac:dyDescent="0.6">
      <c r="A47" s="1" t="s">
        <v>32</v>
      </c>
      <c r="G47" s="140"/>
      <c r="H47" s="140"/>
    </row>
    <row r="48" spans="1:13" ht="21.75" customHeight="1" x14ac:dyDescent="0.6">
      <c r="B48" s="1" t="s">
        <v>33</v>
      </c>
      <c r="G48" s="1"/>
      <c r="H48" s="1"/>
      <c r="I48" s="55"/>
      <c r="K48" s="55"/>
    </row>
    <row r="49" spans="1:16" ht="21.75" customHeight="1" x14ac:dyDescent="0.6">
      <c r="C49" s="1" t="s">
        <v>34</v>
      </c>
      <c r="G49" s="49">
        <v>13</v>
      </c>
      <c r="H49" s="1"/>
      <c r="I49" s="55">
        <v>145423582.75999999</v>
      </c>
      <c r="K49" s="55">
        <v>109548225.12</v>
      </c>
    </row>
    <row r="50" spans="1:16" s="51" customFormat="1" ht="21.75" customHeight="1" x14ac:dyDescent="0.6">
      <c r="B50" s="51" t="s">
        <v>35</v>
      </c>
      <c r="G50" s="52">
        <v>14</v>
      </c>
      <c r="H50" s="52"/>
      <c r="I50" s="53">
        <v>6582001.169999999</v>
      </c>
      <c r="J50" s="53"/>
      <c r="K50" s="53">
        <v>6341863.6900000004</v>
      </c>
      <c r="L50" s="54"/>
      <c r="M50" s="54"/>
    </row>
    <row r="51" spans="1:16" s="51" customFormat="1" ht="21.75" customHeight="1" x14ac:dyDescent="0.6">
      <c r="B51" s="51" t="s">
        <v>36</v>
      </c>
      <c r="G51" s="52"/>
      <c r="H51" s="52"/>
      <c r="I51" s="53"/>
      <c r="J51" s="53"/>
      <c r="K51" s="53"/>
      <c r="L51" s="54"/>
      <c r="M51" s="54"/>
      <c r="N51" s="61"/>
    </row>
    <row r="52" spans="1:16" s="51" customFormat="1" ht="21.75" customHeight="1" x14ac:dyDescent="0.6">
      <c r="C52" s="51" t="s">
        <v>37</v>
      </c>
      <c r="G52" s="52">
        <v>15</v>
      </c>
      <c r="H52" s="52"/>
      <c r="I52" s="53">
        <v>5514908.4199999999</v>
      </c>
      <c r="J52" s="5"/>
      <c r="K52" s="53">
        <v>5790974.6600000001</v>
      </c>
      <c r="L52" s="54"/>
      <c r="M52" s="54"/>
    </row>
    <row r="53" spans="1:16" s="51" customFormat="1" ht="21.75" customHeight="1" x14ac:dyDescent="0.6">
      <c r="B53" s="51" t="s">
        <v>38</v>
      </c>
      <c r="G53" s="52">
        <v>16</v>
      </c>
      <c r="H53" s="52"/>
      <c r="I53" s="53">
        <v>818694.42999999993</v>
      </c>
      <c r="J53" s="5"/>
      <c r="K53" s="53">
        <v>1002178.57</v>
      </c>
      <c r="L53" s="54"/>
      <c r="M53" s="54"/>
    </row>
    <row r="54" spans="1:16" ht="21.75" customHeight="1" x14ac:dyDescent="0.6">
      <c r="B54" s="1" t="s">
        <v>39</v>
      </c>
      <c r="F54" s="51"/>
      <c r="G54" s="52"/>
      <c r="H54" s="52"/>
      <c r="I54" s="53">
        <v>401845.53</v>
      </c>
      <c r="K54" s="53">
        <v>1780783.81</v>
      </c>
    </row>
    <row r="55" spans="1:16" ht="21.75" customHeight="1" x14ac:dyDescent="0.6">
      <c r="B55" s="1" t="s">
        <v>40</v>
      </c>
      <c r="F55" s="51"/>
      <c r="G55" s="52">
        <v>22</v>
      </c>
      <c r="H55" s="52"/>
      <c r="I55" s="164">
        <v>0</v>
      </c>
      <c r="K55" s="53">
        <v>32648.52</v>
      </c>
    </row>
    <row r="56" spans="1:16" ht="21.75" customHeight="1" x14ac:dyDescent="0.6">
      <c r="B56" s="1" t="s">
        <v>41</v>
      </c>
      <c r="F56" s="51"/>
      <c r="G56" s="52"/>
      <c r="H56" s="52"/>
      <c r="I56" s="5">
        <v>1273216.8199999998</v>
      </c>
      <c r="K56" s="5">
        <v>707611.21</v>
      </c>
    </row>
    <row r="57" spans="1:16" ht="21.75" customHeight="1" x14ac:dyDescent="0.6">
      <c r="D57" s="1" t="s">
        <v>42</v>
      </c>
      <c r="F57" s="51"/>
      <c r="G57" s="52"/>
      <c r="H57" s="52"/>
      <c r="I57" s="103">
        <v>160014249.12999997</v>
      </c>
      <c r="K57" s="103">
        <v>125204285.57999998</v>
      </c>
    </row>
    <row r="58" spans="1:16" ht="21.75" customHeight="1" x14ac:dyDescent="0.6">
      <c r="A58" s="63" t="s">
        <v>43</v>
      </c>
      <c r="B58" s="63"/>
      <c r="C58" s="63"/>
      <c r="D58" s="63"/>
      <c r="F58" s="51"/>
      <c r="G58" s="52"/>
      <c r="H58" s="52"/>
    </row>
    <row r="59" spans="1:16" ht="21.75" customHeight="1" x14ac:dyDescent="0.6">
      <c r="A59" s="63"/>
      <c r="B59" s="63" t="s">
        <v>44</v>
      </c>
      <c r="C59" s="63"/>
      <c r="D59" s="63"/>
      <c r="F59" s="51"/>
      <c r="G59" s="52">
        <v>15</v>
      </c>
      <c r="H59" s="52"/>
      <c r="I59" s="5">
        <v>15111111.199999999</v>
      </c>
      <c r="K59" s="5">
        <v>19111111.16</v>
      </c>
    </row>
    <row r="60" spans="1:16" ht="21.75" customHeight="1" x14ac:dyDescent="0.6">
      <c r="A60" s="63"/>
      <c r="B60" s="63" t="s">
        <v>45</v>
      </c>
      <c r="C60" s="63"/>
      <c r="D60" s="63"/>
      <c r="F60" s="51"/>
      <c r="G60" s="52">
        <v>16</v>
      </c>
      <c r="H60" s="52"/>
      <c r="I60" s="5">
        <v>228068.27</v>
      </c>
      <c r="K60" s="5">
        <v>804885.94</v>
      </c>
    </row>
    <row r="61" spans="1:16" ht="21.75" customHeight="1" x14ac:dyDescent="0.6">
      <c r="A61" s="63"/>
      <c r="B61" s="63" t="s">
        <v>46</v>
      </c>
      <c r="C61" s="63"/>
      <c r="D61" s="63"/>
      <c r="F61" s="51"/>
      <c r="G61" s="52"/>
      <c r="H61" s="52"/>
      <c r="I61" s="53">
        <v>7862796.5099999998</v>
      </c>
      <c r="J61" s="55"/>
      <c r="K61" s="53">
        <v>7246254.9199999999</v>
      </c>
    </row>
    <row r="62" spans="1:16" ht="21.75" customHeight="1" x14ac:dyDescent="0.6">
      <c r="A62" s="63"/>
      <c r="B62" s="63"/>
      <c r="C62" s="63"/>
      <c r="D62" s="63" t="s">
        <v>47</v>
      </c>
      <c r="F62" s="51"/>
      <c r="G62" s="6"/>
      <c r="H62" s="6"/>
      <c r="I62" s="105">
        <v>23201975.979999997</v>
      </c>
      <c r="K62" s="105">
        <v>27162252.020000003</v>
      </c>
    </row>
    <row r="63" spans="1:16" ht="21.75" customHeight="1" x14ac:dyDescent="0.6">
      <c r="A63" s="63" t="s">
        <v>48</v>
      </c>
      <c r="B63" s="63"/>
      <c r="C63" s="63"/>
      <c r="D63" s="63"/>
      <c r="G63" s="6"/>
      <c r="H63" s="6"/>
      <c r="I63" s="102">
        <v>183216225.10999995</v>
      </c>
      <c r="J63" s="55"/>
      <c r="K63" s="102">
        <v>152366537.59999999</v>
      </c>
      <c r="N63" s="150"/>
      <c r="O63" s="150"/>
      <c r="P63" s="150"/>
    </row>
    <row r="64" spans="1:16" ht="18.600000000000001" customHeight="1" x14ac:dyDescent="0.6">
      <c r="G64" s="6"/>
      <c r="H64" s="6"/>
      <c r="I64" s="53"/>
      <c r="J64" s="55"/>
      <c r="K64" s="53"/>
    </row>
    <row r="65" spans="1:13" ht="18.600000000000001" customHeight="1" x14ac:dyDescent="0.6">
      <c r="G65" s="6"/>
      <c r="H65" s="6"/>
      <c r="I65" s="53"/>
      <c r="J65" s="55"/>
      <c r="K65" s="53"/>
    </row>
    <row r="66" spans="1:13" ht="23.4" x14ac:dyDescent="0.6">
      <c r="E66" s="156"/>
      <c r="F66" s="156"/>
      <c r="G66" s="156"/>
      <c r="H66" s="156"/>
      <c r="I66" s="156"/>
      <c r="J66" s="55"/>
      <c r="K66" s="53"/>
    </row>
    <row r="67" spans="1:13" ht="23.4" x14ac:dyDescent="0.6">
      <c r="E67" s="156"/>
      <c r="F67" s="156"/>
      <c r="G67" s="156"/>
      <c r="H67" s="156"/>
      <c r="I67" s="156"/>
      <c r="J67" s="55"/>
      <c r="K67" s="53"/>
    </row>
    <row r="68" spans="1:13" ht="19.2" customHeight="1" x14ac:dyDescent="0.6">
      <c r="E68" s="152"/>
      <c r="G68" s="1"/>
      <c r="H68" s="1"/>
      <c r="I68" s="1"/>
    </row>
    <row r="69" spans="1:13" ht="22.2" customHeight="1" x14ac:dyDescent="0.6">
      <c r="G69" s="140"/>
      <c r="H69" s="140"/>
      <c r="K69" s="81" t="s">
        <v>164</v>
      </c>
    </row>
    <row r="70" spans="1:13" ht="22.2" customHeight="1" x14ac:dyDescent="0.6">
      <c r="G70" s="140"/>
      <c r="H70" s="140"/>
      <c r="K70" s="81" t="s">
        <v>165</v>
      </c>
    </row>
    <row r="71" spans="1:13" ht="22.2" customHeight="1" x14ac:dyDescent="0.6">
      <c r="A71" s="218">
        <v>4</v>
      </c>
      <c r="B71" s="218"/>
      <c r="C71" s="218"/>
      <c r="D71" s="218"/>
      <c r="E71" s="218"/>
      <c r="F71" s="218"/>
      <c r="G71" s="218"/>
      <c r="H71" s="218"/>
      <c r="I71" s="218"/>
      <c r="J71" s="218"/>
      <c r="K71" s="218"/>
    </row>
    <row r="72" spans="1:13" ht="22.2" customHeight="1" x14ac:dyDescent="0.6">
      <c r="A72" s="217" t="s">
        <v>4</v>
      </c>
      <c r="B72" s="217"/>
      <c r="C72" s="217"/>
      <c r="D72" s="217"/>
      <c r="E72" s="217"/>
      <c r="F72" s="217"/>
      <c r="G72" s="217"/>
      <c r="H72" s="217"/>
      <c r="I72" s="217"/>
      <c r="J72" s="217"/>
      <c r="K72" s="217"/>
    </row>
    <row r="73" spans="1:13" ht="22.2" customHeight="1" x14ac:dyDescent="0.6">
      <c r="A73" s="217" t="s">
        <v>5</v>
      </c>
      <c r="B73" s="217"/>
      <c r="C73" s="217"/>
      <c r="D73" s="217"/>
      <c r="E73" s="217"/>
      <c r="F73" s="217"/>
      <c r="G73" s="217"/>
      <c r="H73" s="217"/>
      <c r="I73" s="217"/>
      <c r="J73" s="217"/>
      <c r="K73" s="217"/>
    </row>
    <row r="74" spans="1:13" ht="22.2" customHeight="1" x14ac:dyDescent="0.6">
      <c r="A74" s="217" t="s">
        <v>7</v>
      </c>
      <c r="B74" s="217"/>
      <c r="C74" s="217"/>
      <c r="D74" s="217"/>
      <c r="E74" s="217"/>
      <c r="F74" s="217"/>
      <c r="G74" s="217"/>
      <c r="H74" s="217"/>
      <c r="I74" s="217"/>
      <c r="J74" s="217"/>
      <c r="K74" s="217"/>
    </row>
    <row r="75" spans="1:13" ht="22.2" customHeight="1" x14ac:dyDescent="0.6">
      <c r="A75" s="217" t="s">
        <v>153</v>
      </c>
      <c r="B75" s="217"/>
      <c r="C75" s="217"/>
      <c r="D75" s="217"/>
      <c r="E75" s="217"/>
      <c r="F75" s="217"/>
      <c r="G75" s="217"/>
      <c r="H75" s="217"/>
      <c r="I75" s="217"/>
      <c r="J75" s="217"/>
      <c r="K75" s="217"/>
    </row>
    <row r="76" spans="1:13" ht="22.2" customHeight="1" x14ac:dyDescent="0.6">
      <c r="A76" s="220"/>
      <c r="B76" s="220"/>
      <c r="C76" s="220"/>
      <c r="D76" s="220"/>
      <c r="E76" s="220"/>
      <c r="F76" s="220"/>
      <c r="G76" s="220"/>
      <c r="H76" s="220"/>
    </row>
    <row r="77" spans="1:13" ht="22.2" customHeight="1" x14ac:dyDescent="0.6">
      <c r="A77" s="216" t="s">
        <v>10</v>
      </c>
      <c r="B77" s="216"/>
      <c r="C77" s="216"/>
      <c r="D77" s="216"/>
      <c r="E77" s="216"/>
      <c r="F77" s="216"/>
      <c r="G77" s="216"/>
      <c r="H77" s="216"/>
      <c r="I77" s="216"/>
      <c r="J77" s="216"/>
      <c r="K77" s="216"/>
    </row>
    <row r="78" spans="1:13" ht="22.2" customHeight="1" x14ac:dyDescent="0.6">
      <c r="G78" s="140"/>
      <c r="H78" s="140"/>
      <c r="I78" s="219" t="s">
        <v>11</v>
      </c>
      <c r="J78" s="219"/>
      <c r="K78" s="219"/>
    </row>
    <row r="79" spans="1:13" s="45" customFormat="1" ht="22.2" customHeight="1" x14ac:dyDescent="0.6">
      <c r="H79" s="46"/>
      <c r="I79" s="155" t="s">
        <v>154</v>
      </c>
      <c r="J79" s="82"/>
      <c r="K79" s="155" t="s">
        <v>12</v>
      </c>
      <c r="L79" s="47"/>
      <c r="M79" s="47"/>
    </row>
    <row r="80" spans="1:13" s="45" customFormat="1" ht="22.2" customHeight="1" x14ac:dyDescent="0.6">
      <c r="G80" s="46" t="s">
        <v>15</v>
      </c>
      <c r="H80" s="46"/>
      <c r="I80" s="83" t="s">
        <v>14</v>
      </c>
      <c r="J80" s="82"/>
      <c r="K80" s="83" t="s">
        <v>13</v>
      </c>
      <c r="L80" s="47"/>
      <c r="M80" s="47"/>
    </row>
    <row r="81" spans="1:14" ht="22.2" customHeight="1" x14ac:dyDescent="0.6">
      <c r="A81" s="1" t="s">
        <v>49</v>
      </c>
      <c r="G81" s="140"/>
      <c r="H81" s="140"/>
    </row>
    <row r="82" spans="1:14" ht="22.2" customHeight="1" x14ac:dyDescent="0.6">
      <c r="B82" s="1" t="s">
        <v>50</v>
      </c>
      <c r="G82" s="52">
        <v>17</v>
      </c>
      <c r="H82" s="52"/>
    </row>
    <row r="83" spans="1:14" ht="22.2" customHeight="1" x14ac:dyDescent="0.6">
      <c r="C83" s="1" t="s">
        <v>51</v>
      </c>
      <c r="G83" s="56"/>
      <c r="H83" s="56"/>
    </row>
    <row r="84" spans="1:14" ht="22.2" customHeight="1" thickBot="1" x14ac:dyDescent="0.65">
      <c r="D84" s="1" t="s">
        <v>52</v>
      </c>
      <c r="G84" s="56"/>
      <c r="H84" s="56"/>
      <c r="I84" s="57">
        <v>150000000</v>
      </c>
    </row>
    <row r="85" spans="1:14" ht="22.2" customHeight="1" thickTop="1" thickBot="1" x14ac:dyDescent="0.65">
      <c r="D85" s="1" t="s">
        <v>53</v>
      </c>
      <c r="G85" s="56"/>
      <c r="H85" s="56"/>
      <c r="K85" s="57">
        <v>90000000</v>
      </c>
    </row>
    <row r="86" spans="1:14" ht="22.2" customHeight="1" thickTop="1" x14ac:dyDescent="0.6">
      <c r="C86" s="1" t="s">
        <v>54</v>
      </c>
      <c r="G86" s="56"/>
      <c r="H86" s="56"/>
      <c r="I86" s="53"/>
      <c r="K86" s="53"/>
    </row>
    <row r="87" spans="1:14" ht="22.2" customHeight="1" x14ac:dyDescent="0.6">
      <c r="D87" s="1" t="s">
        <v>55</v>
      </c>
      <c r="G87" s="56"/>
      <c r="H87" s="56"/>
      <c r="I87" s="53">
        <v>110000000</v>
      </c>
      <c r="K87" s="53"/>
    </row>
    <row r="88" spans="1:14" ht="22.2" customHeight="1" x14ac:dyDescent="0.6">
      <c r="D88" s="1" t="s">
        <v>53</v>
      </c>
      <c r="G88" s="56"/>
      <c r="H88" s="56"/>
      <c r="I88" s="53"/>
      <c r="K88" s="53">
        <v>90000000</v>
      </c>
    </row>
    <row r="89" spans="1:14" ht="22.2" customHeight="1" x14ac:dyDescent="0.6">
      <c r="B89" s="1" t="s">
        <v>56</v>
      </c>
      <c r="G89" s="52">
        <v>18</v>
      </c>
      <c r="H89" s="52"/>
      <c r="I89" s="55"/>
      <c r="K89" s="55"/>
    </row>
    <row r="90" spans="1:14" ht="22.2" customHeight="1" x14ac:dyDescent="0.6">
      <c r="C90" s="1" t="s">
        <v>57</v>
      </c>
      <c r="G90" s="58"/>
      <c r="H90" s="58"/>
      <c r="I90" s="55"/>
      <c r="K90" s="55"/>
    </row>
    <row r="91" spans="1:14" ht="22.2" customHeight="1" x14ac:dyDescent="0.6">
      <c r="D91" s="1" t="s">
        <v>58</v>
      </c>
      <c r="H91" s="59"/>
      <c r="I91" s="55">
        <v>3875000</v>
      </c>
      <c r="K91" s="55">
        <v>1845000</v>
      </c>
    </row>
    <row r="92" spans="1:14" ht="22.2" customHeight="1" x14ac:dyDescent="0.6">
      <c r="C92" s="1" t="s">
        <v>59</v>
      </c>
      <c r="G92" s="52"/>
      <c r="H92" s="58"/>
      <c r="I92" s="60">
        <v>19303355.649999999</v>
      </c>
      <c r="J92" s="61"/>
      <c r="K92" s="60">
        <v>53114940.850000001</v>
      </c>
    </row>
    <row r="93" spans="1:14" ht="22.2" customHeight="1" x14ac:dyDescent="0.6">
      <c r="A93" s="1" t="s">
        <v>60</v>
      </c>
      <c r="G93" s="56"/>
      <c r="H93" s="56"/>
      <c r="I93" s="60">
        <v>133178355.65000001</v>
      </c>
      <c r="J93" s="55"/>
      <c r="K93" s="60">
        <v>144959940.84999999</v>
      </c>
      <c r="N93" s="130"/>
    </row>
    <row r="94" spans="1:14" ht="22.2" customHeight="1" thickBot="1" x14ac:dyDescent="0.65">
      <c r="A94" s="1" t="s">
        <v>61</v>
      </c>
      <c r="G94" s="56"/>
      <c r="H94" s="56"/>
      <c r="I94" s="62">
        <v>316394580.75999999</v>
      </c>
      <c r="J94" s="55"/>
      <c r="K94" s="62">
        <v>297326478.44999999</v>
      </c>
    </row>
    <row r="95" spans="1:14" ht="22.2" customHeight="1" thickTop="1" x14ac:dyDescent="0.6">
      <c r="G95" s="56"/>
      <c r="H95" s="56"/>
      <c r="I95" s="61"/>
      <c r="J95" s="55"/>
      <c r="K95" s="61"/>
    </row>
    <row r="96" spans="1:14" ht="22.2" customHeight="1" x14ac:dyDescent="0.6">
      <c r="G96" s="56"/>
      <c r="H96" s="56"/>
      <c r="I96" s="61"/>
      <c r="J96" s="55"/>
      <c r="K96" s="61"/>
    </row>
    <row r="97" spans="3:11" ht="22.2" customHeight="1" x14ac:dyDescent="0.6">
      <c r="E97" s="156"/>
      <c r="F97" s="156"/>
      <c r="G97" s="156"/>
      <c r="H97" s="156"/>
      <c r="I97" s="156"/>
      <c r="J97" s="55"/>
      <c r="K97" s="61"/>
    </row>
    <row r="98" spans="3:11" ht="22.2" customHeight="1" x14ac:dyDescent="0.6">
      <c r="E98" s="157"/>
      <c r="F98" s="157"/>
      <c r="G98" s="157"/>
      <c r="H98" s="157"/>
      <c r="I98" s="157"/>
      <c r="J98" s="55"/>
      <c r="K98" s="61"/>
    </row>
    <row r="99" spans="3:11" ht="23.4" x14ac:dyDescent="0.6">
      <c r="G99" s="1"/>
      <c r="H99" s="1"/>
      <c r="I99" s="1"/>
      <c r="J99" s="1"/>
      <c r="K99" s="53"/>
    </row>
    <row r="100" spans="3:11" ht="22.2" customHeight="1" x14ac:dyDescent="0.6">
      <c r="C100" s="78"/>
      <c r="D100" s="78"/>
      <c r="G100" s="1"/>
      <c r="H100" s="1"/>
      <c r="I100" s="1"/>
      <c r="J100" s="86"/>
      <c r="K100" s="79"/>
    </row>
    <row r="101" spans="3:11" ht="18" customHeight="1" x14ac:dyDescent="0.6">
      <c r="F101" s="85"/>
      <c r="G101" s="85"/>
      <c r="H101" s="85"/>
      <c r="I101" s="85"/>
      <c r="J101" s="48"/>
      <c r="K101" s="22"/>
    </row>
    <row r="102" spans="3:11" ht="18" customHeight="1" x14ac:dyDescent="0.6"/>
    <row r="105" spans="3:11" ht="22.2" customHeight="1" x14ac:dyDescent="0.6">
      <c r="G105" s="2"/>
      <c r="H105" s="11"/>
      <c r="I105" s="23"/>
      <c r="J105" s="23"/>
      <c r="K105" s="23"/>
    </row>
  </sheetData>
  <mergeCells count="22">
    <mergeCell ref="I44:K44"/>
    <mergeCell ref="A74:K74"/>
    <mergeCell ref="A75:K75"/>
    <mergeCell ref="I78:K78"/>
    <mergeCell ref="A77:K77"/>
    <mergeCell ref="A76:H76"/>
    <mergeCell ref="A43:K43"/>
    <mergeCell ref="A72:K72"/>
    <mergeCell ref="A73:K73"/>
    <mergeCell ref="A3:K3"/>
    <mergeCell ref="A37:K37"/>
    <mergeCell ref="A9:K9"/>
    <mergeCell ref="I10:K10"/>
    <mergeCell ref="A4:K4"/>
    <mergeCell ref="A6:K6"/>
    <mergeCell ref="A7:K7"/>
    <mergeCell ref="A5:K5"/>
    <mergeCell ref="A38:K38"/>
    <mergeCell ref="A39:K39"/>
    <mergeCell ref="A40:K40"/>
    <mergeCell ref="A41:K41"/>
    <mergeCell ref="A71:K71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3"/>
  <sheetViews>
    <sheetView view="pageBreakPreview" topLeftCell="A26" zoomScaleNormal="100" zoomScaleSheetLayoutView="100" workbookViewId="0">
      <selection activeCell="I24" sqref="I24"/>
    </sheetView>
  </sheetViews>
  <sheetFormatPr defaultColWidth="9.125" defaultRowHeight="22.2" customHeight="1" x14ac:dyDescent="0.6"/>
  <cols>
    <col min="1" max="2" width="2" style="17" customWidth="1"/>
    <col min="3" max="3" width="1.875" style="17" customWidth="1"/>
    <col min="4" max="4" width="22.75" style="17" customWidth="1"/>
    <col min="5" max="5" width="5.25" style="21" customWidth="1"/>
    <col min="6" max="6" width="1" style="21" customWidth="1"/>
    <col min="7" max="7" width="13.25" style="24" customWidth="1"/>
    <col min="8" max="8" width="0.625" style="24" customWidth="1"/>
    <col min="9" max="9" width="13.25" style="24" customWidth="1"/>
    <col min="10" max="10" width="1" style="21" customWidth="1"/>
    <col min="11" max="11" width="14" style="24" bestFit="1" customWidth="1"/>
    <col min="12" max="12" width="0.625" style="24" customWidth="1"/>
    <col min="13" max="13" width="14.375" style="24" customWidth="1"/>
    <col min="14" max="14" width="2.125" style="17" customWidth="1"/>
    <col min="15" max="15" width="18.625" style="19" bestFit="1" customWidth="1"/>
    <col min="16" max="16" width="1.625" style="19" customWidth="1"/>
    <col min="17" max="17" width="13.875" style="17" bestFit="1" customWidth="1"/>
    <col min="18" max="18" width="11.375" style="17" customWidth="1"/>
    <col min="19" max="16384" width="9.125" style="17"/>
  </cols>
  <sheetData>
    <row r="1" spans="1:18" ht="22.2" customHeight="1" x14ac:dyDescent="0.6">
      <c r="I1" s="158"/>
      <c r="M1" s="158" t="s">
        <v>166</v>
      </c>
    </row>
    <row r="2" spans="1:18" ht="22.2" customHeight="1" x14ac:dyDescent="0.6">
      <c r="I2" s="158"/>
      <c r="M2" s="158" t="s">
        <v>167</v>
      </c>
    </row>
    <row r="3" spans="1:18" ht="20.399999999999999" customHeight="1" x14ac:dyDescent="0.6">
      <c r="A3" s="221">
        <v>5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8" ht="20.399999999999999" customHeight="1" x14ac:dyDescent="0.6">
      <c r="A4" s="223" t="s">
        <v>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8" ht="20.399999999999999" customHeight="1" x14ac:dyDescent="0.6">
      <c r="A5" s="223" t="s">
        <v>5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8" ht="20.399999999999999" customHeight="1" x14ac:dyDescent="0.6">
      <c r="A6" s="223" t="s">
        <v>62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</row>
    <row r="7" spans="1:18" ht="20.399999999999999" customHeight="1" x14ac:dyDescent="0.6">
      <c r="A7" s="222" t="s">
        <v>155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</row>
    <row r="8" spans="1:18" s="1" customFormat="1" ht="13.2" customHeight="1" x14ac:dyDescent="0.6">
      <c r="G8" s="140"/>
      <c r="H8" s="140"/>
      <c r="I8" s="5"/>
      <c r="K8" s="140"/>
      <c r="L8" s="140"/>
      <c r="M8" s="5"/>
      <c r="N8" s="5"/>
      <c r="O8" s="81"/>
      <c r="P8" s="11"/>
      <c r="Q8" s="11"/>
    </row>
    <row r="9" spans="1:18" s="183" customFormat="1" ht="21.6" customHeight="1" x14ac:dyDescent="0.5">
      <c r="B9" s="184"/>
      <c r="C9" s="184"/>
      <c r="D9" s="184"/>
      <c r="E9" s="184"/>
      <c r="F9" s="184"/>
      <c r="G9" s="224" t="s">
        <v>11</v>
      </c>
      <c r="H9" s="224"/>
      <c r="I9" s="224"/>
      <c r="J9" s="224"/>
      <c r="K9" s="224"/>
      <c r="L9" s="224"/>
      <c r="M9" s="224"/>
      <c r="O9" s="185"/>
      <c r="P9" s="185"/>
    </row>
    <row r="10" spans="1:18" s="183" customFormat="1" ht="21.6" customHeight="1" x14ac:dyDescent="0.5">
      <c r="B10" s="184"/>
      <c r="C10" s="184"/>
      <c r="D10" s="184"/>
      <c r="E10" s="184"/>
      <c r="F10" s="184"/>
      <c r="G10" s="225" t="s">
        <v>63</v>
      </c>
      <c r="H10" s="225"/>
      <c r="I10" s="225"/>
      <c r="J10" s="186"/>
      <c r="K10" s="225" t="s">
        <v>157</v>
      </c>
      <c r="L10" s="225"/>
      <c r="M10" s="225"/>
      <c r="O10" s="185"/>
      <c r="P10" s="185"/>
    </row>
    <row r="11" spans="1:18" s="183" customFormat="1" ht="21.6" customHeight="1" x14ac:dyDescent="0.5">
      <c r="B11" s="184"/>
      <c r="C11" s="184"/>
      <c r="D11" s="184"/>
      <c r="E11" s="184"/>
      <c r="F11" s="184"/>
      <c r="G11" s="226" t="s">
        <v>156</v>
      </c>
      <c r="H11" s="227"/>
      <c r="I11" s="227"/>
      <c r="J11" s="186"/>
      <c r="K11" s="226" t="s">
        <v>156</v>
      </c>
      <c r="L11" s="227"/>
      <c r="M11" s="227"/>
      <c r="O11" s="185"/>
      <c r="P11" s="185"/>
    </row>
    <row r="12" spans="1:18" s="183" customFormat="1" ht="21.6" customHeight="1" x14ac:dyDescent="0.5">
      <c r="B12" s="184"/>
      <c r="C12" s="184"/>
      <c r="D12" s="184"/>
      <c r="E12" s="187"/>
      <c r="F12" s="184"/>
      <c r="G12" s="188" t="s">
        <v>64</v>
      </c>
      <c r="H12" s="189"/>
      <c r="I12" s="188" t="s">
        <v>65</v>
      </c>
      <c r="J12" s="184"/>
      <c r="K12" s="188" t="s">
        <v>64</v>
      </c>
      <c r="L12" s="189"/>
      <c r="M12" s="188" t="s">
        <v>65</v>
      </c>
      <c r="O12" s="185"/>
      <c r="P12" s="185"/>
    </row>
    <row r="13" spans="1:18" s="183" customFormat="1" ht="21.6" customHeight="1" x14ac:dyDescent="0.5">
      <c r="B13" s="184"/>
      <c r="C13" s="184"/>
      <c r="D13" s="184"/>
      <c r="E13" s="187"/>
      <c r="F13" s="184"/>
      <c r="G13" s="188"/>
      <c r="H13" s="186"/>
      <c r="I13" s="190" t="s">
        <v>66</v>
      </c>
      <c r="J13" s="184"/>
      <c r="K13" s="188"/>
      <c r="L13" s="186"/>
      <c r="M13" s="190" t="s">
        <v>66</v>
      </c>
      <c r="O13" s="185"/>
      <c r="P13" s="185"/>
    </row>
    <row r="14" spans="1:18" s="183" customFormat="1" ht="21.6" customHeight="1" x14ac:dyDescent="0.5">
      <c r="B14" s="184"/>
      <c r="C14" s="184"/>
      <c r="D14" s="184"/>
      <c r="E14" s="187" t="s">
        <v>15</v>
      </c>
      <c r="F14" s="184"/>
      <c r="G14" s="191"/>
      <c r="H14" s="189"/>
      <c r="I14" s="192" t="s">
        <v>67</v>
      </c>
      <c r="J14" s="184"/>
      <c r="K14" s="191"/>
      <c r="L14" s="189"/>
      <c r="M14" s="192" t="s">
        <v>67</v>
      </c>
      <c r="O14" s="185"/>
      <c r="P14" s="185"/>
    </row>
    <row r="15" spans="1:18" s="183" customFormat="1" ht="21.6" customHeight="1" x14ac:dyDescent="0.5">
      <c r="A15" s="193" t="s">
        <v>68</v>
      </c>
      <c r="B15" s="193"/>
      <c r="G15" s="171"/>
      <c r="H15" s="194"/>
      <c r="I15" s="171"/>
      <c r="K15" s="171"/>
      <c r="L15" s="194"/>
      <c r="M15" s="171"/>
      <c r="O15" s="185"/>
      <c r="P15" s="185"/>
    </row>
    <row r="16" spans="1:18" s="183" customFormat="1" ht="21.6" customHeight="1" x14ac:dyDescent="0.5">
      <c r="A16" s="193"/>
      <c r="B16" s="193" t="s">
        <v>69</v>
      </c>
      <c r="E16" s="195">
        <v>19</v>
      </c>
      <c r="F16" s="196"/>
      <c r="G16" s="171">
        <v>54135440.75999999</v>
      </c>
      <c r="H16" s="197"/>
      <c r="I16" s="171">
        <v>44592358.200000003</v>
      </c>
      <c r="J16" s="196"/>
      <c r="K16" s="171">
        <v>168858008.50999999</v>
      </c>
      <c r="L16" s="197"/>
      <c r="M16" s="171">
        <v>160391273.31</v>
      </c>
      <c r="O16" s="198"/>
      <c r="P16" s="185"/>
      <c r="Q16" s="198"/>
      <c r="R16" s="199"/>
    </row>
    <row r="17" spans="1:19" s="183" customFormat="1" ht="21.6" customHeight="1" x14ac:dyDescent="0.5">
      <c r="A17" s="193"/>
      <c r="B17" s="193" t="s">
        <v>70</v>
      </c>
      <c r="C17" s="193"/>
      <c r="D17" s="193"/>
      <c r="E17" s="196"/>
      <c r="F17" s="196"/>
      <c r="G17" s="171">
        <v>220164.55999999994</v>
      </c>
      <c r="H17" s="197"/>
      <c r="I17" s="171">
        <v>304157.34000000003</v>
      </c>
      <c r="J17" s="196"/>
      <c r="K17" s="171">
        <v>514821.87</v>
      </c>
      <c r="L17" s="197"/>
      <c r="M17" s="171">
        <v>402569.61</v>
      </c>
      <c r="O17" s="198"/>
      <c r="P17" s="185"/>
      <c r="Q17" s="198"/>
      <c r="R17" s="199"/>
    </row>
    <row r="18" spans="1:19" s="183" customFormat="1" ht="21.6" customHeight="1" x14ac:dyDescent="0.5">
      <c r="A18" s="193"/>
      <c r="B18" s="193"/>
      <c r="C18" s="193"/>
      <c r="D18" s="193" t="s">
        <v>71</v>
      </c>
      <c r="E18" s="196"/>
      <c r="F18" s="196"/>
      <c r="G18" s="172">
        <v>54355605.319999993</v>
      </c>
      <c r="H18" s="197"/>
      <c r="I18" s="172">
        <v>44896515.540000007</v>
      </c>
      <c r="J18" s="196"/>
      <c r="K18" s="172">
        <v>169372830.38</v>
      </c>
      <c r="L18" s="197"/>
      <c r="M18" s="172">
        <v>160793842.92000002</v>
      </c>
      <c r="O18" s="185"/>
      <c r="P18" s="185"/>
      <c r="Q18" s="198"/>
      <c r="R18" s="199"/>
    </row>
    <row r="19" spans="1:19" s="183" customFormat="1" ht="21.6" customHeight="1" x14ac:dyDescent="0.5">
      <c r="A19" s="183" t="s">
        <v>72</v>
      </c>
      <c r="E19" s="196"/>
      <c r="F19" s="196"/>
      <c r="G19" s="171"/>
      <c r="H19" s="197"/>
      <c r="I19" s="171"/>
      <c r="J19" s="196"/>
      <c r="K19" s="171"/>
      <c r="L19" s="197"/>
      <c r="M19" s="171"/>
      <c r="O19" s="185"/>
      <c r="P19" s="185"/>
      <c r="Q19" s="198"/>
      <c r="R19" s="199"/>
    </row>
    <row r="20" spans="1:19" s="183" customFormat="1" ht="21.6" customHeight="1" x14ac:dyDescent="0.5">
      <c r="B20" s="183" t="s">
        <v>73</v>
      </c>
      <c r="E20" s="196"/>
      <c r="F20" s="196"/>
      <c r="G20" s="171">
        <v>39714329.000000015</v>
      </c>
      <c r="H20" s="197"/>
      <c r="I20" s="171">
        <v>32346223.539999992</v>
      </c>
      <c r="J20" s="196"/>
      <c r="K20" s="171">
        <v>121856556.87</v>
      </c>
      <c r="L20" s="197"/>
      <c r="M20" s="171">
        <v>116793720.99000001</v>
      </c>
      <c r="O20" s="185"/>
      <c r="P20" s="198"/>
      <c r="Q20" s="198"/>
      <c r="R20" s="199"/>
    </row>
    <row r="21" spans="1:19" s="183" customFormat="1" ht="21.6" customHeight="1" x14ac:dyDescent="0.5">
      <c r="B21" s="183" t="s">
        <v>74</v>
      </c>
      <c r="E21" s="196"/>
      <c r="F21" s="196"/>
      <c r="G21" s="171">
        <v>1537942.209999999</v>
      </c>
      <c r="H21" s="197"/>
      <c r="I21" s="171">
        <v>1512664.97</v>
      </c>
      <c r="J21" s="196"/>
      <c r="K21" s="171">
        <v>4422214.9899999993</v>
      </c>
      <c r="L21" s="197"/>
      <c r="M21" s="171">
        <v>4929362.68</v>
      </c>
      <c r="O21" s="200"/>
      <c r="P21" s="198"/>
      <c r="Q21" s="198"/>
      <c r="R21" s="199"/>
    </row>
    <row r="22" spans="1:19" s="183" customFormat="1" ht="21.6" customHeight="1" x14ac:dyDescent="0.5">
      <c r="B22" s="183" t="s">
        <v>75</v>
      </c>
      <c r="E22" s="196">
        <v>4.4000000000000004</v>
      </c>
      <c r="F22" s="196"/>
      <c r="G22" s="171">
        <v>8011849.4099999983</v>
      </c>
      <c r="H22" s="197"/>
      <c r="I22" s="171">
        <v>6327260.8899999997</v>
      </c>
      <c r="J22" s="196"/>
      <c r="K22" s="171">
        <v>22807433.579999998</v>
      </c>
      <c r="L22" s="197"/>
      <c r="M22" s="171">
        <v>19618065.93</v>
      </c>
      <c r="N22" s="201"/>
      <c r="O22" s="200"/>
      <c r="P22" s="198"/>
      <c r="Q22" s="198"/>
      <c r="R22" s="199"/>
      <c r="S22" s="199"/>
    </row>
    <row r="23" spans="1:19" s="183" customFormat="1" ht="21.6" customHeight="1" x14ac:dyDescent="0.5">
      <c r="B23" s="183" t="s">
        <v>76</v>
      </c>
      <c r="E23" s="196"/>
      <c r="F23" s="196"/>
      <c r="G23" s="178">
        <v>3497491.4699999997</v>
      </c>
      <c r="H23" s="197"/>
      <c r="I23" s="173">
        <v>2692686.11</v>
      </c>
      <c r="J23" s="196"/>
      <c r="K23" s="178">
        <v>3762305.69</v>
      </c>
      <c r="L23" s="197"/>
      <c r="M23" s="173">
        <v>5717055.6299999999</v>
      </c>
      <c r="N23" s="201"/>
      <c r="O23" s="200"/>
      <c r="P23" s="198"/>
      <c r="Q23" s="198"/>
      <c r="R23" s="199"/>
      <c r="S23" s="199"/>
    </row>
    <row r="24" spans="1:19" s="202" customFormat="1" ht="21.6" customHeight="1" x14ac:dyDescent="0.5">
      <c r="D24" s="202" t="s">
        <v>77</v>
      </c>
      <c r="E24" s="203"/>
      <c r="F24" s="203"/>
      <c r="G24" s="174">
        <v>52761612.090000004</v>
      </c>
      <c r="H24" s="177"/>
      <c r="I24" s="174">
        <v>42878835.50999999</v>
      </c>
      <c r="J24" s="203"/>
      <c r="K24" s="174">
        <v>152848511.13</v>
      </c>
      <c r="L24" s="177"/>
      <c r="M24" s="174">
        <v>147058205.23000002</v>
      </c>
      <c r="N24" s="204"/>
      <c r="O24" s="205"/>
      <c r="P24" s="205"/>
      <c r="Q24" s="198"/>
      <c r="R24" s="199"/>
    </row>
    <row r="25" spans="1:19" s="206" customFormat="1" ht="21.6" customHeight="1" x14ac:dyDescent="0.5">
      <c r="A25" s="206" t="s">
        <v>78</v>
      </c>
      <c r="E25" s="203"/>
      <c r="F25" s="203"/>
      <c r="G25" s="175">
        <v>1593993.23</v>
      </c>
      <c r="H25" s="204"/>
      <c r="I25" s="175">
        <v>2017680.03</v>
      </c>
      <c r="J25" s="203"/>
      <c r="K25" s="175">
        <v>16524319.25</v>
      </c>
      <c r="L25" s="204"/>
      <c r="M25" s="175">
        <v>13735637.689999998</v>
      </c>
      <c r="N25" s="204"/>
      <c r="O25" s="205"/>
      <c r="P25" s="207"/>
      <c r="Q25" s="198"/>
      <c r="R25" s="199"/>
    </row>
    <row r="26" spans="1:19" s="183" customFormat="1" ht="21.6" customHeight="1" x14ac:dyDescent="0.5">
      <c r="A26" s="183" t="s">
        <v>79</v>
      </c>
      <c r="E26" s="196"/>
      <c r="F26" s="196"/>
      <c r="G26" s="176">
        <v>1544720.5999999996</v>
      </c>
      <c r="H26" s="171"/>
      <c r="I26" s="176">
        <v>888265.73</v>
      </c>
      <c r="J26" s="196"/>
      <c r="K26" s="176">
        <v>4007456.48</v>
      </c>
      <c r="L26" s="171"/>
      <c r="M26" s="176">
        <v>2657119.9999999995</v>
      </c>
      <c r="N26" s="201"/>
      <c r="O26" s="205"/>
      <c r="P26" s="198"/>
      <c r="Q26" s="198"/>
      <c r="R26" s="199"/>
    </row>
    <row r="27" spans="1:19" s="202" customFormat="1" ht="21.6" customHeight="1" x14ac:dyDescent="0.5">
      <c r="A27" s="202" t="s">
        <v>80</v>
      </c>
      <c r="E27" s="208"/>
      <c r="F27" s="208"/>
      <c r="G27" s="177">
        <v>49272.63</v>
      </c>
      <c r="H27" s="177"/>
      <c r="I27" s="177">
        <v>1129414.3</v>
      </c>
      <c r="J27" s="208"/>
      <c r="K27" s="177">
        <v>12516862.77</v>
      </c>
      <c r="L27" s="177"/>
      <c r="M27" s="177">
        <v>11078517.689999998</v>
      </c>
      <c r="O27" s="205"/>
      <c r="P27" s="209"/>
      <c r="Q27" s="198"/>
      <c r="R27" s="199"/>
    </row>
    <row r="28" spans="1:19" s="183" customFormat="1" ht="21.6" customHeight="1" x14ac:dyDescent="0.5">
      <c r="A28" s="183" t="s">
        <v>168</v>
      </c>
      <c r="E28" s="210">
        <v>20</v>
      </c>
      <c r="F28" s="210"/>
      <c r="G28" s="171">
        <v>-8863.08</v>
      </c>
      <c r="H28" s="197"/>
      <c r="I28" s="171">
        <v>180897.1</v>
      </c>
      <c r="J28" s="210"/>
      <c r="K28" s="171">
        <v>2498447.9699999997</v>
      </c>
      <c r="L28" s="197"/>
      <c r="M28" s="171">
        <v>2091162.53</v>
      </c>
      <c r="O28" s="211"/>
      <c r="P28" s="200"/>
      <c r="Q28" s="198"/>
      <c r="R28" s="199"/>
    </row>
    <row r="29" spans="1:19" s="183" customFormat="1" ht="21.6" customHeight="1" x14ac:dyDescent="0.5">
      <c r="A29" s="183" t="s">
        <v>82</v>
      </c>
      <c r="E29" s="212"/>
      <c r="F29" s="212"/>
      <c r="G29" s="172">
        <v>58135.71</v>
      </c>
      <c r="H29" s="197"/>
      <c r="I29" s="172">
        <v>948517.2</v>
      </c>
      <c r="J29" s="212"/>
      <c r="K29" s="172">
        <v>10018414.800000001</v>
      </c>
      <c r="L29" s="197"/>
      <c r="M29" s="172">
        <v>8987355.1599999983</v>
      </c>
      <c r="O29" s="211"/>
      <c r="P29" s="185"/>
      <c r="Q29" s="198"/>
      <c r="R29" s="199"/>
    </row>
    <row r="30" spans="1:19" s="193" customFormat="1" ht="21.6" customHeight="1" x14ac:dyDescent="0.5">
      <c r="A30" s="193" t="s">
        <v>83</v>
      </c>
      <c r="E30" s="212"/>
      <c r="F30" s="212"/>
      <c r="G30" s="178">
        <v>0</v>
      </c>
      <c r="H30" s="171"/>
      <c r="I30" s="178">
        <v>0</v>
      </c>
      <c r="J30" s="212"/>
      <c r="K30" s="178">
        <v>0</v>
      </c>
      <c r="L30" s="171"/>
      <c r="M30" s="178">
        <v>0</v>
      </c>
      <c r="O30" s="185"/>
      <c r="P30" s="185"/>
      <c r="Q30" s="185"/>
    </row>
    <row r="31" spans="1:19" s="193" customFormat="1" ht="21.6" customHeight="1" thickBot="1" x14ac:dyDescent="0.6">
      <c r="A31" s="193" t="s">
        <v>84</v>
      </c>
      <c r="D31" s="206"/>
      <c r="E31" s="213"/>
      <c r="F31" s="213"/>
      <c r="G31" s="179">
        <v>58135.71</v>
      </c>
      <c r="H31" s="177"/>
      <c r="I31" s="179">
        <v>948517.2</v>
      </c>
      <c r="J31" s="213"/>
      <c r="K31" s="179">
        <v>10018414.800000001</v>
      </c>
      <c r="L31" s="177"/>
      <c r="M31" s="179">
        <v>8987355.1599999983</v>
      </c>
      <c r="O31" s="214"/>
      <c r="P31" s="185"/>
      <c r="Q31" s="185"/>
    </row>
    <row r="32" spans="1:19" s="193" customFormat="1" ht="13.8" customHeight="1" thickTop="1" x14ac:dyDescent="0.55000000000000004">
      <c r="D32" s="206"/>
      <c r="E32" s="213"/>
      <c r="F32" s="213"/>
      <c r="G32" s="177"/>
      <c r="H32" s="177"/>
      <c r="I32" s="177"/>
      <c r="J32" s="213"/>
      <c r="K32" s="177"/>
      <c r="L32" s="177"/>
      <c r="M32" s="177"/>
      <c r="O32" s="214"/>
      <c r="P32" s="185"/>
    </row>
    <row r="33" spans="1:17" s="193" customFormat="1" ht="21.6" customHeight="1" x14ac:dyDescent="0.5">
      <c r="A33" s="193" t="s">
        <v>85</v>
      </c>
      <c r="D33" s="206"/>
      <c r="E33" s="215"/>
      <c r="F33" s="213"/>
      <c r="G33" s="180"/>
      <c r="H33" s="177"/>
      <c r="I33" s="180"/>
      <c r="J33" s="213"/>
      <c r="K33" s="180"/>
      <c r="L33" s="177"/>
      <c r="M33" s="180"/>
      <c r="O33" s="185"/>
      <c r="P33" s="185"/>
    </row>
    <row r="34" spans="1:17" s="193" customFormat="1" ht="21.6" customHeight="1" thickBot="1" x14ac:dyDescent="0.55000000000000004">
      <c r="B34" s="193" t="s">
        <v>86</v>
      </c>
      <c r="D34" s="206"/>
      <c r="E34" s="213">
        <v>21</v>
      </c>
      <c r="F34" s="182"/>
      <c r="G34" s="181">
        <v>2.9999999999999997E-4</v>
      </c>
      <c r="H34" s="180"/>
      <c r="I34" s="181">
        <v>5.3E-3</v>
      </c>
      <c r="J34" s="182"/>
      <c r="K34" s="181">
        <v>4.8399999999999999E-2</v>
      </c>
      <c r="L34" s="180"/>
      <c r="M34" s="181">
        <v>4.99E-2</v>
      </c>
      <c r="O34" s="185"/>
      <c r="P34" s="185"/>
      <c r="Q34" s="185"/>
    </row>
    <row r="35" spans="1:17" s="183" customFormat="1" ht="21.6" customHeight="1" thickTop="1" x14ac:dyDescent="0.5">
      <c r="E35" s="212"/>
      <c r="F35" s="212"/>
      <c r="G35" s="171"/>
      <c r="H35" s="171"/>
      <c r="I35" s="171"/>
      <c r="J35" s="212"/>
      <c r="K35" s="171"/>
      <c r="L35" s="171"/>
      <c r="M35" s="171"/>
      <c r="O35" s="185"/>
      <c r="P35" s="185"/>
      <c r="Q35" s="185"/>
    </row>
    <row r="36" spans="1:17" s="141" customFormat="1" ht="22.2" customHeight="1" x14ac:dyDescent="0.6">
      <c r="E36" s="142"/>
      <c r="F36" s="142"/>
      <c r="G36" s="143"/>
      <c r="H36" s="143"/>
      <c r="I36" s="143"/>
      <c r="J36" s="142"/>
      <c r="K36" s="143"/>
      <c r="L36" s="143"/>
      <c r="M36" s="143"/>
      <c r="O36" s="19"/>
      <c r="P36" s="19"/>
    </row>
    <row r="37" spans="1:17" ht="22.2" customHeight="1" x14ac:dyDescent="0.6">
      <c r="A37" s="90"/>
      <c r="B37" s="90"/>
      <c r="C37" s="90"/>
      <c r="D37" s="90"/>
      <c r="E37" s="90"/>
      <c r="F37" s="90"/>
      <c r="G37" s="132"/>
      <c r="H37" s="90"/>
      <c r="I37" s="132"/>
      <c r="J37" s="90"/>
      <c r="K37" s="132"/>
      <c r="L37" s="90"/>
      <c r="M37" s="132"/>
    </row>
    <row r="38" spans="1:17" ht="22.2" customHeight="1" x14ac:dyDescent="0.6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</row>
    <row r="39" spans="1:17" ht="22.2" customHeight="1" x14ac:dyDescent="0.6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</row>
    <row r="40" spans="1:17" ht="22.2" customHeight="1" x14ac:dyDescent="0.6">
      <c r="A40" s="18"/>
      <c r="B40" s="90"/>
      <c r="C40" s="90"/>
      <c r="D40" s="90"/>
      <c r="E40" s="90"/>
      <c r="F40" s="90"/>
      <c r="G40" s="92"/>
      <c r="H40" s="92"/>
      <c r="I40" s="92"/>
      <c r="J40" s="90"/>
      <c r="K40" s="92"/>
      <c r="L40" s="92"/>
      <c r="M40" s="92"/>
    </row>
    <row r="41" spans="1:17" ht="22.2" customHeight="1" x14ac:dyDescent="0.6">
      <c r="A41" s="18"/>
      <c r="B41" s="90"/>
      <c r="C41" s="90"/>
      <c r="D41" s="90"/>
      <c r="E41" s="90"/>
      <c r="F41" s="90"/>
      <c r="G41" s="93"/>
      <c r="H41" s="92"/>
      <c r="I41" s="93"/>
      <c r="J41" s="90"/>
      <c r="K41" s="93"/>
      <c r="L41" s="92"/>
      <c r="M41" s="93"/>
    </row>
    <row r="42" spans="1:17" ht="22.2" customHeight="1" x14ac:dyDescent="0.6">
      <c r="A42" s="94"/>
      <c r="B42" s="94"/>
      <c r="C42" s="94"/>
      <c r="D42" s="94"/>
      <c r="E42" s="18"/>
      <c r="F42" s="18"/>
      <c r="G42" s="18"/>
      <c r="H42" s="18"/>
      <c r="I42" s="94"/>
      <c r="J42" s="18"/>
      <c r="K42" s="18"/>
      <c r="L42" s="18"/>
      <c r="M42" s="94"/>
    </row>
    <row r="43" spans="1:17" ht="22.2" customHeight="1" x14ac:dyDescent="0.6">
      <c r="A43" s="18"/>
      <c r="B43" s="18"/>
      <c r="C43" s="18"/>
      <c r="D43" s="18"/>
      <c r="E43" s="88"/>
      <c r="F43" s="88"/>
      <c r="G43" s="20"/>
      <c r="H43" s="20"/>
      <c r="I43" s="20"/>
      <c r="J43" s="88"/>
      <c r="K43" s="20"/>
      <c r="L43" s="20"/>
      <c r="M43" s="20"/>
      <c r="Q43" s="19"/>
    </row>
    <row r="44" spans="1:17" ht="22.2" customHeight="1" x14ac:dyDescent="0.6">
      <c r="A44" s="18"/>
      <c r="B44" s="18"/>
      <c r="C44" s="18"/>
      <c r="D44" s="18"/>
      <c r="E44" s="88"/>
      <c r="F44" s="88"/>
      <c r="G44" s="20"/>
      <c r="H44" s="20"/>
      <c r="I44" s="20"/>
      <c r="J44" s="88"/>
      <c r="K44" s="20"/>
      <c r="L44" s="20"/>
      <c r="M44" s="20"/>
      <c r="Q44" s="19"/>
    </row>
    <row r="45" spans="1:17" ht="22.2" customHeight="1" x14ac:dyDescent="0.6">
      <c r="A45" s="18"/>
      <c r="B45" s="95"/>
      <c r="C45" s="95"/>
      <c r="D45" s="95"/>
      <c r="E45" s="88"/>
      <c r="F45" s="88"/>
      <c r="G45" s="20"/>
      <c r="H45" s="20"/>
      <c r="I45" s="20"/>
      <c r="J45" s="88"/>
      <c r="K45" s="20"/>
      <c r="L45" s="20"/>
      <c r="M45" s="20"/>
      <c r="Q45" s="19"/>
    </row>
    <row r="46" spans="1:17" ht="22.2" customHeight="1" x14ac:dyDescent="0.6">
      <c r="A46" s="18"/>
      <c r="B46" s="95"/>
      <c r="C46" s="95"/>
      <c r="D46" s="95"/>
      <c r="E46" s="88"/>
      <c r="F46" s="88"/>
      <c r="G46" s="20"/>
      <c r="H46" s="20"/>
      <c r="I46" s="20"/>
      <c r="J46" s="88"/>
      <c r="K46" s="20"/>
      <c r="L46" s="20"/>
      <c r="M46" s="20"/>
      <c r="Q46" s="19"/>
    </row>
    <row r="47" spans="1:17" ht="22.2" customHeight="1" x14ac:dyDescent="0.6">
      <c r="A47" s="18"/>
      <c r="B47" s="95"/>
      <c r="C47" s="95"/>
      <c r="D47" s="95"/>
      <c r="E47" s="88"/>
      <c r="F47" s="88"/>
      <c r="G47" s="20"/>
      <c r="H47" s="20"/>
      <c r="I47" s="20"/>
      <c r="J47" s="88"/>
      <c r="K47" s="20"/>
      <c r="L47" s="20"/>
      <c r="M47" s="20"/>
      <c r="Q47" s="19"/>
    </row>
    <row r="48" spans="1:17" ht="22.2" customHeight="1" x14ac:dyDescent="0.6">
      <c r="A48" s="18"/>
      <c r="B48" s="95"/>
      <c r="C48" s="95"/>
      <c r="D48" s="95"/>
      <c r="E48" s="88"/>
      <c r="F48" s="88"/>
      <c r="G48" s="20"/>
      <c r="H48" s="20"/>
      <c r="I48" s="20"/>
      <c r="J48" s="88"/>
      <c r="K48" s="20"/>
      <c r="L48" s="20"/>
      <c r="M48" s="20"/>
      <c r="Q48" s="19"/>
    </row>
    <row r="49" spans="1:17" ht="22.2" customHeight="1" x14ac:dyDescent="0.6">
      <c r="A49" s="18"/>
      <c r="B49" s="18"/>
      <c r="C49" s="18"/>
      <c r="D49" s="18"/>
      <c r="E49" s="88"/>
      <c r="F49" s="88"/>
      <c r="G49" s="20"/>
      <c r="H49" s="20"/>
      <c r="I49" s="20"/>
      <c r="J49" s="88"/>
      <c r="K49" s="20"/>
      <c r="L49" s="20"/>
      <c r="M49" s="20"/>
      <c r="Q49" s="19"/>
    </row>
    <row r="50" spans="1:17" ht="22.2" customHeight="1" x14ac:dyDescent="0.6">
      <c r="A50" s="18"/>
      <c r="B50" s="18"/>
      <c r="C50" s="18"/>
      <c r="D50" s="18"/>
      <c r="E50" s="88"/>
      <c r="F50" s="88"/>
      <c r="G50" s="20"/>
      <c r="H50" s="20"/>
      <c r="I50" s="20"/>
      <c r="J50" s="88"/>
      <c r="K50" s="20"/>
      <c r="L50" s="20"/>
      <c r="M50" s="20"/>
      <c r="Q50" s="19"/>
    </row>
    <row r="51" spans="1:17" ht="22.2" customHeight="1" x14ac:dyDescent="0.6">
      <c r="A51" s="18"/>
      <c r="B51" s="18"/>
      <c r="C51" s="18"/>
      <c r="D51" s="18"/>
      <c r="E51" s="88"/>
      <c r="F51" s="88"/>
      <c r="G51" s="20"/>
      <c r="H51" s="20"/>
      <c r="I51" s="20"/>
      <c r="J51" s="88"/>
      <c r="K51" s="20"/>
      <c r="L51" s="20"/>
      <c r="M51" s="20"/>
    </row>
    <row r="52" spans="1:17" ht="22.2" customHeight="1" x14ac:dyDescent="0.6">
      <c r="A52" s="18"/>
      <c r="B52" s="18"/>
      <c r="C52" s="18"/>
      <c r="D52" s="18"/>
      <c r="E52" s="96"/>
      <c r="F52" s="88"/>
      <c r="G52" s="20"/>
      <c r="H52" s="20"/>
      <c r="I52" s="20"/>
      <c r="J52" s="88"/>
      <c r="K52" s="20"/>
      <c r="L52" s="20"/>
      <c r="M52" s="20"/>
    </row>
    <row r="53" spans="1:17" ht="22.2" customHeight="1" x14ac:dyDescent="0.6">
      <c r="A53" s="18"/>
      <c r="B53" s="18"/>
      <c r="C53" s="18"/>
      <c r="D53" s="18"/>
      <c r="E53" s="88"/>
      <c r="F53" s="89"/>
      <c r="G53" s="20"/>
      <c r="H53" s="20"/>
      <c r="I53" s="20"/>
      <c r="J53" s="89"/>
      <c r="K53" s="20"/>
      <c r="L53" s="20"/>
      <c r="M53" s="20"/>
      <c r="Q53" s="19"/>
    </row>
    <row r="54" spans="1:17" ht="22.2" customHeight="1" x14ac:dyDescent="0.6">
      <c r="A54" s="18"/>
      <c r="B54" s="18"/>
      <c r="C54" s="18"/>
      <c r="D54" s="18"/>
      <c r="E54" s="88"/>
      <c r="F54" s="89"/>
      <c r="G54" s="20"/>
      <c r="H54" s="20"/>
      <c r="I54" s="20"/>
      <c r="J54" s="89"/>
      <c r="K54" s="20"/>
      <c r="L54" s="20"/>
      <c r="M54" s="20"/>
      <c r="Q54" s="19"/>
    </row>
    <row r="55" spans="1:17" ht="22.2" customHeight="1" x14ac:dyDescent="0.6">
      <c r="A55" s="18"/>
      <c r="B55" s="18"/>
      <c r="C55" s="18"/>
      <c r="D55" s="18"/>
      <c r="E55" s="88"/>
      <c r="F55" s="89"/>
      <c r="G55" s="20"/>
      <c r="H55" s="20"/>
      <c r="I55" s="20"/>
      <c r="J55" s="89"/>
      <c r="K55" s="20"/>
      <c r="L55" s="20"/>
      <c r="M55" s="20"/>
      <c r="Q55" s="19"/>
    </row>
    <row r="56" spans="1:17" ht="22.2" customHeight="1" x14ac:dyDescent="0.6">
      <c r="A56" s="97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Q56" s="19"/>
    </row>
    <row r="57" spans="1:17" ht="22.2" customHeight="1" x14ac:dyDescent="0.6">
      <c r="A57" s="97"/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Q57" s="19"/>
    </row>
    <row r="58" spans="1:17" ht="22.2" customHeight="1" x14ac:dyDescent="0.6">
      <c r="A58" s="18"/>
      <c r="B58" s="18"/>
      <c r="C58" s="18"/>
      <c r="D58" s="18"/>
      <c r="E58" s="97"/>
      <c r="F58" s="97"/>
      <c r="G58" s="97"/>
      <c r="H58" s="97"/>
      <c r="I58" s="22"/>
      <c r="J58" s="97"/>
      <c r="K58" s="97"/>
      <c r="L58" s="97"/>
      <c r="M58" s="22"/>
      <c r="Q58" s="19"/>
    </row>
    <row r="59" spans="1:17" ht="22.2" customHeight="1" x14ac:dyDescent="0.6">
      <c r="A59" s="18"/>
      <c r="B59" s="98"/>
      <c r="C59" s="18"/>
      <c r="D59" s="97"/>
      <c r="E59" s="99"/>
      <c r="F59" s="99"/>
      <c r="G59" s="99"/>
      <c r="H59" s="99"/>
      <c r="I59" s="99"/>
      <c r="J59" s="99"/>
      <c r="K59" s="99"/>
      <c r="L59" s="99"/>
      <c r="M59" s="99"/>
      <c r="Q59" s="19"/>
    </row>
    <row r="60" spans="1:17" ht="22.2" customHeight="1" x14ac:dyDescent="0.6">
      <c r="A60" s="18"/>
      <c r="B60" s="100"/>
      <c r="C60" s="100"/>
      <c r="D60" s="100"/>
      <c r="E60" s="100"/>
      <c r="F60" s="100"/>
      <c r="G60" s="100"/>
      <c r="H60" s="51"/>
      <c r="I60" s="51"/>
      <c r="J60" s="100"/>
      <c r="K60" s="100"/>
      <c r="L60" s="51"/>
      <c r="M60" s="51"/>
      <c r="Q60" s="19"/>
    </row>
    <row r="61" spans="1:17" ht="22.2" customHeight="1" x14ac:dyDescent="0.6">
      <c r="A61" s="18"/>
      <c r="B61" s="18"/>
      <c r="C61" s="18"/>
      <c r="D61" s="18"/>
      <c r="E61" s="96"/>
      <c r="F61" s="96"/>
      <c r="G61" s="101"/>
      <c r="H61" s="101"/>
      <c r="I61" s="101"/>
      <c r="J61" s="96"/>
      <c r="K61" s="101"/>
      <c r="L61" s="101"/>
      <c r="M61" s="101"/>
    </row>
    <row r="62" spans="1:17" ht="22.2" customHeight="1" x14ac:dyDescent="0.6">
      <c r="A62" s="18"/>
      <c r="B62" s="18"/>
      <c r="C62" s="18"/>
      <c r="D62" s="18"/>
      <c r="E62" s="96"/>
      <c r="F62" s="96"/>
      <c r="G62" s="101"/>
      <c r="H62" s="101"/>
      <c r="I62" s="101"/>
      <c r="J62" s="96"/>
      <c r="K62" s="101"/>
      <c r="L62" s="101"/>
      <c r="M62" s="101"/>
    </row>
    <row r="63" spans="1:17" ht="22.2" customHeight="1" x14ac:dyDescent="0.6">
      <c r="G63" s="25"/>
      <c r="H63" s="25"/>
      <c r="I63" s="25"/>
      <c r="K63" s="25"/>
      <c r="L63" s="25"/>
      <c r="M63" s="25"/>
    </row>
  </sheetData>
  <mergeCells count="10">
    <mergeCell ref="G9:M9"/>
    <mergeCell ref="G10:I10"/>
    <mergeCell ref="G11:I11"/>
    <mergeCell ref="K10:M10"/>
    <mergeCell ref="K11:M11"/>
    <mergeCell ref="A3:M3"/>
    <mergeCell ref="A7:M7"/>
    <mergeCell ref="A4:M4"/>
    <mergeCell ref="A6:M6"/>
    <mergeCell ref="A5:M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view="pageBreakPreview" topLeftCell="D24" zoomScaleNormal="100" zoomScaleSheetLayoutView="100" workbookViewId="0">
      <selection activeCell="P13" sqref="P13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9.625" style="7" customWidth="1"/>
    <col min="5" max="5" width="8.875" style="7" customWidth="1"/>
    <col min="6" max="6" width="1.625" style="8" customWidth="1"/>
    <col min="7" max="7" width="12" style="7" customWidth="1"/>
    <col min="8" max="8" width="0.875" style="7" customWidth="1"/>
    <col min="9" max="9" width="11.75" style="7" customWidth="1"/>
    <col min="10" max="10" width="0.875" style="7" customWidth="1"/>
    <col min="11" max="11" width="11.875" style="7" customWidth="1"/>
    <col min="12" max="12" width="1" style="7" customWidth="1"/>
    <col min="13" max="13" width="12.75" style="7" customWidth="1"/>
    <col min="14" max="14" width="16.75" style="7" bestFit="1" customWidth="1"/>
    <col min="15" max="15" width="9.125" style="7"/>
    <col min="16" max="16" width="14.375" style="7" customWidth="1"/>
    <col min="17" max="16384" width="9.125" style="7"/>
  </cols>
  <sheetData>
    <row r="1" spans="1:17" x14ac:dyDescent="0.6">
      <c r="M1" s="161" t="s">
        <v>164</v>
      </c>
    </row>
    <row r="2" spans="1:17" x14ac:dyDescent="0.6">
      <c r="M2" s="161" t="s">
        <v>165</v>
      </c>
    </row>
    <row r="3" spans="1:17" ht="24" customHeight="1" x14ac:dyDescent="0.6">
      <c r="A3" s="230">
        <v>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7" ht="24" customHeight="1" x14ac:dyDescent="0.6">
      <c r="A4" s="231" t="s">
        <v>4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7" ht="24" customHeight="1" x14ac:dyDescent="0.6">
      <c r="A5" s="231" t="s">
        <v>5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</row>
    <row r="6" spans="1:17" ht="24" customHeight="1" x14ac:dyDescent="0.6">
      <c r="A6" s="231" t="s">
        <v>87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</row>
    <row r="7" spans="1:17" ht="24" customHeight="1" x14ac:dyDescent="0.6">
      <c r="A7" s="232" t="s">
        <v>158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</row>
    <row r="8" spans="1:17" s="30" customFormat="1" ht="17.399999999999999" x14ac:dyDescent="0.6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7" s="30" customFormat="1" ht="17.399999999999999" x14ac:dyDescent="0.6">
      <c r="A9" s="31"/>
      <c r="B9" s="32"/>
      <c r="C9" s="32"/>
      <c r="D9" s="32"/>
      <c r="E9" s="32"/>
      <c r="F9" s="33"/>
      <c r="G9" s="233" t="s">
        <v>11</v>
      </c>
      <c r="H9" s="233"/>
      <c r="I9" s="233"/>
      <c r="J9" s="233"/>
      <c r="K9" s="233"/>
      <c r="L9" s="233"/>
      <c r="M9" s="233"/>
    </row>
    <row r="10" spans="1:17" s="30" customFormat="1" ht="17.399999999999999" x14ac:dyDescent="0.6">
      <c r="A10" s="32"/>
      <c r="B10" s="32"/>
      <c r="C10" s="32"/>
      <c r="D10" s="32"/>
      <c r="E10" s="32"/>
      <c r="F10" s="34"/>
      <c r="G10" s="168" t="s">
        <v>92</v>
      </c>
      <c r="H10" s="32"/>
      <c r="I10" s="228" t="s">
        <v>56</v>
      </c>
      <c r="J10" s="228"/>
      <c r="K10" s="228"/>
      <c r="L10" s="35"/>
      <c r="M10" s="36" t="s">
        <v>95</v>
      </c>
    </row>
    <row r="11" spans="1:17" s="30" customFormat="1" ht="17.399999999999999" x14ac:dyDescent="0.6">
      <c r="A11" s="32"/>
      <c r="B11" s="32"/>
      <c r="C11" s="32"/>
      <c r="D11" s="32"/>
      <c r="E11" s="32"/>
      <c r="F11" s="34"/>
      <c r="G11" s="168" t="s">
        <v>93</v>
      </c>
      <c r="H11" s="32"/>
      <c r="I11" s="36" t="s">
        <v>57</v>
      </c>
      <c r="J11" s="36"/>
      <c r="K11" s="36" t="s">
        <v>59</v>
      </c>
      <c r="L11" s="35"/>
      <c r="M11" s="36" t="s">
        <v>96</v>
      </c>
    </row>
    <row r="12" spans="1:17" s="30" customFormat="1" ht="17.399999999999999" x14ac:dyDescent="0.6">
      <c r="A12" s="32"/>
      <c r="B12" s="32"/>
      <c r="C12" s="32"/>
      <c r="D12" s="32"/>
      <c r="E12" s="229" t="s">
        <v>15</v>
      </c>
      <c r="F12" s="229"/>
      <c r="G12" s="168" t="s">
        <v>94</v>
      </c>
      <c r="H12" s="32"/>
      <c r="I12" s="36" t="s">
        <v>58</v>
      </c>
      <c r="J12" s="36"/>
      <c r="L12" s="37"/>
      <c r="M12" s="168" t="s">
        <v>97</v>
      </c>
    </row>
    <row r="13" spans="1:17" s="30" customFormat="1" ht="17.399999999999999" x14ac:dyDescent="0.45">
      <c r="A13" s="30" t="s">
        <v>88</v>
      </c>
      <c r="E13" s="34"/>
      <c r="G13" s="144">
        <v>90000000</v>
      </c>
      <c r="H13" s="39"/>
      <c r="I13" s="144">
        <v>1225000</v>
      </c>
      <c r="J13" s="39"/>
      <c r="K13" s="144">
        <v>49905017.949999996</v>
      </c>
      <c r="L13" s="39"/>
      <c r="M13" s="144">
        <v>141130017.94999999</v>
      </c>
      <c r="O13" s="111"/>
      <c r="P13" s="112"/>
    </row>
    <row r="14" spans="1:17" s="38" customFormat="1" ht="17.399999999999999" x14ac:dyDescent="0.45">
      <c r="A14" s="38" t="s">
        <v>58</v>
      </c>
      <c r="E14" s="40"/>
      <c r="G14" s="43">
        <v>0</v>
      </c>
      <c r="H14" s="39"/>
      <c r="I14" s="39">
        <v>620000</v>
      </c>
      <c r="J14" s="39"/>
      <c r="K14" s="39">
        <v>-620000</v>
      </c>
      <c r="L14" s="39"/>
      <c r="M14" s="43">
        <v>0</v>
      </c>
      <c r="N14" s="41"/>
      <c r="P14" s="107"/>
      <c r="Q14" s="110"/>
    </row>
    <row r="15" spans="1:17" s="38" customFormat="1" ht="17.399999999999999" x14ac:dyDescent="0.45">
      <c r="A15" s="38" t="s">
        <v>89</v>
      </c>
      <c r="E15" s="40"/>
      <c r="G15" s="43">
        <v>0</v>
      </c>
      <c r="H15" s="39"/>
      <c r="I15" s="43">
        <v>0</v>
      </c>
      <c r="J15" s="39"/>
      <c r="K15" s="39">
        <v>-11700000</v>
      </c>
      <c r="L15" s="39"/>
      <c r="M15" s="39">
        <v>-11700000</v>
      </c>
      <c r="N15" s="41"/>
      <c r="P15" s="107"/>
      <c r="Q15" s="110"/>
    </row>
    <row r="16" spans="1:17" s="38" customFormat="1" ht="17.399999999999999" x14ac:dyDescent="0.45">
      <c r="A16" s="38" t="s">
        <v>84</v>
      </c>
      <c r="E16" s="40"/>
      <c r="G16" s="43"/>
      <c r="H16" s="39"/>
      <c r="I16" s="43"/>
      <c r="J16" s="39"/>
      <c r="K16" s="39"/>
      <c r="L16" s="39"/>
      <c r="M16" s="39"/>
      <c r="N16" s="41"/>
      <c r="P16" s="107"/>
      <c r="Q16" s="110"/>
    </row>
    <row r="17" spans="1:17" s="38" customFormat="1" ht="17.399999999999999" x14ac:dyDescent="0.45">
      <c r="B17" s="38" t="s">
        <v>82</v>
      </c>
      <c r="E17" s="40"/>
      <c r="G17" s="43">
        <v>0</v>
      </c>
      <c r="H17" s="39"/>
      <c r="I17" s="43">
        <v>0</v>
      </c>
      <c r="J17" s="39"/>
      <c r="K17" s="39">
        <v>8987355.1600000001</v>
      </c>
      <c r="L17" s="39"/>
      <c r="M17" s="39">
        <v>8987355.1600000001</v>
      </c>
      <c r="N17" s="41"/>
      <c r="O17" s="107"/>
      <c r="P17" s="149"/>
      <c r="Q17" s="110"/>
    </row>
    <row r="18" spans="1:17" s="38" customFormat="1" ht="18" thickBot="1" x14ac:dyDescent="0.5">
      <c r="A18" s="38" t="s">
        <v>159</v>
      </c>
      <c r="E18" s="40"/>
      <c r="G18" s="42">
        <v>90000000</v>
      </c>
      <c r="H18" s="39"/>
      <c r="I18" s="42">
        <v>1845000</v>
      </c>
      <c r="J18" s="39"/>
      <c r="K18" s="42">
        <v>46572373.109999999</v>
      </c>
      <c r="L18" s="39"/>
      <c r="M18" s="42">
        <v>138417373.10999998</v>
      </c>
      <c r="N18" s="41"/>
      <c r="O18" s="133"/>
      <c r="P18" s="108"/>
    </row>
    <row r="19" spans="1:17" s="38" customFormat="1" ht="18" thickTop="1" x14ac:dyDescent="0.6">
      <c r="E19" s="40"/>
      <c r="G19" s="39"/>
      <c r="H19" s="39"/>
      <c r="I19" s="39"/>
      <c r="J19" s="39"/>
      <c r="K19" s="39"/>
      <c r="L19" s="39"/>
      <c r="M19" s="39"/>
      <c r="N19" s="41"/>
      <c r="O19" s="131"/>
    </row>
    <row r="20" spans="1:17" s="38" customFormat="1" ht="17.399999999999999" x14ac:dyDescent="0.6">
      <c r="A20" s="30" t="s">
        <v>90</v>
      </c>
      <c r="B20" s="30"/>
      <c r="C20" s="30"/>
      <c r="D20" s="30"/>
      <c r="F20" s="30"/>
      <c r="G20" s="39">
        <v>90000000</v>
      </c>
      <c r="H20" s="39"/>
      <c r="I20" s="39">
        <v>1845000</v>
      </c>
      <c r="J20" s="39"/>
      <c r="K20" s="39">
        <v>53114940.849999994</v>
      </c>
      <c r="L20" s="39"/>
      <c r="M20" s="39">
        <v>144959940.84999999</v>
      </c>
      <c r="N20" s="41"/>
    </row>
    <row r="21" spans="1:17" s="38" customFormat="1" ht="17.399999999999999" x14ac:dyDescent="0.6">
      <c r="A21" s="30" t="s">
        <v>91</v>
      </c>
      <c r="B21" s="30"/>
      <c r="C21" s="30"/>
      <c r="D21" s="30"/>
      <c r="E21" s="40">
        <v>17</v>
      </c>
      <c r="F21" s="30"/>
      <c r="G21" s="39">
        <v>20000000</v>
      </c>
      <c r="H21" s="39"/>
      <c r="I21" s="43">
        <v>0</v>
      </c>
      <c r="J21" s="43"/>
      <c r="K21" s="43">
        <v>0</v>
      </c>
      <c r="L21" s="39"/>
      <c r="M21" s="39">
        <v>20000000</v>
      </c>
      <c r="N21" s="41"/>
    </row>
    <row r="22" spans="1:17" s="38" customFormat="1" ht="17.399999999999999" x14ac:dyDescent="0.6">
      <c r="A22" s="38" t="s">
        <v>58</v>
      </c>
      <c r="E22" s="40">
        <v>18</v>
      </c>
      <c r="G22" s="43">
        <v>0</v>
      </c>
      <c r="H22" s="39"/>
      <c r="I22" s="39">
        <v>2030000</v>
      </c>
      <c r="J22" s="39"/>
      <c r="K22" s="39">
        <v>-2030000</v>
      </c>
      <c r="L22" s="39"/>
      <c r="M22" s="43">
        <v>0</v>
      </c>
      <c r="N22" s="41"/>
    </row>
    <row r="23" spans="1:17" s="38" customFormat="1" ht="17.399999999999999" x14ac:dyDescent="0.6">
      <c r="A23" s="38" t="s">
        <v>89</v>
      </c>
      <c r="E23" s="40">
        <v>18</v>
      </c>
      <c r="G23" s="43">
        <v>0</v>
      </c>
      <c r="H23" s="39"/>
      <c r="I23" s="43">
        <v>0</v>
      </c>
      <c r="J23" s="39"/>
      <c r="K23" s="39">
        <v>-41800000</v>
      </c>
      <c r="L23" s="39"/>
      <c r="M23" s="39">
        <v>-41800000</v>
      </c>
      <c r="N23" s="41"/>
    </row>
    <row r="24" spans="1:17" s="38" customFormat="1" ht="17.399999999999999" x14ac:dyDescent="0.6">
      <c r="A24" s="38" t="s">
        <v>84</v>
      </c>
      <c r="E24" s="40"/>
      <c r="G24" s="43"/>
      <c r="H24" s="39"/>
      <c r="I24" s="43"/>
      <c r="J24" s="39"/>
      <c r="K24" s="39"/>
      <c r="L24" s="39"/>
      <c r="M24" s="39"/>
      <c r="N24" s="41"/>
    </row>
    <row r="25" spans="1:17" s="38" customFormat="1" ht="17.399999999999999" x14ac:dyDescent="0.6">
      <c r="B25" s="38" t="s">
        <v>82</v>
      </c>
      <c r="E25" s="40"/>
      <c r="G25" s="43">
        <v>0</v>
      </c>
      <c r="H25" s="39"/>
      <c r="I25" s="43">
        <v>0</v>
      </c>
      <c r="J25" s="39"/>
      <c r="K25" s="39">
        <v>10018414.800000001</v>
      </c>
      <c r="L25" s="39"/>
      <c r="M25" s="39">
        <v>10018414.800000001</v>
      </c>
      <c r="N25" s="41"/>
      <c r="P25" s="110"/>
    </row>
    <row r="26" spans="1:17" s="38" customFormat="1" ht="18" thickBot="1" x14ac:dyDescent="0.65">
      <c r="A26" s="38" t="s">
        <v>160</v>
      </c>
      <c r="E26" s="40"/>
      <c r="G26" s="42">
        <f>SUM(G20:G25)</f>
        <v>110000000</v>
      </c>
      <c r="H26" s="39"/>
      <c r="I26" s="42">
        <v>3875000</v>
      </c>
      <c r="J26" s="39"/>
      <c r="K26" s="42">
        <v>19303355.649999999</v>
      </c>
      <c r="L26" s="39"/>
      <c r="M26" s="42">
        <v>133178355.65000001</v>
      </c>
      <c r="N26" s="41"/>
      <c r="P26" s="110"/>
    </row>
    <row r="27" spans="1:17" s="38" customFormat="1" ht="24" thickTop="1" x14ac:dyDescent="0.6">
      <c r="A27" s="159"/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41"/>
    </row>
    <row r="28" spans="1:17" s="38" customFormat="1" x14ac:dyDescent="0.6">
      <c r="A28" s="85"/>
      <c r="B28" s="85"/>
      <c r="C28" s="85"/>
      <c r="K28" s="163"/>
      <c r="M28" s="85"/>
      <c r="N28" s="41"/>
    </row>
    <row r="29" spans="1:17" s="38" customFormat="1" ht="17.399999999999999" x14ac:dyDescent="0.6">
      <c r="M29" s="39"/>
      <c r="N29" s="41"/>
    </row>
    <row r="30" spans="1:17" s="38" customFormat="1" x14ac:dyDescent="0.6">
      <c r="A30" s="145"/>
      <c r="B30" s="145"/>
      <c r="C30" s="145"/>
      <c r="D30" s="159"/>
      <c r="E30" s="159"/>
      <c r="F30" s="159"/>
      <c r="G30" s="159"/>
      <c r="H30" s="153"/>
      <c r="I30" s="146"/>
      <c r="J30" s="145"/>
      <c r="K30" s="153"/>
      <c r="L30" s="23"/>
      <c r="M30" s="39"/>
      <c r="N30" s="41"/>
    </row>
    <row r="31" spans="1:17" s="38" customFormat="1" x14ac:dyDescent="0.6">
      <c r="A31" s="63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41"/>
    </row>
    <row r="32" spans="1:17" s="38" customFormat="1" x14ac:dyDescent="0.6">
      <c r="D32" s="1"/>
      <c r="E32" s="85"/>
      <c r="F32" s="85"/>
      <c r="G32" s="85"/>
      <c r="H32" s="85"/>
      <c r="I32" s="85"/>
      <c r="J32" s="48"/>
      <c r="K32" s="85"/>
      <c r="L32" s="85"/>
      <c r="M32" s="39"/>
      <c r="N32" s="41"/>
    </row>
    <row r="33" spans="1:14" s="38" customFormat="1" x14ac:dyDescent="0.6">
      <c r="D33" s="63"/>
      <c r="E33" s="63"/>
      <c r="F33" s="85"/>
      <c r="G33" s="3"/>
      <c r="H33" s="1"/>
      <c r="I33" s="1"/>
      <c r="J33" s="1"/>
      <c r="K33" s="1"/>
      <c r="L33" s="1"/>
      <c r="M33" s="39"/>
      <c r="N33" s="41"/>
    </row>
    <row r="34" spans="1:14" s="38" customFormat="1" x14ac:dyDescent="0.6">
      <c r="D34" s="78"/>
      <c r="E34" s="78"/>
      <c r="F34" s="85"/>
      <c r="G34" s="85"/>
      <c r="H34" s="78"/>
      <c r="I34" s="78"/>
      <c r="J34" s="78"/>
      <c r="K34" s="136"/>
      <c r="L34" s="136"/>
      <c r="M34" s="39"/>
      <c r="N34" s="41"/>
    </row>
    <row r="35" spans="1:14" s="9" customFormat="1" x14ac:dyDescent="0.6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</row>
    <row r="36" spans="1:14" x14ac:dyDescent="0.6">
      <c r="G36" s="10"/>
      <c r="I36" s="10"/>
      <c r="K36" s="10"/>
      <c r="M36" s="10"/>
    </row>
    <row r="37" spans="1:14" x14ac:dyDescent="0.6">
      <c r="G37" s="10"/>
      <c r="I37" s="10"/>
      <c r="K37" s="10"/>
      <c r="M37" s="10"/>
    </row>
  </sheetData>
  <mergeCells count="8">
    <mergeCell ref="I10:K10"/>
    <mergeCell ref="E12:F12"/>
    <mergeCell ref="A3:M3"/>
    <mergeCell ref="A4:M4"/>
    <mergeCell ref="A6:M6"/>
    <mergeCell ref="A7:M7"/>
    <mergeCell ref="G9:M9"/>
    <mergeCell ref="A5:M5"/>
  </mergeCells>
  <pageMargins left="1.1811023622047245" right="0.19685039370078741" top="0.51181102362204722" bottom="0.98425196850393704" header="0.51181102362204722" footer="0.78740157480314965"/>
  <pageSetup paperSize="9" orientation="portrait" r:id="rId1"/>
  <headerFooter>
    <oddFooter>&amp;L&amp;"Angsana New,Regular"&amp;16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1"/>
  <sheetViews>
    <sheetView view="pageBreakPreview" topLeftCell="A93" zoomScaleNormal="120" zoomScaleSheetLayoutView="100" workbookViewId="0">
      <selection activeCell="L4" sqref="L4"/>
    </sheetView>
  </sheetViews>
  <sheetFormatPr defaultColWidth="9.125" defaultRowHeight="21" customHeight="1" x14ac:dyDescent="0.6"/>
  <cols>
    <col min="1" max="1" width="1.375" style="7" customWidth="1"/>
    <col min="2" max="2" width="2" style="7" customWidth="1"/>
    <col min="3" max="4" width="1.375" style="7" customWidth="1"/>
    <col min="5" max="5" width="50.125" style="7" customWidth="1"/>
    <col min="6" max="6" width="0.375" style="7" customWidth="1"/>
    <col min="7" max="7" width="1.625" style="7" hidden="1" customWidth="1"/>
    <col min="8" max="8" width="15.875" style="16" customWidth="1"/>
    <col min="9" max="9" width="1" style="7" customWidth="1"/>
    <col min="10" max="10" width="17.125" style="26" bestFit="1" customWidth="1"/>
    <col min="11" max="11" width="1.75" style="7" customWidth="1"/>
    <col min="12" max="12" width="14" style="7" bestFit="1" customWidth="1"/>
    <col min="13" max="13" width="1.75" style="7" customWidth="1"/>
    <col min="14" max="14" width="15.375" style="7" customWidth="1"/>
    <col min="15" max="15" width="15.75" style="7" customWidth="1"/>
    <col min="16" max="16384" width="9.125" style="7"/>
  </cols>
  <sheetData>
    <row r="1" spans="1:15" ht="21" customHeight="1" x14ac:dyDescent="0.6">
      <c r="J1" s="160" t="s">
        <v>164</v>
      </c>
    </row>
    <row r="2" spans="1:15" ht="21" customHeight="1" x14ac:dyDescent="0.6">
      <c r="J2" s="160" t="s">
        <v>165</v>
      </c>
    </row>
    <row r="3" spans="1:15" ht="21.75" customHeight="1" x14ac:dyDescent="0.6">
      <c r="A3" s="230">
        <v>7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5" ht="21.75" customHeight="1" x14ac:dyDescent="0.6">
      <c r="A4" s="231" t="s">
        <v>4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5" ht="21.75" customHeight="1" x14ac:dyDescent="0.6">
      <c r="A5" s="231" t="s">
        <v>5</v>
      </c>
      <c r="B5" s="231"/>
      <c r="C5" s="231"/>
      <c r="D5" s="231"/>
      <c r="E5" s="231"/>
      <c r="F5" s="231"/>
      <c r="G5" s="231"/>
      <c r="H5" s="231"/>
      <c r="I5" s="231"/>
      <c r="J5" s="231"/>
    </row>
    <row r="6" spans="1:15" ht="21.75" customHeight="1" x14ac:dyDescent="0.6">
      <c r="A6" s="232" t="s">
        <v>98</v>
      </c>
      <c r="B6" s="232"/>
      <c r="C6" s="232"/>
      <c r="D6" s="232"/>
      <c r="E6" s="232"/>
      <c r="F6" s="232"/>
      <c r="G6" s="232"/>
      <c r="H6" s="232"/>
      <c r="I6" s="232"/>
      <c r="J6" s="232"/>
    </row>
    <row r="7" spans="1:15" ht="21.75" customHeight="1" x14ac:dyDescent="0.6">
      <c r="A7" s="234" t="s">
        <v>158</v>
      </c>
      <c r="B7" s="234"/>
      <c r="C7" s="234"/>
      <c r="D7" s="234"/>
      <c r="E7" s="234"/>
      <c r="F7" s="234"/>
      <c r="G7" s="234"/>
      <c r="H7" s="234"/>
      <c r="I7" s="234"/>
      <c r="J7" s="234"/>
    </row>
    <row r="8" spans="1:15" ht="21.75" customHeight="1" x14ac:dyDescent="0.6">
      <c r="A8" s="154"/>
      <c r="B8" s="154"/>
      <c r="C8" s="154"/>
      <c r="D8" s="154"/>
      <c r="E8" s="154"/>
      <c r="F8" s="154"/>
      <c r="G8" s="154"/>
      <c r="H8" s="154"/>
      <c r="I8" s="154"/>
      <c r="J8" s="154"/>
    </row>
    <row r="9" spans="1:15" ht="17.399999999999999" customHeight="1" x14ac:dyDescent="0.6">
      <c r="A9" s="114"/>
      <c r="B9" s="114"/>
      <c r="C9" s="114"/>
      <c r="D9" s="114"/>
      <c r="E9" s="114"/>
      <c r="F9" s="114"/>
      <c r="G9" s="114"/>
      <c r="H9" s="235" t="s">
        <v>11</v>
      </c>
      <c r="I9" s="235"/>
      <c r="J9" s="235"/>
    </row>
    <row r="10" spans="1:15" ht="21" customHeight="1" x14ac:dyDescent="0.6">
      <c r="A10" s="114"/>
      <c r="B10" s="114"/>
      <c r="C10" s="114"/>
      <c r="D10" s="114"/>
      <c r="E10" s="114"/>
      <c r="F10" s="65"/>
      <c r="G10" s="114"/>
      <c r="H10" s="147" t="s">
        <v>64</v>
      </c>
      <c r="I10" s="84"/>
      <c r="J10" s="147" t="s">
        <v>65</v>
      </c>
    </row>
    <row r="11" spans="1:15" ht="21" customHeight="1" x14ac:dyDescent="0.6">
      <c r="A11" s="114" t="s">
        <v>100</v>
      </c>
      <c r="B11" s="114"/>
      <c r="C11" s="114"/>
      <c r="D11" s="114"/>
      <c r="E11" s="114"/>
      <c r="F11" s="66"/>
      <c r="G11" s="66"/>
      <c r="H11" s="116"/>
      <c r="I11" s="114"/>
      <c r="J11" s="116"/>
    </row>
    <row r="12" spans="1:15" ht="21" customHeight="1" x14ac:dyDescent="0.6">
      <c r="A12" s="114"/>
      <c r="B12" s="114" t="s">
        <v>82</v>
      </c>
      <c r="C12" s="114"/>
      <c r="D12" s="114"/>
      <c r="E12" s="114"/>
      <c r="F12" s="66"/>
      <c r="G12" s="66"/>
      <c r="H12" s="116">
        <v>10018414.800000012</v>
      </c>
      <c r="I12" s="73"/>
      <c r="J12" s="116">
        <v>8987355.1600000001</v>
      </c>
      <c r="L12" s="44"/>
      <c r="N12" s="28"/>
      <c r="O12" s="44"/>
    </row>
    <row r="13" spans="1:15" ht="21" customHeight="1" x14ac:dyDescent="0.6">
      <c r="A13" s="114"/>
      <c r="B13" s="114" t="s">
        <v>101</v>
      </c>
      <c r="C13" s="114"/>
      <c r="D13" s="114"/>
      <c r="E13" s="114"/>
      <c r="F13" s="66"/>
      <c r="G13" s="66"/>
      <c r="H13" s="116"/>
      <c r="I13" s="73"/>
      <c r="J13" s="116"/>
      <c r="N13" s="26"/>
    </row>
    <row r="14" spans="1:15" ht="21" customHeight="1" x14ac:dyDescent="0.6">
      <c r="A14" s="114"/>
      <c r="B14" s="114" t="s">
        <v>102</v>
      </c>
      <c r="C14" s="114"/>
      <c r="D14" s="114"/>
      <c r="E14" s="114"/>
      <c r="F14" s="66"/>
      <c r="G14" s="66"/>
      <c r="H14" s="116"/>
      <c r="I14" s="73"/>
      <c r="J14" s="116"/>
      <c r="N14" s="26"/>
    </row>
    <row r="15" spans="1:15" ht="21" customHeight="1" x14ac:dyDescent="0.6">
      <c r="A15" s="114"/>
      <c r="B15" s="114"/>
      <c r="C15" s="114" t="s">
        <v>103</v>
      </c>
      <c r="D15" s="114"/>
      <c r="E15" s="114"/>
      <c r="F15" s="66"/>
      <c r="G15" s="66"/>
      <c r="H15" s="116">
        <v>4703575.78</v>
      </c>
      <c r="I15" s="73"/>
      <c r="J15" s="116">
        <v>4895337.53</v>
      </c>
      <c r="N15" s="28"/>
      <c r="O15" s="44"/>
    </row>
    <row r="16" spans="1:15" ht="21" customHeight="1" x14ac:dyDescent="0.6">
      <c r="A16" s="114"/>
      <c r="B16" s="114"/>
      <c r="C16" s="114" t="s">
        <v>104</v>
      </c>
      <c r="D16" s="114"/>
      <c r="E16" s="114"/>
      <c r="F16" s="66"/>
      <c r="G16" s="66"/>
      <c r="H16" s="116">
        <v>536660.94999999995</v>
      </c>
      <c r="I16" s="73"/>
      <c r="J16" s="116">
        <v>618136.94999999995</v>
      </c>
      <c r="N16" s="26"/>
      <c r="O16" s="44"/>
    </row>
    <row r="17" spans="1:15" ht="21" customHeight="1" x14ac:dyDescent="0.6">
      <c r="A17" s="114"/>
      <c r="B17" s="114"/>
      <c r="C17" s="114" t="s">
        <v>105</v>
      </c>
      <c r="D17" s="114"/>
      <c r="E17" s="114"/>
      <c r="F17" s="66"/>
      <c r="G17" s="66"/>
      <c r="H17" s="118">
        <v>-109255.66999999998</v>
      </c>
      <c r="I17" s="73"/>
      <c r="J17" s="118">
        <v>-10568.839999999997</v>
      </c>
      <c r="N17" s="26"/>
      <c r="O17" s="44"/>
    </row>
    <row r="18" spans="1:15" ht="21" customHeight="1" x14ac:dyDescent="0.6">
      <c r="A18" s="114"/>
      <c r="B18" s="114"/>
      <c r="C18" s="114" t="s">
        <v>106</v>
      </c>
      <c r="D18" s="114"/>
      <c r="E18" s="114"/>
      <c r="F18" s="66"/>
      <c r="G18" s="66"/>
      <c r="H18" s="118">
        <v>-393797.02999999991</v>
      </c>
      <c r="I18" s="73"/>
      <c r="J18" s="116">
        <v>307392.84999999998</v>
      </c>
      <c r="N18" s="26"/>
      <c r="O18" s="44"/>
    </row>
    <row r="19" spans="1:15" ht="21" customHeight="1" x14ac:dyDescent="0.6">
      <c r="A19" s="114"/>
      <c r="B19" s="114"/>
      <c r="C19" s="114" t="s">
        <v>107</v>
      </c>
      <c r="D19" s="114"/>
      <c r="E19" s="114"/>
      <c r="F19" s="66"/>
      <c r="G19" s="66"/>
      <c r="H19" s="118">
        <v>-178201.09</v>
      </c>
      <c r="I19" s="73"/>
      <c r="J19" s="118">
        <v>-76165.83</v>
      </c>
      <c r="N19" s="26"/>
      <c r="O19" s="44"/>
    </row>
    <row r="20" spans="1:15" ht="21" customHeight="1" x14ac:dyDescent="0.6">
      <c r="A20" s="114"/>
      <c r="B20" s="114"/>
      <c r="C20" s="114" t="s">
        <v>108</v>
      </c>
      <c r="D20" s="114"/>
      <c r="E20" s="114"/>
      <c r="F20" s="66"/>
      <c r="G20" s="66"/>
      <c r="H20" s="116">
        <v>4677545.7700000014</v>
      </c>
      <c r="I20" s="73"/>
      <c r="J20" s="116">
        <v>4138227.4299999997</v>
      </c>
      <c r="N20" s="26"/>
      <c r="O20" s="44"/>
    </row>
    <row r="21" spans="1:15" ht="21" customHeight="1" x14ac:dyDescent="0.6">
      <c r="A21" s="114"/>
      <c r="B21" s="114"/>
      <c r="C21" s="114" t="s">
        <v>109</v>
      </c>
      <c r="D21" s="114"/>
      <c r="E21" s="114"/>
      <c r="F21" s="66"/>
      <c r="G21" s="66"/>
      <c r="H21" s="116">
        <v>616541.59</v>
      </c>
      <c r="I21" s="113"/>
      <c r="J21" s="116">
        <v>597681.6100000001</v>
      </c>
      <c r="N21" s="26"/>
      <c r="O21" s="44"/>
    </row>
    <row r="22" spans="1:15" ht="21" customHeight="1" x14ac:dyDescent="0.6">
      <c r="A22" s="114"/>
      <c r="B22" s="114"/>
      <c r="C22" s="114" t="s">
        <v>110</v>
      </c>
      <c r="D22" s="114"/>
      <c r="E22" s="114"/>
      <c r="F22" s="66"/>
      <c r="G22" s="66"/>
      <c r="H22" s="117">
        <v>-34657.300000000003</v>
      </c>
      <c r="I22" s="113"/>
      <c r="J22" s="117">
        <v>-44993.01</v>
      </c>
      <c r="N22" s="26"/>
      <c r="O22" s="44"/>
    </row>
    <row r="23" spans="1:15" ht="21" customHeight="1" x14ac:dyDescent="0.6">
      <c r="A23" s="114"/>
      <c r="B23" s="114"/>
      <c r="C23" s="114" t="s">
        <v>111</v>
      </c>
      <c r="D23" s="114"/>
      <c r="E23" s="114"/>
      <c r="F23" s="66"/>
      <c r="G23" s="66"/>
      <c r="H23" s="116">
        <v>4007456.48</v>
      </c>
      <c r="I23" s="70"/>
      <c r="J23" s="116">
        <v>2657119.9999999995</v>
      </c>
      <c r="N23" s="26"/>
      <c r="O23" s="44"/>
    </row>
    <row r="24" spans="1:15" ht="21" customHeight="1" x14ac:dyDescent="0.6">
      <c r="A24" s="114"/>
      <c r="B24" s="114"/>
      <c r="C24" s="114" t="s">
        <v>81</v>
      </c>
      <c r="D24" s="114"/>
      <c r="E24" s="114"/>
      <c r="F24" s="66"/>
      <c r="G24" s="66"/>
      <c r="H24" s="119">
        <v>2498447.9699999997</v>
      </c>
      <c r="I24" s="70"/>
      <c r="J24" s="119">
        <v>2091162.53</v>
      </c>
      <c r="N24" s="26"/>
    </row>
    <row r="25" spans="1:15" ht="21" customHeight="1" x14ac:dyDescent="0.6">
      <c r="A25" s="114"/>
      <c r="B25" s="114" t="s">
        <v>112</v>
      </c>
      <c r="C25" s="114"/>
      <c r="D25" s="114"/>
      <c r="E25" s="114"/>
      <c r="F25" s="66"/>
      <c r="G25" s="66"/>
      <c r="H25" s="116"/>
      <c r="I25" s="70"/>
      <c r="J25" s="116"/>
      <c r="N25" s="26"/>
    </row>
    <row r="26" spans="1:15" ht="21" customHeight="1" x14ac:dyDescent="0.6">
      <c r="A26" s="114"/>
      <c r="B26" s="114"/>
      <c r="C26" s="114" t="s">
        <v>113</v>
      </c>
      <c r="D26" s="114"/>
      <c r="E26" s="114"/>
      <c r="F26" s="66"/>
      <c r="G26" s="66"/>
      <c r="H26" s="116">
        <v>26342732.250000011</v>
      </c>
      <c r="I26" s="70"/>
      <c r="J26" s="116">
        <v>24160686.379999999</v>
      </c>
      <c r="L26" s="28"/>
      <c r="M26" s="14"/>
      <c r="N26" s="27"/>
      <c r="O26" s="44"/>
    </row>
    <row r="27" spans="1:15" ht="21" customHeight="1" x14ac:dyDescent="0.6">
      <c r="A27" s="114"/>
      <c r="B27" s="114" t="s">
        <v>114</v>
      </c>
      <c r="C27" s="114"/>
      <c r="D27" s="114"/>
      <c r="E27" s="114"/>
      <c r="F27" s="114"/>
      <c r="G27" s="66"/>
      <c r="H27" s="116"/>
      <c r="I27" s="70"/>
      <c r="J27" s="116"/>
      <c r="L27" s="44"/>
      <c r="M27" s="44"/>
      <c r="N27" s="28"/>
    </row>
    <row r="28" spans="1:15" ht="21" customHeight="1" x14ac:dyDescent="0.6">
      <c r="A28" s="114"/>
      <c r="B28" s="114"/>
      <c r="C28" s="114" t="s">
        <v>115</v>
      </c>
      <c r="D28" s="114"/>
      <c r="E28" s="114"/>
      <c r="F28" s="66"/>
      <c r="G28" s="66"/>
      <c r="H28" s="117">
        <v>3128915.8499999996</v>
      </c>
      <c r="I28" s="73"/>
      <c r="J28" s="117">
        <v>1501784.2799999965</v>
      </c>
      <c r="N28" s="26"/>
      <c r="O28" s="44"/>
    </row>
    <row r="29" spans="1:15" ht="21" customHeight="1" x14ac:dyDescent="0.6">
      <c r="A29" s="114"/>
      <c r="B29" s="114"/>
      <c r="C29" s="114" t="s">
        <v>19</v>
      </c>
      <c r="D29" s="114"/>
      <c r="E29" s="114"/>
      <c r="F29" s="66"/>
      <c r="G29" s="66"/>
      <c r="H29" s="117">
        <v>-26576452.079999983</v>
      </c>
      <c r="I29" s="70"/>
      <c r="J29" s="117">
        <v>-13958966.909999996</v>
      </c>
      <c r="N29" s="26"/>
      <c r="O29" s="44"/>
    </row>
    <row r="30" spans="1:15" ht="21" customHeight="1" x14ac:dyDescent="0.6">
      <c r="A30" s="114"/>
      <c r="B30" s="114"/>
      <c r="C30" s="114" t="s">
        <v>21</v>
      </c>
      <c r="D30" s="114"/>
      <c r="E30" s="114"/>
      <c r="F30" s="66"/>
      <c r="G30" s="66"/>
      <c r="H30" s="117">
        <v>-43473.029999999992</v>
      </c>
      <c r="I30" s="70"/>
      <c r="J30" s="117">
        <v>-5755.4100000000035</v>
      </c>
      <c r="N30" s="26"/>
      <c r="O30" s="44"/>
    </row>
    <row r="31" spans="1:15" s="64" customFormat="1" ht="21" customHeight="1" x14ac:dyDescent="0.6">
      <c r="A31" s="114"/>
      <c r="B31" s="114" t="s">
        <v>116</v>
      </c>
      <c r="C31" s="114"/>
      <c r="D31" s="114"/>
      <c r="E31" s="114"/>
      <c r="F31" s="114"/>
      <c r="G31" s="66"/>
      <c r="H31" s="67"/>
      <c r="I31" s="114"/>
      <c r="J31" s="67"/>
      <c r="N31" s="26"/>
    </row>
    <row r="32" spans="1:15" s="64" customFormat="1" ht="21" customHeight="1" x14ac:dyDescent="0.6">
      <c r="A32" s="114"/>
      <c r="B32" s="114"/>
      <c r="C32" s="114" t="s">
        <v>117</v>
      </c>
      <c r="D32" s="114"/>
      <c r="E32" s="114"/>
      <c r="F32" s="114"/>
      <c r="G32" s="66"/>
      <c r="H32" s="68">
        <v>389093.52000000048</v>
      </c>
      <c r="I32" s="68"/>
      <c r="J32" s="68">
        <v>18135449.43</v>
      </c>
      <c r="N32" s="26"/>
      <c r="O32" s="44"/>
    </row>
    <row r="33" spans="1:15" s="64" customFormat="1" ht="21" customHeight="1" x14ac:dyDescent="0.6">
      <c r="A33" s="114"/>
      <c r="B33" s="114"/>
      <c r="C33" s="114" t="s">
        <v>41</v>
      </c>
      <c r="D33" s="114"/>
      <c r="E33" s="114"/>
      <c r="F33" s="66"/>
      <c r="G33" s="66"/>
      <c r="H33" s="71">
        <v>565605.60999999987</v>
      </c>
      <c r="I33" s="71"/>
      <c r="J33" s="71">
        <v>-155494.36999999994</v>
      </c>
      <c r="N33" s="26"/>
      <c r="O33" s="44"/>
    </row>
    <row r="34" spans="1:15" s="137" customFormat="1" ht="21" customHeight="1" x14ac:dyDescent="0.6">
      <c r="C34" s="137" t="s">
        <v>118</v>
      </c>
      <c r="F34" s="66"/>
      <c r="G34" s="66"/>
      <c r="H34" s="167">
        <v>0</v>
      </c>
      <c r="I34" s="71"/>
      <c r="J34" s="71">
        <v>-640000</v>
      </c>
      <c r="N34" s="26"/>
      <c r="O34" s="44"/>
    </row>
    <row r="35" spans="1:15" s="137" customFormat="1" ht="21" customHeight="1" x14ac:dyDescent="0.6">
      <c r="F35" s="66"/>
      <c r="G35" s="66"/>
      <c r="H35" s="71"/>
      <c r="I35" s="71"/>
      <c r="J35" s="71"/>
      <c r="N35" s="26"/>
      <c r="O35" s="44"/>
    </row>
    <row r="36" spans="1:15" ht="21" customHeight="1" x14ac:dyDescent="0.6">
      <c r="J36" s="160" t="s">
        <v>164</v>
      </c>
    </row>
    <row r="37" spans="1:15" ht="21" customHeight="1" x14ac:dyDescent="0.6">
      <c r="J37" s="160" t="s">
        <v>165</v>
      </c>
    </row>
    <row r="38" spans="1:15" ht="21.75" customHeight="1" x14ac:dyDescent="0.6">
      <c r="A38" s="230">
        <v>8</v>
      </c>
      <c r="B38" s="230"/>
      <c r="C38" s="230"/>
      <c r="D38" s="230"/>
      <c r="E38" s="230"/>
      <c r="F38" s="230"/>
      <c r="G38" s="230"/>
      <c r="H38" s="230"/>
      <c r="I38" s="230"/>
      <c r="J38" s="230"/>
    </row>
    <row r="39" spans="1:15" ht="21.75" customHeight="1" x14ac:dyDescent="0.6">
      <c r="A39" s="231" t="s">
        <v>4</v>
      </c>
      <c r="B39" s="231"/>
      <c r="C39" s="231"/>
      <c r="D39" s="231"/>
      <c r="E39" s="231"/>
      <c r="F39" s="231"/>
      <c r="G39" s="231"/>
      <c r="H39" s="231"/>
      <c r="I39" s="231"/>
      <c r="J39" s="231"/>
    </row>
    <row r="40" spans="1:15" ht="21.75" customHeight="1" x14ac:dyDescent="0.6">
      <c r="A40" s="231" t="s">
        <v>5</v>
      </c>
      <c r="B40" s="231"/>
      <c r="C40" s="231"/>
      <c r="D40" s="231"/>
      <c r="E40" s="231"/>
      <c r="F40" s="231"/>
      <c r="G40" s="231"/>
      <c r="H40" s="231"/>
      <c r="I40" s="231"/>
      <c r="J40" s="231"/>
    </row>
    <row r="41" spans="1:15" ht="21.75" customHeight="1" x14ac:dyDescent="0.6">
      <c r="A41" s="232" t="s">
        <v>99</v>
      </c>
      <c r="B41" s="232"/>
      <c r="C41" s="232"/>
      <c r="D41" s="232"/>
      <c r="E41" s="232"/>
      <c r="F41" s="232"/>
      <c r="G41" s="232"/>
      <c r="H41" s="232"/>
      <c r="I41" s="232"/>
      <c r="J41" s="232"/>
    </row>
    <row r="42" spans="1:15" ht="21.75" customHeight="1" x14ac:dyDescent="0.6">
      <c r="A42" s="234" t="s">
        <v>158</v>
      </c>
      <c r="B42" s="234"/>
      <c r="C42" s="234"/>
      <c r="D42" s="234"/>
      <c r="E42" s="234"/>
      <c r="F42" s="234"/>
      <c r="G42" s="234"/>
      <c r="H42" s="234"/>
      <c r="I42" s="234"/>
      <c r="J42" s="234"/>
    </row>
    <row r="43" spans="1:15" ht="1.5" hidden="1" customHeight="1" x14ac:dyDescent="0.6">
      <c r="A43" s="87"/>
      <c r="B43" s="87"/>
      <c r="C43" s="87"/>
      <c r="D43" s="87"/>
      <c r="E43" s="87"/>
      <c r="F43" s="87"/>
      <c r="G43" s="87"/>
      <c r="H43" s="87"/>
      <c r="I43" s="87"/>
      <c r="J43" s="87"/>
    </row>
    <row r="44" spans="1:15" ht="23.4" x14ac:dyDescent="0.6">
      <c r="A44" s="166"/>
      <c r="B44" s="166"/>
      <c r="C44" s="166"/>
      <c r="D44" s="166"/>
      <c r="E44" s="166"/>
      <c r="F44" s="166"/>
      <c r="G44" s="166"/>
      <c r="H44" s="166"/>
      <c r="I44" s="166"/>
      <c r="J44" s="166"/>
    </row>
    <row r="45" spans="1:15" s="64" customFormat="1" ht="21" customHeight="1" x14ac:dyDescent="0.6">
      <c r="A45" s="114"/>
      <c r="B45" s="114"/>
      <c r="C45" s="114"/>
      <c r="D45" s="114"/>
      <c r="E45" s="114"/>
      <c r="F45" s="114"/>
      <c r="G45" s="114"/>
      <c r="H45" s="235" t="s">
        <v>11</v>
      </c>
      <c r="I45" s="235"/>
      <c r="J45" s="235"/>
    </row>
    <row r="46" spans="1:15" s="64" customFormat="1" ht="21" customHeight="1" x14ac:dyDescent="0.6">
      <c r="A46" s="114"/>
      <c r="B46" s="114"/>
      <c r="C46" s="114"/>
      <c r="D46" s="114"/>
      <c r="E46" s="114"/>
      <c r="F46" s="65"/>
      <c r="G46" s="114"/>
      <c r="H46" s="147" t="s">
        <v>64</v>
      </c>
      <c r="I46" s="84"/>
      <c r="J46" s="147" t="s">
        <v>65</v>
      </c>
    </row>
    <row r="47" spans="1:15" s="64" customFormat="1" ht="21" customHeight="1" x14ac:dyDescent="0.6">
      <c r="A47" s="114"/>
      <c r="B47" s="114" t="s">
        <v>121</v>
      </c>
      <c r="C47" s="114"/>
      <c r="D47" s="114"/>
      <c r="E47" s="114"/>
      <c r="F47" s="66"/>
      <c r="G47" s="66"/>
      <c r="H47" s="68">
        <v>3806422.12</v>
      </c>
      <c r="I47" s="70"/>
      <c r="J47" s="68">
        <v>29037703.399999999</v>
      </c>
      <c r="O47" s="44"/>
    </row>
    <row r="48" spans="1:15" s="64" customFormat="1" ht="21" customHeight="1" x14ac:dyDescent="0.6">
      <c r="A48" s="114"/>
      <c r="B48" s="114" t="s">
        <v>119</v>
      </c>
      <c r="C48" s="114"/>
      <c r="D48" s="114"/>
      <c r="E48" s="114"/>
      <c r="F48" s="66"/>
      <c r="G48" s="66"/>
      <c r="H48" s="69">
        <v>-3853993.74</v>
      </c>
      <c r="I48" s="113"/>
      <c r="J48" s="69">
        <v>-2175663.3199999998</v>
      </c>
      <c r="O48" s="44"/>
    </row>
    <row r="49" spans="1:15" s="64" customFormat="1" ht="21" customHeight="1" x14ac:dyDescent="0.6">
      <c r="A49" s="114"/>
      <c r="B49" s="114"/>
      <c r="C49" s="114" t="s">
        <v>120</v>
      </c>
      <c r="D49" s="114"/>
      <c r="E49" s="114"/>
      <c r="F49" s="114"/>
      <c r="G49" s="66"/>
      <c r="H49" s="69">
        <v>-47571.62</v>
      </c>
      <c r="I49" s="70"/>
      <c r="J49" s="69">
        <v>26862040.079999998</v>
      </c>
      <c r="O49" s="44"/>
    </row>
    <row r="50" spans="1:15" ht="21" customHeight="1" x14ac:dyDescent="0.6">
      <c r="A50" s="137"/>
      <c r="B50" s="137"/>
      <c r="C50" s="137"/>
      <c r="D50" s="137"/>
      <c r="E50" s="137"/>
      <c r="F50" s="137"/>
      <c r="G50" s="137"/>
      <c r="H50" s="129"/>
      <c r="I50" s="124"/>
      <c r="J50" s="129"/>
    </row>
    <row r="51" spans="1:15" s="64" customFormat="1" ht="21" customHeight="1" x14ac:dyDescent="0.6">
      <c r="A51" s="114" t="s">
        <v>122</v>
      </c>
      <c r="B51" s="114"/>
      <c r="C51" s="114"/>
      <c r="D51" s="114"/>
      <c r="E51" s="114"/>
      <c r="F51" s="65"/>
      <c r="G51" s="114"/>
      <c r="H51" s="67"/>
      <c r="I51" s="72"/>
      <c r="J51" s="67"/>
    </row>
    <row r="52" spans="1:15" s="64" customFormat="1" ht="21" customHeight="1" x14ac:dyDescent="0.6">
      <c r="A52" s="114"/>
      <c r="B52" s="114" t="s">
        <v>123</v>
      </c>
      <c r="C52" s="114"/>
      <c r="D52" s="114"/>
      <c r="E52" s="114"/>
      <c r="F52" s="65"/>
      <c r="G52" s="114"/>
      <c r="H52" s="68">
        <v>6204.52</v>
      </c>
      <c r="I52" s="72"/>
      <c r="J52" s="120">
        <v>0</v>
      </c>
      <c r="O52" s="44"/>
    </row>
    <row r="53" spans="1:15" s="64" customFormat="1" ht="21" customHeight="1" x14ac:dyDescent="0.6">
      <c r="A53" s="114"/>
      <c r="B53" s="114" t="s">
        <v>124</v>
      </c>
      <c r="C53" s="114"/>
      <c r="D53" s="114"/>
      <c r="E53" s="114"/>
      <c r="F53" s="65"/>
      <c r="G53" s="114"/>
      <c r="H53" s="120">
        <v>0</v>
      </c>
      <c r="I53" s="72"/>
      <c r="J53" s="68">
        <v>11000000</v>
      </c>
      <c r="O53" s="44"/>
    </row>
    <row r="54" spans="1:15" s="64" customFormat="1" ht="21" customHeight="1" x14ac:dyDescent="0.6">
      <c r="A54" s="114"/>
      <c r="B54" s="114" t="s">
        <v>125</v>
      </c>
      <c r="C54" s="114"/>
      <c r="D54" s="114"/>
      <c r="E54" s="114"/>
      <c r="F54" s="65"/>
      <c r="G54" s="114"/>
      <c r="H54" s="117">
        <v>-225293.97000000003</v>
      </c>
      <c r="I54" s="72"/>
      <c r="J54" s="117">
        <v>-2500</v>
      </c>
      <c r="O54" s="44"/>
    </row>
    <row r="55" spans="1:15" s="64" customFormat="1" ht="21" customHeight="1" x14ac:dyDescent="0.6">
      <c r="A55" s="114"/>
      <c r="B55" s="114" t="s">
        <v>126</v>
      </c>
      <c r="C55" s="114"/>
      <c r="D55" s="114"/>
      <c r="E55" s="114"/>
      <c r="F55" s="66"/>
      <c r="G55" s="66"/>
      <c r="H55" s="68">
        <v>178210.09</v>
      </c>
      <c r="I55" s="73"/>
      <c r="J55" s="68">
        <v>133570</v>
      </c>
      <c r="O55" s="44"/>
    </row>
    <row r="56" spans="1:15" s="64" customFormat="1" ht="21" customHeight="1" x14ac:dyDescent="0.6">
      <c r="A56" s="114"/>
      <c r="B56" s="114" t="s">
        <v>127</v>
      </c>
      <c r="C56" s="114"/>
      <c r="D56" s="114"/>
      <c r="E56" s="114"/>
      <c r="F56" s="66"/>
      <c r="G56" s="66"/>
      <c r="H56" s="117">
        <v>-548144</v>
      </c>
      <c r="I56" s="74"/>
      <c r="J56" s="120">
        <v>0</v>
      </c>
      <c r="O56" s="44"/>
    </row>
    <row r="57" spans="1:15" s="64" customFormat="1" ht="21" customHeight="1" x14ac:dyDescent="0.6">
      <c r="A57" s="114"/>
      <c r="B57" s="114" t="s">
        <v>128</v>
      </c>
      <c r="C57" s="114"/>
      <c r="D57" s="114"/>
      <c r="E57" s="114"/>
      <c r="F57" s="66"/>
      <c r="G57" s="66"/>
      <c r="H57" s="69">
        <v>51812.44</v>
      </c>
      <c r="I57" s="73"/>
      <c r="J57" s="69">
        <v>114638.81</v>
      </c>
      <c r="O57" s="44"/>
    </row>
    <row r="58" spans="1:15" s="64" customFormat="1" ht="21" customHeight="1" x14ac:dyDescent="0.6">
      <c r="A58" s="114"/>
      <c r="B58" s="114"/>
      <c r="C58" s="114" t="s">
        <v>129</v>
      </c>
      <c r="D58" s="114"/>
      <c r="E58" s="114"/>
      <c r="F58" s="66"/>
      <c r="G58" s="66"/>
      <c r="H58" s="69">
        <v>-537210.92000000039</v>
      </c>
      <c r="I58" s="73"/>
      <c r="J58" s="69">
        <v>11245708.810000001</v>
      </c>
      <c r="O58" s="44"/>
    </row>
    <row r="59" spans="1:15" ht="21" customHeight="1" x14ac:dyDescent="0.6">
      <c r="A59" s="137"/>
      <c r="B59" s="137"/>
      <c r="C59" s="137"/>
      <c r="D59" s="137"/>
      <c r="E59" s="137"/>
      <c r="F59" s="137"/>
      <c r="G59" s="137"/>
      <c r="H59" s="129"/>
      <c r="I59" s="124"/>
      <c r="J59" s="129"/>
    </row>
    <row r="60" spans="1:15" s="77" customFormat="1" ht="21" customHeight="1" x14ac:dyDescent="0.6">
      <c r="A60" s="114" t="s">
        <v>130</v>
      </c>
      <c r="B60" s="114"/>
      <c r="C60" s="114"/>
      <c r="D60" s="114"/>
      <c r="E60" s="114"/>
      <c r="F60" s="66"/>
      <c r="G60" s="66"/>
      <c r="H60" s="67"/>
      <c r="I60" s="73"/>
      <c r="J60" s="67"/>
    </row>
    <row r="61" spans="1:15" s="77" customFormat="1" ht="21" customHeight="1" x14ac:dyDescent="0.6">
      <c r="A61" s="114"/>
      <c r="B61" s="114" t="s">
        <v>131</v>
      </c>
      <c r="C61" s="114"/>
      <c r="D61" s="114"/>
      <c r="E61" s="114"/>
      <c r="F61" s="66"/>
      <c r="G61" s="66"/>
      <c r="H61" s="67"/>
      <c r="I61" s="73"/>
      <c r="J61" s="67"/>
    </row>
    <row r="62" spans="1:15" s="77" customFormat="1" ht="21" customHeight="1" x14ac:dyDescent="0.6">
      <c r="A62" s="114"/>
      <c r="B62" s="114"/>
      <c r="C62" s="114" t="s">
        <v>132</v>
      </c>
      <c r="D62" s="114"/>
      <c r="E62" s="114"/>
      <c r="F62" s="66"/>
      <c r="G62" s="66"/>
      <c r="H62" s="68">
        <v>31005588.340000004</v>
      </c>
      <c r="I62" s="73"/>
      <c r="J62" s="68">
        <v>-40305790.390000001</v>
      </c>
      <c r="O62" s="44"/>
    </row>
    <row r="63" spans="1:15" s="137" customFormat="1" ht="21" customHeight="1" x14ac:dyDescent="0.6">
      <c r="B63" s="137" t="s">
        <v>161</v>
      </c>
      <c r="F63" s="66"/>
      <c r="G63" s="66"/>
      <c r="H63" s="120">
        <v>0</v>
      </c>
      <c r="I63" s="73"/>
      <c r="J63" s="68">
        <v>24000000</v>
      </c>
      <c r="O63" s="44"/>
    </row>
    <row r="64" spans="1:15" s="137" customFormat="1" ht="21" customHeight="1" x14ac:dyDescent="0.6">
      <c r="B64" s="124" t="s">
        <v>133</v>
      </c>
      <c r="C64" s="124"/>
      <c r="D64" s="124"/>
      <c r="F64" s="66"/>
      <c r="G64" s="66"/>
      <c r="H64" s="68"/>
      <c r="I64" s="73"/>
      <c r="J64" s="68"/>
      <c r="O64" s="44"/>
    </row>
    <row r="65" spans="1:15" s="77" customFormat="1" ht="21" customHeight="1" x14ac:dyDescent="0.6">
      <c r="A65" s="114"/>
      <c r="B65" s="124"/>
      <c r="C65" s="124" t="s">
        <v>37</v>
      </c>
      <c r="D65" s="124"/>
      <c r="E65" s="114"/>
      <c r="F65" s="66"/>
      <c r="G65" s="66"/>
      <c r="H65" s="68">
        <v>-4276066.2000000011</v>
      </c>
      <c r="I65" s="73"/>
      <c r="J65" s="68">
        <v>-692306.01</v>
      </c>
      <c r="O65" s="44"/>
    </row>
    <row r="66" spans="1:15" s="77" customFormat="1" ht="21" customHeight="1" x14ac:dyDescent="0.6">
      <c r="A66" s="114"/>
      <c r="B66" s="114" t="s">
        <v>134</v>
      </c>
      <c r="C66" s="114"/>
      <c r="D66" s="114"/>
      <c r="E66" s="114"/>
      <c r="F66" s="66"/>
      <c r="G66" s="66"/>
      <c r="H66" s="68">
        <v>-760301.81</v>
      </c>
      <c r="I66" s="114"/>
      <c r="J66" s="68">
        <v>-1177589.9300000002</v>
      </c>
      <c r="O66" s="44"/>
    </row>
    <row r="67" spans="1:15" s="109" customFormat="1" ht="21" customHeight="1" x14ac:dyDescent="0.6">
      <c r="A67" s="114"/>
      <c r="B67" s="114" t="s">
        <v>135</v>
      </c>
      <c r="C67" s="114"/>
      <c r="D67" s="114"/>
      <c r="E67" s="114"/>
      <c r="F67" s="66"/>
      <c r="G67" s="66"/>
      <c r="H67" s="68">
        <v>20000000</v>
      </c>
      <c r="I67" s="114"/>
      <c r="J67" s="120">
        <v>0</v>
      </c>
      <c r="O67" s="44"/>
    </row>
    <row r="68" spans="1:15" s="137" customFormat="1" ht="21" customHeight="1" x14ac:dyDescent="0.6">
      <c r="B68" s="137" t="s">
        <v>136</v>
      </c>
      <c r="F68" s="66"/>
      <c r="G68" s="66"/>
      <c r="H68" s="68">
        <v>-41800000</v>
      </c>
      <c r="J68" s="68">
        <v>-11700000</v>
      </c>
      <c r="O68" s="44"/>
    </row>
    <row r="69" spans="1:15" s="64" customFormat="1" ht="21" customHeight="1" x14ac:dyDescent="0.6">
      <c r="A69" s="114"/>
      <c r="B69" s="114" t="s">
        <v>137</v>
      </c>
      <c r="C69" s="114"/>
      <c r="D69" s="114"/>
      <c r="E69" s="114"/>
      <c r="F69" s="66"/>
      <c r="G69" s="66"/>
      <c r="H69" s="75">
        <v>-3999512.51</v>
      </c>
      <c r="I69" s="73"/>
      <c r="J69" s="75">
        <v>-2658770.1399999997</v>
      </c>
      <c r="O69" s="44"/>
    </row>
    <row r="70" spans="1:15" s="64" customFormat="1" ht="21" customHeight="1" x14ac:dyDescent="0.6">
      <c r="A70" s="114"/>
      <c r="B70" s="114"/>
      <c r="C70" s="236" t="s">
        <v>138</v>
      </c>
      <c r="D70" s="236"/>
      <c r="E70" s="236"/>
      <c r="F70" s="236"/>
      <c r="G70" s="66"/>
      <c r="H70" s="75">
        <v>169707.82</v>
      </c>
      <c r="I70" s="73"/>
      <c r="J70" s="75">
        <v>-32534456.470000003</v>
      </c>
      <c r="O70" s="44"/>
    </row>
    <row r="71" spans="1:15" ht="21" customHeight="1" x14ac:dyDescent="0.6">
      <c r="A71" s="137"/>
      <c r="B71" s="137"/>
      <c r="C71" s="137"/>
      <c r="D71" s="137"/>
      <c r="E71" s="137"/>
      <c r="F71" s="137"/>
      <c r="G71" s="137"/>
      <c r="H71" s="129"/>
      <c r="I71" s="124"/>
      <c r="J71" s="129"/>
    </row>
    <row r="72" spans="1:15" ht="21" customHeight="1" x14ac:dyDescent="0.6">
      <c r="J72" s="160" t="s">
        <v>164</v>
      </c>
    </row>
    <row r="73" spans="1:15" ht="21" customHeight="1" x14ac:dyDescent="0.6">
      <c r="J73" s="160" t="s">
        <v>165</v>
      </c>
    </row>
    <row r="74" spans="1:15" ht="21.75" customHeight="1" x14ac:dyDescent="0.6">
      <c r="A74" s="230">
        <v>9</v>
      </c>
      <c r="B74" s="230"/>
      <c r="C74" s="230"/>
      <c r="D74" s="230"/>
      <c r="E74" s="230"/>
      <c r="F74" s="230"/>
      <c r="G74" s="230"/>
      <c r="H74" s="230"/>
      <c r="I74" s="230"/>
      <c r="J74" s="230"/>
    </row>
    <row r="75" spans="1:15" ht="21.75" customHeight="1" x14ac:dyDescent="0.6">
      <c r="A75" s="231" t="s">
        <v>4</v>
      </c>
      <c r="B75" s="231"/>
      <c r="C75" s="231"/>
      <c r="D75" s="231"/>
      <c r="E75" s="231"/>
      <c r="F75" s="231"/>
      <c r="G75" s="231"/>
      <c r="H75" s="231"/>
      <c r="I75" s="231"/>
      <c r="J75" s="231"/>
    </row>
    <row r="76" spans="1:15" ht="21.75" customHeight="1" x14ac:dyDescent="0.6">
      <c r="A76" s="231" t="s">
        <v>5</v>
      </c>
      <c r="B76" s="231"/>
      <c r="C76" s="231"/>
      <c r="D76" s="231"/>
      <c r="E76" s="231"/>
      <c r="F76" s="231"/>
      <c r="G76" s="231"/>
      <c r="H76" s="231"/>
      <c r="I76" s="231"/>
      <c r="J76" s="231"/>
    </row>
    <row r="77" spans="1:15" ht="21.75" customHeight="1" x14ac:dyDescent="0.6">
      <c r="A77" s="232" t="s">
        <v>99</v>
      </c>
      <c r="B77" s="232"/>
      <c r="C77" s="232"/>
      <c r="D77" s="232"/>
      <c r="E77" s="232"/>
      <c r="F77" s="232"/>
      <c r="G77" s="232"/>
      <c r="H77" s="232"/>
      <c r="I77" s="232"/>
      <c r="J77" s="232"/>
    </row>
    <row r="78" spans="1:15" ht="21.75" customHeight="1" x14ac:dyDescent="0.6">
      <c r="A78" s="234" t="s">
        <v>158</v>
      </c>
      <c r="B78" s="234"/>
      <c r="C78" s="234"/>
      <c r="D78" s="234"/>
      <c r="E78" s="234"/>
      <c r="F78" s="234"/>
      <c r="G78" s="234"/>
      <c r="H78" s="234"/>
      <c r="I78" s="234"/>
      <c r="J78" s="234"/>
    </row>
    <row r="79" spans="1:15" ht="23.4" x14ac:dyDescent="0.6">
      <c r="A79" s="87"/>
      <c r="B79" s="87"/>
      <c r="C79" s="87"/>
      <c r="D79" s="87"/>
      <c r="E79" s="87"/>
      <c r="F79" s="87"/>
      <c r="G79" s="87"/>
      <c r="H79" s="87"/>
      <c r="I79" s="87"/>
      <c r="J79" s="87"/>
    </row>
    <row r="80" spans="1:15" ht="21" customHeight="1" x14ac:dyDescent="0.6">
      <c r="A80" s="114"/>
      <c r="B80" s="114"/>
      <c r="C80" s="114"/>
      <c r="D80" s="114"/>
      <c r="E80" s="114"/>
      <c r="F80" s="114"/>
      <c r="G80" s="114"/>
      <c r="H80" s="235" t="s">
        <v>11</v>
      </c>
      <c r="I80" s="235"/>
      <c r="J80" s="235"/>
    </row>
    <row r="81" spans="1:14" ht="21" customHeight="1" x14ac:dyDescent="0.6">
      <c r="A81" s="114"/>
      <c r="B81" s="114"/>
      <c r="C81" s="114"/>
      <c r="D81" s="114"/>
      <c r="E81" s="114"/>
      <c r="F81" s="65"/>
      <c r="G81" s="114"/>
      <c r="H81" s="147" t="s">
        <v>64</v>
      </c>
      <c r="I81" s="84"/>
      <c r="J81" s="147" t="s">
        <v>65</v>
      </c>
    </row>
    <row r="82" spans="1:14" ht="21" customHeight="1" x14ac:dyDescent="0.6">
      <c r="A82" s="124" t="s">
        <v>139</v>
      </c>
      <c r="B82" s="124"/>
      <c r="C82" s="170"/>
      <c r="D82" s="170"/>
      <c r="E82" s="170"/>
      <c r="F82" s="115"/>
      <c r="G82" s="66"/>
      <c r="H82" s="71">
        <v>-415074.72</v>
      </c>
      <c r="I82" s="121"/>
      <c r="J82" s="71">
        <v>5573292.4199999981</v>
      </c>
      <c r="L82" s="162"/>
      <c r="M82" s="14"/>
    </row>
    <row r="83" spans="1:14" ht="21" customHeight="1" x14ac:dyDescent="0.6">
      <c r="A83" s="124" t="s">
        <v>140</v>
      </c>
      <c r="B83" s="124"/>
      <c r="C83" s="124"/>
      <c r="D83" s="124"/>
      <c r="E83" s="124"/>
      <c r="F83" s="114"/>
      <c r="G83" s="114"/>
      <c r="H83" s="69">
        <v>2514044.9500000002</v>
      </c>
      <c r="I83" s="121"/>
      <c r="J83" s="69">
        <v>333502.81</v>
      </c>
      <c r="L83" s="162"/>
    </row>
    <row r="84" spans="1:14" ht="21" customHeight="1" thickBot="1" x14ac:dyDescent="0.65">
      <c r="A84" s="124" t="s">
        <v>141</v>
      </c>
      <c r="B84" s="124"/>
      <c r="C84" s="124"/>
      <c r="D84" s="124"/>
      <c r="E84" s="124"/>
      <c r="F84" s="114"/>
      <c r="G84" s="114"/>
      <c r="H84" s="80">
        <v>2098970.23</v>
      </c>
      <c r="I84" s="121"/>
      <c r="J84" s="80">
        <v>5906795.2299999995</v>
      </c>
      <c r="L84" s="15"/>
      <c r="M84" s="14"/>
      <c r="N84" s="15"/>
    </row>
    <row r="85" spans="1:14" ht="21" customHeight="1" thickTop="1" x14ac:dyDescent="0.6">
      <c r="A85" s="137"/>
      <c r="B85" s="137"/>
      <c r="C85" s="137"/>
      <c r="D85" s="137"/>
      <c r="E85" s="137"/>
      <c r="F85" s="137"/>
      <c r="G85" s="137"/>
      <c r="H85" s="71"/>
      <c r="I85" s="121"/>
      <c r="J85" s="71"/>
      <c r="L85" s="15"/>
      <c r="M85" s="14"/>
      <c r="N85" s="15"/>
    </row>
    <row r="86" spans="1:14" ht="21" customHeight="1" x14ac:dyDescent="0.6">
      <c r="A86" s="114" t="s">
        <v>142</v>
      </c>
      <c r="B86" s="114"/>
      <c r="C86" s="114"/>
      <c r="D86" s="114"/>
      <c r="E86" s="114"/>
      <c r="F86" s="65"/>
      <c r="G86" s="114"/>
      <c r="H86" s="76"/>
      <c r="I86" s="122"/>
      <c r="J86" s="76"/>
      <c r="M86" s="14"/>
    </row>
    <row r="87" spans="1:14" ht="21" customHeight="1" x14ac:dyDescent="0.6">
      <c r="A87" s="114"/>
      <c r="B87" s="123" t="s">
        <v>0</v>
      </c>
      <c r="C87" s="114" t="s">
        <v>143</v>
      </c>
      <c r="D87" s="114"/>
      <c r="E87" s="114"/>
      <c r="F87" s="114"/>
      <c r="G87" s="114"/>
      <c r="H87" s="125"/>
      <c r="I87" s="124"/>
      <c r="J87" s="125"/>
    </row>
    <row r="88" spans="1:14" ht="21" customHeight="1" x14ac:dyDescent="0.6">
      <c r="A88" s="114"/>
      <c r="B88" s="114"/>
      <c r="C88" s="114"/>
      <c r="D88" s="114" t="s">
        <v>144</v>
      </c>
      <c r="E88" s="114"/>
      <c r="F88" s="114"/>
      <c r="G88" s="114"/>
      <c r="H88" s="126">
        <v>34657.300000000003</v>
      </c>
      <c r="I88" s="124"/>
      <c r="J88" s="126">
        <v>44993.01</v>
      </c>
    </row>
    <row r="89" spans="1:14" ht="21" customHeight="1" x14ac:dyDescent="0.6">
      <c r="A89" s="114"/>
      <c r="B89" s="114"/>
      <c r="C89" s="114"/>
      <c r="D89" s="114" t="s">
        <v>145</v>
      </c>
      <c r="E89" s="114"/>
      <c r="F89" s="114"/>
      <c r="G89" s="114"/>
      <c r="H89" s="126">
        <v>17155.14</v>
      </c>
      <c r="I89" s="124"/>
      <c r="J89" s="126">
        <v>69645.8</v>
      </c>
    </row>
    <row r="90" spans="1:14" ht="21" customHeight="1" thickBot="1" x14ac:dyDescent="0.65">
      <c r="A90" s="114"/>
      <c r="B90" s="114"/>
      <c r="C90" s="114"/>
      <c r="D90" s="114" t="s">
        <v>146</v>
      </c>
      <c r="E90" s="114"/>
      <c r="F90" s="114"/>
      <c r="G90" s="114"/>
      <c r="H90" s="127">
        <v>51812.44</v>
      </c>
      <c r="I90" s="124"/>
      <c r="J90" s="127">
        <v>114638.81</v>
      </c>
    </row>
    <row r="91" spans="1:14" ht="21" customHeight="1" thickTop="1" x14ac:dyDescent="0.6">
      <c r="A91" s="114"/>
      <c r="B91" s="114"/>
      <c r="C91" s="114"/>
      <c r="D91" s="114"/>
      <c r="E91" s="114"/>
      <c r="F91" s="114"/>
      <c r="G91" s="114"/>
      <c r="H91" s="128"/>
      <c r="I91" s="114"/>
      <c r="J91" s="128"/>
    </row>
    <row r="92" spans="1:14" ht="21" customHeight="1" x14ac:dyDescent="0.6">
      <c r="A92" s="114"/>
      <c r="B92" s="123" t="s">
        <v>1</v>
      </c>
      <c r="C92" s="114" t="s">
        <v>147</v>
      </c>
      <c r="D92" s="114"/>
      <c r="E92" s="114"/>
      <c r="F92" s="114"/>
      <c r="G92" s="114"/>
      <c r="H92" s="125"/>
      <c r="I92" s="124"/>
      <c r="J92" s="125"/>
    </row>
    <row r="93" spans="1:14" ht="21" customHeight="1" x14ac:dyDescent="0.6">
      <c r="A93" s="114"/>
      <c r="B93" s="114"/>
      <c r="C93" s="114"/>
      <c r="D93" s="114" t="s">
        <v>148</v>
      </c>
      <c r="E93" s="114"/>
      <c r="F93" s="114"/>
      <c r="G93" s="114"/>
      <c r="H93" s="76">
        <v>4007456.48</v>
      </c>
      <c r="I93" s="124"/>
      <c r="J93" s="76">
        <v>-2657119.9999999995</v>
      </c>
    </row>
    <row r="94" spans="1:14" ht="21" customHeight="1" x14ac:dyDescent="0.6">
      <c r="A94" s="114"/>
      <c r="B94" s="114"/>
      <c r="C94" s="114"/>
      <c r="D94" s="114" t="s">
        <v>149</v>
      </c>
      <c r="E94" s="114"/>
      <c r="F94" s="114"/>
      <c r="G94" s="114"/>
      <c r="H94" s="69">
        <v>-7943.97</v>
      </c>
      <c r="I94" s="124"/>
      <c r="J94" s="69">
        <v>-1650.1399999999994</v>
      </c>
    </row>
    <row r="95" spans="1:14" ht="21" customHeight="1" thickBot="1" x14ac:dyDescent="0.65">
      <c r="A95" s="114"/>
      <c r="B95" s="114"/>
      <c r="C95" s="114"/>
      <c r="D95" s="114" t="s">
        <v>150</v>
      </c>
      <c r="E95" s="114"/>
      <c r="F95" s="114"/>
      <c r="G95" s="114"/>
      <c r="H95" s="127">
        <v>3999512.51</v>
      </c>
      <c r="I95" s="124"/>
      <c r="J95" s="127">
        <v>-2658770.1399999997</v>
      </c>
    </row>
    <row r="96" spans="1:14" ht="21" customHeight="1" thickTop="1" x14ac:dyDescent="0.6">
      <c r="A96" s="137"/>
      <c r="B96" s="137"/>
      <c r="C96" s="137"/>
      <c r="D96" s="137"/>
      <c r="E96" s="137"/>
      <c r="F96" s="137"/>
      <c r="G96" s="137"/>
      <c r="H96" s="129"/>
      <c r="I96" s="124"/>
      <c r="J96" s="129"/>
    </row>
    <row r="97" spans="1:10" ht="21" customHeight="1" x14ac:dyDescent="0.6">
      <c r="A97" s="137"/>
      <c r="B97" s="123" t="s">
        <v>3</v>
      </c>
      <c r="C97" s="137" t="s">
        <v>151</v>
      </c>
      <c r="D97" s="137"/>
      <c r="E97" s="137"/>
      <c r="F97" s="137"/>
      <c r="G97" s="137"/>
      <c r="H97" s="129"/>
      <c r="I97" s="124"/>
      <c r="J97" s="129"/>
    </row>
    <row r="98" spans="1:10" ht="21" customHeight="1" x14ac:dyDescent="0.6">
      <c r="A98" s="137"/>
      <c r="B98" s="137"/>
      <c r="C98" s="137"/>
      <c r="D98" s="137" t="s">
        <v>163</v>
      </c>
      <c r="E98" s="137"/>
      <c r="F98" s="137"/>
      <c r="G98" s="137"/>
      <c r="H98" s="129">
        <v>-227968.97000000003</v>
      </c>
      <c r="I98" s="124"/>
      <c r="J98" s="120">
        <v>0</v>
      </c>
    </row>
    <row r="99" spans="1:10" ht="21" customHeight="1" x14ac:dyDescent="0.6">
      <c r="A99" s="137"/>
      <c r="B99" s="137"/>
      <c r="C99" s="137"/>
      <c r="D99" s="137" t="s">
        <v>152</v>
      </c>
      <c r="E99" s="137"/>
      <c r="F99" s="137"/>
      <c r="G99" s="137"/>
      <c r="H99" s="129">
        <v>2675</v>
      </c>
      <c r="I99" s="124"/>
      <c r="J99" s="120">
        <v>0</v>
      </c>
    </row>
    <row r="100" spans="1:10" ht="21" customHeight="1" thickBot="1" x14ac:dyDescent="0.65">
      <c r="A100" s="137"/>
      <c r="B100" s="137"/>
      <c r="C100" s="137"/>
      <c r="D100" s="137" t="s">
        <v>162</v>
      </c>
      <c r="E100" s="137"/>
      <c r="F100" s="137"/>
      <c r="G100" s="137"/>
      <c r="H100" s="127">
        <v>-225293.97000000003</v>
      </c>
      <c r="I100" s="124"/>
      <c r="J100" s="165">
        <v>0</v>
      </c>
    </row>
    <row r="101" spans="1:10" ht="21" customHeight="1" thickTop="1" x14ac:dyDescent="0.6">
      <c r="B101" s="148"/>
      <c r="C101" s="148"/>
      <c r="D101" s="148"/>
      <c r="E101" s="148"/>
      <c r="G101" s="12"/>
      <c r="H101" s="27"/>
      <c r="I101" s="13"/>
      <c r="J101" s="27"/>
    </row>
  </sheetData>
  <mergeCells count="19">
    <mergeCell ref="H80:J80"/>
    <mergeCell ref="H45:J45"/>
    <mergeCell ref="C70:F70"/>
    <mergeCell ref="A74:J74"/>
    <mergeCell ref="A75:J75"/>
    <mergeCell ref="A76:J76"/>
    <mergeCell ref="A41:J41"/>
    <mergeCell ref="A42:J42"/>
    <mergeCell ref="A77:J77"/>
    <mergeCell ref="A78:J78"/>
    <mergeCell ref="A3:J3"/>
    <mergeCell ref="A38:J38"/>
    <mergeCell ref="A4:J4"/>
    <mergeCell ref="A7:J7"/>
    <mergeCell ref="H9:J9"/>
    <mergeCell ref="A6:J6"/>
    <mergeCell ref="A5:J5"/>
    <mergeCell ref="A39:J39"/>
    <mergeCell ref="A40:J40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Statement of Financial Position</vt:lpstr>
      <vt:lpstr>Statements of Comprehensive</vt:lpstr>
      <vt:lpstr>Statement of Change</vt:lpstr>
      <vt:lpstr>Cash Flows</vt:lpstr>
      <vt:lpstr>'Cash Flows'!Print_Area</vt:lpstr>
      <vt:lpstr>'Statement of Change'!Print_Area</vt:lpstr>
      <vt:lpstr>'Statement of Financial Position'!Print_Area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2022-11-15T07:16:38Z</cp:lastPrinted>
  <dcterms:created xsi:type="dcterms:W3CDTF">2003-10-16T04:11:37Z</dcterms:created>
  <dcterms:modified xsi:type="dcterms:W3CDTF">2022-11-24T04:40:33Z</dcterms:modified>
</cp:coreProperties>
</file>