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ATA Steel (Thailand) Public Company Limited\TATA Steel (Thailand)-Dec2022 (Q3)\"/>
    </mc:Choice>
  </mc:AlternateContent>
  <xr:revisionPtr revIDLastSave="0" documentId="13_ncr:1_{83BC6AA7-D81A-4FE5-9A5A-775CF1AB9D28}" xr6:coauthVersionLast="47" xr6:coauthVersionMax="47" xr10:uidLastSave="{00000000-0000-0000-0000-000000000000}"/>
  <bookViews>
    <workbookView xWindow="-120" yWindow="-120" windowWidth="21840" windowHeight="13140" activeTab="1" xr2:uid="{797C425D-553E-4A48-814A-5DA2C350D43B}"/>
  </bookViews>
  <sheets>
    <sheet name="2-4" sheetId="1" r:id="rId1"/>
    <sheet name="P&amp;L 5-6 (3M)" sheetId="2" r:id="rId2"/>
    <sheet name="P&amp;L 7-8 (9M)" sheetId="3" r:id="rId3"/>
    <sheet name="9" sheetId="4" r:id="rId4"/>
    <sheet name="10" sheetId="5" r:id="rId5"/>
    <sheet name="11-12" sheetId="6" r:id="rId6"/>
  </sheets>
  <definedNames>
    <definedName name="_xlnm.Print_Area" localSheetId="4">'10'!$A$1:$N$27</definedName>
    <definedName name="_xlnm.Print_Area" localSheetId="5">'11-12'!$A$1:$K$86</definedName>
    <definedName name="_xlnm.Print_Area" localSheetId="3">'9'!$A$1:$T$29</definedName>
    <definedName name="_xlnm.Print_Area" localSheetId="1">'P&amp;L 5-6 (3M)'!$A$1:$O$84</definedName>
    <definedName name="_xlnm.Print_Area" localSheetId="2">'P&amp;L 7-8 (9M)'!$A$1:$O$85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7" i="6" l="1"/>
  <c r="E77" i="6"/>
  <c r="K73" i="6"/>
  <c r="I73" i="6"/>
  <c r="G73" i="6"/>
  <c r="E70" i="6"/>
  <c r="E73" i="6" s="1"/>
  <c r="K64" i="6"/>
  <c r="I64" i="6"/>
  <c r="G64" i="6"/>
  <c r="E64" i="6"/>
  <c r="A45" i="6"/>
  <c r="J23" i="5"/>
  <c r="H23" i="5"/>
  <c r="F23" i="5"/>
  <c r="D23" i="5"/>
  <c r="N20" i="5"/>
  <c r="N18" i="5"/>
  <c r="L16" i="5"/>
  <c r="J16" i="5"/>
  <c r="H16" i="5"/>
  <c r="F16" i="5"/>
  <c r="D16" i="5"/>
  <c r="N14" i="5"/>
  <c r="N12" i="5"/>
  <c r="N16" i="5" s="1"/>
  <c r="N25" i="4"/>
  <c r="J25" i="4"/>
  <c r="H25" i="4"/>
  <c r="F25" i="4"/>
  <c r="D25" i="4"/>
  <c r="R23" i="4"/>
  <c r="R25" i="4" s="1"/>
  <c r="P22" i="4"/>
  <c r="T22" i="4" s="1"/>
  <c r="P20" i="4"/>
  <c r="T20" i="4" s="1"/>
  <c r="R18" i="4"/>
  <c r="N18" i="4"/>
  <c r="L18" i="4"/>
  <c r="J18" i="4"/>
  <c r="H18" i="4"/>
  <c r="F18" i="4"/>
  <c r="D18" i="4"/>
  <c r="T16" i="4"/>
  <c r="P16" i="4"/>
  <c r="P14" i="4"/>
  <c r="P18" i="4" s="1"/>
  <c r="O68" i="3"/>
  <c r="K68" i="3"/>
  <c r="I68" i="3"/>
  <c r="O59" i="3"/>
  <c r="K59" i="3"/>
  <c r="I59" i="3"/>
  <c r="A48" i="3"/>
  <c r="A3" i="4" s="1"/>
  <c r="A3" i="5" s="1"/>
  <c r="A3" i="6" s="1"/>
  <c r="A47" i="6" s="1"/>
  <c r="A46" i="3"/>
  <c r="O36" i="3"/>
  <c r="O38" i="3" s="1"/>
  <c r="M36" i="3"/>
  <c r="M38" i="3" s="1"/>
  <c r="K36" i="3"/>
  <c r="K38" i="3" s="1"/>
  <c r="I33" i="3"/>
  <c r="I34" i="2" s="1"/>
  <c r="I31" i="3"/>
  <c r="I36" i="3" s="1"/>
  <c r="I38" i="3" s="1"/>
  <c r="O15" i="3"/>
  <c r="O22" i="3" s="1"/>
  <c r="M15" i="3"/>
  <c r="M22" i="3" s="1"/>
  <c r="M25" i="3" s="1"/>
  <c r="K15" i="3"/>
  <c r="K22" i="3" s="1"/>
  <c r="K25" i="3" s="1"/>
  <c r="I15" i="3"/>
  <c r="I22" i="3" s="1"/>
  <c r="I25" i="3" s="1"/>
  <c r="A84" i="2"/>
  <c r="A45" i="3" s="1"/>
  <c r="A85" i="3" s="1"/>
  <c r="A29" i="4" s="1"/>
  <c r="A27" i="5" s="1"/>
  <c r="A44" i="6" s="1"/>
  <c r="A86" i="6" s="1"/>
  <c r="I64" i="2"/>
  <c r="I56" i="2"/>
  <c r="I55" i="2"/>
  <c r="I67" i="2" s="1"/>
  <c r="A44" i="2"/>
  <c r="O34" i="2"/>
  <c r="M34" i="2"/>
  <c r="K34" i="2"/>
  <c r="O32" i="2"/>
  <c r="O36" i="2" s="1"/>
  <c r="O38" i="2" s="1"/>
  <c r="M32" i="2"/>
  <c r="K32" i="2"/>
  <c r="O23" i="2"/>
  <c r="M23" i="2"/>
  <c r="O18" i="2"/>
  <c r="M18" i="2"/>
  <c r="I18" i="2"/>
  <c r="K15" i="2"/>
  <c r="K22" i="2" s="1"/>
  <c r="K25" i="2" s="1"/>
  <c r="O13" i="2"/>
  <c r="M13" i="2"/>
  <c r="O11" i="2"/>
  <c r="M11" i="2"/>
  <c r="I10" i="2"/>
  <c r="I15" i="2" s="1"/>
  <c r="A1" i="2"/>
  <c r="A45" i="2" s="1"/>
  <c r="A124" i="1"/>
  <c r="K117" i="1"/>
  <c r="K114" i="1"/>
  <c r="I114" i="1"/>
  <c r="I117" i="1" s="1"/>
  <c r="G114" i="1"/>
  <c r="G117" i="1" s="1"/>
  <c r="E114" i="1"/>
  <c r="E117" i="1" s="1"/>
  <c r="A86" i="1"/>
  <c r="A84" i="1"/>
  <c r="A83" i="1"/>
  <c r="K73" i="1"/>
  <c r="I73" i="1"/>
  <c r="G73" i="1"/>
  <c r="E73" i="1"/>
  <c r="K64" i="1"/>
  <c r="K75" i="1" s="1"/>
  <c r="K119" i="1" s="1"/>
  <c r="I64" i="1"/>
  <c r="I75" i="1" s="1"/>
  <c r="I119" i="1" s="1"/>
  <c r="G64" i="1"/>
  <c r="G75" i="1" s="1"/>
  <c r="G119" i="1" s="1"/>
  <c r="E64" i="1"/>
  <c r="E75" i="1" s="1"/>
  <c r="E119" i="1" s="1"/>
  <c r="A45" i="1"/>
  <c r="A43" i="1"/>
  <c r="K36" i="1"/>
  <c r="I36" i="1"/>
  <c r="G36" i="1"/>
  <c r="E36" i="1"/>
  <c r="K21" i="1"/>
  <c r="K38" i="1" s="1"/>
  <c r="I21" i="1"/>
  <c r="I38" i="1" s="1"/>
  <c r="G21" i="1"/>
  <c r="G38" i="1" s="1"/>
  <c r="E21" i="1"/>
  <c r="E38" i="1" s="1"/>
  <c r="I40" i="3" l="1"/>
  <c r="I62" i="3" s="1"/>
  <c r="L23" i="4" s="1"/>
  <c r="K40" i="3"/>
  <c r="K62" i="3" s="1"/>
  <c r="K65" i="3" s="1"/>
  <c r="M15" i="2"/>
  <c r="M22" i="2" s="1"/>
  <c r="M25" i="2" s="1"/>
  <c r="K36" i="2"/>
  <c r="K38" i="2" s="1"/>
  <c r="I22" i="2"/>
  <c r="I25" i="2" s="1"/>
  <c r="O15" i="2"/>
  <c r="O22" i="2" s="1"/>
  <c r="O25" i="2" s="1"/>
  <c r="O40" i="2" s="1"/>
  <c r="O61" i="2" s="1"/>
  <c r="O64" i="2" s="1"/>
  <c r="M36" i="2"/>
  <c r="M38" i="2" s="1"/>
  <c r="K55" i="2"/>
  <c r="K40" i="2"/>
  <c r="K61" i="2" s="1"/>
  <c r="K64" i="2" s="1"/>
  <c r="O25" i="3"/>
  <c r="O40" i="3" s="1"/>
  <c r="O62" i="3" s="1"/>
  <c r="O65" i="3" s="1"/>
  <c r="K11" i="6"/>
  <c r="K21" i="6" s="1"/>
  <c r="K29" i="6" s="1"/>
  <c r="K34" i="6" s="1"/>
  <c r="K76" i="6" s="1"/>
  <c r="K79" i="6" s="1"/>
  <c r="M40" i="3"/>
  <c r="M62" i="3" s="1"/>
  <c r="M56" i="3"/>
  <c r="E11" i="6"/>
  <c r="E21" i="6" s="1"/>
  <c r="E29" i="6" s="1"/>
  <c r="E34" i="6" s="1"/>
  <c r="E76" i="6" s="1"/>
  <c r="E79" i="6" s="1"/>
  <c r="I32" i="2"/>
  <c r="I36" i="2" s="1"/>
  <c r="I38" i="2" s="1"/>
  <c r="I11" i="6"/>
  <c r="I21" i="6" s="1"/>
  <c r="I29" i="6" s="1"/>
  <c r="I34" i="6" s="1"/>
  <c r="I76" i="6" s="1"/>
  <c r="I79" i="6" s="1"/>
  <c r="G11" i="6"/>
  <c r="G21" i="6" s="1"/>
  <c r="G29" i="6" s="1"/>
  <c r="G34" i="6" s="1"/>
  <c r="G76" i="6" s="1"/>
  <c r="G79" i="6" s="1"/>
  <c r="I58" i="2"/>
  <c r="T14" i="4"/>
  <c r="T18" i="4" s="1"/>
  <c r="I65" i="3" l="1"/>
  <c r="O55" i="2"/>
  <c r="O58" i="2" s="1"/>
  <c r="I40" i="2"/>
  <c r="M40" i="2"/>
  <c r="M61" i="2" s="1"/>
  <c r="M64" i="2" s="1"/>
  <c r="M55" i="2"/>
  <c r="M67" i="2" s="1"/>
  <c r="M59" i="3"/>
  <c r="M68" i="3"/>
  <c r="P23" i="4"/>
  <c r="L25" i="4"/>
  <c r="L21" i="5"/>
  <c r="M65" i="3"/>
  <c r="K58" i="2"/>
  <c r="K67" i="2"/>
  <c r="O67" i="2" l="1"/>
  <c r="M58" i="2"/>
  <c r="P25" i="4"/>
  <c r="T23" i="4"/>
  <c r="T25" i="4" s="1"/>
  <c r="L23" i="5"/>
  <c r="N21" i="5"/>
  <c r="N23" i="5" s="1"/>
</calcChain>
</file>

<file path=xl/sharedStrings.xml><?xml version="1.0" encoding="utf-8"?>
<sst xmlns="http://schemas.openxmlformats.org/spreadsheetml/2006/main" count="427" uniqueCount="193">
  <si>
    <t>บริษัท ทาทา สตีล (ประเทศไทย) จํากัด (มหาชน)</t>
  </si>
  <si>
    <t>งบแสดงฐานะการเงิน</t>
  </si>
  <si>
    <t>ณ วันที่ 31 ธันวาคม พ.ศ. 2565</t>
  </si>
  <si>
    <t>ข้อมูลทางการเงินรวม</t>
  </si>
  <si>
    <t>ข้อมูลทางการเงินเฉพาะกิจการ</t>
  </si>
  <si>
    <t>ยังไม่ได้</t>
  </si>
  <si>
    <t>ยังไม่ได้ตรวจสอบ</t>
  </si>
  <si>
    <t>ตรวจสอบแล้ว</t>
  </si>
  <si>
    <t>31 ธันวาคม</t>
  </si>
  <si>
    <t>31 มีนาคม</t>
  </si>
  <si>
    <t>พ.ศ. 2565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</si>
  <si>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</si>
  <si>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</si>
  <si>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</si>
  <si>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</si>
  <si>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</si>
  <si>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7 ก)</t>
  </si>
  <si>
    <t>ลูกหนี้การค้าและลูกหนี้อื่น - สุทธิ</t>
  </si>
  <si>
    <t>เงินให้กู้ยืมระยะสั้นแก่บริษัทย่อย</t>
  </si>
  <si>
    <t>16 ค)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</si>
  <si>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</si>
  <si>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</si>
  <si>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</si>
  <si>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</si>
  <si>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</si>
  <si>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</si>
  <si>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</si>
  <si>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ที่ดิน อาคาร และอุปกรณ์ - สุทธิ</t>
  </si>
  <si>
    <t>สินทรัพย์ไม่ใช้งานเพื่อรอการขาย - สุทธิ</t>
  </si>
  <si>
    <t>สินทรัพย์สิทธิการใช้ - สุทธิ</t>
  </si>
  <si>
    <t>ค่าความนิยม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</si>
  <si>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</si>
  <si>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</si>
  <si>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</si>
  <si>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</si>
  <si>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</si>
  <si>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หมายเหตุประกอบข้อมูลทางการเงินในหน้า 13 ถึง 31 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</si>
  <si>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</si>
  <si>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</si>
  <si>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</si>
  <si>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</si>
  <si>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เงินกู้ยืมระยะสั้นจากบริษัทย่อย</t>
  </si>
  <si>
    <t>16 ง)</t>
  </si>
  <si>
    <t>หนี้สินตามสัญญาเช่าส่วนที่ถึงกำหนด</t>
  </si>
  <si>
    <t>ชำระภายในหนึ่งปี - สุทธิ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</si>
  <si>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</si>
  <si>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</si>
  <si>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</si>
  <si>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</si>
  <si>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หนี้สินภาษีเงินได้รอการตัดบัญชี - สุทธิ</t>
  </si>
  <si>
    <t>ภาระผูกพันผลประโยชน์พนักงาน</t>
  </si>
  <si>
    <t>ประมาณการหนี้สินค่ารื้อถอน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</si>
  <si>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</si>
  <si>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</si>
  <si>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</si>
  <si>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</si>
  <si>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</si>
  <si>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</si>
  <si>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 จำนวน 8,421,540,848 หุ้น </t>
  </si>
  <si>
    <t xml:space="preserve">      มูลค่าที่ตราไว้หุ้นละ 1 บาท</t>
  </si>
  <si>
    <t>ทุนที่ออกและชำระแล้ว</t>
  </si>
  <si>
    <t xml:space="preserve">      มูลค่าที่ได้รับชำระแล้วหุ้นละ 1 บาท</t>
  </si>
  <si>
    <t>ส่วนเกินมูลค่าหุ้น</t>
  </si>
  <si>
    <t xml:space="preserve">   หุ้นสามัญ</t>
  </si>
  <si>
    <t xml:space="preserve">   ใบสำคัญแสดงสิทธิที่จะซื้อหุ้นสิ้นสภาพ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</si>
  <si>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</si>
  <si>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</si>
  <si>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</si>
  <si>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</si>
  <si>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</si>
  <si>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</si>
  <si>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</si>
  <si>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</si>
  <si>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</si>
  <si>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31 ธันวาคม พ.ศ. 2565</t>
  </si>
  <si>
    <t>พ.ศ. 2564</t>
  </si>
  <si>
    <t>รายได้จากการขายและบริการที่เกี่ยวข้อง</t>
  </si>
  <si>
    <t>รายได้จากการให้บริการ</t>
  </si>
  <si>
    <t>ต้นทุนขายและบริการที่เกี่ยวข้อง</t>
  </si>
  <si>
    <t>ต้นทุนการให้บริการ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</si>
  <si>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</si>
  <si>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</si>
  <si>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</si>
  <si>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</si>
  <si>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</si>
  <si>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กำไร(ขาดทุน)ก่อนภาษีเงินได้</t>
  </si>
  <si>
    <t>ค่าใช้จ่ายภาษีเงินได้</t>
  </si>
  <si>
    <t>กำไร(ขาดทุน)สุทธิสำหรับงวด</t>
  </si>
  <si>
    <t>กำไร(ขาดทุน)เบ็ดเสร็จอื่น</t>
  </si>
  <si>
    <t>รายการที่จะไม่จัดประเภทรายการใหม่ไปยัง</t>
  </si>
  <si>
    <t>กำไรหรือขาดทุนในภายหลัง</t>
  </si>
  <si>
    <t>การวัดมูลค่าใหม่ของภาระผูกพันผลประโยชน์</t>
  </si>
  <si>
    <t>หลังออกจากงาน</t>
  </si>
  <si>
    <t>รวมรายการที่จะไม่จัดประเภทรายการใหม่ไปยัง</t>
  </si>
  <si>
    <t>ขาดทุนเบ็ดเสร็จอื่นสำหรับงวด - สุทธิจากภาษี</t>
  </si>
  <si>
    <t xml:space="preserve">กำไร(ขาดทุน)เบ็ดเสร็จรวมสำหรับงวด </t>
  </si>
  <si>
    <t>การแบ่งปันกำไร(ขาดทุน)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</si>
  <si>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</si>
  <si>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</si>
  <si>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</si>
  <si>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</t>
  </si>
  <si>
    <t xml:space="preserve">   </t>
  </si>
  <si>
    <t>กำไร(ขาดทุน)ต่อหุ้นขั้นพื้นฐาน (บาท)</t>
  </si>
  <si>
    <t>สำหรับงวดเก้าเดือนสิ้นสุดวันที่ 31 ธันวาคม พ.ศ. 2565</t>
  </si>
  <si>
    <t>กำไรก่อนภาษีเงินได้</t>
  </si>
  <si>
    <t>รายได้(ค่าใช้จ่าย)ภาษีเงินได้</t>
  </si>
  <si>
    <t>กำไรสุทธิสำหรับงวด</t>
  </si>
  <si>
    <t>รายการที่จะไม่จัดประเภทรายการใหม่เข้าไปไว้ใน</t>
  </si>
  <si>
    <t>กำไร(ขาดทุน)เบ็ดเสร็จอื่นสำหรับงวด - สุทธิจากภาษี</t>
  </si>
  <si>
    <t xml:space="preserve">กำไรเบ็ดเสร็จรวมสำหรับงวด </t>
  </si>
  <si>
    <t>การแบ่งปันกำไร</t>
  </si>
  <si>
    <t>การแบ่งปันกำไรเบ็ดเสร็จรวม</t>
  </si>
  <si>
    <t>กำไรต่อหุ้น</t>
  </si>
  <si>
    <t>กำไรต่อหุ้นขั้นพื้นฐาน (บาท)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</si>
  <si>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</si>
  <si>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</si>
  <si>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องค์ประกอบอื่นของ</t>
  </si>
  <si>
    <t>ใบสำคัญ</t>
  </si>
  <si>
    <t>กำไร(ขาดทุน)สะสม</t>
  </si>
  <si>
    <t xml:space="preserve">องค์ประกอบอื่นของส่วนของเจ้าของ </t>
  </si>
  <si>
    <t>ส่วนเกิน</t>
  </si>
  <si>
    <t>แสดงสิทธิ</t>
  </si>
  <si>
    <t xml:space="preserve">จัดสรรแล้ว - </t>
  </si>
  <si>
    <t>การวัดมูลค่าเงินลงทุน</t>
  </si>
  <si>
    <t>รวมส่วนของ</t>
  </si>
  <si>
    <t>ส่วนได้เสีย</t>
  </si>
  <si>
    <t>ทุนที่ออก</t>
  </si>
  <si>
    <t>มูลค่า</t>
  </si>
  <si>
    <t>ที่จะซื้อ</t>
  </si>
  <si>
    <t>ทุนสำรอง</t>
  </si>
  <si>
    <t>ในตราสารทุนผ่านกำไร</t>
  </si>
  <si>
    <t>ผู้เป็นเจ้าของ</t>
  </si>
  <si>
    <t>ที่ไม่มีอำนาจ</t>
  </si>
  <si>
    <t>รวม</t>
  </si>
  <si>
    <t>และชำระแล้ว</t>
  </si>
  <si>
    <t>หุ้นสามัญ</t>
  </si>
  <si>
    <t>หุ้นสิ้นสภาพ</t>
  </si>
  <si>
    <t>ตามกฎหมาย</t>
  </si>
  <si>
    <t>ขาดทุนเบ็ดเสร็จอื่น</t>
  </si>
  <si>
    <t>ของบริษัท</t>
  </si>
  <si>
    <t>ควบคุม</t>
  </si>
  <si>
    <t xml:space="preserve">ยอดคงเหลือ ณ วันที่ 1 เมษายน พ.ศ. 2564 </t>
  </si>
  <si>
    <t>การเปลี่ยนแปลงส่วนของเจ้าของสำหรับงวด</t>
  </si>
  <si>
    <t>กำไรเบ็ดเสร็จรวมสำหรับงวด</t>
  </si>
  <si>
    <t>ยอดคงเหลือ ณ วันที่ 31 ธันวาคม พ.ศ. 2564</t>
  </si>
  <si>
    <t>ยอดคงเหลือ ณ วันที่ 1 เมษายน พ.ศ. 2565</t>
  </si>
  <si>
    <t>เงินปันผลจ่าย</t>
  </si>
  <si>
    <t>ยอดคงเหลือ ณ วันที่ 31 ธันวาคม พ.ศ. 2565</t>
  </si>
  <si>
    <t>ข้อมูลทางการเงินเฉพาะกิจการ (ยังไม่ได้ตรวจสอบ)</t>
  </si>
  <si>
    <t>ส่วนเกินมูลค่า</t>
  </si>
  <si>
    <t>ยอดคงเหลือ ณ วันที่ 1 เมษายน พ.ศ. 2564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</si>
  <si>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</si>
  <si>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</si>
  <si>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</si>
  <si>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</si>
  <si>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ค่าใช้จ่ายผลประโยชน์พนักงาน</t>
  </si>
  <si>
    <t>(กำไร)ขาดทุนจากอัตราแลกเปลี่ยน</t>
  </si>
  <si>
    <t>รายการปรับปรุงอื่นที่ไม่ใช่เงินสด</t>
  </si>
  <si>
    <t>7 ข)</t>
  </si>
  <si>
    <t>ดอกเบี้ยรับ</t>
  </si>
  <si>
    <t>เงินปันผลรับ</t>
  </si>
  <si>
    <t>การเปลี่ยนแปลงในเงินทุนหมุนเวียน</t>
  </si>
  <si>
    <t>ลูกหนี้การค้าและลูกหนี้อื่น</t>
  </si>
  <si>
    <t>สินค้าคงเหลือ</t>
  </si>
  <si>
    <t>เงินสดรับ(จ่าย)อื่นจากกิจกรรมดำเนินงาน</t>
  </si>
  <si>
    <t>7 ค)</t>
  </si>
  <si>
    <t>เงินสดได้มาจาก(ใช้ไปใน)กิจกรรมดำเนินงาน</t>
  </si>
  <si>
    <t>จ่ายดอกเบี้ย</t>
  </si>
  <si>
    <t>รับ(จ่าย)ภาษีเงินได้สุทธิ</t>
  </si>
  <si>
    <t>กระแสเงินสดจากกิจกรรมลงทุน</t>
  </si>
  <si>
    <t>เงินสดจ่ายเพื่อซื้อสินทรัพย์ไม่มีตัวตน</t>
  </si>
  <si>
    <t>7 ง)</t>
  </si>
  <si>
    <t>เงินสดจ่ายเพื่อซื้อที่ดิน อาคารและอุปกรณ์</t>
  </si>
  <si>
    <t xml:space="preserve">เงินสดรับจากการจำหน่ายที่ดิน </t>
  </si>
  <si>
    <t xml:space="preserve">   อาคารและอุปกรณ์ </t>
  </si>
  <si>
    <t>เงินสดรับจากเงินให้กู้ยืมระยะสั้น</t>
  </si>
  <si>
    <t xml:space="preserve">   แก่บริษัทย่อย - สุทธิ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</si>
  <si>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</si>
  <si>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</si>
  <si>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เงินสดรับจากเงินกู้ยืมระยะสั้นจากบริษัทย่อย</t>
  </si>
  <si>
    <t>จ่ายคืนเงินต้นของสัญญาเช่า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</si>
  <si>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</si>
  <si>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</si>
  <si>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</si>
  <si>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</si>
  <si>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ภาษีเงินได้ที่เกี่ยวกับรายการที่จะไม่จัดประเภท</t>
  </si>
  <si>
    <t>รายการใหม่ไปยังกำไรหรือขาดทุนในภายหลัง</t>
  </si>
  <si>
    <t>เงินสดสุทธิได้มาจาก(ใช้ไปใน)</t>
  </si>
  <si>
    <t>กิจกรรมดำเนินงาน</t>
  </si>
  <si>
    <t>เงินสดจ่ายคืนเงินกู้ยืมระยะสั้น</t>
  </si>
  <si>
    <t xml:space="preserve">   จากสถาบันการเงิน - สุทธิ</t>
  </si>
  <si>
    <t>เพิ่มขึ้น(ลดลง)สุทธิ</t>
  </si>
  <si>
    <t>กำไร(ขาดทุน)จากอัตราแลกเปลี่ยน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</si>
</sst>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#,##0;\(#,##0\)"/>
    <numFmt numFmtId="165" formatCode="_(* #,##0.00_);_(* \(#,##0.00\);_(* &quot;-&quot;??_);_(@_)"/>
    <numFmt numFmtId="166" formatCode="_-* #,##0_-;\-* #,##0_-;_-* &quot;-&quot;??_-;_-@_-"/>
    <numFmt numFmtId="167" formatCode="#,##0;\(#,##0\);\-"/>
    <numFmt numFmtId="168" formatCode="#,##0.0;\(#,##0.0\)"/>
    <numFmt numFmtId="169" formatCode="_(* #,##0_);_(* \(#,##0\);_(* &quot;-&quot;_)\ \ \ \ \ ;_(@_)"/>
    <numFmt numFmtId="170" formatCode="#,##0.0000000;\(#,##0.0000000\)"/>
    <numFmt numFmtId="171" formatCode="#,##0.00;\(#,##0.00\)"/>
    <numFmt numFmtId="172" formatCode="#,##0;\(#,##0\);&quot;-&quot;;@"/>
    <numFmt numFmtId="173" formatCode="#,##0.000;\(#,##0.000\)"/>
    <numFmt numFmtId="174" formatCode="#,##0.0000;\(#,##0.0000\)"/>
    <numFmt numFmtId="175" formatCode="_(* #,##0_);_(* \(#,##0\);_(* &quot;-&quot;??_);_(@_)"/>
  </numFmts>
  <fonts count="1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1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b/>
      <sz val="11"/>
      <color theme="1"/>
      <name val="Browallia New"/>
      <family val="2"/>
    </font>
    <font>
      <sz val="14"/>
      <name val="Cordia New"/>
      <family val="2"/>
    </font>
    <font>
      <b/>
      <sz val="13"/>
      <color theme="1"/>
      <name val="Browallia New"/>
      <family val="2"/>
    </font>
    <font>
      <sz val="13"/>
      <color rgb="FFFF0000"/>
      <name val="Browallia New"/>
      <family val="2"/>
    </font>
    <font>
      <sz val="13"/>
      <color theme="1"/>
      <name val="Calibri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1" fillId="0" borderId="0"/>
    <xf numFmtId="165" fontId="11" fillId="0" borderId="0" applyFont="0" applyFill="0" applyBorder="0" applyAlignment="0" applyProtection="0"/>
  </cellStyleXfs>
  <cellXfs count="201">
    <xf numFmtId="0" fontId="0" fillId="0" borderId="0" xfId="0"/>
    <xf numFmtId="0" fontId="3" fillId="0" borderId="0" xfId="0" applyFont="1" applyAlignment="1">
      <alignment horizontal="left" vertical="center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wrapText="1"/>
    </xf>
    <xf numFmtId="164" fontId="4" fillId="0" borderId="0" xfId="0" applyNumberFormat="1" applyFont="1" applyAlignment="1">
      <alignment wrapText="1"/>
    </xf>
    <xf numFmtId="164" fontId="3" fillId="0" borderId="0" xfId="0" applyNumberFormat="1" applyFont="1" applyAlignment="1">
      <alignment wrapText="1"/>
    </xf>
    <xf numFmtId="164" fontId="3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right" wrapText="1"/>
    </xf>
    <xf numFmtId="0" fontId="3" fillId="0" borderId="0" xfId="0" applyFont="1" applyAlignment="1">
      <alignment vertical="center"/>
    </xf>
    <xf numFmtId="164" fontId="4" fillId="2" borderId="0" xfId="0" applyNumberFormat="1" applyFont="1" applyFill="1" applyAlignment="1">
      <alignment horizontal="right" wrapText="1"/>
    </xf>
    <xf numFmtId="164" fontId="4" fillId="0" borderId="0" xfId="0" applyNumberFormat="1" applyFont="1" applyAlignment="1">
      <alignment horizontal="right" wrapText="1"/>
    </xf>
    <xf numFmtId="164" fontId="4" fillId="0" borderId="0" xfId="0" applyNumberFormat="1" applyFont="1" applyAlignment="1">
      <alignment horizontal="center" wrapText="1"/>
    </xf>
    <xf numFmtId="166" fontId="4" fillId="2" borderId="0" xfId="1" applyNumberFormat="1" applyFont="1" applyFill="1" applyBorder="1" applyAlignment="1">
      <alignment horizontal="right" vertical="center" wrapText="1"/>
    </xf>
    <xf numFmtId="164" fontId="4" fillId="0" borderId="0" xfId="0" applyNumberFormat="1" applyFont="1" applyAlignment="1">
      <alignment horizontal="right" vertical="center" wrapText="1"/>
    </xf>
    <xf numFmtId="167" fontId="4" fillId="0" borderId="0" xfId="0" applyNumberFormat="1" applyFont="1" applyAlignment="1">
      <alignment horizontal="right" vertical="center" wrapText="1"/>
    </xf>
    <xf numFmtId="167" fontId="4" fillId="2" borderId="0" xfId="1" applyNumberFormat="1" applyFont="1" applyFill="1" applyBorder="1" applyAlignment="1">
      <alignment horizontal="right" vertical="center" wrapText="1"/>
    </xf>
    <xf numFmtId="168" fontId="4" fillId="0" borderId="0" xfId="0" applyNumberFormat="1" applyFont="1" applyAlignment="1">
      <alignment horizontal="center" wrapText="1"/>
    </xf>
    <xf numFmtId="167" fontId="4" fillId="0" borderId="0" xfId="1" applyNumberFormat="1" applyFont="1" applyFill="1" applyBorder="1" applyAlignment="1">
      <alignment horizontal="right" vertical="center" wrapText="1"/>
    </xf>
    <xf numFmtId="164" fontId="4" fillId="2" borderId="0" xfId="0" applyNumberFormat="1" applyFont="1" applyFill="1" applyAlignment="1">
      <alignment horizontal="right" vertical="center" wrapText="1"/>
    </xf>
    <xf numFmtId="167" fontId="4" fillId="2" borderId="0" xfId="0" applyNumberFormat="1" applyFont="1" applyFill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167" fontId="4" fillId="0" borderId="1" xfId="0" applyNumberFormat="1" applyFont="1" applyBorder="1" applyAlignment="1">
      <alignment horizontal="right" vertical="center" wrapText="1"/>
    </xf>
    <xf numFmtId="166" fontId="4" fillId="2" borderId="2" xfId="1" applyNumberFormat="1" applyFont="1" applyFill="1" applyBorder="1" applyAlignment="1">
      <alignment horizontal="right" vertical="center" wrapText="1"/>
    </xf>
    <xf numFmtId="166" fontId="4" fillId="0" borderId="2" xfId="1" applyNumberFormat="1" applyFont="1" applyFill="1" applyBorder="1" applyAlignment="1">
      <alignment horizontal="right" vertical="center" wrapText="1"/>
    </xf>
    <xf numFmtId="165" fontId="4" fillId="2" borderId="0" xfId="1" applyFont="1" applyFill="1" applyAlignment="1">
      <alignment horizontal="right" vertical="center" wrapText="1"/>
    </xf>
    <xf numFmtId="167" fontId="4" fillId="0" borderId="0" xfId="1" applyNumberFormat="1" applyFont="1" applyFill="1" applyAlignment="1">
      <alignment horizontal="right" vertical="center" wrapText="1"/>
    </xf>
    <xf numFmtId="167" fontId="4" fillId="0" borderId="0" xfId="0" applyNumberFormat="1" applyFont="1" applyAlignment="1">
      <alignment vertical="center"/>
    </xf>
    <xf numFmtId="164" fontId="4" fillId="2" borderId="2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wrapText="1"/>
    </xf>
    <xf numFmtId="167" fontId="4" fillId="2" borderId="3" xfId="0" applyNumberFormat="1" applyFont="1" applyFill="1" applyBorder="1" applyAlignment="1">
      <alignment horizontal="right" vertical="center" wrapText="1"/>
    </xf>
    <xf numFmtId="167" fontId="4" fillId="0" borderId="3" xfId="0" applyNumberFormat="1" applyFont="1" applyBorder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right" wrapText="1"/>
    </xf>
    <xf numFmtId="164" fontId="4" fillId="2" borderId="4" xfId="0" applyNumberFormat="1" applyFont="1" applyFill="1" applyBorder="1" applyAlignment="1">
      <alignment horizontal="right" wrapText="1"/>
    </xf>
    <xf numFmtId="164" fontId="4" fillId="0" borderId="4" xfId="0" applyNumberFormat="1" applyFont="1" applyBorder="1" applyAlignment="1">
      <alignment horizontal="right" wrapText="1"/>
    </xf>
    <xf numFmtId="0" fontId="4" fillId="0" borderId="0" xfId="0" applyFont="1" applyAlignment="1">
      <alignment horizontal="left"/>
    </xf>
    <xf numFmtId="0" fontId="4" fillId="0" borderId="1" xfId="0" applyFont="1" applyBorder="1"/>
    <xf numFmtId="164" fontId="4" fillId="0" borderId="1" xfId="0" applyNumberFormat="1" applyFont="1" applyBorder="1" applyAlignment="1">
      <alignment vertical="center"/>
    </xf>
    <xf numFmtId="0" fontId="4" fillId="0" borderId="0" xfId="0" applyFont="1" applyAlignment="1">
      <alignment wrapText="1"/>
    </xf>
    <xf numFmtId="164" fontId="4" fillId="2" borderId="0" xfId="0" applyNumberFormat="1" applyFont="1" applyFill="1" applyAlignment="1">
      <alignment wrapText="1"/>
    </xf>
    <xf numFmtId="164" fontId="4" fillId="2" borderId="0" xfId="0" applyNumberFormat="1" applyFont="1" applyFill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wrapText="1"/>
    </xf>
    <xf numFmtId="0" fontId="5" fillId="0" borderId="0" xfId="0" applyFont="1" applyAlignment="1">
      <alignment vertical="center"/>
    </xf>
    <xf numFmtId="167" fontId="4" fillId="0" borderId="0" xfId="0" applyNumberFormat="1" applyFont="1" applyAlignment="1">
      <alignment vertical="center" wrapText="1"/>
    </xf>
    <xf numFmtId="167" fontId="4" fillId="0" borderId="1" xfId="0" applyNumberFormat="1" applyFont="1" applyBorder="1" applyAlignment="1">
      <alignment vertical="center" wrapText="1"/>
    </xf>
    <xf numFmtId="167" fontId="4" fillId="2" borderId="1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164" fontId="4" fillId="2" borderId="0" xfId="0" applyNumberFormat="1" applyFont="1" applyFill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2" borderId="0" xfId="0" applyFont="1" applyFill="1" applyAlignment="1">
      <alignment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wrapText="1"/>
    </xf>
    <xf numFmtId="167" fontId="4" fillId="2" borderId="5" xfId="0" applyNumberFormat="1" applyFont="1" applyFill="1" applyBorder="1" applyAlignment="1">
      <alignment horizontal="right" vertical="center" wrapText="1"/>
    </xf>
    <xf numFmtId="167" fontId="4" fillId="0" borderId="5" xfId="0" applyNumberFormat="1" applyFont="1" applyBorder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167" fontId="4" fillId="2" borderId="0" xfId="0" applyNumberFormat="1" applyFont="1" applyFill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center" vertical="center"/>
    </xf>
    <xf numFmtId="167" fontId="4" fillId="2" borderId="0" xfId="0" applyNumberFormat="1" applyFont="1" applyFill="1" applyAlignment="1">
      <alignment vertical="center" wrapText="1"/>
    </xf>
    <xf numFmtId="167" fontId="4" fillId="2" borderId="2" xfId="0" applyNumberFormat="1" applyFont="1" applyFill="1" applyBorder="1" applyAlignment="1">
      <alignment horizontal="right" vertical="center" wrapText="1"/>
    </xf>
    <xf numFmtId="167" fontId="4" fillId="0" borderId="2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left"/>
    </xf>
    <xf numFmtId="3" fontId="4" fillId="2" borderId="0" xfId="0" applyNumberFormat="1" applyFont="1" applyFill="1" applyAlignment="1">
      <alignment horizontal="right" wrapText="1"/>
    </xf>
    <xf numFmtId="3" fontId="4" fillId="0" borderId="0" xfId="0" applyNumberFormat="1" applyFont="1" applyAlignment="1">
      <alignment horizontal="right" wrapText="1"/>
    </xf>
    <xf numFmtId="167" fontId="4" fillId="2" borderId="1" xfId="0" applyNumberFormat="1" applyFont="1" applyFill="1" applyBorder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right" vertical="center"/>
    </xf>
    <xf numFmtId="164" fontId="4" fillId="2" borderId="4" xfId="0" applyNumberFormat="1" applyFont="1" applyFill="1" applyBorder="1" applyAlignment="1">
      <alignment horizontal="right" vertical="center"/>
    </xf>
    <xf numFmtId="164" fontId="4" fillId="0" borderId="4" xfId="0" applyNumberFormat="1" applyFont="1" applyBorder="1" applyAlignment="1">
      <alignment horizontal="right" vertical="center"/>
    </xf>
    <xf numFmtId="169" fontId="6" fillId="0" borderId="0" xfId="3" applyNumberFormat="1" applyFont="1" applyAlignment="1">
      <alignment horizontal="right" vertical="center" wrapText="1"/>
    </xf>
    <xf numFmtId="170" fontId="4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164" fontId="3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right" vertical="center"/>
    </xf>
    <xf numFmtId="164" fontId="3" fillId="0" borderId="1" xfId="0" applyNumberFormat="1" applyFont="1" applyBorder="1" applyAlignment="1">
      <alignment horizontal="left" vertical="center"/>
    </xf>
    <xf numFmtId="164" fontId="6" fillId="0" borderId="0" xfId="0" applyNumberFormat="1" applyFont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0" xfId="0" applyFont="1"/>
    <xf numFmtId="0" fontId="3" fillId="0" borderId="1" xfId="0" applyFont="1" applyBorder="1" applyAlignment="1">
      <alignment vertical="center"/>
    </xf>
    <xf numFmtId="0" fontId="6" fillId="0" borderId="1" xfId="0" applyFont="1" applyBorder="1"/>
    <xf numFmtId="0" fontId="8" fillId="0" borderId="0" xfId="0" applyFont="1" applyAlignment="1">
      <alignment vertical="center"/>
    </xf>
    <xf numFmtId="164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164" fontId="9" fillId="0" borderId="0" xfId="0" applyNumberFormat="1" applyFont="1" applyAlignment="1">
      <alignment horizontal="center" vertical="center" wrapText="1"/>
    </xf>
    <xf numFmtId="164" fontId="9" fillId="0" borderId="6" xfId="0" applyNumberFormat="1" applyFont="1" applyBorder="1" applyAlignment="1">
      <alignment horizontal="center" wrapText="1"/>
    </xf>
    <xf numFmtId="164" fontId="9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right" vertical="center" wrapText="1"/>
    </xf>
    <xf numFmtId="164" fontId="9" fillId="0" borderId="0" xfId="0" quotePrefix="1" applyNumberFormat="1" applyFont="1" applyAlignment="1">
      <alignment horizontal="right" vertical="center"/>
    </xf>
    <xf numFmtId="164" fontId="10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right" vertical="center"/>
    </xf>
    <xf numFmtId="0" fontId="9" fillId="0" borderId="0" xfId="0" applyFont="1" applyAlignment="1">
      <alignment horizontal="right" vertical="center" wrapText="1"/>
    </xf>
    <xf numFmtId="164" fontId="9" fillId="0" borderId="0" xfId="0" applyNumberFormat="1" applyFont="1" applyAlignment="1">
      <alignment horizontal="right" vertical="center" wrapText="1"/>
    </xf>
    <xf numFmtId="164" fontId="9" fillId="0" borderId="0" xfId="4" applyNumberFormat="1" applyFont="1" applyAlignment="1">
      <alignment vertical="center"/>
    </xf>
    <xf numFmtId="164" fontId="8" fillId="0" borderId="0" xfId="0" applyNumberFormat="1" applyFont="1" applyAlignment="1">
      <alignment horizontal="right" vertical="center" wrapText="1"/>
    </xf>
    <xf numFmtId="164" fontId="8" fillId="0" borderId="0" xfId="0" applyNumberFormat="1" applyFont="1" applyAlignment="1">
      <alignment vertical="center" wrapText="1"/>
    </xf>
    <xf numFmtId="167" fontId="8" fillId="0" borderId="0" xfId="0" applyNumberFormat="1" applyFont="1" applyAlignment="1">
      <alignment horizontal="right" vertical="center" wrapText="1"/>
    </xf>
    <xf numFmtId="166" fontId="8" fillId="0" borderId="0" xfId="1" applyNumberFormat="1" applyFont="1" applyFill="1" applyBorder="1" applyAlignment="1">
      <alignment horizontal="right" vertical="center" wrapText="1"/>
    </xf>
    <xf numFmtId="166" fontId="8" fillId="0" borderId="1" xfId="1" applyNumberFormat="1" applyFont="1" applyFill="1" applyBorder="1" applyAlignment="1">
      <alignment horizontal="right" vertical="center" wrapText="1"/>
    </xf>
    <xf numFmtId="167" fontId="8" fillId="0" borderId="1" xfId="0" applyNumberFormat="1" applyFont="1" applyBorder="1" applyAlignment="1">
      <alignment horizontal="right" vertical="center" wrapText="1"/>
    </xf>
    <xf numFmtId="0" fontId="7" fillId="0" borderId="0" xfId="0" applyFont="1" applyAlignment="1">
      <alignment wrapText="1"/>
    </xf>
    <xf numFmtId="164" fontId="8" fillId="0" borderId="4" xfId="0" applyNumberFormat="1" applyFont="1" applyBorder="1" applyAlignment="1">
      <alignment horizontal="right" vertical="center"/>
    </xf>
    <xf numFmtId="164" fontId="8" fillId="2" borderId="0" xfId="0" applyNumberFormat="1" applyFont="1" applyFill="1" applyAlignment="1">
      <alignment vertical="center" wrapText="1"/>
    </xf>
    <xf numFmtId="164" fontId="8" fillId="2" borderId="0" xfId="0" applyNumberFormat="1" applyFont="1" applyFill="1" applyAlignment="1">
      <alignment wrapText="1"/>
    </xf>
    <xf numFmtId="164" fontId="8" fillId="2" borderId="0" xfId="0" applyNumberFormat="1" applyFont="1" applyFill="1" applyAlignment="1">
      <alignment vertical="center"/>
    </xf>
    <xf numFmtId="164" fontId="6" fillId="0" borderId="0" xfId="4" applyNumberFormat="1" applyFont="1"/>
    <xf numFmtId="164" fontId="8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right"/>
    </xf>
    <xf numFmtId="166" fontId="8" fillId="2" borderId="0" xfId="1" applyNumberFormat="1" applyFont="1" applyFill="1" applyBorder="1" applyAlignment="1">
      <alignment horizontal="right" wrapText="1"/>
    </xf>
    <xf numFmtId="164" fontId="8" fillId="0" borderId="0" xfId="0" applyNumberFormat="1" applyFont="1" applyAlignment="1">
      <alignment horizontal="right"/>
    </xf>
    <xf numFmtId="164" fontId="8" fillId="0" borderId="0" xfId="0" applyNumberFormat="1" applyFont="1"/>
    <xf numFmtId="164" fontId="8" fillId="0" borderId="0" xfId="0" applyNumberFormat="1" applyFont="1" applyAlignment="1">
      <alignment wrapText="1"/>
    </xf>
    <xf numFmtId="166" fontId="8" fillId="2" borderId="1" xfId="1" applyNumberFormat="1" applyFont="1" applyFill="1" applyBorder="1" applyAlignment="1">
      <alignment horizontal="right" wrapText="1"/>
    </xf>
    <xf numFmtId="167" fontId="8" fillId="2" borderId="1" xfId="0" applyNumberFormat="1" applyFont="1" applyFill="1" applyBorder="1" applyAlignment="1">
      <alignment horizontal="right" vertical="center" wrapText="1"/>
    </xf>
    <xf numFmtId="164" fontId="8" fillId="2" borderId="0" xfId="0" applyNumberFormat="1" applyFont="1" applyFill="1" applyAlignment="1">
      <alignment horizontal="right" vertical="center" wrapText="1"/>
    </xf>
    <xf numFmtId="164" fontId="8" fillId="2" borderId="0" xfId="0" applyNumberFormat="1" applyFont="1" applyFill="1" applyAlignment="1">
      <alignment horizontal="right" vertical="center"/>
    </xf>
    <xf numFmtId="164" fontId="8" fillId="2" borderId="4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164" fontId="6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164" fontId="6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164" fontId="12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164" fontId="3" fillId="0" borderId="0" xfId="4" applyNumberFormat="1" applyFont="1" applyAlignment="1">
      <alignment vertical="center"/>
    </xf>
    <xf numFmtId="164" fontId="4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wrapText="1"/>
    </xf>
    <xf numFmtId="164" fontId="4" fillId="0" borderId="4" xfId="0" applyNumberFormat="1" applyFont="1" applyBorder="1" applyAlignment="1">
      <alignment horizontal="right" vertical="center" wrapText="1"/>
    </xf>
    <xf numFmtId="164" fontId="4" fillId="2" borderId="0" xfId="0" applyNumberFormat="1" applyFont="1" applyFill="1" applyAlignment="1">
      <alignment vertical="center" wrapText="1"/>
    </xf>
    <xf numFmtId="167" fontId="4" fillId="2" borderId="0" xfId="0" applyNumberFormat="1" applyFont="1" applyFill="1" applyAlignment="1">
      <alignment horizontal="right" wrapText="1"/>
    </xf>
    <xf numFmtId="164" fontId="4" fillId="2" borderId="4" xfId="0" applyNumberFormat="1" applyFont="1" applyFill="1" applyBorder="1" applyAlignment="1">
      <alignment horizontal="right" vertical="center" wrapText="1"/>
    </xf>
    <xf numFmtId="168" fontId="4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164" fontId="3" fillId="2" borderId="0" xfId="0" applyNumberFormat="1" applyFont="1" applyFill="1" applyAlignment="1">
      <alignment horizontal="center" vertical="center"/>
    </xf>
    <xf numFmtId="164" fontId="3" fillId="2" borderId="0" xfId="0" applyNumberFormat="1" applyFont="1" applyFill="1" applyAlignment="1">
      <alignment horizontal="right" vertical="center"/>
    </xf>
    <xf numFmtId="164" fontId="13" fillId="0" borderId="0" xfId="0" applyNumberFormat="1" applyFont="1" applyAlignment="1">
      <alignment horizontal="right" vertical="center"/>
    </xf>
    <xf numFmtId="166" fontId="4" fillId="0" borderId="1" xfId="1" applyNumberFormat="1" applyFont="1" applyFill="1" applyBorder="1" applyAlignment="1">
      <alignment horizontal="right" vertical="center" wrapText="1"/>
    </xf>
    <xf numFmtId="164" fontId="4" fillId="2" borderId="2" xfId="0" applyNumberFormat="1" applyFont="1" applyFill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164" fontId="4" fillId="0" borderId="2" xfId="1" applyNumberFormat="1" applyFont="1" applyFill="1" applyBorder="1" applyAlignment="1">
      <alignment horizontal="right" vertical="center"/>
    </xf>
    <xf numFmtId="164" fontId="4" fillId="2" borderId="2" xfId="1" applyNumberFormat="1" applyFont="1" applyFill="1" applyBorder="1" applyAlignment="1">
      <alignment horizontal="right" vertical="center"/>
    </xf>
    <xf numFmtId="164" fontId="4" fillId="2" borderId="0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171" fontId="4" fillId="2" borderId="0" xfId="0" applyNumberFormat="1" applyFont="1" applyFill="1" applyAlignment="1">
      <alignment horizontal="right" vertical="center"/>
    </xf>
    <xf numFmtId="171" fontId="4" fillId="0" borderId="0" xfId="0" applyNumberFormat="1" applyFont="1" applyAlignment="1">
      <alignment horizontal="right" vertical="center"/>
    </xf>
    <xf numFmtId="164" fontId="4" fillId="2" borderId="1" xfId="1" applyNumberFormat="1" applyFont="1" applyFill="1" applyBorder="1" applyAlignment="1">
      <alignment horizontal="right" vertical="center"/>
    </xf>
    <xf numFmtId="172" fontId="5" fillId="2" borderId="1" xfId="0" applyNumberFormat="1" applyFont="1" applyFill="1" applyBorder="1" applyAlignment="1">
      <alignment horizontal="right" wrapText="1"/>
    </xf>
    <xf numFmtId="0" fontId="3" fillId="0" borderId="0" xfId="0" applyFont="1"/>
    <xf numFmtId="164" fontId="13" fillId="0" borderId="0" xfId="0" applyNumberFormat="1" applyFont="1" applyAlignment="1">
      <alignment horizontal="center" vertical="center"/>
    </xf>
    <xf numFmtId="166" fontId="4" fillId="2" borderId="1" xfId="1" applyNumberFormat="1" applyFont="1" applyFill="1" applyBorder="1" applyAlignment="1">
      <alignment horizontal="right" vertical="center" wrapText="1"/>
    </xf>
    <xf numFmtId="173" fontId="4" fillId="0" borderId="0" xfId="0" applyNumberFormat="1" applyFont="1" applyAlignment="1">
      <alignment horizontal="right" vertical="center"/>
    </xf>
    <xf numFmtId="174" fontId="4" fillId="0" borderId="0" xfId="0" applyNumberFormat="1" applyFont="1" applyAlignment="1">
      <alignment horizontal="right" vertical="center"/>
    </xf>
    <xf numFmtId="0" fontId="14" fillId="0" borderId="0" xfId="0" applyFont="1"/>
    <xf numFmtId="0" fontId="3" fillId="0" borderId="1" xfId="0" applyFont="1" applyBorder="1" applyAlignment="1">
      <alignment horizontal="center" vertical="center"/>
    </xf>
    <xf numFmtId="166" fontId="4" fillId="0" borderId="0" xfId="1" applyNumberFormat="1" applyFont="1" applyFill="1" applyBorder="1" applyAlignment="1">
      <alignment horizontal="right" vertical="center" wrapText="1"/>
    </xf>
    <xf numFmtId="165" fontId="4" fillId="0" borderId="0" xfId="1" applyFont="1" applyFill="1" applyAlignment="1">
      <alignment horizontal="center" vertical="center"/>
    </xf>
    <xf numFmtId="9" fontId="4" fillId="0" borderId="0" xfId="2" applyFont="1" applyFill="1" applyBorder="1" applyAlignment="1">
      <alignment horizontal="center" vertical="center"/>
    </xf>
    <xf numFmtId="9" fontId="13" fillId="0" borderId="0" xfId="2" applyFont="1" applyFill="1" applyBorder="1" applyAlignment="1">
      <alignment horizontal="center" vertical="center"/>
    </xf>
    <xf numFmtId="9" fontId="4" fillId="0" borderId="0" xfId="2" applyFont="1" applyFill="1" applyAlignment="1">
      <alignment horizontal="center" vertical="center"/>
    </xf>
    <xf numFmtId="173" fontId="4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164" fontId="3" fillId="2" borderId="0" xfId="0" applyNumberFormat="1" applyFont="1" applyFill="1" applyAlignment="1">
      <alignment horizontal="right" vertical="center" wrapText="1"/>
    </xf>
    <xf numFmtId="164" fontId="4" fillId="2" borderId="0" xfId="0" applyNumberFormat="1" applyFont="1" applyFill="1" applyAlignment="1">
      <alignment vertical="center"/>
    </xf>
    <xf numFmtId="0" fontId="4" fillId="0" borderId="0" xfId="0" quotePrefix="1" applyFont="1" applyAlignment="1">
      <alignment vertical="center"/>
    </xf>
    <xf numFmtId="167" fontId="4" fillId="2" borderId="1" xfId="0" applyNumberFormat="1" applyFont="1" applyFill="1" applyBorder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horizontal="justify" vertical="top"/>
    </xf>
    <xf numFmtId="168" fontId="4" fillId="0" borderId="0" xfId="0" applyNumberFormat="1" applyFont="1" applyAlignment="1">
      <alignment horizontal="center" vertical="center"/>
    </xf>
    <xf numFmtId="169" fontId="4" fillId="0" borderId="0" xfId="3" applyNumberFormat="1" applyFont="1" applyAlignment="1">
      <alignment horizontal="right" vertical="center" wrapText="1"/>
    </xf>
    <xf numFmtId="175" fontId="4" fillId="0" borderId="0" xfId="0" applyNumberFormat="1" applyFont="1" applyAlignment="1">
      <alignment horizontal="center" vertical="center"/>
    </xf>
    <xf numFmtId="43" fontId="4" fillId="0" borderId="0" xfId="3" applyNumberFormat="1" applyFont="1" applyAlignment="1">
      <alignment horizontal="right" vertical="center" wrapText="1"/>
    </xf>
    <xf numFmtId="0" fontId="3" fillId="0" borderId="0" xfId="0" applyFont="1" applyAlignment="1">
      <alignment horizontal="left" wrapText="1"/>
    </xf>
    <xf numFmtId="164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164" fontId="9" fillId="0" borderId="1" xfId="0" applyNumberFormat="1" applyFont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/>
    </xf>
    <xf numFmtId="164" fontId="12" fillId="0" borderId="0" xfId="0" applyNumberFormat="1" applyFont="1" applyBorder="1" applyAlignment="1">
      <alignment horizontal="center" vertical="center"/>
    </xf>
  </cellXfs>
  <cellStyles count="6">
    <cellStyle name="Comma" xfId="1" builtinId="3"/>
    <cellStyle name="Comma 3" xfId="5" xr:uid="{E7954082-23C5-4E79-8F45-C788AE73BA6F}"/>
    <cellStyle name="Normal" xfId="0" builtinId="0"/>
    <cellStyle name="Normal 147 3" xfId="3" xr:uid="{676FE8FA-ACC1-4381-AE80-09497E73F0ED}"/>
    <cellStyle name="Normal_L'Oreal 2550" xfId="4" xr:uid="{A36053A9-6D75-48F8-87F6-063CC8CDA6F9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AF0B6-5B82-4ED5-85DC-AF0AEC4BF52E}">
  <sheetPr>
    <tabColor rgb="FF92D050"/>
  </sheetPr>
  <dimension ref="A1:K125"/>
  <sheetViews>
    <sheetView topLeftCell="A120" zoomScaleNormal="100" workbookViewId="0">
      <selection activeCell="L126" sqref="L126"/>
    </sheetView>
  </sheetViews>
  <sheetFormatPr defaultColWidth="9" defaultRowHeight="21" customHeight="1"/>
  <cols>
    <col min="1" max="1" width="1.28515625" style="60" customWidth="1"/>
    <col min="2" max="2" width="30.5703125" style="49" customWidth="1"/>
    <col min="3" max="3" width="8" style="2" customWidth="1"/>
    <col min="4" max="4" width="0.7109375" style="2" customWidth="1"/>
    <col min="5" max="5" width="11.7109375" style="4" customWidth="1"/>
    <col min="6" max="6" width="0.7109375" style="2" customWidth="1"/>
    <col min="7" max="7" width="11.7109375" style="4" customWidth="1"/>
    <col min="8" max="8" width="0.7109375" style="2" customWidth="1"/>
    <col min="9" max="9" width="11.7109375" style="4" customWidth="1"/>
    <col min="10" max="10" width="0.7109375" style="2" customWidth="1"/>
    <col min="11" max="11" width="11.7109375" style="4" customWidth="1"/>
    <col min="12" max="16384" width="9" style="2"/>
  </cols>
  <sheetData>
    <row r="1" spans="1:11" ht="21.75" customHeight="1">
      <c r="A1" s="1" t="s">
        <v>0</v>
      </c>
      <c r="B1" s="2"/>
      <c r="C1" s="3"/>
    </row>
    <row r="2" spans="1:11" ht="21.75" customHeight="1">
      <c r="A2" s="1" t="s">
        <v>1</v>
      </c>
      <c r="B2" s="2"/>
      <c r="C2" s="3"/>
    </row>
    <row r="3" spans="1:11" ht="21.75" customHeight="1">
      <c r="A3" s="5" t="s">
        <v>2</v>
      </c>
      <c r="B3" s="6"/>
      <c r="C3" s="7"/>
      <c r="D3" s="6"/>
      <c r="E3" s="8"/>
      <c r="F3" s="6"/>
      <c r="G3" s="8"/>
      <c r="H3" s="6"/>
      <c r="I3" s="8"/>
      <c r="J3" s="6"/>
      <c r="K3" s="8"/>
    </row>
    <row r="4" spans="1:11" ht="21.75" customHeight="1">
      <c r="A4" s="9"/>
      <c r="B4" s="10"/>
    </row>
    <row r="5" spans="1:11" ht="21.75" customHeight="1">
      <c r="A5" s="9"/>
      <c r="B5" s="10"/>
      <c r="E5" s="192" t="s">
        <v>3</v>
      </c>
      <c r="F5" s="192"/>
      <c r="G5" s="192"/>
      <c r="H5" s="11"/>
      <c r="I5" s="192" t="s">
        <v>4</v>
      </c>
      <c r="J5" s="192"/>
      <c r="K5" s="192"/>
    </row>
    <row r="6" spans="1:11" ht="21.75" customHeight="1">
      <c r="A6" s="9"/>
      <c r="B6" s="10"/>
      <c r="E6" s="12" t="s">
        <v>5</v>
      </c>
      <c r="F6" s="11"/>
      <c r="G6" s="11"/>
      <c r="H6" s="11"/>
      <c r="I6" s="12" t="s">
        <v>5</v>
      </c>
      <c r="J6" s="11"/>
      <c r="K6" s="11"/>
    </row>
    <row r="7" spans="1:11" ht="21.75" customHeight="1">
      <c r="A7" s="9"/>
      <c r="B7" s="10"/>
      <c r="E7" s="12" t="s">
        <v>6</v>
      </c>
      <c r="F7" s="11"/>
      <c r="G7" s="12" t="s">
        <v>7</v>
      </c>
      <c r="H7" s="11"/>
      <c r="I7" s="12" t="s">
        <v>6</v>
      </c>
      <c r="J7" s="11"/>
      <c r="K7" s="12" t="s">
        <v>7</v>
      </c>
    </row>
    <row r="8" spans="1:11" ht="21.75" customHeight="1">
      <c r="A8" s="9"/>
      <c r="B8" s="10"/>
      <c r="D8" s="13"/>
      <c r="E8" s="12" t="s">
        <v>8</v>
      </c>
      <c r="F8" s="12"/>
      <c r="G8" s="12" t="s">
        <v>9</v>
      </c>
      <c r="H8" s="12"/>
      <c r="I8" s="12" t="s">
        <v>8</v>
      </c>
      <c r="J8" s="12"/>
      <c r="K8" s="12" t="s">
        <v>9</v>
      </c>
    </row>
    <row r="9" spans="1:11" ht="21.75" customHeight="1">
      <c r="A9" s="9"/>
      <c r="B9" s="10"/>
      <c r="C9" s="14"/>
      <c r="D9" s="13"/>
      <c r="E9" s="12" t="s">
        <v>10</v>
      </c>
      <c r="F9" s="12"/>
      <c r="G9" s="12" t="s">
        <v>10</v>
      </c>
      <c r="H9" s="12"/>
      <c r="I9" s="12" t="s">
        <v>10</v>
      </c>
      <c r="J9" s="12"/>
      <c r="K9" s="12" t="s">
        <v>10</v>
      </c>
    </row>
    <row r="10" spans="1:11" ht="21.75" customHeight="1">
      <c r="A10" s="9"/>
      <c r="B10" s="10"/>
      <c r="C10" s="15" t="s">
        <v>11</v>
      </c>
      <c r="D10" s="12"/>
      <c r="E10" s="16" t="s">
        <v>12</v>
      </c>
      <c r="F10" s="12"/>
      <c r="G10" s="16" t="s">
        <v>12</v>
      </c>
      <c r="H10" s="12"/>
      <c r="I10" s="16" t="s">
        <v>12</v>
      </c>
      <c r="J10" s="12"/>
      <c r="K10" s="16" t="s">
        <v>12</v>
      </c>
    </row>
    <row r="11" spans="1:11" ht="21.75" customHeight="1">
      <c r="A11" s="17" t="s">
        <v>13</v>
      </c>
      <c r="B11" s="10"/>
      <c r="C11" s="13"/>
      <c r="D11" s="13"/>
      <c r="E11" s="18"/>
      <c r="F11" s="13"/>
      <c r="G11" s="19"/>
      <c r="H11" s="13"/>
      <c r="I11" s="18"/>
      <c r="J11" s="13"/>
      <c r="K11" s="19"/>
    </row>
    <row r="12" spans="1:11" ht="6" customHeight="1">
      <c r="A12" s="17"/>
      <c r="B12" s="10"/>
      <c r="C12" s="13"/>
      <c r="D12" s="13"/>
      <c r="E12" s="18"/>
      <c r="F12" s="13"/>
      <c r="G12" s="19"/>
      <c r="H12" s="13"/>
      <c r="I12" s="18"/>
      <c r="J12" s="13"/>
      <c r="K12" s="19"/>
    </row>
    <row r="13" spans="1:11" ht="21.75" customHeight="1">
      <c r="A13" s="17" t="s">
        <v>14</v>
      </c>
      <c r="B13" s="10"/>
      <c r="C13" s="13"/>
      <c r="D13" s="13"/>
      <c r="E13" s="18"/>
      <c r="F13" s="13"/>
      <c r="G13" s="19"/>
      <c r="H13" s="13"/>
      <c r="I13" s="18"/>
      <c r="J13" s="13"/>
      <c r="K13" s="19"/>
    </row>
    <row r="14" spans="1:11" ht="6" customHeight="1">
      <c r="A14" s="17"/>
      <c r="B14" s="10"/>
      <c r="C14" s="13"/>
      <c r="D14" s="13"/>
      <c r="E14" s="18"/>
      <c r="F14" s="13"/>
      <c r="G14" s="19"/>
      <c r="H14" s="13"/>
      <c r="I14" s="18"/>
      <c r="J14" s="13"/>
      <c r="K14" s="19"/>
    </row>
    <row r="15" spans="1:11" ht="21.75" customHeight="1">
      <c r="A15" s="9" t="s">
        <v>15</v>
      </c>
      <c r="B15" s="10"/>
      <c r="C15" s="20" t="s">
        <v>16</v>
      </c>
      <c r="D15" s="13"/>
      <c r="E15" s="21">
        <v>1321657</v>
      </c>
      <c r="F15" s="22"/>
      <c r="G15" s="23">
        <v>1394730</v>
      </c>
      <c r="H15" s="23"/>
      <c r="I15" s="21">
        <v>1260496</v>
      </c>
      <c r="J15" s="23"/>
      <c r="K15" s="23">
        <v>920834</v>
      </c>
    </row>
    <row r="16" spans="1:11" ht="21.75" customHeight="1">
      <c r="A16" s="9" t="s">
        <v>17</v>
      </c>
      <c r="B16" s="10"/>
      <c r="C16" s="20">
        <v>8</v>
      </c>
      <c r="D16" s="13"/>
      <c r="E16" s="21">
        <v>2212368</v>
      </c>
      <c r="F16" s="22"/>
      <c r="G16" s="23">
        <v>2433200</v>
      </c>
      <c r="H16" s="23"/>
      <c r="I16" s="24">
        <v>44083</v>
      </c>
      <c r="J16" s="23"/>
      <c r="K16" s="23">
        <v>64061</v>
      </c>
    </row>
    <row r="17" spans="1:11" ht="21.75" customHeight="1">
      <c r="A17" s="9" t="s">
        <v>18</v>
      </c>
      <c r="B17" s="10"/>
      <c r="C17" s="25" t="s">
        <v>19</v>
      </c>
      <c r="D17" s="13"/>
      <c r="E17" s="21">
        <v>0</v>
      </c>
      <c r="F17" s="22"/>
      <c r="G17" s="26">
        <v>0</v>
      </c>
      <c r="H17" s="23"/>
      <c r="I17" s="24">
        <v>0</v>
      </c>
      <c r="J17" s="23"/>
      <c r="K17" s="23">
        <v>593294</v>
      </c>
    </row>
    <row r="18" spans="1:11" ht="21.75" customHeight="1">
      <c r="A18" s="9" t="s">
        <v>20</v>
      </c>
      <c r="B18" s="10"/>
      <c r="D18" s="13"/>
      <c r="E18" s="27">
        <v>4231620</v>
      </c>
      <c r="F18" s="22"/>
      <c r="G18" s="23">
        <v>4444870</v>
      </c>
      <c r="H18" s="23"/>
      <c r="I18" s="28">
        <v>0</v>
      </c>
      <c r="J18" s="23"/>
      <c r="K18" s="26">
        <v>0</v>
      </c>
    </row>
    <row r="19" spans="1:11" ht="21.75" customHeight="1">
      <c r="A19" s="9" t="s">
        <v>21</v>
      </c>
      <c r="B19" s="10"/>
      <c r="C19" s="20"/>
      <c r="D19" s="13"/>
      <c r="E19" s="29">
        <v>198874</v>
      </c>
      <c r="F19" s="22"/>
      <c r="G19" s="30">
        <v>75525</v>
      </c>
      <c r="H19" s="23"/>
      <c r="I19" s="29">
        <v>575</v>
      </c>
      <c r="J19" s="23"/>
      <c r="K19" s="30">
        <v>504</v>
      </c>
    </row>
    <row r="20" spans="1:11" ht="6" customHeight="1">
      <c r="A20" s="9"/>
      <c r="B20" s="10"/>
      <c r="C20" s="20"/>
      <c r="D20" s="13"/>
      <c r="E20" s="18"/>
      <c r="F20" s="13"/>
      <c r="H20" s="13"/>
      <c r="I20" s="18"/>
      <c r="J20" s="13"/>
      <c r="K20" s="19"/>
    </row>
    <row r="21" spans="1:11" ht="21.75" customHeight="1">
      <c r="A21" s="17" t="s">
        <v>22</v>
      </c>
      <c r="B21" s="10"/>
      <c r="C21" s="13"/>
      <c r="D21" s="13"/>
      <c r="E21" s="31">
        <f>SUM(E15:E19)</f>
        <v>7964519</v>
      </c>
      <c r="F21" s="13"/>
      <c r="G21" s="32">
        <f>SUM(G15:G19)</f>
        <v>8348325</v>
      </c>
      <c r="H21" s="13"/>
      <c r="I21" s="31">
        <f>SUM(I15:I19)</f>
        <v>1305154</v>
      </c>
      <c r="J21" s="13"/>
      <c r="K21" s="32">
        <f>SUM(K15:K19)</f>
        <v>1578693</v>
      </c>
    </row>
    <row r="22" spans="1:11" ht="15" customHeight="1">
      <c r="A22" s="9"/>
      <c r="B22" s="10"/>
      <c r="C22" s="13"/>
      <c r="D22" s="13"/>
      <c r="E22" s="18"/>
      <c r="F22" s="13"/>
      <c r="G22" s="19"/>
      <c r="H22" s="13"/>
      <c r="I22" s="18"/>
      <c r="J22" s="13"/>
      <c r="K22" s="19"/>
    </row>
    <row r="23" spans="1:11" ht="21.75" customHeight="1">
      <c r="A23" s="17" t="s">
        <v>23</v>
      </c>
      <c r="B23" s="10"/>
      <c r="C23" s="13"/>
      <c r="D23" s="13"/>
      <c r="E23" s="18"/>
      <c r="F23" s="13"/>
      <c r="G23" s="19"/>
      <c r="H23" s="13"/>
      <c r="I23" s="18"/>
      <c r="J23" s="13"/>
      <c r="K23" s="19"/>
    </row>
    <row r="24" spans="1:11" ht="6" customHeight="1">
      <c r="A24" s="17"/>
      <c r="B24" s="10"/>
      <c r="C24" s="13"/>
      <c r="D24" s="13"/>
      <c r="E24" s="18"/>
      <c r="F24" s="13"/>
      <c r="G24" s="19"/>
      <c r="H24" s="13"/>
      <c r="I24" s="18"/>
      <c r="J24" s="13"/>
      <c r="K24" s="19"/>
    </row>
    <row r="25" spans="1:11" ht="21.75" customHeight="1">
      <c r="A25" s="9" t="s">
        <v>24</v>
      </c>
      <c r="B25" s="10"/>
      <c r="C25" s="20">
        <v>9</v>
      </c>
      <c r="D25" s="13"/>
      <c r="E25" s="33">
        <v>0</v>
      </c>
      <c r="F25" s="22"/>
      <c r="G25" s="34">
        <v>0</v>
      </c>
      <c r="H25" s="23"/>
      <c r="I25" s="28">
        <v>12013047</v>
      </c>
      <c r="J25" s="23"/>
      <c r="K25" s="23">
        <v>12013047</v>
      </c>
    </row>
    <row r="26" spans="1:11" ht="21.75" customHeight="1">
      <c r="A26" s="9" t="s">
        <v>25</v>
      </c>
      <c r="B26" s="10"/>
      <c r="C26" s="20"/>
      <c r="D26" s="13"/>
      <c r="E26" s="33"/>
      <c r="F26" s="22"/>
      <c r="G26" s="34"/>
      <c r="H26" s="23"/>
      <c r="I26" s="28"/>
      <c r="J26" s="23"/>
      <c r="K26" s="23"/>
    </row>
    <row r="27" spans="1:11" ht="21.75" customHeight="1">
      <c r="A27" s="9"/>
      <c r="B27" s="10" t="s">
        <v>26</v>
      </c>
      <c r="C27" s="20">
        <v>6</v>
      </c>
      <c r="D27" s="13"/>
      <c r="E27" s="27">
        <v>304320</v>
      </c>
      <c r="F27" s="22"/>
      <c r="G27" s="23">
        <v>304320</v>
      </c>
      <c r="H27" s="23"/>
      <c r="I27" s="28">
        <v>0</v>
      </c>
      <c r="J27" s="23"/>
      <c r="K27" s="23">
        <v>0</v>
      </c>
    </row>
    <row r="28" spans="1:11" ht="21.75" customHeight="1">
      <c r="A28" s="9" t="s">
        <v>27</v>
      </c>
      <c r="B28" s="10"/>
      <c r="C28" s="20">
        <v>10</v>
      </c>
      <c r="D28" s="13"/>
      <c r="E28" s="27">
        <v>2375607</v>
      </c>
      <c r="F28" s="22"/>
      <c r="G28" s="23">
        <v>2377862</v>
      </c>
      <c r="H28" s="23"/>
      <c r="I28" s="28">
        <v>3799</v>
      </c>
      <c r="J28" s="23"/>
      <c r="K28" s="23">
        <v>5219</v>
      </c>
    </row>
    <row r="29" spans="1:11" ht="21.75" customHeight="1">
      <c r="A29" s="35" t="s">
        <v>28</v>
      </c>
      <c r="B29" s="10"/>
      <c r="C29" s="20"/>
      <c r="D29" s="13"/>
      <c r="E29" s="27">
        <v>262000</v>
      </c>
      <c r="F29" s="22"/>
      <c r="G29" s="23">
        <v>262000</v>
      </c>
      <c r="H29" s="23"/>
      <c r="I29" s="28">
        <v>0</v>
      </c>
      <c r="J29" s="23"/>
      <c r="K29" s="23">
        <v>0</v>
      </c>
    </row>
    <row r="30" spans="1:11" ht="21.75" customHeight="1">
      <c r="A30" s="35" t="s">
        <v>29</v>
      </c>
      <c r="B30" s="10"/>
      <c r="C30" s="20">
        <v>10</v>
      </c>
      <c r="D30" s="13"/>
      <c r="E30" s="27">
        <v>611604</v>
      </c>
      <c r="F30" s="22"/>
      <c r="G30" s="23">
        <v>621323</v>
      </c>
      <c r="H30" s="23"/>
      <c r="I30" s="28">
        <v>34069</v>
      </c>
      <c r="J30" s="23"/>
      <c r="K30" s="23">
        <v>17199</v>
      </c>
    </row>
    <row r="31" spans="1:11" ht="21.75" customHeight="1">
      <c r="A31" s="9" t="s">
        <v>30</v>
      </c>
      <c r="B31" s="10"/>
      <c r="C31" s="20"/>
      <c r="D31" s="13"/>
      <c r="E31" s="28">
        <v>3456014</v>
      </c>
      <c r="F31" s="22"/>
      <c r="G31" s="23">
        <v>3456014</v>
      </c>
      <c r="H31" s="23"/>
      <c r="I31" s="28">
        <v>0</v>
      </c>
      <c r="J31" s="23"/>
      <c r="K31" s="23">
        <v>0</v>
      </c>
    </row>
    <row r="32" spans="1:11" ht="21.75" customHeight="1">
      <c r="A32" s="9" t="s">
        <v>31</v>
      </c>
      <c r="B32" s="10"/>
      <c r="C32" s="20">
        <v>10</v>
      </c>
      <c r="D32" s="13"/>
      <c r="E32" s="28">
        <v>24906</v>
      </c>
      <c r="F32" s="22"/>
      <c r="G32" s="23">
        <v>25659</v>
      </c>
      <c r="H32" s="23"/>
      <c r="I32" s="28">
        <v>11883</v>
      </c>
      <c r="J32" s="23"/>
      <c r="K32" s="23">
        <v>12505</v>
      </c>
    </row>
    <row r="33" spans="1:11" ht="21.75" customHeight="1">
      <c r="A33" s="9" t="s">
        <v>32</v>
      </c>
      <c r="B33" s="10"/>
      <c r="C33" s="20">
        <v>11</v>
      </c>
      <c r="D33" s="13"/>
      <c r="E33" s="28">
        <v>15449</v>
      </c>
      <c r="F33" s="22"/>
      <c r="G33" s="23">
        <v>15609</v>
      </c>
      <c r="H33" s="23"/>
      <c r="I33" s="28">
        <v>15449</v>
      </c>
      <c r="J33" s="23"/>
      <c r="K33" s="23">
        <v>15609</v>
      </c>
    </row>
    <row r="34" spans="1:11" ht="21.75" customHeight="1">
      <c r="A34" s="9" t="s">
        <v>33</v>
      </c>
      <c r="B34" s="10"/>
      <c r="C34" s="20"/>
      <c r="D34" s="13"/>
      <c r="E34" s="36">
        <v>81042</v>
      </c>
      <c r="F34" s="22"/>
      <c r="G34" s="37">
        <v>81568</v>
      </c>
      <c r="H34" s="23"/>
      <c r="I34" s="38">
        <v>60080</v>
      </c>
      <c r="J34" s="23"/>
      <c r="K34" s="39">
        <v>54489</v>
      </c>
    </row>
    <row r="35" spans="1:11" ht="6" customHeight="1">
      <c r="A35" s="9"/>
      <c r="B35" s="10"/>
      <c r="C35" s="20"/>
      <c r="D35" s="13"/>
      <c r="E35" s="18"/>
      <c r="F35" s="13"/>
      <c r="H35" s="13"/>
      <c r="I35" s="18"/>
      <c r="J35" s="13"/>
      <c r="K35" s="19"/>
    </row>
    <row r="36" spans="1:11" ht="21.75" customHeight="1">
      <c r="A36" s="17" t="s">
        <v>34</v>
      </c>
      <c r="B36" s="10"/>
      <c r="C36" s="13"/>
      <c r="D36" s="13"/>
      <c r="E36" s="40">
        <f>SUM(E25:E35)</f>
        <v>7130942</v>
      </c>
      <c r="F36" s="13"/>
      <c r="G36" s="37">
        <f>SUM(G25:G34)</f>
        <v>7144355</v>
      </c>
      <c r="H36" s="13"/>
      <c r="I36" s="40">
        <f>SUM(I25:I35)</f>
        <v>12138327</v>
      </c>
      <c r="J36" s="13"/>
      <c r="K36" s="37">
        <f>SUM(K25:K35)</f>
        <v>12118068</v>
      </c>
    </row>
    <row r="37" spans="1:11" ht="6" customHeight="1">
      <c r="A37" s="9"/>
      <c r="B37" s="10"/>
      <c r="C37" s="13"/>
      <c r="D37" s="13"/>
      <c r="E37" s="18"/>
      <c r="F37" s="13"/>
      <c r="G37" s="19"/>
      <c r="H37" s="13"/>
      <c r="I37" s="18"/>
      <c r="J37" s="13"/>
      <c r="K37" s="19"/>
    </row>
    <row r="38" spans="1:11" ht="21.75" customHeight="1" thickBot="1">
      <c r="A38" s="17" t="s">
        <v>35</v>
      </c>
      <c r="B38" s="10"/>
      <c r="C38" s="13"/>
      <c r="D38" s="13"/>
      <c r="E38" s="41">
        <f>E21+E36</f>
        <v>15095461</v>
      </c>
      <c r="F38" s="13"/>
      <c r="G38" s="42">
        <f>G21+G36</f>
        <v>15492680</v>
      </c>
      <c r="H38" s="13"/>
      <c r="I38" s="41">
        <f>I21+I36</f>
        <v>13443481</v>
      </c>
      <c r="J38" s="13"/>
      <c r="K38" s="42">
        <f>K21+K36</f>
        <v>13696761</v>
      </c>
    </row>
    <row r="39" spans="1:11" ht="21.75" customHeight="1" thickTop="1">
      <c r="A39" s="43"/>
      <c r="B39" s="43"/>
      <c r="C39" s="43"/>
      <c r="D39" s="43"/>
      <c r="E39" s="43"/>
      <c r="F39" s="43"/>
      <c r="G39" s="43"/>
      <c r="H39" s="43"/>
      <c r="I39" s="43"/>
      <c r="J39" s="43"/>
      <c r="K39" s="43"/>
    </row>
    <row r="40" spans="1:11" ht="20.25" customHeight="1">
      <c r="A40" s="43"/>
      <c r="B40" s="43"/>
      <c r="C40" s="43"/>
      <c r="D40" s="43"/>
      <c r="E40" s="43"/>
      <c r="F40" s="43"/>
      <c r="G40" s="43"/>
      <c r="H40" s="43"/>
      <c r="I40" s="43"/>
      <c r="J40" s="43"/>
      <c r="K40" s="43"/>
    </row>
    <row r="41" spans="1:11" ht="6" customHeight="1">
      <c r="A41" s="43"/>
      <c r="B41" s="43"/>
      <c r="C41" s="43"/>
      <c r="D41" s="43"/>
      <c r="E41" s="43"/>
      <c r="F41" s="43"/>
      <c r="G41" s="43"/>
      <c r="H41" s="43"/>
      <c r="I41" s="43"/>
      <c r="J41" s="43"/>
      <c r="K41" s="43"/>
    </row>
    <row r="42" spans="1:11" ht="21" customHeight="1">
      <c r="A42" s="44" t="s">
        <v>36</v>
      </c>
      <c r="B42" s="45"/>
      <c r="C42" s="6"/>
      <c r="D42" s="6"/>
      <c r="E42" s="8"/>
      <c r="F42" s="6"/>
      <c r="G42" s="8"/>
      <c r="H42" s="6"/>
      <c r="I42" s="8"/>
      <c r="J42" s="6"/>
      <c r="K42" s="8"/>
    </row>
    <row r="43" spans="1:11" ht="21.75" customHeight="1">
      <c r="A43" s="1" t="str">
        <f>A1</f>
        <v>บริษัท ทาทา สตีล (ประเทศไทย) จํากัด (มหาชน)</v>
      </c>
      <c r="B43" s="2"/>
      <c r="C43" s="3"/>
    </row>
    <row r="44" spans="1:11" ht="21.75" customHeight="1">
      <c r="A44" s="1" t="s">
        <v>1</v>
      </c>
      <c r="B44" s="2"/>
      <c r="C44" s="3"/>
    </row>
    <row r="45" spans="1:11" ht="21.75" customHeight="1">
      <c r="A45" s="5" t="str">
        <f>A3</f>
        <v>ณ วันที่ 31 ธันวาคม พ.ศ. 2565</v>
      </c>
      <c r="B45" s="6"/>
      <c r="C45" s="7"/>
      <c r="D45" s="6"/>
      <c r="E45" s="8"/>
      <c r="F45" s="6"/>
      <c r="G45" s="8"/>
      <c r="H45" s="6"/>
      <c r="I45" s="8"/>
      <c r="J45" s="6"/>
      <c r="K45" s="8"/>
    </row>
    <row r="46" spans="1:11" ht="21.75" customHeight="1">
      <c r="A46" s="9"/>
      <c r="B46" s="10"/>
    </row>
    <row r="47" spans="1:11" ht="21.75" customHeight="1">
      <c r="A47" s="9"/>
      <c r="B47" s="10"/>
      <c r="E47" s="192" t="s">
        <v>3</v>
      </c>
      <c r="F47" s="192"/>
      <c r="G47" s="192"/>
      <c r="H47" s="11"/>
      <c r="I47" s="192" t="s">
        <v>4</v>
      </c>
      <c r="J47" s="192"/>
      <c r="K47" s="192"/>
    </row>
    <row r="48" spans="1:11" ht="21.75" customHeight="1">
      <c r="A48" s="9"/>
      <c r="B48" s="10"/>
      <c r="E48" s="12" t="s">
        <v>5</v>
      </c>
      <c r="F48" s="11"/>
      <c r="G48" s="11"/>
      <c r="H48" s="11"/>
      <c r="I48" s="12" t="s">
        <v>5</v>
      </c>
      <c r="J48" s="11"/>
      <c r="K48" s="11"/>
    </row>
    <row r="49" spans="1:11" ht="21.75" customHeight="1">
      <c r="A49" s="9"/>
      <c r="B49" s="10"/>
      <c r="E49" s="12" t="s">
        <v>6</v>
      </c>
      <c r="F49" s="11"/>
      <c r="G49" s="12" t="s">
        <v>7</v>
      </c>
      <c r="H49" s="11"/>
      <c r="I49" s="12" t="s">
        <v>6</v>
      </c>
      <c r="J49" s="11"/>
      <c r="K49" s="12" t="s">
        <v>7</v>
      </c>
    </row>
    <row r="50" spans="1:11" ht="21.75" customHeight="1">
      <c r="A50" s="9"/>
      <c r="B50" s="10"/>
      <c r="D50" s="13"/>
      <c r="E50" s="12" t="s">
        <v>8</v>
      </c>
      <c r="F50" s="12"/>
      <c r="G50" s="12" t="s">
        <v>9</v>
      </c>
      <c r="H50" s="12"/>
      <c r="I50" s="12" t="s">
        <v>8</v>
      </c>
      <c r="J50" s="12"/>
      <c r="K50" s="12" t="s">
        <v>9</v>
      </c>
    </row>
    <row r="51" spans="1:11" ht="21.75" customHeight="1">
      <c r="A51" s="9"/>
      <c r="B51" s="10"/>
      <c r="C51" s="14"/>
      <c r="D51" s="13"/>
      <c r="E51" s="12" t="s">
        <v>10</v>
      </c>
      <c r="F51" s="12"/>
      <c r="G51" s="12" t="s">
        <v>10</v>
      </c>
      <c r="H51" s="12"/>
      <c r="I51" s="12" t="s">
        <v>10</v>
      </c>
      <c r="J51" s="12"/>
      <c r="K51" s="12" t="s">
        <v>10</v>
      </c>
    </row>
    <row r="52" spans="1:11" ht="21.75" customHeight="1">
      <c r="A52" s="9"/>
      <c r="B52" s="10"/>
      <c r="C52" s="15" t="s">
        <v>11</v>
      </c>
      <c r="D52" s="12"/>
      <c r="E52" s="16" t="s">
        <v>12</v>
      </c>
      <c r="F52" s="12"/>
      <c r="G52" s="16" t="s">
        <v>12</v>
      </c>
      <c r="H52" s="12"/>
      <c r="I52" s="16" t="s">
        <v>12</v>
      </c>
      <c r="J52" s="12"/>
      <c r="K52" s="16" t="s">
        <v>12</v>
      </c>
    </row>
    <row r="53" spans="1:11" ht="21.75" customHeight="1">
      <c r="A53" s="17" t="s">
        <v>37</v>
      </c>
      <c r="B53" s="46"/>
      <c r="C53" s="13"/>
      <c r="D53" s="13"/>
      <c r="E53" s="47"/>
      <c r="F53" s="13"/>
      <c r="G53" s="13"/>
      <c r="H53" s="13"/>
      <c r="I53" s="47"/>
      <c r="J53" s="13"/>
      <c r="K53" s="13"/>
    </row>
    <row r="54" spans="1:11" ht="6" customHeight="1">
      <c r="A54" s="17"/>
      <c r="B54" s="46"/>
      <c r="C54" s="13"/>
      <c r="D54" s="13"/>
      <c r="E54" s="47"/>
      <c r="F54" s="13"/>
      <c r="G54" s="13"/>
      <c r="H54" s="13"/>
      <c r="I54" s="47"/>
      <c r="J54" s="13"/>
      <c r="K54" s="13"/>
    </row>
    <row r="55" spans="1:11" ht="21.75" customHeight="1">
      <c r="A55" s="17" t="s">
        <v>38</v>
      </c>
      <c r="B55" s="46"/>
      <c r="C55" s="13"/>
      <c r="D55" s="13"/>
      <c r="E55" s="47"/>
      <c r="F55" s="13"/>
      <c r="G55" s="13"/>
      <c r="H55" s="13"/>
      <c r="I55" s="47"/>
      <c r="J55" s="13"/>
      <c r="K55" s="13"/>
    </row>
    <row r="56" spans="1:11" ht="6" customHeight="1">
      <c r="A56" s="17"/>
      <c r="B56" s="46"/>
      <c r="C56" s="13"/>
      <c r="D56" s="13"/>
      <c r="E56" s="47"/>
      <c r="F56" s="13"/>
      <c r="G56" s="2"/>
      <c r="I56" s="48"/>
      <c r="K56" s="2"/>
    </row>
    <row r="57" spans="1:11" ht="21.75" customHeight="1">
      <c r="A57" s="9" t="s">
        <v>39</v>
      </c>
      <c r="C57" s="20">
        <v>12</v>
      </c>
      <c r="E57" s="28">
        <v>0</v>
      </c>
      <c r="F57" s="22"/>
      <c r="G57" s="23">
        <v>145577</v>
      </c>
      <c r="H57" s="23"/>
      <c r="I57" s="28">
        <v>0</v>
      </c>
      <c r="J57" s="23"/>
      <c r="K57" s="23">
        <v>0</v>
      </c>
    </row>
    <row r="58" spans="1:11" ht="21.75" customHeight="1">
      <c r="A58" s="9" t="s">
        <v>40</v>
      </c>
      <c r="B58" s="50"/>
      <c r="C58" s="20">
        <v>13</v>
      </c>
      <c r="E58" s="28">
        <v>1296133</v>
      </c>
      <c r="F58" s="22"/>
      <c r="G58" s="23">
        <v>1714877</v>
      </c>
      <c r="H58" s="23"/>
      <c r="I58" s="28">
        <v>56280</v>
      </c>
      <c r="J58" s="23"/>
      <c r="K58" s="23">
        <v>115732</v>
      </c>
    </row>
    <row r="59" spans="1:11" ht="21.75" customHeight="1">
      <c r="A59" s="51" t="s">
        <v>41</v>
      </c>
      <c r="B59" s="46"/>
      <c r="C59" s="2" t="s">
        <v>42</v>
      </c>
      <c r="E59" s="28">
        <v>0</v>
      </c>
      <c r="F59" s="22"/>
      <c r="G59" s="23">
        <v>0</v>
      </c>
      <c r="H59" s="23"/>
      <c r="I59" s="28">
        <v>199687</v>
      </c>
      <c r="J59" s="23"/>
      <c r="K59" s="23">
        <v>0</v>
      </c>
    </row>
    <row r="60" spans="1:11" ht="21.75" customHeight="1">
      <c r="A60" s="9" t="s">
        <v>43</v>
      </c>
      <c r="B60" s="46"/>
      <c r="E60" s="27"/>
      <c r="F60" s="22"/>
      <c r="G60" s="23"/>
      <c r="H60" s="23"/>
      <c r="I60" s="28"/>
      <c r="J60" s="23"/>
      <c r="K60" s="23"/>
    </row>
    <row r="61" spans="1:11" ht="21.75" customHeight="1">
      <c r="A61" s="9"/>
      <c r="B61" s="9" t="s">
        <v>44</v>
      </c>
      <c r="C61" s="2">
        <v>12</v>
      </c>
      <c r="E61" s="27">
        <v>35496</v>
      </c>
      <c r="F61" s="22"/>
      <c r="G61" s="23">
        <v>31079</v>
      </c>
      <c r="H61" s="23"/>
      <c r="I61" s="28">
        <v>12755</v>
      </c>
      <c r="J61" s="23"/>
      <c r="K61" s="23">
        <v>8627</v>
      </c>
    </row>
    <row r="62" spans="1:11" ht="21.75" customHeight="1">
      <c r="A62" s="9" t="s">
        <v>45</v>
      </c>
      <c r="B62" s="50"/>
      <c r="C62" s="20"/>
      <c r="E62" s="36">
        <v>42159</v>
      </c>
      <c r="F62" s="22"/>
      <c r="G62" s="39">
        <v>31882</v>
      </c>
      <c r="H62" s="23"/>
      <c r="I62" s="36">
        <v>6374</v>
      </c>
      <c r="J62" s="23"/>
      <c r="K62" s="39">
        <v>7885</v>
      </c>
    </row>
    <row r="63" spans="1:11" ht="6" customHeight="1">
      <c r="A63" s="17"/>
      <c r="B63" s="46"/>
      <c r="C63" s="13"/>
      <c r="D63" s="13"/>
      <c r="E63" s="18"/>
      <c r="F63" s="19"/>
      <c r="G63" s="19"/>
      <c r="H63" s="19"/>
      <c r="I63" s="18"/>
      <c r="J63" s="19"/>
      <c r="K63" s="19"/>
    </row>
    <row r="64" spans="1:11" ht="21.75" customHeight="1">
      <c r="A64" s="17" t="s">
        <v>46</v>
      </c>
      <c r="B64" s="46"/>
      <c r="C64" s="13"/>
      <c r="E64" s="40">
        <f>SUM(E57:E62)</f>
        <v>1373788</v>
      </c>
      <c r="F64" s="19"/>
      <c r="G64" s="37">
        <f>SUM(G57:G62)</f>
        <v>1923415</v>
      </c>
      <c r="H64" s="19"/>
      <c r="I64" s="40">
        <f>SUM(I57:I62)</f>
        <v>275096</v>
      </c>
      <c r="J64" s="19"/>
      <c r="K64" s="37">
        <f>SUM(K57:K62)</f>
        <v>132244</v>
      </c>
    </row>
    <row r="65" spans="1:11" ht="21.75" customHeight="1">
      <c r="A65" s="9"/>
      <c r="B65" s="46"/>
      <c r="C65" s="13"/>
      <c r="E65" s="18"/>
      <c r="F65" s="19"/>
      <c r="G65" s="19"/>
      <c r="H65" s="19"/>
      <c r="I65" s="18"/>
      <c r="J65" s="19"/>
      <c r="K65" s="19"/>
    </row>
    <row r="66" spans="1:11" ht="21.75" customHeight="1">
      <c r="A66" s="17" t="s">
        <v>47</v>
      </c>
      <c r="B66" s="46"/>
      <c r="C66" s="13"/>
      <c r="E66" s="18"/>
      <c r="F66" s="19"/>
      <c r="G66" s="19"/>
      <c r="H66" s="19"/>
      <c r="I66" s="18"/>
      <c r="J66" s="19"/>
      <c r="K66" s="19"/>
    </row>
    <row r="67" spans="1:11" ht="6" customHeight="1">
      <c r="A67" s="17"/>
      <c r="B67" s="46"/>
      <c r="C67" s="13"/>
      <c r="D67" s="13"/>
      <c r="E67" s="47"/>
      <c r="F67" s="13"/>
      <c r="G67" s="13"/>
      <c r="H67" s="13"/>
      <c r="I67" s="47"/>
      <c r="J67" s="13"/>
      <c r="K67" s="13"/>
    </row>
    <row r="68" spans="1:11" ht="21.75" customHeight="1">
      <c r="A68" s="9" t="s">
        <v>48</v>
      </c>
      <c r="B68" s="50"/>
      <c r="C68" s="20">
        <v>12</v>
      </c>
      <c r="E68" s="28">
        <v>621308</v>
      </c>
      <c r="F68" s="22"/>
      <c r="G68" s="52">
        <v>632372</v>
      </c>
      <c r="H68" s="23"/>
      <c r="I68" s="28">
        <v>21493</v>
      </c>
      <c r="J68" s="23"/>
      <c r="K68" s="23">
        <v>8885</v>
      </c>
    </row>
    <row r="69" spans="1:11" ht="21.75" customHeight="1">
      <c r="A69" s="9" t="s">
        <v>49</v>
      </c>
      <c r="B69" s="9"/>
      <c r="E69" s="28">
        <v>4211</v>
      </c>
      <c r="F69" s="22"/>
      <c r="G69" s="23">
        <v>9870</v>
      </c>
      <c r="H69" s="23"/>
      <c r="I69" s="28">
        <v>0</v>
      </c>
      <c r="J69" s="23"/>
      <c r="K69" s="23">
        <v>0</v>
      </c>
    </row>
    <row r="70" spans="1:11" ht="21.75" customHeight="1">
      <c r="A70" s="9" t="s">
        <v>50</v>
      </c>
      <c r="B70" s="50"/>
      <c r="C70" s="20"/>
      <c r="E70" s="27">
        <v>349677</v>
      </c>
      <c r="F70" s="22"/>
      <c r="G70" s="23">
        <v>346904</v>
      </c>
      <c r="H70" s="23"/>
      <c r="I70" s="28">
        <v>70866</v>
      </c>
      <c r="J70" s="23"/>
      <c r="K70" s="23">
        <v>71613</v>
      </c>
    </row>
    <row r="71" spans="1:11" ht="21.75" customHeight="1">
      <c r="A71" s="9" t="s">
        <v>51</v>
      </c>
      <c r="B71" s="50"/>
      <c r="C71" s="25"/>
      <c r="E71" s="36">
        <v>410</v>
      </c>
      <c r="F71" s="22"/>
      <c r="G71" s="53">
        <v>410</v>
      </c>
      <c r="H71" s="52"/>
      <c r="I71" s="54">
        <v>410</v>
      </c>
      <c r="J71" s="52"/>
      <c r="K71" s="53">
        <v>410</v>
      </c>
    </row>
    <row r="72" spans="1:11" ht="6" customHeight="1">
      <c r="A72" s="17"/>
      <c r="B72" s="46"/>
      <c r="C72" s="13"/>
      <c r="D72" s="13"/>
      <c r="E72" s="47"/>
      <c r="F72" s="13"/>
      <c r="G72" s="13"/>
      <c r="H72" s="13"/>
      <c r="I72" s="47"/>
      <c r="J72" s="13"/>
      <c r="K72" s="13"/>
    </row>
    <row r="73" spans="1:11" ht="21.75" customHeight="1">
      <c r="A73" s="17" t="s">
        <v>52</v>
      </c>
      <c r="B73" s="46"/>
      <c r="C73" s="13"/>
      <c r="E73" s="40">
        <f>SUM(E68:E71)</f>
        <v>975606</v>
      </c>
      <c r="F73" s="13"/>
      <c r="G73" s="37">
        <f>SUM(G68:G71)</f>
        <v>989556</v>
      </c>
      <c r="H73" s="13"/>
      <c r="I73" s="40">
        <f>SUM(I68:I71)</f>
        <v>92769</v>
      </c>
      <c r="J73" s="13"/>
      <c r="K73" s="37">
        <f>SUM(K68:K71)</f>
        <v>80908</v>
      </c>
    </row>
    <row r="74" spans="1:11" ht="6" customHeight="1">
      <c r="A74" s="17"/>
      <c r="B74" s="46"/>
      <c r="C74" s="13"/>
      <c r="D74" s="13"/>
      <c r="E74" s="47"/>
      <c r="F74" s="13"/>
      <c r="G74" s="13"/>
      <c r="H74" s="13"/>
      <c r="I74" s="47"/>
      <c r="J74" s="13"/>
      <c r="K74" s="13"/>
    </row>
    <row r="75" spans="1:11" ht="21.75" customHeight="1">
      <c r="A75" s="17" t="s">
        <v>53</v>
      </c>
      <c r="B75" s="46"/>
      <c r="C75" s="13"/>
      <c r="E75" s="40">
        <f>+E64+E73</f>
        <v>2349394</v>
      </c>
      <c r="F75" s="13"/>
      <c r="G75" s="37">
        <f>G64+G73</f>
        <v>2912971</v>
      </c>
      <c r="H75" s="13"/>
      <c r="I75" s="40">
        <f>I64+I73</f>
        <v>367865</v>
      </c>
      <c r="J75" s="13"/>
      <c r="K75" s="37">
        <f>K64+K73</f>
        <v>213152</v>
      </c>
    </row>
    <row r="76" spans="1:11" ht="21" customHeight="1">
      <c r="A76" s="17"/>
      <c r="B76" s="46"/>
      <c r="C76" s="13"/>
      <c r="E76" s="19"/>
      <c r="F76" s="13"/>
      <c r="G76" s="19"/>
      <c r="H76" s="13"/>
      <c r="I76" s="19"/>
      <c r="J76" s="13"/>
      <c r="K76" s="19"/>
    </row>
    <row r="77" spans="1:11" ht="21" customHeight="1">
      <c r="A77" s="17"/>
      <c r="B77" s="46"/>
      <c r="C77" s="13"/>
      <c r="E77" s="19"/>
      <c r="F77" s="13"/>
      <c r="G77" s="19"/>
      <c r="H77" s="13"/>
      <c r="I77" s="19"/>
      <c r="J77" s="13"/>
      <c r="K77" s="19"/>
    </row>
    <row r="78" spans="1:11" ht="21" customHeight="1">
      <c r="A78" s="17"/>
      <c r="B78" s="46"/>
      <c r="C78" s="13"/>
      <c r="E78" s="19"/>
      <c r="F78" s="13"/>
      <c r="G78" s="19"/>
      <c r="H78" s="13"/>
      <c r="I78" s="19"/>
      <c r="J78" s="13"/>
      <c r="K78" s="19"/>
    </row>
    <row r="79" spans="1:11" ht="21" customHeight="1">
      <c r="A79" s="17"/>
      <c r="B79" s="46"/>
      <c r="C79" s="13"/>
      <c r="E79" s="19"/>
      <c r="F79" s="13"/>
      <c r="G79" s="19"/>
      <c r="H79" s="13"/>
      <c r="I79" s="19"/>
      <c r="J79" s="13"/>
      <c r="K79" s="19"/>
    </row>
    <row r="80" spans="1:11" ht="21" customHeight="1">
      <c r="A80" s="17"/>
      <c r="B80" s="46"/>
      <c r="C80" s="13"/>
      <c r="E80" s="19"/>
      <c r="F80" s="13"/>
      <c r="G80" s="19"/>
      <c r="H80" s="13"/>
      <c r="I80" s="19"/>
      <c r="J80" s="13"/>
      <c r="K80" s="19"/>
    </row>
    <row r="81" spans="1:11" ht="21" customHeight="1">
      <c r="A81" s="17"/>
      <c r="B81" s="46"/>
      <c r="C81" s="13"/>
      <c r="E81" s="19"/>
      <c r="F81" s="13"/>
      <c r="G81" s="19"/>
      <c r="H81" s="13"/>
      <c r="I81" s="19"/>
      <c r="J81" s="13"/>
      <c r="K81" s="19"/>
    </row>
    <row r="82" spans="1:11" ht="23.25" customHeight="1">
      <c r="A82" s="17"/>
      <c r="B82" s="46"/>
      <c r="C82" s="13"/>
      <c r="E82" s="19"/>
      <c r="F82" s="13"/>
      <c r="G82" s="19"/>
      <c r="H82" s="13"/>
      <c r="I82" s="19"/>
      <c r="J82" s="13"/>
      <c r="K82" s="19"/>
    </row>
    <row r="83" spans="1:11" ht="21" customHeight="1">
      <c r="A83" s="55" t="str">
        <f>+A42</f>
        <v>หมายเหตุประกอบข้อมูลทางการเงินในหน้า 13 ถึง 31 เป็นส่วนหนึ่งของข้อมูลทางการเงินระหว่างกาลนี้</v>
      </c>
      <c r="B83" s="6"/>
      <c r="C83" s="6"/>
      <c r="D83" s="6"/>
      <c r="E83" s="8"/>
      <c r="F83" s="6"/>
      <c r="G83" s="8"/>
      <c r="H83" s="6"/>
      <c r="I83" s="8"/>
      <c r="J83" s="6"/>
      <c r="K83" s="8"/>
    </row>
    <row r="84" spans="1:11" ht="21.75" customHeight="1">
      <c r="A84" s="1" t="str">
        <f>A1</f>
        <v>บริษัท ทาทา สตีล (ประเทศไทย) จํากัด (มหาชน)</v>
      </c>
      <c r="B84" s="2"/>
      <c r="C84" s="3"/>
    </row>
    <row r="85" spans="1:11" ht="21.75" customHeight="1">
      <c r="A85" s="1" t="s">
        <v>1</v>
      </c>
      <c r="B85" s="2"/>
      <c r="C85" s="3"/>
    </row>
    <row r="86" spans="1:11" ht="21.75" customHeight="1">
      <c r="A86" s="5" t="str">
        <f>A3</f>
        <v>ณ วันที่ 31 ธันวาคม พ.ศ. 2565</v>
      </c>
      <c r="B86" s="6"/>
      <c r="C86" s="7"/>
      <c r="D86" s="6"/>
      <c r="E86" s="8"/>
      <c r="F86" s="6"/>
      <c r="G86" s="8"/>
      <c r="H86" s="6"/>
      <c r="I86" s="8"/>
      <c r="J86" s="6"/>
      <c r="K86" s="8"/>
    </row>
    <row r="87" spans="1:11" ht="21.75" customHeight="1">
      <c r="A87" s="9"/>
      <c r="B87" s="10"/>
    </row>
    <row r="88" spans="1:11" ht="21.75" customHeight="1">
      <c r="A88" s="9"/>
      <c r="B88" s="10"/>
      <c r="E88" s="192" t="s">
        <v>3</v>
      </c>
      <c r="F88" s="192"/>
      <c r="G88" s="192"/>
      <c r="H88" s="11"/>
      <c r="I88" s="192" t="s">
        <v>4</v>
      </c>
      <c r="J88" s="192"/>
      <c r="K88" s="192"/>
    </row>
    <row r="89" spans="1:11" ht="21.75" customHeight="1">
      <c r="A89" s="9"/>
      <c r="B89" s="10"/>
      <c r="E89" s="12" t="s">
        <v>5</v>
      </c>
      <c r="F89" s="11"/>
      <c r="G89" s="11"/>
      <c r="H89" s="11"/>
      <c r="I89" s="12" t="s">
        <v>5</v>
      </c>
      <c r="J89" s="11"/>
      <c r="K89" s="11"/>
    </row>
    <row r="90" spans="1:11" ht="21.75" customHeight="1">
      <c r="A90" s="9"/>
      <c r="B90" s="10"/>
      <c r="E90" s="12" t="s">
        <v>6</v>
      </c>
      <c r="F90" s="11"/>
      <c r="G90" s="12" t="s">
        <v>7</v>
      </c>
      <c r="H90" s="11"/>
      <c r="I90" s="12" t="s">
        <v>6</v>
      </c>
      <c r="J90" s="11"/>
      <c r="K90" s="12" t="s">
        <v>7</v>
      </c>
    </row>
    <row r="91" spans="1:11" ht="21.75" customHeight="1">
      <c r="A91" s="9"/>
      <c r="B91" s="10"/>
      <c r="D91" s="13"/>
      <c r="E91" s="12" t="s">
        <v>8</v>
      </c>
      <c r="F91" s="12"/>
      <c r="G91" s="12" t="s">
        <v>9</v>
      </c>
      <c r="H91" s="12"/>
      <c r="I91" s="12" t="s">
        <v>8</v>
      </c>
      <c r="J91" s="12"/>
      <c r="K91" s="12" t="s">
        <v>9</v>
      </c>
    </row>
    <row r="92" spans="1:11" ht="21.75" customHeight="1">
      <c r="A92" s="9"/>
      <c r="B92" s="10"/>
      <c r="C92" s="14"/>
      <c r="D92" s="13"/>
      <c r="E92" s="12" t="s">
        <v>10</v>
      </c>
      <c r="F92" s="12"/>
      <c r="G92" s="12" t="s">
        <v>10</v>
      </c>
      <c r="H92" s="12"/>
      <c r="I92" s="12" t="s">
        <v>10</v>
      </c>
      <c r="J92" s="12"/>
      <c r="K92" s="12" t="s">
        <v>10</v>
      </c>
    </row>
    <row r="93" spans="1:11" ht="21.75" customHeight="1">
      <c r="A93" s="9"/>
      <c r="B93" s="10"/>
      <c r="C93" s="15" t="s">
        <v>11</v>
      </c>
      <c r="D93" s="12"/>
      <c r="E93" s="16" t="s">
        <v>12</v>
      </c>
      <c r="F93" s="12"/>
      <c r="G93" s="16" t="s">
        <v>12</v>
      </c>
      <c r="H93" s="12"/>
      <c r="I93" s="16" t="s">
        <v>12</v>
      </c>
      <c r="J93" s="12"/>
      <c r="K93" s="16" t="s">
        <v>12</v>
      </c>
    </row>
    <row r="94" spans="1:11" ht="21.75" customHeight="1">
      <c r="A94" s="1" t="s">
        <v>54</v>
      </c>
      <c r="B94" s="3"/>
      <c r="E94" s="56"/>
      <c r="I94" s="56"/>
    </row>
    <row r="95" spans="1:11" ht="6" customHeight="1">
      <c r="A95" s="57"/>
      <c r="B95" s="3"/>
      <c r="E95" s="56"/>
      <c r="I95" s="56"/>
    </row>
    <row r="96" spans="1:11" ht="21.75" customHeight="1">
      <c r="A96" s="191" t="s">
        <v>55</v>
      </c>
      <c r="B96" s="191"/>
      <c r="C96" s="46"/>
      <c r="D96" s="46"/>
      <c r="E96" s="58"/>
      <c r="F96" s="46"/>
      <c r="G96" s="46"/>
      <c r="H96" s="46"/>
      <c r="I96" s="58"/>
      <c r="J96" s="46"/>
      <c r="K96" s="46"/>
    </row>
    <row r="97" spans="1:11" ht="6" customHeight="1">
      <c r="A97" s="59"/>
      <c r="B97" s="59"/>
      <c r="C97" s="46"/>
      <c r="D97" s="46"/>
      <c r="E97" s="58"/>
      <c r="F97" s="46"/>
      <c r="G97" s="46"/>
      <c r="H97" s="46"/>
      <c r="I97" s="58"/>
      <c r="J97" s="46"/>
      <c r="K97" s="46"/>
    </row>
    <row r="98" spans="1:11" ht="21.75" customHeight="1">
      <c r="A98" s="193" t="s">
        <v>56</v>
      </c>
      <c r="B98" s="193"/>
      <c r="C98" s="46"/>
      <c r="E98" s="58"/>
      <c r="F98" s="46"/>
      <c r="G98" s="46"/>
      <c r="H98" s="46"/>
      <c r="I98" s="58"/>
      <c r="J98" s="46"/>
      <c r="K98" s="46"/>
    </row>
    <row r="99" spans="1:11" ht="21.75" customHeight="1">
      <c r="B99" s="61" t="s">
        <v>57</v>
      </c>
      <c r="C99" s="46"/>
      <c r="E99" s="58"/>
      <c r="F99" s="46"/>
      <c r="G99" s="46"/>
      <c r="H99" s="46"/>
      <c r="I99" s="58"/>
      <c r="J99" s="46"/>
      <c r="K99" s="46"/>
    </row>
    <row r="100" spans="1:11" ht="21.75" customHeight="1">
      <c r="B100" s="61" t="s">
        <v>58</v>
      </c>
      <c r="C100" s="46"/>
      <c r="E100" s="58"/>
      <c r="F100" s="46"/>
      <c r="G100" s="46"/>
      <c r="H100" s="46"/>
      <c r="I100" s="58"/>
      <c r="J100" s="46"/>
      <c r="K100" s="46"/>
    </row>
    <row r="101" spans="1:11" ht="21.75" customHeight="1" thickBot="1">
      <c r="B101" s="61" t="s">
        <v>59</v>
      </c>
      <c r="C101" s="50"/>
      <c r="E101" s="62">
        <v>8421541</v>
      </c>
      <c r="F101" s="52"/>
      <c r="G101" s="63">
        <v>8421541</v>
      </c>
      <c r="H101" s="52"/>
      <c r="I101" s="62">
        <v>8421541</v>
      </c>
      <c r="J101" s="52"/>
      <c r="K101" s="63">
        <v>8421541</v>
      </c>
    </row>
    <row r="102" spans="1:11" ht="6" customHeight="1" thickTop="1">
      <c r="A102" s="61"/>
      <c r="B102" s="61"/>
      <c r="C102" s="50"/>
      <c r="E102" s="28"/>
      <c r="F102" s="52"/>
      <c r="G102" s="23"/>
      <c r="H102" s="52"/>
      <c r="I102" s="28"/>
      <c r="J102" s="52"/>
      <c r="K102" s="23"/>
    </row>
    <row r="103" spans="1:11" ht="21.75" customHeight="1">
      <c r="B103" s="61" t="s">
        <v>60</v>
      </c>
      <c r="C103" s="46"/>
      <c r="E103" s="58"/>
      <c r="F103" s="46"/>
      <c r="G103" s="46"/>
      <c r="H103" s="46"/>
      <c r="I103" s="58"/>
      <c r="J103" s="46"/>
      <c r="K103" s="46"/>
    </row>
    <row r="104" spans="1:11" ht="21.75" customHeight="1">
      <c r="B104" s="61" t="s">
        <v>58</v>
      </c>
      <c r="C104" s="46"/>
      <c r="E104" s="58"/>
      <c r="F104" s="46"/>
      <c r="G104" s="46"/>
      <c r="H104" s="46"/>
      <c r="I104" s="58"/>
      <c r="J104" s="46"/>
      <c r="K104" s="46"/>
    </row>
    <row r="105" spans="1:11" ht="21.75" customHeight="1">
      <c r="B105" s="61" t="s">
        <v>61</v>
      </c>
      <c r="C105" s="50"/>
      <c r="E105" s="28">
        <v>8421541</v>
      </c>
      <c r="F105" s="64"/>
      <c r="G105" s="23">
        <v>8421541</v>
      </c>
      <c r="H105" s="52"/>
      <c r="I105" s="28">
        <v>8421541</v>
      </c>
      <c r="J105" s="52"/>
      <c r="K105" s="23">
        <v>8421541</v>
      </c>
    </row>
    <row r="106" spans="1:11" ht="21.75" customHeight="1">
      <c r="B106" s="57" t="s">
        <v>62</v>
      </c>
      <c r="C106" s="50"/>
      <c r="E106" s="65"/>
      <c r="G106" s="66"/>
      <c r="H106" s="67"/>
      <c r="I106" s="65"/>
      <c r="J106" s="67"/>
      <c r="K106" s="66"/>
    </row>
    <row r="107" spans="1:11" ht="21.75" customHeight="1">
      <c r="B107" s="57" t="s">
        <v>63</v>
      </c>
      <c r="C107" s="50"/>
      <c r="E107" s="28">
        <v>3258625</v>
      </c>
      <c r="F107" s="22"/>
      <c r="G107" s="23">
        <v>3258625</v>
      </c>
      <c r="H107" s="23"/>
      <c r="I107" s="28">
        <v>3258625</v>
      </c>
      <c r="J107" s="23"/>
      <c r="K107" s="23">
        <v>3258625</v>
      </c>
    </row>
    <row r="108" spans="1:11" ht="21.75" customHeight="1">
      <c r="B108" s="49" t="s">
        <v>64</v>
      </c>
      <c r="C108" s="50">
        <v>1</v>
      </c>
      <c r="E108" s="28">
        <v>130202</v>
      </c>
      <c r="F108" s="22"/>
      <c r="G108" s="23">
        <v>130202</v>
      </c>
      <c r="H108" s="23"/>
      <c r="I108" s="28">
        <v>130202</v>
      </c>
      <c r="J108" s="23"/>
      <c r="K108" s="23">
        <v>130202</v>
      </c>
    </row>
    <row r="109" spans="1:11" ht="21.75" customHeight="1">
      <c r="A109" s="43" t="s">
        <v>65</v>
      </c>
      <c r="B109" s="43"/>
      <c r="C109" s="46"/>
      <c r="E109" s="68"/>
      <c r="F109" s="64"/>
      <c r="G109" s="52"/>
      <c r="H109" s="52"/>
      <c r="I109" s="68"/>
      <c r="J109" s="52"/>
      <c r="K109" s="52"/>
    </row>
    <row r="110" spans="1:11" ht="21.75" customHeight="1">
      <c r="B110" s="43" t="s">
        <v>66</v>
      </c>
      <c r="C110" s="50"/>
      <c r="E110" s="28">
        <v>374993</v>
      </c>
      <c r="F110" s="22"/>
      <c r="G110" s="23">
        <v>374993</v>
      </c>
      <c r="H110" s="23"/>
      <c r="I110" s="28">
        <v>374993</v>
      </c>
      <c r="J110" s="23"/>
      <c r="K110" s="23">
        <v>374993</v>
      </c>
    </row>
    <row r="111" spans="1:11" ht="21.75" customHeight="1">
      <c r="B111" s="43" t="s">
        <v>67</v>
      </c>
      <c r="C111" s="50"/>
      <c r="E111" s="28">
        <v>326598</v>
      </c>
      <c r="F111" s="22"/>
      <c r="G111" s="23">
        <v>160817</v>
      </c>
      <c r="H111" s="23"/>
      <c r="I111" s="28">
        <v>890255</v>
      </c>
      <c r="J111" s="23"/>
      <c r="K111" s="23">
        <v>1298248</v>
      </c>
    </row>
    <row r="112" spans="1:11" ht="21.75" customHeight="1">
      <c r="A112" s="43" t="s">
        <v>68</v>
      </c>
      <c r="B112" s="43"/>
      <c r="C112" s="46"/>
      <c r="E112" s="69">
        <v>243455</v>
      </c>
      <c r="F112" s="22"/>
      <c r="G112" s="39">
        <v>243455</v>
      </c>
      <c r="H112" s="23"/>
      <c r="I112" s="38">
        <v>0</v>
      </c>
      <c r="J112" s="23"/>
      <c r="K112" s="70">
        <v>0</v>
      </c>
    </row>
    <row r="113" spans="1:11" ht="6" customHeight="1">
      <c r="A113" s="61"/>
      <c r="B113" s="61"/>
      <c r="C113" s="46"/>
      <c r="E113" s="48"/>
      <c r="G113" s="2"/>
      <c r="I113" s="48"/>
      <c r="K113" s="2"/>
    </row>
    <row r="114" spans="1:11" ht="21.75" customHeight="1">
      <c r="A114" s="71" t="s">
        <v>69</v>
      </c>
      <c r="C114" s="46"/>
      <c r="E114" s="72">
        <f>SUM(E105:E112)</f>
        <v>12755414</v>
      </c>
      <c r="G114" s="73">
        <f>SUM(G105:G112)</f>
        <v>12589633</v>
      </c>
      <c r="H114" s="73"/>
      <c r="I114" s="72">
        <f>SUM(I105:I112)</f>
        <v>13075616</v>
      </c>
      <c r="J114" s="73"/>
      <c r="K114" s="73">
        <f>SUM(K105:K112)</f>
        <v>13483609</v>
      </c>
    </row>
    <row r="115" spans="1:11" ht="21.75" customHeight="1">
      <c r="A115" s="193" t="s">
        <v>70</v>
      </c>
      <c r="B115" s="193"/>
      <c r="C115" s="46"/>
      <c r="E115" s="74">
        <v>-9347</v>
      </c>
      <c r="F115" s="22"/>
      <c r="G115" s="39">
        <v>-9924</v>
      </c>
      <c r="H115" s="23"/>
      <c r="I115" s="38">
        <v>0</v>
      </c>
      <c r="J115" s="23"/>
      <c r="K115" s="39">
        <v>0</v>
      </c>
    </row>
    <row r="116" spans="1:11" ht="6" customHeight="1">
      <c r="A116" s="61"/>
      <c r="B116" s="61"/>
      <c r="C116" s="46"/>
      <c r="E116" s="48"/>
      <c r="G116" s="2"/>
      <c r="I116" s="48"/>
      <c r="K116" s="2"/>
    </row>
    <row r="117" spans="1:11" ht="21.75" customHeight="1">
      <c r="A117" s="191" t="s">
        <v>71</v>
      </c>
      <c r="B117" s="191"/>
      <c r="C117" s="46"/>
      <c r="E117" s="75">
        <f>SUM(E114:E115)</f>
        <v>12746067</v>
      </c>
      <c r="G117" s="8">
        <f>SUM(G114:G115)</f>
        <v>12579709</v>
      </c>
      <c r="I117" s="75">
        <f>SUM(I114:I115)</f>
        <v>13075616</v>
      </c>
      <c r="K117" s="8">
        <f>SUM(K114:K115)</f>
        <v>13483609</v>
      </c>
    </row>
    <row r="118" spans="1:11" ht="6" customHeight="1">
      <c r="A118" s="193"/>
      <c r="B118" s="193"/>
      <c r="C118" s="46"/>
      <c r="E118" s="56"/>
      <c r="I118" s="56"/>
      <c r="K118" s="2"/>
    </row>
    <row r="119" spans="1:11" ht="21.75" customHeight="1" thickBot="1">
      <c r="A119" s="191" t="s">
        <v>72</v>
      </c>
      <c r="B119" s="191"/>
      <c r="C119" s="46"/>
      <c r="E119" s="76">
        <f>SUM(E75,E117)</f>
        <v>15095461</v>
      </c>
      <c r="G119" s="77">
        <f>SUM(G75,G117)</f>
        <v>15492680</v>
      </c>
      <c r="I119" s="76">
        <f>SUM(I75,I117)</f>
        <v>13443481</v>
      </c>
      <c r="K119" s="77">
        <f>SUM(K75,K117)</f>
        <v>13696761</v>
      </c>
    </row>
    <row r="120" spans="1:11" ht="21" customHeight="1" thickTop="1">
      <c r="A120" s="59"/>
      <c r="B120" s="59"/>
      <c r="C120" s="46"/>
      <c r="E120" s="78"/>
      <c r="G120" s="78"/>
      <c r="I120" s="78"/>
      <c r="K120" s="78"/>
    </row>
    <row r="121" spans="1:11" ht="19.5" customHeight="1">
      <c r="A121" s="59"/>
      <c r="B121" s="59"/>
      <c r="C121" s="46"/>
      <c r="E121" s="79"/>
      <c r="G121" s="2"/>
      <c r="I121" s="2"/>
      <c r="K121" s="2"/>
    </row>
    <row r="122" spans="1:11" ht="19.5" customHeight="1">
      <c r="A122" s="59"/>
      <c r="B122" s="59"/>
      <c r="C122" s="46"/>
      <c r="E122" s="79"/>
      <c r="G122" s="2"/>
      <c r="I122" s="2"/>
      <c r="K122" s="2"/>
    </row>
    <row r="123" spans="1:11" ht="24.75" customHeight="1">
      <c r="A123" s="59"/>
      <c r="B123" s="59"/>
      <c r="C123" s="46"/>
      <c r="E123" s="2"/>
      <c r="G123" s="2"/>
      <c r="I123" s="2"/>
      <c r="K123" s="2"/>
    </row>
    <row r="124" spans="1:11" ht="21" customHeight="1">
      <c r="A124" s="80" t="str">
        <f>A83</f>
        <v>หมายเหตุประกอบข้อมูลทางการเงินในหน้า 13 ถึง 31 เป็นส่วนหนึ่งของข้อมูลทางการเงินระหว่างกาลนี้</v>
      </c>
      <c r="B124" s="81"/>
      <c r="C124" s="6"/>
      <c r="D124" s="6"/>
      <c r="E124" s="8"/>
      <c r="F124" s="6"/>
      <c r="G124" s="8"/>
      <c r="H124" s="6"/>
      <c r="I124" s="8"/>
      <c r="J124" s="6"/>
      <c r="K124" s="8"/>
    </row>
    <row r="125" spans="1:11" ht="21" customHeight="1">
      <c r="A125" s="57"/>
      <c r="B125" s="43"/>
    </row>
  </sheetData>
  <mergeCells count="12">
    <mergeCell ref="A119:B119"/>
    <mergeCell ref="E5:G5"/>
    <mergeCell ref="I5:K5"/>
    <mergeCell ref="E47:G47"/>
    <mergeCell ref="I47:K47"/>
    <mergeCell ref="E88:G88"/>
    <mergeCell ref="I88:K88"/>
    <mergeCell ref="A96:B96"/>
    <mergeCell ref="A98:B98"/>
    <mergeCell ref="A115:B115"/>
    <mergeCell ref="A117:B117"/>
    <mergeCell ref="A118:B118"/>
  </mergeCells>
  <pageMargins left="0.8" right="0.5" top="0.5" bottom="0.6" header="0.49" footer="0.4"/>
  <pageSetup paperSize="9" firstPageNumber="2" fitToWidth="0" fitToHeight="3" orientation="portrait" useFirstPageNumber="1" horizontalDpi="1200" verticalDpi="1200" r:id="rId1"/>
  <headerFooter>
    <oddFooter>&amp;R&amp;"Browallia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5A567-FC9F-4793-BA96-A54B1FB87D7B}">
  <sheetPr>
    <tabColor theme="5" tint="0.79998168889431442"/>
  </sheetPr>
  <dimension ref="A1:O84"/>
  <sheetViews>
    <sheetView tabSelected="1" topLeftCell="A46" zoomScaleNormal="100" zoomScaleSheetLayoutView="100" workbookViewId="0">
      <selection activeCell="Q52" sqref="Q52"/>
    </sheetView>
  </sheetViews>
  <sheetFormatPr defaultColWidth="9" defaultRowHeight="21.75" customHeight="1"/>
  <cols>
    <col min="1" max="5" width="1.140625" style="2" customWidth="1"/>
    <col min="6" max="6" width="25.5703125" style="2" customWidth="1"/>
    <col min="7" max="7" width="7.42578125" style="2" customWidth="1"/>
    <col min="8" max="8" width="0.5703125" style="2" customWidth="1"/>
    <col min="9" max="9" width="13.7109375" style="2" customWidth="1"/>
    <col min="10" max="10" width="0.5703125" style="2" customWidth="1"/>
    <col min="11" max="11" width="13.7109375" style="2" customWidth="1"/>
    <col min="12" max="12" width="0.5703125" style="2" customWidth="1"/>
    <col min="13" max="13" width="13.7109375" style="4" customWidth="1"/>
    <col min="14" max="14" width="0.5703125" style="2" customWidth="1"/>
    <col min="15" max="15" width="13.7109375" style="4" customWidth="1"/>
    <col min="16" max="16384" width="9" style="2"/>
  </cols>
  <sheetData>
    <row r="1" spans="1:15" ht="21.75" customHeight="1">
      <c r="A1" s="82" t="str">
        <f>+'2-4'!A84</f>
        <v>บริษัท ทาทา สตีล (ประเทศไทย) จํากัด (มหาชน)</v>
      </c>
    </row>
    <row r="2" spans="1:15" ht="21.75" customHeight="1">
      <c r="A2" s="82" t="s">
        <v>73</v>
      </c>
    </row>
    <row r="3" spans="1:15" ht="21.75" customHeight="1">
      <c r="A3" s="84" t="s">
        <v>74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8"/>
      <c r="N3" s="6"/>
      <c r="O3" s="8"/>
    </row>
    <row r="4" spans="1:15" ht="21.75" customHeight="1">
      <c r="A4" s="3"/>
    </row>
    <row r="5" spans="1:15" ht="21.75" customHeight="1">
      <c r="A5" s="3"/>
      <c r="I5" s="192" t="s">
        <v>3</v>
      </c>
      <c r="J5" s="192"/>
      <c r="K5" s="192"/>
      <c r="L5" s="148"/>
      <c r="M5" s="192" t="s">
        <v>4</v>
      </c>
      <c r="N5" s="192"/>
      <c r="O5" s="192"/>
    </row>
    <row r="6" spans="1:15" ht="21.75" customHeight="1">
      <c r="A6" s="3"/>
      <c r="I6" s="149" t="s">
        <v>6</v>
      </c>
      <c r="K6" s="149" t="s">
        <v>6</v>
      </c>
      <c r="M6" s="149" t="s">
        <v>6</v>
      </c>
      <c r="O6" s="149" t="s">
        <v>6</v>
      </c>
    </row>
    <row r="7" spans="1:15" ht="21.75" customHeight="1">
      <c r="A7" s="3"/>
      <c r="H7" s="11"/>
      <c r="I7" s="134" t="s">
        <v>10</v>
      </c>
      <c r="J7" s="138"/>
      <c r="K7" s="134" t="s">
        <v>75</v>
      </c>
      <c r="L7" s="138"/>
      <c r="M7" s="134" t="s">
        <v>10</v>
      </c>
      <c r="N7" s="138"/>
      <c r="O7" s="134" t="s">
        <v>75</v>
      </c>
    </row>
    <row r="8" spans="1:15" ht="21.75" customHeight="1">
      <c r="A8" s="3"/>
      <c r="G8" s="136" t="s">
        <v>11</v>
      </c>
      <c r="H8" s="11"/>
      <c r="I8" s="137" t="s">
        <v>12</v>
      </c>
      <c r="J8" s="11"/>
      <c r="K8" s="137" t="s">
        <v>12</v>
      </c>
      <c r="L8" s="11"/>
      <c r="M8" s="137" t="s">
        <v>12</v>
      </c>
      <c r="N8" s="11"/>
      <c r="O8" s="137" t="s">
        <v>12</v>
      </c>
    </row>
    <row r="9" spans="1:15" ht="21.75" customHeight="1">
      <c r="A9" s="3"/>
      <c r="H9" s="11"/>
      <c r="I9" s="150"/>
      <c r="J9" s="11"/>
      <c r="K9" s="11"/>
      <c r="L9" s="11"/>
      <c r="M9" s="151"/>
      <c r="N9" s="11"/>
      <c r="O9" s="149"/>
    </row>
    <row r="10" spans="1:15" ht="21.75" customHeight="1">
      <c r="A10" s="3" t="s">
        <v>76</v>
      </c>
      <c r="I10" s="56">
        <f>'P&amp;L 7-8 (9M)'!I10-16351387</f>
        <v>6908964</v>
      </c>
      <c r="J10" s="4"/>
      <c r="K10" s="4">
        <v>8099809</v>
      </c>
      <c r="L10" s="152"/>
      <c r="M10" s="28">
        <v>0</v>
      </c>
      <c r="O10" s="23">
        <v>0</v>
      </c>
    </row>
    <row r="11" spans="1:15" ht="21.75" customHeight="1">
      <c r="A11" s="3" t="s">
        <v>77</v>
      </c>
      <c r="I11" s="28">
        <v>0</v>
      </c>
      <c r="J11" s="4"/>
      <c r="K11" s="23">
        <v>0</v>
      </c>
      <c r="L11" s="152"/>
      <c r="M11" s="28">
        <f>'P&amp;L 7-8 (9M)'!M11-174488</f>
        <v>94494</v>
      </c>
      <c r="O11" s="23">
        <f>'P&amp;L 7-8 (9M)'!O11-194234</f>
        <v>100617</v>
      </c>
    </row>
    <row r="12" spans="1:15" ht="21.75" customHeight="1">
      <c r="A12" s="9" t="s">
        <v>78</v>
      </c>
      <c r="I12" s="28">
        <v>-6829749</v>
      </c>
      <c r="J12" s="4"/>
      <c r="K12" s="4">
        <v>-7337947</v>
      </c>
      <c r="L12" s="152"/>
      <c r="M12" s="28">
        <v>0</v>
      </c>
      <c r="O12" s="23">
        <v>0</v>
      </c>
    </row>
    <row r="13" spans="1:15" ht="21.75" customHeight="1">
      <c r="A13" s="9" t="s">
        <v>79</v>
      </c>
      <c r="I13" s="74">
        <v>0</v>
      </c>
      <c r="J13" s="4"/>
      <c r="K13" s="153">
        <v>0</v>
      </c>
      <c r="L13" s="152"/>
      <c r="M13" s="154">
        <f>'P&amp;L 7-8 (9M)'!M13-(-164283)</f>
        <v>-85217</v>
      </c>
      <c r="O13" s="155">
        <f>'P&amp;L 7-8 (9M)'!O13-(-180025)</f>
        <v>-90889</v>
      </c>
    </row>
    <row r="14" spans="1:15" ht="6" customHeight="1">
      <c r="A14" s="3"/>
      <c r="H14" s="11"/>
      <c r="I14" s="56"/>
      <c r="K14" s="4"/>
      <c r="M14" s="56"/>
      <c r="N14" s="11"/>
    </row>
    <row r="15" spans="1:15" ht="21.75" customHeight="1">
      <c r="A15" s="17" t="s">
        <v>80</v>
      </c>
      <c r="I15" s="56">
        <f>SUM(I10:I14)</f>
        <v>79215</v>
      </c>
      <c r="K15" s="4">
        <f>SUM(K10:K14)</f>
        <v>761862</v>
      </c>
      <c r="M15" s="56">
        <f>SUM(M10:M13)</f>
        <v>9277</v>
      </c>
      <c r="O15" s="4">
        <f>SUM(O10:O13)</f>
        <v>9728</v>
      </c>
    </row>
    <row r="16" spans="1:15" ht="21.75" customHeight="1">
      <c r="A16" s="3" t="s">
        <v>81</v>
      </c>
      <c r="I16" s="28">
        <v>31543</v>
      </c>
      <c r="J16" s="4"/>
      <c r="K16" s="4">
        <v>24799</v>
      </c>
      <c r="L16" s="152"/>
      <c r="M16" s="28">
        <v>1382</v>
      </c>
      <c r="N16" s="4"/>
      <c r="O16" s="23">
        <v>1715</v>
      </c>
    </row>
    <row r="17" spans="1:15" ht="21.75" customHeight="1">
      <c r="A17" s="3" t="s">
        <v>82</v>
      </c>
      <c r="I17" s="28">
        <v>-52219</v>
      </c>
      <c r="J17" s="4"/>
      <c r="K17" s="4">
        <v>-53400</v>
      </c>
      <c r="L17" s="152"/>
      <c r="M17" s="28">
        <v>0</v>
      </c>
      <c r="N17" s="4"/>
      <c r="O17" s="23">
        <v>0</v>
      </c>
    </row>
    <row r="18" spans="1:15" ht="21.75" customHeight="1">
      <c r="A18" s="3" t="s">
        <v>83</v>
      </c>
      <c r="I18" s="28">
        <f>'P&amp;L 7-8 (9M)'!I18-(-253974)</f>
        <v>-101595</v>
      </c>
      <c r="J18" s="4"/>
      <c r="K18" s="4">
        <v>-140279</v>
      </c>
      <c r="L18" s="152"/>
      <c r="M18" s="28">
        <f>'P&amp;L 7-8 (9M)'!M18-(-7784)</f>
        <v>-2982</v>
      </c>
      <c r="N18" s="4"/>
      <c r="O18" s="23">
        <f>'P&amp;L 7-8 (9M)'!O18-(-7801)</f>
        <v>-2466</v>
      </c>
    </row>
    <row r="19" spans="1:15" ht="21.75" customHeight="1">
      <c r="A19" s="3" t="s">
        <v>192</v>
      </c>
      <c r="I19" s="28">
        <v>-30806</v>
      </c>
      <c r="J19" s="4"/>
      <c r="K19" s="23">
        <v>1845</v>
      </c>
      <c r="L19" s="152"/>
      <c r="M19" s="28">
        <v>246</v>
      </c>
      <c r="N19" s="4"/>
      <c r="O19" s="23">
        <v>35</v>
      </c>
    </row>
    <row r="20" spans="1:15" ht="21.75" customHeight="1">
      <c r="A20" s="3" t="s">
        <v>84</v>
      </c>
      <c r="I20" s="74">
        <v>-6629</v>
      </c>
      <c r="J20" s="4"/>
      <c r="K20" s="155">
        <v>-7664</v>
      </c>
      <c r="L20" s="152"/>
      <c r="M20" s="74">
        <v>-412</v>
      </c>
      <c r="N20" s="4"/>
      <c r="O20" s="155">
        <v>-665</v>
      </c>
    </row>
    <row r="21" spans="1:15" ht="6" customHeight="1">
      <c r="A21" s="3"/>
      <c r="H21" s="11"/>
      <c r="I21" s="151"/>
      <c r="J21" s="11"/>
      <c r="K21" s="11"/>
      <c r="L21" s="11"/>
      <c r="M21" s="151"/>
      <c r="N21" s="11"/>
      <c r="O21" s="149"/>
    </row>
    <row r="22" spans="1:15" ht="21.75" customHeight="1">
      <c r="A22" s="17" t="s">
        <v>85</v>
      </c>
      <c r="I22" s="56">
        <f>SUM(I15:I20)</f>
        <v>-80491</v>
      </c>
      <c r="K22" s="4">
        <f>SUM(K15:K20)</f>
        <v>587163</v>
      </c>
      <c r="M22" s="56">
        <f>SUM(M15:M20)</f>
        <v>7511</v>
      </c>
      <c r="O22" s="4">
        <f>SUM(O15:O20)</f>
        <v>8347</v>
      </c>
    </row>
    <row r="23" spans="1:15" ht="21.75" customHeight="1">
      <c r="A23" s="3" t="s">
        <v>86</v>
      </c>
      <c r="G23" s="2">
        <v>14</v>
      </c>
      <c r="I23" s="74">
        <v>-5790</v>
      </c>
      <c r="J23" s="4"/>
      <c r="K23" s="156">
        <v>-378</v>
      </c>
      <c r="L23" s="152"/>
      <c r="M23" s="74">
        <f>'P&amp;L 7-8 (9M)'!M23-(-1749)</f>
        <v>-1546</v>
      </c>
      <c r="N23" s="4"/>
      <c r="O23" s="30">
        <f>'P&amp;L 7-8 (9M)'!O23-(-5335)</f>
        <v>-1733</v>
      </c>
    </row>
    <row r="24" spans="1:15" ht="6" customHeight="1">
      <c r="A24" s="82"/>
      <c r="I24" s="56"/>
      <c r="K24" s="4"/>
      <c r="M24" s="56"/>
    </row>
    <row r="25" spans="1:15" ht="21.75" customHeight="1">
      <c r="A25" s="82" t="s">
        <v>87</v>
      </c>
      <c r="I25" s="157">
        <f>SUM(I22:I24)</f>
        <v>-86281</v>
      </c>
      <c r="K25" s="156">
        <f>SUM(K22:K24)</f>
        <v>586785</v>
      </c>
      <c r="M25" s="157">
        <f>SUM(M22:M24)</f>
        <v>5965</v>
      </c>
      <c r="O25" s="156">
        <f>SUM(O22:O24)</f>
        <v>6614</v>
      </c>
    </row>
    <row r="26" spans="1:15" ht="21.75" customHeight="1">
      <c r="A26" s="82"/>
      <c r="I26" s="56"/>
      <c r="K26" s="4"/>
      <c r="M26" s="158"/>
      <c r="O26" s="159"/>
    </row>
    <row r="27" spans="1:15" ht="21.75" customHeight="1">
      <c r="A27" s="82" t="s">
        <v>88</v>
      </c>
      <c r="I27" s="160"/>
      <c r="K27" s="4"/>
      <c r="M27" s="160"/>
      <c r="O27" s="161"/>
    </row>
    <row r="28" spans="1:15" ht="6" customHeight="1">
      <c r="A28" s="82"/>
      <c r="I28" s="56"/>
      <c r="K28" s="4"/>
      <c r="M28" s="56"/>
    </row>
    <row r="29" spans="1:15" ht="21.75" customHeight="1">
      <c r="A29" s="3" t="s">
        <v>89</v>
      </c>
      <c r="I29" s="56"/>
      <c r="K29" s="4"/>
      <c r="M29" s="158"/>
      <c r="O29" s="159"/>
    </row>
    <row r="30" spans="1:15" ht="21.75" customHeight="1">
      <c r="A30" s="3"/>
      <c r="B30" s="3" t="s">
        <v>90</v>
      </c>
      <c r="I30" s="56"/>
      <c r="K30" s="4"/>
      <c r="M30" s="158"/>
      <c r="O30" s="159"/>
    </row>
    <row r="31" spans="1:15" ht="21.75" customHeight="1">
      <c r="A31" s="3"/>
      <c r="B31" s="3"/>
      <c r="C31" s="49" t="s">
        <v>91</v>
      </c>
      <c r="I31" s="56"/>
      <c r="K31" s="4"/>
      <c r="M31" s="158"/>
      <c r="O31" s="159"/>
    </row>
    <row r="32" spans="1:15" ht="21.75" customHeight="1">
      <c r="D32" s="3" t="s">
        <v>92</v>
      </c>
      <c r="I32" s="56">
        <f>'P&amp;L 7-8 (9M)'!I31-31712</f>
        <v>-18655</v>
      </c>
      <c r="K32" s="23">
        <f>'P&amp;L 7-8 (9M)'!K31-(-41)</f>
        <v>0</v>
      </c>
      <c r="M32" s="56">
        <f>'P&amp;L 7-8 (9M)'!M31-4477</f>
        <v>-3393</v>
      </c>
      <c r="O32" s="23">
        <f>'P&amp;L 7-8 (9M)'!O31-(-41)</f>
        <v>0</v>
      </c>
    </row>
    <row r="33" spans="1:15" ht="21.75" customHeight="1">
      <c r="A33" s="49"/>
      <c r="C33" s="49" t="s">
        <v>185</v>
      </c>
      <c r="I33" s="48"/>
      <c r="K33" s="159"/>
      <c r="M33" s="158"/>
      <c r="O33" s="159"/>
    </row>
    <row r="34" spans="1:15" ht="21.75" customHeight="1">
      <c r="A34" s="49"/>
      <c r="D34" s="3" t="s">
        <v>186</v>
      </c>
      <c r="I34" s="162">
        <f>'P&amp;L 7-8 (9M)'!I33-(-6342)</f>
        <v>3731</v>
      </c>
      <c r="K34" s="30">
        <f>'P&amp;L 7-8 (9M)'!K33-8</f>
        <v>0</v>
      </c>
      <c r="M34" s="162">
        <f>'P&amp;L 7-8 (9M)'!M33-(-895)+1</f>
        <v>679</v>
      </c>
      <c r="O34" s="30">
        <f>'P&amp;L 7-8 (9M)'!O33-8</f>
        <v>0</v>
      </c>
    </row>
    <row r="35" spans="1:15" ht="21.75" customHeight="1">
      <c r="A35" s="49"/>
      <c r="C35" s="3" t="s">
        <v>93</v>
      </c>
      <c r="D35" s="3"/>
      <c r="I35" s="158"/>
      <c r="K35" s="159"/>
      <c r="M35" s="158"/>
      <c r="O35" s="159"/>
    </row>
    <row r="36" spans="1:15" ht="21.75" customHeight="1">
      <c r="A36" s="82"/>
      <c r="D36" s="3" t="s">
        <v>90</v>
      </c>
      <c r="I36" s="163">
        <f>SUM(I30:I35)</f>
        <v>-14924</v>
      </c>
      <c r="K36" s="30">
        <f>SUM(K30:K35)</f>
        <v>0</v>
      </c>
      <c r="M36" s="163">
        <f>SUM(M30:M35)</f>
        <v>-2714</v>
      </c>
      <c r="O36" s="30">
        <f>SUM(O30:O35)</f>
        <v>0</v>
      </c>
    </row>
    <row r="37" spans="1:15" ht="6" customHeight="1">
      <c r="A37" s="82"/>
      <c r="I37" s="56"/>
      <c r="K37" s="4"/>
      <c r="M37" s="56"/>
    </row>
    <row r="38" spans="1:15" ht="21.75" customHeight="1">
      <c r="A38" s="164" t="s">
        <v>94</v>
      </c>
      <c r="I38" s="163">
        <f>I36</f>
        <v>-14924</v>
      </c>
      <c r="K38" s="30">
        <f>K36</f>
        <v>0</v>
      </c>
      <c r="M38" s="163">
        <f>M36</f>
        <v>-2714</v>
      </c>
      <c r="O38" s="30">
        <f>O36</f>
        <v>0</v>
      </c>
    </row>
    <row r="39" spans="1:15" ht="6" customHeight="1">
      <c r="A39" s="82"/>
      <c r="I39" s="56"/>
      <c r="K39" s="4"/>
      <c r="M39" s="56"/>
    </row>
    <row r="40" spans="1:15" ht="21.75" customHeight="1" thickBot="1">
      <c r="A40" s="82" t="s">
        <v>95</v>
      </c>
      <c r="I40" s="76">
        <f>+I25+I38</f>
        <v>-101205</v>
      </c>
      <c r="K40" s="77">
        <f>+K25</f>
        <v>586785</v>
      </c>
      <c r="M40" s="76">
        <f>+M25+M38</f>
        <v>3251</v>
      </c>
      <c r="O40" s="77">
        <f>+O25</f>
        <v>6614</v>
      </c>
    </row>
    <row r="41" spans="1:15" ht="21.75" customHeight="1" thickTop="1">
      <c r="A41" s="82"/>
      <c r="I41" s="4"/>
      <c r="K41" s="4"/>
    </row>
    <row r="42" spans="1:15" ht="21.75" customHeight="1">
      <c r="A42" s="82"/>
      <c r="I42" s="4"/>
      <c r="K42" s="4"/>
    </row>
    <row r="43" spans="1:15" ht="6" customHeight="1">
      <c r="A43" s="82"/>
      <c r="I43" s="4"/>
      <c r="K43" s="4"/>
    </row>
    <row r="44" spans="1:15" ht="21.95" customHeight="1">
      <c r="A44" s="7" t="str">
        <f>'2-4'!A42</f>
        <v>หมายเหตุประกอบข้อมูลทางการเงินในหน้า 13 ถึง 31 เป็นส่วนหนึ่งของข้อมูลทางการเงินระหว่างกาลนี้</v>
      </c>
      <c r="B44" s="6"/>
      <c r="C44" s="6"/>
      <c r="D44" s="6"/>
      <c r="E44" s="6"/>
      <c r="F44" s="6"/>
      <c r="G44" s="6"/>
      <c r="H44" s="6"/>
      <c r="I44" s="8"/>
      <c r="J44" s="6"/>
      <c r="K44" s="8"/>
      <c r="L44" s="6"/>
      <c r="M44" s="8"/>
      <c r="N44" s="6"/>
      <c r="O44" s="8"/>
    </row>
    <row r="45" spans="1:15" ht="21.75" customHeight="1">
      <c r="A45" s="82" t="str">
        <f>A1</f>
        <v>บริษัท ทาทา สตีล (ประเทศไทย) จํากัด (มหาชน)</v>
      </c>
    </row>
    <row r="46" spans="1:15" ht="21.75" customHeight="1">
      <c r="A46" s="82" t="s">
        <v>73</v>
      </c>
    </row>
    <row r="47" spans="1:15" ht="21.75" customHeight="1">
      <c r="A47" s="84" t="s">
        <v>74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8"/>
      <c r="N47" s="6"/>
      <c r="O47" s="8"/>
    </row>
    <row r="48" spans="1:15" ht="21.75" customHeight="1">
      <c r="A48" s="3"/>
    </row>
    <row r="49" spans="1:15" ht="21.75" customHeight="1">
      <c r="A49" s="3"/>
      <c r="I49" s="192" t="s">
        <v>3</v>
      </c>
      <c r="J49" s="192"/>
      <c r="K49" s="192"/>
      <c r="L49" s="148"/>
      <c r="M49" s="192" t="s">
        <v>4</v>
      </c>
      <c r="N49" s="192"/>
      <c r="O49" s="192"/>
    </row>
    <row r="50" spans="1:15" ht="21.75" customHeight="1">
      <c r="A50" s="3"/>
      <c r="I50" s="149" t="s">
        <v>6</v>
      </c>
      <c r="K50" s="149" t="s">
        <v>6</v>
      </c>
      <c r="M50" s="149" t="s">
        <v>6</v>
      </c>
      <c r="O50" s="149" t="s">
        <v>6</v>
      </c>
    </row>
    <row r="51" spans="1:15" ht="21.75" customHeight="1">
      <c r="A51" s="3"/>
      <c r="G51" s="199"/>
      <c r="H51" s="11"/>
      <c r="I51" s="134" t="s">
        <v>10</v>
      </c>
      <c r="J51" s="138"/>
      <c r="K51" s="134" t="s">
        <v>75</v>
      </c>
      <c r="L51" s="138"/>
      <c r="M51" s="134" t="s">
        <v>10</v>
      </c>
      <c r="N51" s="138"/>
      <c r="O51" s="134" t="s">
        <v>75</v>
      </c>
    </row>
    <row r="52" spans="1:15" ht="21.75" customHeight="1">
      <c r="A52" s="3"/>
      <c r="G52" s="200"/>
      <c r="H52" s="11"/>
      <c r="I52" s="137" t="s">
        <v>12</v>
      </c>
      <c r="J52" s="11"/>
      <c r="K52" s="137" t="s">
        <v>12</v>
      </c>
      <c r="L52" s="11"/>
      <c r="M52" s="137" t="s">
        <v>12</v>
      </c>
      <c r="N52" s="11"/>
      <c r="O52" s="137" t="s">
        <v>12</v>
      </c>
    </row>
    <row r="53" spans="1:15" ht="21.75" customHeight="1">
      <c r="A53" s="82"/>
      <c r="G53" s="199"/>
      <c r="I53" s="56"/>
      <c r="K53" s="4"/>
      <c r="M53" s="56"/>
    </row>
    <row r="54" spans="1:15" ht="21.75" customHeight="1">
      <c r="A54" s="17" t="s">
        <v>96</v>
      </c>
      <c r="G54" s="199"/>
      <c r="I54" s="56"/>
      <c r="K54" s="4"/>
      <c r="M54" s="56"/>
    </row>
    <row r="55" spans="1:15" ht="21.75" customHeight="1">
      <c r="A55" s="3" t="s">
        <v>97</v>
      </c>
      <c r="I55" s="56">
        <f>'P&amp;L 7-8 (9M)'!I56-662613</f>
        <v>-86189</v>
      </c>
      <c r="K55" s="4">
        <f>K25-K56</f>
        <v>586205</v>
      </c>
      <c r="L55" s="165"/>
      <c r="M55" s="56">
        <f>M25</f>
        <v>5965</v>
      </c>
      <c r="O55" s="4">
        <f>O25-O56</f>
        <v>6614</v>
      </c>
    </row>
    <row r="56" spans="1:15" ht="21.75" customHeight="1">
      <c r="A56" s="3" t="s">
        <v>98</v>
      </c>
      <c r="I56" s="154">
        <f>'P&amp;L 7-8 (9M)'!I57-657</f>
        <v>-92</v>
      </c>
      <c r="K56" s="155">
        <v>580</v>
      </c>
      <c r="L56" s="165"/>
      <c r="M56" s="166">
        <v>0</v>
      </c>
      <c r="O56" s="153">
        <v>0</v>
      </c>
    </row>
    <row r="57" spans="1:15" ht="6" customHeight="1">
      <c r="A57" s="17"/>
      <c r="I57" s="56"/>
      <c r="K57" s="4"/>
      <c r="M57" s="56"/>
    </row>
    <row r="58" spans="1:15" ht="21.75" customHeight="1" thickBot="1">
      <c r="A58" s="9"/>
      <c r="I58" s="76">
        <f>SUM(I55:I56)</f>
        <v>-86281</v>
      </c>
      <c r="K58" s="77">
        <f>SUM(K55:K56)</f>
        <v>586785</v>
      </c>
      <c r="M58" s="76">
        <f>SUM(M55:M56)</f>
        <v>5965</v>
      </c>
      <c r="O58" s="77">
        <f>SUM(O55:O56)</f>
        <v>6614</v>
      </c>
    </row>
    <row r="59" spans="1:15" ht="21.75" customHeight="1" thickTop="1">
      <c r="A59" s="9"/>
      <c r="I59" s="56"/>
      <c r="K59" s="4"/>
      <c r="M59" s="56"/>
    </row>
    <row r="60" spans="1:15" ht="21.75" customHeight="1">
      <c r="A60" s="82" t="s">
        <v>99</v>
      </c>
      <c r="I60" s="56"/>
      <c r="K60" s="4"/>
      <c r="M60" s="56"/>
    </row>
    <row r="61" spans="1:15" ht="21.75" customHeight="1">
      <c r="A61" s="3" t="s">
        <v>97</v>
      </c>
      <c r="I61" s="56">
        <v>-101097</v>
      </c>
      <c r="K61" s="4">
        <f>K40-K62</f>
        <v>586205</v>
      </c>
      <c r="L61" s="165"/>
      <c r="M61" s="56">
        <f>M40-M62</f>
        <v>3251</v>
      </c>
      <c r="O61" s="4">
        <f>O40-O62</f>
        <v>6614</v>
      </c>
    </row>
    <row r="62" spans="1:15" ht="21.75" customHeight="1">
      <c r="A62" s="3" t="s">
        <v>98</v>
      </c>
      <c r="I62" s="154">
        <v>-108</v>
      </c>
      <c r="K62" s="155">
        <v>580</v>
      </c>
      <c r="L62" s="165"/>
      <c r="M62" s="166">
        <v>0</v>
      </c>
      <c r="O62" s="153">
        <v>0</v>
      </c>
    </row>
    <row r="63" spans="1:15" ht="6" customHeight="1">
      <c r="A63" s="17"/>
      <c r="I63" s="56"/>
      <c r="K63" s="4"/>
      <c r="M63" s="56"/>
    </row>
    <row r="64" spans="1:15" ht="21.75" customHeight="1" thickBot="1">
      <c r="A64" s="9"/>
      <c r="I64" s="76">
        <f>SUM(I61:I62)</f>
        <v>-101205</v>
      </c>
      <c r="K64" s="77">
        <f>SUM(K61:K62)</f>
        <v>586785</v>
      </c>
      <c r="M64" s="76">
        <f>SUM(M61:M62)</f>
        <v>3251</v>
      </c>
      <c r="O64" s="77">
        <f>SUM(O61:O62)</f>
        <v>6614</v>
      </c>
    </row>
    <row r="65" spans="1:15" ht="21.75" customHeight="1" thickTop="1">
      <c r="A65" s="9"/>
      <c r="I65" s="56"/>
      <c r="K65" s="4"/>
      <c r="M65" s="56"/>
    </row>
    <row r="66" spans="1:15" ht="21.75" customHeight="1">
      <c r="A66" s="82" t="s">
        <v>100</v>
      </c>
      <c r="I66" s="56"/>
      <c r="K66" s="4"/>
      <c r="M66" s="56"/>
    </row>
    <row r="67" spans="1:15" ht="21.75" customHeight="1">
      <c r="A67" s="17" t="s">
        <v>101</v>
      </c>
      <c r="B67" s="3" t="s">
        <v>102</v>
      </c>
      <c r="I67" s="160">
        <f>I55/'2-4'!E101</f>
        <v>-1.0234350221651834E-2</v>
      </c>
      <c r="J67" s="167"/>
      <c r="K67" s="161">
        <f>K55/'2-4'!G101</f>
        <v>6.9607806932246719E-2</v>
      </c>
      <c r="L67" s="167"/>
      <c r="M67" s="160">
        <f>M55/'2-4'!I101</f>
        <v>7.0830267287186517E-4</v>
      </c>
      <c r="N67" s="167"/>
      <c r="O67" s="161">
        <f>O55/'2-4'!K101</f>
        <v>7.8536695362523316E-4</v>
      </c>
    </row>
    <row r="68" spans="1:15" ht="21.75" customHeight="1">
      <c r="A68" s="17"/>
      <c r="B68" s="3"/>
      <c r="I68" s="161"/>
      <c r="J68" s="168"/>
      <c r="K68" s="161"/>
      <c r="L68" s="168"/>
      <c r="M68" s="161"/>
      <c r="N68" s="168"/>
      <c r="O68" s="161"/>
    </row>
    <row r="69" spans="1:15" ht="21.75" customHeight="1">
      <c r="A69" s="17"/>
      <c r="B69" s="3"/>
      <c r="I69" s="161"/>
      <c r="J69" s="168"/>
      <c r="K69" s="161"/>
      <c r="L69" s="168"/>
      <c r="M69" s="161"/>
      <c r="N69" s="168"/>
      <c r="O69" s="161"/>
    </row>
    <row r="70" spans="1:15" ht="21.75" customHeight="1">
      <c r="A70" s="17"/>
      <c r="B70" s="3"/>
      <c r="I70" s="161"/>
      <c r="J70" s="168"/>
      <c r="K70" s="161"/>
      <c r="L70" s="168"/>
      <c r="M70" s="161"/>
      <c r="N70" s="168"/>
      <c r="O70" s="161"/>
    </row>
    <row r="71" spans="1:15" ht="21.75" customHeight="1">
      <c r="A71" s="17"/>
      <c r="B71" s="3"/>
      <c r="I71" s="161"/>
      <c r="J71" s="168"/>
      <c r="K71" s="161"/>
      <c r="L71" s="168"/>
      <c r="M71" s="161"/>
      <c r="N71" s="168"/>
      <c r="O71" s="161"/>
    </row>
    <row r="72" spans="1:15" ht="21.75" customHeight="1">
      <c r="A72" s="17"/>
      <c r="B72" s="3"/>
      <c r="I72" s="161"/>
      <c r="J72" s="168"/>
      <c r="K72" s="161"/>
      <c r="L72" s="168"/>
      <c r="M72" s="161"/>
      <c r="N72" s="168"/>
      <c r="O72" s="161"/>
    </row>
    <row r="73" spans="1:15" ht="21.75" customHeight="1">
      <c r="A73" s="17"/>
      <c r="B73" s="3"/>
      <c r="I73" s="161"/>
      <c r="J73" s="168"/>
      <c r="K73" s="161"/>
      <c r="L73" s="168"/>
      <c r="M73" s="161"/>
      <c r="N73" s="168"/>
      <c r="O73" s="161"/>
    </row>
    <row r="74" spans="1:15" ht="21.75" customHeight="1">
      <c r="A74" s="17"/>
      <c r="B74" s="3"/>
      <c r="I74" s="161"/>
      <c r="J74" s="168"/>
      <c r="K74" s="161"/>
      <c r="L74" s="168"/>
      <c r="M74" s="161"/>
      <c r="N74" s="168"/>
      <c r="O74" s="161"/>
    </row>
    <row r="75" spans="1:15" ht="21.75" customHeight="1">
      <c r="A75" s="17"/>
      <c r="B75" s="3"/>
      <c r="I75" s="161"/>
      <c r="J75" s="168"/>
      <c r="K75" s="161"/>
      <c r="L75" s="168"/>
      <c r="M75" s="161"/>
      <c r="N75" s="168"/>
      <c r="O75" s="161"/>
    </row>
    <row r="76" spans="1:15" ht="21.75" customHeight="1">
      <c r="A76" s="17"/>
      <c r="B76" s="3"/>
      <c r="I76" s="161"/>
      <c r="J76" s="168"/>
      <c r="K76" s="161"/>
      <c r="L76" s="168"/>
      <c r="M76" s="161"/>
      <c r="N76" s="168"/>
      <c r="O76" s="161"/>
    </row>
    <row r="77" spans="1:15" ht="21.75" customHeight="1">
      <c r="A77" s="17"/>
      <c r="B77" s="3"/>
      <c r="I77" s="161"/>
      <c r="J77" s="168"/>
      <c r="K77" s="161"/>
      <c r="L77" s="168"/>
      <c r="M77" s="161"/>
      <c r="N77" s="168"/>
      <c r="O77" s="161"/>
    </row>
    <row r="78" spans="1:15" ht="21.75" customHeight="1">
      <c r="A78" s="17"/>
      <c r="B78" s="3"/>
      <c r="I78" s="161"/>
      <c r="J78" s="168"/>
      <c r="K78" s="161"/>
      <c r="L78" s="168"/>
      <c r="M78" s="161"/>
      <c r="N78" s="168"/>
      <c r="O78" s="161"/>
    </row>
    <row r="79" spans="1:15" ht="21.75" customHeight="1">
      <c r="A79" s="17"/>
      <c r="B79" s="3"/>
      <c r="I79" s="161"/>
      <c r="J79" s="168"/>
      <c r="K79" s="161"/>
      <c r="L79" s="168"/>
      <c r="M79" s="161"/>
      <c r="N79" s="168"/>
      <c r="O79" s="161"/>
    </row>
    <row r="80" spans="1:15" ht="21.75" customHeight="1">
      <c r="A80" s="17"/>
      <c r="B80" s="3"/>
      <c r="I80" s="161"/>
      <c r="J80" s="168"/>
      <c r="K80" s="161"/>
      <c r="L80" s="168"/>
      <c r="M80" s="161"/>
      <c r="N80" s="168"/>
      <c r="O80" s="161"/>
    </row>
    <row r="81" spans="1:15" ht="21.75" customHeight="1">
      <c r="A81" s="17"/>
      <c r="B81" s="3"/>
      <c r="I81" s="161"/>
      <c r="J81" s="168"/>
      <c r="K81" s="161"/>
      <c r="L81" s="168"/>
      <c r="M81" s="161"/>
      <c r="N81" s="168"/>
      <c r="O81" s="161"/>
    </row>
    <row r="82" spans="1:15" ht="24" customHeight="1">
      <c r="A82" s="17"/>
      <c r="B82" s="3"/>
      <c r="I82" s="161"/>
      <c r="J82" s="168"/>
      <c r="K82" s="161"/>
      <c r="L82" s="168"/>
      <c r="M82" s="161"/>
      <c r="N82" s="168"/>
      <c r="O82" s="161"/>
    </row>
    <row r="83" spans="1:15" ht="26.25" customHeight="1">
      <c r="A83" s="17"/>
      <c r="B83" s="3"/>
      <c r="I83" s="161"/>
      <c r="J83" s="168"/>
      <c r="K83" s="161"/>
      <c r="L83" s="168"/>
      <c r="M83" s="161"/>
      <c r="N83" s="168"/>
      <c r="O83" s="161"/>
    </row>
    <row r="84" spans="1:15" ht="21.95" customHeight="1">
      <c r="A84" s="45" t="str">
        <f>+'2-4'!A42</f>
        <v>หมายเหตุประกอบข้อมูลทางการเงินในหน้า 13 ถึง 31 เป็นส่วนหนึ่งของข้อมูลทางการเงินระหว่างกาลนี้</v>
      </c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</row>
  </sheetData>
  <mergeCells count="4">
    <mergeCell ref="I5:K5"/>
    <mergeCell ref="M5:O5"/>
    <mergeCell ref="I49:K49"/>
    <mergeCell ref="M49:O49"/>
  </mergeCells>
  <pageMargins left="0.8" right="0.5" top="0.5" bottom="0.6" header="0.49" footer="0.4"/>
  <pageSetup paperSize="9" scale="93" firstPageNumber="5" fitToWidth="0" fitToHeight="2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E5EDC-0134-4044-825D-5D384913527F}">
  <sheetPr>
    <tabColor theme="5" tint="0.79998168889431442"/>
  </sheetPr>
  <dimension ref="A1:R85"/>
  <sheetViews>
    <sheetView topLeftCell="A72" zoomScaleNormal="100" zoomScaleSheetLayoutView="100" workbookViewId="0">
      <selection activeCell="M72" sqref="M72"/>
    </sheetView>
  </sheetViews>
  <sheetFormatPr defaultColWidth="9" defaultRowHeight="21.75" customHeight="1"/>
  <cols>
    <col min="1" max="5" width="1.140625" style="2" customWidth="1"/>
    <col min="6" max="6" width="26.42578125" style="2" customWidth="1"/>
    <col min="7" max="7" width="7.5703125" style="2" customWidth="1"/>
    <col min="8" max="8" width="0.7109375" style="2" customWidth="1"/>
    <col min="9" max="9" width="13.28515625" style="2" customWidth="1"/>
    <col min="10" max="10" width="0.7109375" style="2" customWidth="1"/>
    <col min="11" max="11" width="13.28515625" style="2" customWidth="1"/>
    <col min="12" max="12" width="0.7109375" style="2" customWidth="1"/>
    <col min="13" max="13" width="13.28515625" style="4" customWidth="1"/>
    <col min="14" max="14" width="0.7109375" style="2" customWidth="1"/>
    <col min="15" max="15" width="13.28515625" style="4" customWidth="1"/>
    <col min="16" max="16" width="9" style="2"/>
    <col min="17" max="18" width="9" style="169"/>
    <col min="19" max="16384" width="9" style="2"/>
  </cols>
  <sheetData>
    <row r="1" spans="1:18" ht="21.75" customHeight="1">
      <c r="A1" s="82" t="s">
        <v>0</v>
      </c>
    </row>
    <row r="2" spans="1:18" ht="21.75" customHeight="1">
      <c r="A2" s="82" t="s">
        <v>73</v>
      </c>
    </row>
    <row r="3" spans="1:18" ht="21.75" customHeight="1">
      <c r="A3" s="84" t="s">
        <v>103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8"/>
      <c r="N3" s="6"/>
      <c r="O3" s="8"/>
    </row>
    <row r="4" spans="1:18" ht="21" customHeight="1">
      <c r="A4" s="3"/>
    </row>
    <row r="5" spans="1:18" ht="21" customHeight="1">
      <c r="A5" s="3"/>
      <c r="I5" s="192" t="s">
        <v>3</v>
      </c>
      <c r="J5" s="192"/>
      <c r="K5" s="192"/>
      <c r="L5" s="148"/>
      <c r="M5" s="192" t="s">
        <v>4</v>
      </c>
      <c r="N5" s="192"/>
      <c r="O5" s="192"/>
      <c r="Q5" s="2"/>
      <c r="R5" s="2"/>
    </row>
    <row r="6" spans="1:18" ht="21" customHeight="1">
      <c r="A6" s="3"/>
      <c r="I6" s="149" t="s">
        <v>6</v>
      </c>
      <c r="K6" s="149" t="s">
        <v>6</v>
      </c>
      <c r="M6" s="149" t="s">
        <v>6</v>
      </c>
      <c r="O6" s="149" t="s">
        <v>6</v>
      </c>
      <c r="Q6" s="2"/>
      <c r="R6" s="2"/>
    </row>
    <row r="7" spans="1:18" ht="21" customHeight="1">
      <c r="A7" s="3"/>
      <c r="H7" s="11"/>
      <c r="I7" s="134" t="s">
        <v>10</v>
      </c>
      <c r="J7" s="138"/>
      <c r="K7" s="134" t="s">
        <v>75</v>
      </c>
      <c r="L7" s="138"/>
      <c r="M7" s="134" t="s">
        <v>10</v>
      </c>
      <c r="N7" s="138"/>
      <c r="O7" s="134" t="s">
        <v>75</v>
      </c>
      <c r="Q7" s="2"/>
      <c r="R7" s="2"/>
    </row>
    <row r="8" spans="1:18" ht="21" customHeight="1">
      <c r="A8" s="3"/>
      <c r="G8" s="170" t="s">
        <v>11</v>
      </c>
      <c r="H8" s="11"/>
      <c r="I8" s="137" t="s">
        <v>12</v>
      </c>
      <c r="J8" s="11"/>
      <c r="K8" s="137" t="s">
        <v>12</v>
      </c>
      <c r="L8" s="11"/>
      <c r="M8" s="137" t="s">
        <v>12</v>
      </c>
      <c r="N8" s="11"/>
      <c r="O8" s="137" t="s">
        <v>12</v>
      </c>
      <c r="Q8" s="2"/>
      <c r="R8" s="2"/>
    </row>
    <row r="9" spans="1:18" ht="8.1" customHeight="1">
      <c r="A9" s="3"/>
      <c r="H9" s="11"/>
      <c r="I9" s="150"/>
      <c r="J9" s="11"/>
      <c r="K9" s="11"/>
      <c r="L9" s="11"/>
      <c r="M9" s="151"/>
      <c r="N9" s="11"/>
      <c r="O9" s="149"/>
      <c r="Q9" s="2"/>
      <c r="R9" s="2"/>
    </row>
    <row r="10" spans="1:18" ht="21" customHeight="1">
      <c r="A10" s="3" t="s">
        <v>76</v>
      </c>
      <c r="I10" s="56">
        <v>23260351</v>
      </c>
      <c r="J10" s="4"/>
      <c r="K10" s="4">
        <v>23886065</v>
      </c>
      <c r="L10" s="4"/>
      <c r="M10" s="21">
        <v>0</v>
      </c>
      <c r="N10" s="4"/>
      <c r="O10" s="171">
        <v>0</v>
      </c>
      <c r="P10" s="172"/>
      <c r="Q10" s="2"/>
      <c r="R10" s="2"/>
    </row>
    <row r="11" spans="1:18" ht="21" customHeight="1">
      <c r="A11" s="3" t="s">
        <v>77</v>
      </c>
      <c r="I11" s="21">
        <v>0</v>
      </c>
      <c r="J11" s="4"/>
      <c r="K11" s="171">
        <v>0</v>
      </c>
      <c r="L11" s="4"/>
      <c r="M11" s="21">
        <v>268982</v>
      </c>
      <c r="N11" s="4"/>
      <c r="O11" s="171">
        <v>294851</v>
      </c>
      <c r="P11" s="172"/>
      <c r="Q11" s="2"/>
      <c r="R11" s="2"/>
    </row>
    <row r="12" spans="1:18" ht="21" customHeight="1">
      <c r="A12" s="9" t="s">
        <v>78</v>
      </c>
      <c r="I12" s="56">
        <v>-22176272</v>
      </c>
      <c r="J12" s="4"/>
      <c r="K12" s="4">
        <v>-20960454</v>
      </c>
      <c r="L12" s="4"/>
      <c r="M12" s="21">
        <v>0</v>
      </c>
      <c r="N12" s="4"/>
      <c r="O12" s="171">
        <v>0</v>
      </c>
      <c r="P12" s="172"/>
      <c r="Q12" s="2"/>
      <c r="R12" s="2"/>
    </row>
    <row r="13" spans="1:18" ht="21" customHeight="1">
      <c r="A13" s="9" t="s">
        <v>79</v>
      </c>
      <c r="I13" s="166">
        <v>0</v>
      </c>
      <c r="J13" s="4"/>
      <c r="K13" s="153">
        <v>0</v>
      </c>
      <c r="L13" s="4"/>
      <c r="M13" s="154">
        <v>-249500</v>
      </c>
      <c r="N13" s="4"/>
      <c r="O13" s="155">
        <v>-270914</v>
      </c>
      <c r="P13" s="172"/>
      <c r="Q13" s="2"/>
      <c r="R13" s="2"/>
    </row>
    <row r="14" spans="1:18" ht="8.1" customHeight="1">
      <c r="A14" s="3"/>
      <c r="H14" s="11"/>
      <c r="I14" s="56"/>
      <c r="K14" s="4"/>
      <c r="M14" s="56"/>
      <c r="N14" s="11"/>
      <c r="Q14" s="2"/>
      <c r="R14" s="2"/>
    </row>
    <row r="15" spans="1:18" ht="21" customHeight="1">
      <c r="A15" s="82" t="s">
        <v>80</v>
      </c>
      <c r="I15" s="56">
        <f>SUM(I10:I14)</f>
        <v>1084079</v>
      </c>
      <c r="K15" s="4">
        <f>SUM(K10:K14)</f>
        <v>2925611</v>
      </c>
      <c r="M15" s="56">
        <f>SUM(M10:M13)</f>
        <v>19482</v>
      </c>
      <c r="O15" s="4">
        <f>SUM(O10:O13)</f>
        <v>23937</v>
      </c>
      <c r="P15" s="172"/>
      <c r="Q15" s="2"/>
      <c r="R15" s="2"/>
    </row>
    <row r="16" spans="1:18" ht="21" customHeight="1">
      <c r="A16" s="3" t="s">
        <v>81</v>
      </c>
      <c r="I16" s="56">
        <v>40916</v>
      </c>
      <c r="J16" s="4"/>
      <c r="K16" s="4">
        <v>34848</v>
      </c>
      <c r="L16" s="4"/>
      <c r="M16" s="56">
        <v>7664</v>
      </c>
      <c r="N16" s="4"/>
      <c r="O16" s="4">
        <v>19405</v>
      </c>
      <c r="Q16" s="2"/>
      <c r="R16" s="2"/>
    </row>
    <row r="17" spans="1:18" ht="21" customHeight="1">
      <c r="A17" s="3" t="s">
        <v>82</v>
      </c>
      <c r="I17" s="56">
        <v>-155965</v>
      </c>
      <c r="J17" s="4"/>
      <c r="K17" s="4">
        <v>-157235</v>
      </c>
      <c r="L17" s="4"/>
      <c r="M17" s="21">
        <v>0</v>
      </c>
      <c r="N17" s="4"/>
      <c r="O17" s="171">
        <v>0</v>
      </c>
      <c r="P17" s="173"/>
      <c r="Q17" s="2"/>
      <c r="R17" s="2"/>
    </row>
    <row r="18" spans="1:18" ht="21" customHeight="1">
      <c r="A18" s="3" t="s">
        <v>83</v>
      </c>
      <c r="I18" s="56">
        <v>-355569</v>
      </c>
      <c r="J18" s="4"/>
      <c r="K18" s="4">
        <v>-422200</v>
      </c>
      <c r="L18" s="4"/>
      <c r="M18" s="56">
        <v>-10766</v>
      </c>
      <c r="N18" s="4"/>
      <c r="O18" s="4">
        <v>-10267</v>
      </c>
      <c r="P18" s="174"/>
      <c r="Q18" s="2"/>
      <c r="R18" s="2"/>
    </row>
    <row r="19" spans="1:18" ht="21" customHeight="1">
      <c r="A19" s="3" t="s">
        <v>192</v>
      </c>
      <c r="I19" s="56">
        <v>-19415</v>
      </c>
      <c r="J19" s="4"/>
      <c r="K19" s="171">
        <v>4769</v>
      </c>
      <c r="L19" s="4"/>
      <c r="M19" s="21">
        <v>54</v>
      </c>
      <c r="N19" s="4"/>
      <c r="O19" s="4">
        <v>-110</v>
      </c>
      <c r="P19" s="173"/>
      <c r="Q19" s="2"/>
      <c r="R19" s="2"/>
    </row>
    <row r="20" spans="1:18" ht="21" customHeight="1">
      <c r="A20" s="3" t="s">
        <v>84</v>
      </c>
      <c r="I20" s="154">
        <v>-21815</v>
      </c>
      <c r="J20" s="4"/>
      <c r="K20" s="155">
        <v>-27352</v>
      </c>
      <c r="L20" s="4"/>
      <c r="M20" s="154">
        <v>-922</v>
      </c>
      <c r="N20" s="4"/>
      <c r="O20" s="155">
        <v>-1251</v>
      </c>
      <c r="Q20" s="2"/>
      <c r="R20" s="2"/>
    </row>
    <row r="21" spans="1:18" ht="8.1" customHeight="1">
      <c r="A21" s="3"/>
      <c r="H21" s="11"/>
      <c r="I21" s="150"/>
      <c r="J21" s="11"/>
      <c r="K21" s="11"/>
      <c r="L21" s="11"/>
      <c r="M21" s="151"/>
      <c r="N21" s="11"/>
      <c r="O21" s="149"/>
      <c r="Q21" s="2"/>
      <c r="R21" s="2"/>
    </row>
    <row r="22" spans="1:18" ht="21" customHeight="1">
      <c r="A22" s="17" t="s">
        <v>104</v>
      </c>
      <c r="I22" s="56">
        <f>SUM(I15:I20)</f>
        <v>572231</v>
      </c>
      <c r="K22" s="4">
        <f>SUM(K15:K20)</f>
        <v>2358441</v>
      </c>
      <c r="M22" s="56">
        <f>SUM(M15:M20)</f>
        <v>15512</v>
      </c>
      <c r="O22" s="4">
        <f>SUM(O15:O20)</f>
        <v>31714</v>
      </c>
      <c r="Q22" s="2"/>
      <c r="R22" s="2"/>
    </row>
    <row r="23" spans="1:18" ht="21" customHeight="1">
      <c r="A23" s="3" t="s">
        <v>105</v>
      </c>
      <c r="G23" s="2">
        <v>14</v>
      </c>
      <c r="I23" s="157">
        <v>4758</v>
      </c>
      <c r="J23" s="4"/>
      <c r="K23" s="156">
        <v>713</v>
      </c>
      <c r="L23" s="4"/>
      <c r="M23" s="157">
        <v>-3295</v>
      </c>
      <c r="N23" s="4"/>
      <c r="O23" s="156">
        <v>-7068</v>
      </c>
      <c r="P23" s="175"/>
      <c r="Q23" s="2"/>
      <c r="R23" s="2"/>
    </row>
    <row r="24" spans="1:18" ht="8.1" customHeight="1">
      <c r="A24" s="82"/>
      <c r="I24" s="56"/>
      <c r="K24" s="4"/>
      <c r="M24" s="56"/>
      <c r="Q24" s="2"/>
      <c r="R24" s="2"/>
    </row>
    <row r="25" spans="1:18" ht="21" customHeight="1">
      <c r="A25" s="82" t="s">
        <v>106</v>
      </c>
      <c r="I25" s="75">
        <f>SUM(I22:I24)</f>
        <v>576989</v>
      </c>
      <c r="K25" s="8">
        <f>SUM(K22:K24)</f>
        <v>2359154</v>
      </c>
      <c r="M25" s="75">
        <f>SUM(M22:M24)</f>
        <v>12217</v>
      </c>
      <c r="O25" s="8">
        <f>SUM(O22:O24)</f>
        <v>24646</v>
      </c>
      <c r="Q25" s="2"/>
      <c r="R25" s="2"/>
    </row>
    <row r="26" spans="1:18" ht="21" customHeight="1">
      <c r="A26" s="82"/>
      <c r="I26" s="160"/>
      <c r="K26" s="4"/>
      <c r="M26" s="160"/>
      <c r="Q26" s="2"/>
      <c r="R26" s="2"/>
    </row>
    <row r="27" spans="1:18" ht="21" customHeight="1">
      <c r="A27" s="82" t="s">
        <v>88</v>
      </c>
      <c r="I27" s="56"/>
      <c r="K27" s="4"/>
      <c r="M27" s="56"/>
      <c r="Q27" s="2"/>
      <c r="R27" s="2"/>
    </row>
    <row r="28" spans="1:18" ht="21" customHeight="1">
      <c r="A28" s="3" t="s">
        <v>107</v>
      </c>
      <c r="I28" s="56"/>
      <c r="K28" s="4"/>
      <c r="M28" s="56"/>
      <c r="Q28" s="2"/>
      <c r="R28" s="2"/>
    </row>
    <row r="29" spans="1:18" ht="21" customHeight="1">
      <c r="B29" s="9" t="s">
        <v>90</v>
      </c>
      <c r="I29" s="56"/>
      <c r="K29" s="4"/>
      <c r="M29" s="56"/>
      <c r="Q29" s="2"/>
      <c r="R29" s="2"/>
    </row>
    <row r="30" spans="1:18" ht="21" customHeight="1">
      <c r="A30" s="9"/>
      <c r="C30" s="9" t="s">
        <v>91</v>
      </c>
      <c r="I30" s="56"/>
      <c r="K30" s="4"/>
      <c r="M30" s="56"/>
      <c r="Q30" s="2"/>
      <c r="R30" s="2"/>
    </row>
    <row r="31" spans="1:18" ht="21" customHeight="1">
      <c r="A31" s="9"/>
      <c r="D31" s="9" t="s">
        <v>92</v>
      </c>
      <c r="I31" s="56">
        <f>-ROUND(-13056662.51/1000,0)</f>
        <v>13057</v>
      </c>
      <c r="K31" s="4">
        <v>-41</v>
      </c>
      <c r="M31" s="56">
        <v>1084</v>
      </c>
      <c r="O31" s="4">
        <v>-41</v>
      </c>
      <c r="Q31" s="2"/>
      <c r="R31" s="2"/>
    </row>
    <row r="32" spans="1:18" ht="21" customHeight="1">
      <c r="A32" s="9"/>
      <c r="C32" s="9" t="s">
        <v>185</v>
      </c>
      <c r="I32" s="48"/>
      <c r="M32" s="48"/>
      <c r="O32" s="2"/>
      <c r="Q32" s="2"/>
      <c r="R32" s="2"/>
    </row>
    <row r="33" spans="1:18" ht="21" customHeight="1">
      <c r="A33" s="9"/>
      <c r="B33" s="9"/>
      <c r="D33" s="3" t="s">
        <v>186</v>
      </c>
      <c r="I33" s="75">
        <f>ROUND(-2611332.502/1000,0)</f>
        <v>-2611</v>
      </c>
      <c r="K33" s="8">
        <v>8</v>
      </c>
      <c r="M33" s="75">
        <v>-217</v>
      </c>
      <c r="O33" s="8">
        <v>8</v>
      </c>
      <c r="Q33" s="2"/>
      <c r="R33" s="2"/>
    </row>
    <row r="34" spans="1:18" ht="8.1" customHeight="1">
      <c r="A34" s="82"/>
      <c r="I34" s="56"/>
      <c r="K34" s="4"/>
      <c r="M34" s="56"/>
      <c r="Q34" s="2"/>
      <c r="R34" s="2"/>
    </row>
    <row r="35" spans="1:18" ht="21" customHeight="1">
      <c r="A35" s="9"/>
      <c r="C35" s="9" t="s">
        <v>93</v>
      </c>
      <c r="I35" s="56"/>
      <c r="K35" s="4"/>
      <c r="M35" s="56"/>
      <c r="Q35" s="2"/>
      <c r="R35" s="2"/>
    </row>
    <row r="36" spans="1:18" ht="21" customHeight="1">
      <c r="A36" s="9"/>
      <c r="D36" s="3" t="s">
        <v>90</v>
      </c>
      <c r="I36" s="75">
        <f>SUM(I28:I35)</f>
        <v>10446</v>
      </c>
      <c r="K36" s="8">
        <f>SUM(K28:K35)</f>
        <v>-33</v>
      </c>
      <c r="M36" s="75">
        <f>SUM(M28:M35)</f>
        <v>867</v>
      </c>
      <c r="O36" s="8">
        <f>SUM(O28:O35)</f>
        <v>-33</v>
      </c>
      <c r="Q36" s="2"/>
      <c r="R36" s="2"/>
    </row>
    <row r="37" spans="1:18" ht="8.1" customHeight="1">
      <c r="A37" s="82"/>
      <c r="I37" s="56"/>
      <c r="K37" s="4"/>
      <c r="M37" s="56"/>
      <c r="Q37" s="2"/>
      <c r="R37" s="2"/>
    </row>
    <row r="38" spans="1:18" ht="21" customHeight="1">
      <c r="A38" s="17" t="s">
        <v>108</v>
      </c>
      <c r="I38" s="75">
        <f>SUM(I36)</f>
        <v>10446</v>
      </c>
      <c r="K38" s="8">
        <f>SUM(K36)</f>
        <v>-33</v>
      </c>
      <c r="M38" s="75">
        <f>SUM(M36)</f>
        <v>867</v>
      </c>
      <c r="O38" s="8">
        <f>SUM(O36)</f>
        <v>-33</v>
      </c>
      <c r="Q38" s="2"/>
      <c r="R38" s="2"/>
    </row>
    <row r="39" spans="1:18" ht="8.1" customHeight="1">
      <c r="A39" s="82"/>
      <c r="I39" s="56"/>
      <c r="K39" s="4"/>
      <c r="M39" s="56"/>
      <c r="Q39" s="2"/>
      <c r="R39" s="2"/>
    </row>
    <row r="40" spans="1:18" ht="21" customHeight="1" thickBot="1">
      <c r="A40" s="82" t="s">
        <v>109</v>
      </c>
      <c r="I40" s="76">
        <f>I25+I38</f>
        <v>587435</v>
      </c>
      <c r="K40" s="77">
        <f>K25+K38</f>
        <v>2359121</v>
      </c>
      <c r="M40" s="76">
        <f>M25+M38</f>
        <v>13084</v>
      </c>
      <c r="O40" s="77">
        <f>O25+O38</f>
        <v>24613</v>
      </c>
      <c r="Q40" s="2"/>
      <c r="R40" s="2"/>
    </row>
    <row r="41" spans="1:18" ht="20.25" customHeight="1" thickTop="1">
      <c r="A41" s="82"/>
      <c r="I41" s="4"/>
      <c r="K41" s="4"/>
      <c r="Q41" s="2"/>
      <c r="R41" s="2"/>
    </row>
    <row r="42" spans="1:18" ht="20.25" customHeight="1">
      <c r="A42" s="82"/>
      <c r="I42" s="4"/>
      <c r="K42" s="4"/>
      <c r="Q42" s="2"/>
      <c r="R42" s="2"/>
    </row>
    <row r="43" spans="1:18" ht="20.25" customHeight="1">
      <c r="A43" s="82"/>
      <c r="I43" s="4"/>
      <c r="K43" s="4"/>
      <c r="Q43" s="2"/>
      <c r="R43" s="2"/>
    </row>
    <row r="44" spans="1:18" ht="12.75" customHeight="1">
      <c r="A44" s="82"/>
      <c r="I44" s="4"/>
      <c r="K44" s="4"/>
      <c r="Q44" s="2"/>
      <c r="R44" s="2"/>
    </row>
    <row r="45" spans="1:18" ht="21.75" customHeight="1">
      <c r="A45" s="55" t="str">
        <f>'P&amp;L 5-6 (3M)'!A84</f>
        <v>หมายเหตุประกอบข้อมูลทางการเงินในหน้า 13 ถึง 31 เป็นส่วนหนึ่งของข้อมูลทางการเงินระหว่างกาลนี้</v>
      </c>
      <c r="B45" s="6"/>
      <c r="C45" s="6"/>
      <c r="D45" s="6"/>
      <c r="E45" s="6"/>
      <c r="F45" s="6"/>
      <c r="G45" s="6"/>
      <c r="H45" s="6"/>
      <c r="I45" s="8"/>
      <c r="J45" s="6"/>
      <c r="K45" s="8"/>
      <c r="L45" s="6"/>
      <c r="M45" s="8"/>
      <c r="N45" s="6"/>
      <c r="O45" s="8"/>
      <c r="Q45" s="2"/>
      <c r="R45" s="2"/>
    </row>
    <row r="46" spans="1:18" ht="21.75" customHeight="1">
      <c r="A46" s="82" t="str">
        <f>+A1</f>
        <v>บริษัท ทาทา สตีล (ประเทศไทย) จํากัด (มหาชน)</v>
      </c>
    </row>
    <row r="47" spans="1:18" ht="21.75" customHeight="1">
      <c r="A47" s="82" t="s">
        <v>73</v>
      </c>
    </row>
    <row r="48" spans="1:18" ht="21.75" customHeight="1">
      <c r="A48" s="84" t="str">
        <f>A3</f>
        <v>สำหรับงวดเก้าเดือนสิ้นสุดวันที่ 31 ธันวาคม พ.ศ. 2565</v>
      </c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8"/>
      <c r="N48" s="6"/>
      <c r="O48" s="8"/>
    </row>
    <row r="49" spans="1:18" ht="21.75" customHeight="1">
      <c r="A49" s="3"/>
    </row>
    <row r="50" spans="1:18" ht="21.75" customHeight="1">
      <c r="A50" s="3"/>
      <c r="I50" s="192" t="s">
        <v>3</v>
      </c>
      <c r="J50" s="192"/>
      <c r="K50" s="192"/>
      <c r="L50" s="148"/>
      <c r="M50" s="192" t="s">
        <v>4</v>
      </c>
      <c r="N50" s="192"/>
      <c r="O50" s="192"/>
      <c r="Q50" s="2"/>
      <c r="R50" s="2"/>
    </row>
    <row r="51" spans="1:18" ht="21.75" customHeight="1">
      <c r="A51" s="3"/>
      <c r="I51" s="149" t="s">
        <v>6</v>
      </c>
      <c r="K51" s="149" t="s">
        <v>6</v>
      </c>
      <c r="M51" s="149" t="s">
        <v>6</v>
      </c>
      <c r="O51" s="149" t="s">
        <v>6</v>
      </c>
      <c r="Q51" s="2"/>
      <c r="R51" s="2"/>
    </row>
    <row r="52" spans="1:18" ht="21.75" customHeight="1">
      <c r="A52" s="3"/>
      <c r="H52" s="11"/>
      <c r="I52" s="134" t="s">
        <v>10</v>
      </c>
      <c r="J52" s="138"/>
      <c r="K52" s="134" t="s">
        <v>75</v>
      </c>
      <c r="L52" s="138"/>
      <c r="M52" s="134" t="s">
        <v>10</v>
      </c>
      <c r="N52" s="138"/>
      <c r="O52" s="134" t="s">
        <v>75</v>
      </c>
      <c r="Q52" s="2"/>
      <c r="R52" s="2"/>
    </row>
    <row r="53" spans="1:18" ht="21.75" customHeight="1">
      <c r="A53" s="3"/>
      <c r="H53" s="11"/>
      <c r="I53" s="137" t="s">
        <v>12</v>
      </c>
      <c r="J53" s="11"/>
      <c r="K53" s="137" t="s">
        <v>12</v>
      </c>
      <c r="L53" s="11"/>
      <c r="M53" s="137" t="s">
        <v>12</v>
      </c>
      <c r="N53" s="11"/>
      <c r="O53" s="137" t="s">
        <v>12</v>
      </c>
      <c r="Q53" s="2"/>
      <c r="R53" s="2"/>
    </row>
    <row r="54" spans="1:18" ht="21.75" customHeight="1">
      <c r="A54" s="9"/>
      <c r="I54" s="56"/>
      <c r="K54" s="4"/>
      <c r="M54" s="56"/>
      <c r="Q54" s="2"/>
      <c r="R54" s="2"/>
    </row>
    <row r="55" spans="1:18" ht="21.75" customHeight="1">
      <c r="A55" s="17" t="s">
        <v>110</v>
      </c>
      <c r="I55" s="56"/>
      <c r="K55" s="4"/>
      <c r="M55" s="56"/>
      <c r="Q55" s="2"/>
      <c r="R55" s="2"/>
    </row>
    <row r="56" spans="1:18" ht="21.75" customHeight="1">
      <c r="A56" s="3" t="s">
        <v>97</v>
      </c>
      <c r="I56" s="56">
        <v>576424</v>
      </c>
      <c r="K56" s="4">
        <v>2355375</v>
      </c>
      <c r="M56" s="56">
        <f>M25</f>
        <v>12217</v>
      </c>
      <c r="O56" s="4">
        <v>24646</v>
      </c>
      <c r="Q56" s="2"/>
      <c r="R56" s="2"/>
    </row>
    <row r="57" spans="1:18" ht="21.75" customHeight="1">
      <c r="A57" s="3" t="s">
        <v>98</v>
      </c>
      <c r="I57" s="166">
        <v>565</v>
      </c>
      <c r="K57" s="153">
        <v>3779</v>
      </c>
      <c r="M57" s="166">
        <v>0</v>
      </c>
      <c r="O57" s="153">
        <v>0</v>
      </c>
      <c r="Q57" s="2"/>
      <c r="R57" s="2"/>
    </row>
    <row r="58" spans="1:18" ht="8.1" customHeight="1">
      <c r="A58" s="17"/>
      <c r="I58" s="56"/>
      <c r="K58" s="4"/>
      <c r="M58" s="56"/>
      <c r="Q58" s="2"/>
      <c r="R58" s="2"/>
    </row>
    <row r="59" spans="1:18" ht="21.75" customHeight="1" thickBot="1">
      <c r="A59" s="9"/>
      <c r="I59" s="76">
        <f>SUM(I56:I57)</f>
        <v>576989</v>
      </c>
      <c r="K59" s="77">
        <f>SUM(K56:K57)</f>
        <v>2359154</v>
      </c>
      <c r="M59" s="76">
        <f>SUM(M56:M57)</f>
        <v>12217</v>
      </c>
      <c r="O59" s="77">
        <f>SUM(O56:O57)</f>
        <v>24646</v>
      </c>
      <c r="Q59" s="2"/>
      <c r="R59" s="2"/>
    </row>
    <row r="60" spans="1:18" ht="21.75" customHeight="1" thickTop="1">
      <c r="A60" s="9"/>
      <c r="I60" s="56"/>
      <c r="K60" s="4"/>
      <c r="M60" s="56"/>
      <c r="Q60" s="2"/>
      <c r="R60" s="2"/>
    </row>
    <row r="61" spans="1:18" ht="21.75" customHeight="1">
      <c r="A61" s="82" t="s">
        <v>111</v>
      </c>
      <c r="I61" s="56"/>
      <c r="K61" s="4"/>
      <c r="M61" s="56"/>
      <c r="Q61" s="2"/>
      <c r="R61" s="2"/>
    </row>
    <row r="62" spans="1:18" ht="21.75" customHeight="1">
      <c r="A62" s="3" t="s">
        <v>97</v>
      </c>
      <c r="I62" s="56">
        <f>I40-I63</f>
        <v>586858</v>
      </c>
      <c r="K62" s="4">
        <f>K40-K63</f>
        <v>2355342</v>
      </c>
      <c r="M62" s="56">
        <f>M40</f>
        <v>13084</v>
      </c>
      <c r="O62" s="4">
        <f>O40</f>
        <v>24613</v>
      </c>
      <c r="Q62" s="2"/>
      <c r="R62" s="2"/>
    </row>
    <row r="63" spans="1:18" ht="21.75" customHeight="1">
      <c r="A63" s="3" t="s">
        <v>98</v>
      </c>
      <c r="I63" s="166">
        <v>577</v>
      </c>
      <c r="K63" s="153">
        <v>3779</v>
      </c>
      <c r="M63" s="166">
        <v>0</v>
      </c>
      <c r="O63" s="153">
        <v>0</v>
      </c>
      <c r="Q63" s="2"/>
      <c r="R63" s="2"/>
    </row>
    <row r="64" spans="1:18" ht="8.1" customHeight="1">
      <c r="A64" s="17"/>
      <c r="I64" s="56"/>
      <c r="K64" s="4"/>
      <c r="M64" s="56"/>
      <c r="Q64" s="2"/>
      <c r="R64" s="2"/>
    </row>
    <row r="65" spans="1:18" ht="21.75" customHeight="1" thickBot="1">
      <c r="A65" s="9"/>
      <c r="I65" s="76">
        <f>SUM(I62:I63)</f>
        <v>587435</v>
      </c>
      <c r="K65" s="77">
        <f>SUM(K62:K63)</f>
        <v>2359121</v>
      </c>
      <c r="M65" s="76">
        <f>SUM(M62:M63)</f>
        <v>13084</v>
      </c>
      <c r="O65" s="77">
        <f>SUM(O62:O63)</f>
        <v>24613</v>
      </c>
      <c r="Q65" s="2"/>
      <c r="R65" s="2"/>
    </row>
    <row r="66" spans="1:18" ht="21.75" customHeight="1" thickTop="1">
      <c r="A66" s="9"/>
      <c r="I66" s="56"/>
      <c r="K66" s="4"/>
      <c r="M66" s="56"/>
      <c r="Q66" s="2"/>
      <c r="R66" s="2"/>
    </row>
    <row r="67" spans="1:18" ht="21.75" customHeight="1">
      <c r="A67" s="82" t="s">
        <v>112</v>
      </c>
      <c r="I67" s="56"/>
      <c r="K67" s="4"/>
      <c r="M67" s="56"/>
      <c r="Q67" s="2"/>
      <c r="R67" s="2"/>
    </row>
    <row r="68" spans="1:18" ht="21.75" customHeight="1">
      <c r="A68" s="17" t="s">
        <v>101</v>
      </c>
      <c r="B68" s="3" t="s">
        <v>113</v>
      </c>
      <c r="I68" s="160">
        <f>I56/'2-4'!E101</f>
        <v>6.844638053771869E-2</v>
      </c>
      <c r="J68" s="167"/>
      <c r="K68" s="161">
        <f>K56/'2-4'!G101</f>
        <v>0.27968456129347347</v>
      </c>
      <c r="L68" s="167"/>
      <c r="M68" s="160">
        <f>M56/'2-4'!I101</f>
        <v>1.4506846193588561E-3</v>
      </c>
      <c r="N68" s="167"/>
      <c r="O68" s="161">
        <f>O56/'2-4'!K101</f>
        <v>2.9265427788097214E-3</v>
      </c>
      <c r="P68" s="176"/>
      <c r="Q68" s="2"/>
      <c r="R68" s="2"/>
    </row>
    <row r="69" spans="1:18" ht="21.75" customHeight="1">
      <c r="A69" s="17"/>
      <c r="B69" s="3"/>
      <c r="I69" s="161"/>
      <c r="J69" s="168"/>
      <c r="K69" s="161"/>
      <c r="L69" s="168"/>
      <c r="M69" s="161"/>
      <c r="N69" s="168"/>
      <c r="O69" s="161"/>
      <c r="Q69" s="2"/>
      <c r="R69" s="2"/>
    </row>
    <row r="70" spans="1:18" ht="21.75" customHeight="1">
      <c r="A70" s="17"/>
      <c r="B70" s="3"/>
      <c r="I70" s="161"/>
      <c r="J70" s="168"/>
      <c r="K70" s="161"/>
      <c r="L70" s="168"/>
      <c r="M70" s="161"/>
      <c r="N70" s="168"/>
      <c r="O70" s="161"/>
      <c r="Q70" s="2"/>
      <c r="R70" s="2"/>
    </row>
    <row r="71" spans="1:18" ht="21.75" customHeight="1">
      <c r="A71" s="17"/>
      <c r="B71" s="3"/>
      <c r="I71" s="161"/>
      <c r="J71" s="168"/>
      <c r="K71" s="161"/>
      <c r="L71" s="168"/>
      <c r="M71" s="161"/>
      <c r="N71" s="168"/>
      <c r="O71" s="161"/>
      <c r="Q71" s="2"/>
      <c r="R71" s="2"/>
    </row>
    <row r="72" spans="1:18" ht="21.75" customHeight="1">
      <c r="A72" s="17"/>
      <c r="B72" s="3"/>
      <c r="I72" s="161"/>
      <c r="J72" s="168"/>
      <c r="K72" s="161"/>
      <c r="L72" s="168"/>
      <c r="M72" s="161"/>
      <c r="N72" s="168"/>
      <c r="O72" s="161"/>
      <c r="Q72" s="2"/>
      <c r="R72" s="2"/>
    </row>
    <row r="73" spans="1:18" ht="21.75" customHeight="1">
      <c r="A73" s="17"/>
      <c r="B73" s="3"/>
      <c r="I73" s="161"/>
      <c r="J73" s="168"/>
      <c r="K73" s="161"/>
      <c r="L73" s="168"/>
      <c r="M73" s="161"/>
      <c r="N73" s="168"/>
      <c r="O73" s="161"/>
      <c r="Q73" s="2"/>
      <c r="R73" s="2"/>
    </row>
    <row r="74" spans="1:18" ht="21.75" customHeight="1">
      <c r="A74" s="17"/>
      <c r="B74" s="3"/>
      <c r="I74" s="161"/>
      <c r="J74" s="168"/>
      <c r="K74" s="161"/>
      <c r="L74" s="168"/>
      <c r="M74" s="161"/>
      <c r="N74" s="168"/>
      <c r="O74" s="161"/>
      <c r="Q74" s="2"/>
      <c r="R74" s="2"/>
    </row>
    <row r="75" spans="1:18" ht="21.75" customHeight="1">
      <c r="A75" s="17"/>
      <c r="B75" s="3"/>
      <c r="I75" s="161"/>
      <c r="J75" s="168"/>
      <c r="K75" s="161"/>
      <c r="L75" s="168"/>
      <c r="M75" s="161"/>
      <c r="N75" s="168"/>
      <c r="O75" s="161"/>
      <c r="Q75" s="2"/>
      <c r="R75" s="2"/>
    </row>
    <row r="76" spans="1:18" ht="21.75" customHeight="1">
      <c r="A76" s="17"/>
      <c r="B76" s="3"/>
      <c r="I76" s="161"/>
      <c r="J76" s="168"/>
      <c r="K76" s="161"/>
      <c r="L76" s="168"/>
      <c r="M76" s="161"/>
      <c r="N76" s="168"/>
      <c r="O76" s="161"/>
      <c r="Q76" s="2"/>
      <c r="R76" s="2"/>
    </row>
    <row r="77" spans="1:18" ht="21.75" customHeight="1">
      <c r="A77" s="17"/>
      <c r="B77" s="3"/>
      <c r="I77" s="161"/>
      <c r="J77" s="168"/>
      <c r="K77" s="161"/>
      <c r="L77" s="168"/>
      <c r="M77" s="161"/>
      <c r="N77" s="168"/>
      <c r="O77" s="161"/>
      <c r="Q77" s="2"/>
      <c r="R77" s="2"/>
    </row>
    <row r="78" spans="1:18" ht="21.75" customHeight="1">
      <c r="A78" s="17"/>
      <c r="B78" s="3"/>
      <c r="I78" s="161"/>
      <c r="J78" s="168"/>
      <c r="K78" s="161"/>
      <c r="L78" s="168"/>
      <c r="M78" s="161"/>
      <c r="N78" s="168"/>
      <c r="O78" s="161"/>
      <c r="Q78" s="2"/>
      <c r="R78" s="2"/>
    </row>
    <row r="79" spans="1:18" ht="21.75" customHeight="1">
      <c r="A79" s="17"/>
      <c r="B79" s="3"/>
      <c r="I79" s="161"/>
      <c r="J79" s="168"/>
      <c r="K79" s="161"/>
      <c r="L79" s="168"/>
      <c r="M79" s="161"/>
      <c r="N79" s="168"/>
      <c r="O79" s="161"/>
      <c r="Q79" s="2"/>
      <c r="R79" s="2"/>
    </row>
    <row r="80" spans="1:18" ht="21.75" customHeight="1">
      <c r="A80" s="17"/>
      <c r="B80" s="3"/>
      <c r="I80" s="161"/>
      <c r="J80" s="168"/>
      <c r="K80" s="161"/>
      <c r="L80" s="168"/>
      <c r="M80" s="161"/>
      <c r="N80" s="168"/>
      <c r="O80" s="161"/>
      <c r="Q80" s="2"/>
      <c r="R80" s="2"/>
    </row>
    <row r="81" spans="1:18" ht="21.75" customHeight="1">
      <c r="A81" s="17"/>
      <c r="B81" s="3"/>
      <c r="I81" s="161"/>
      <c r="J81" s="168"/>
      <c r="K81" s="161"/>
      <c r="L81" s="168"/>
      <c r="M81" s="161"/>
      <c r="N81" s="168"/>
      <c r="O81" s="161"/>
      <c r="Q81" s="2"/>
      <c r="R81" s="2"/>
    </row>
    <row r="82" spans="1:18" ht="21.75" customHeight="1">
      <c r="A82" s="17"/>
      <c r="B82" s="3"/>
      <c r="I82" s="161"/>
      <c r="J82" s="168"/>
      <c r="K82" s="161"/>
      <c r="L82" s="168"/>
      <c r="M82" s="161"/>
      <c r="N82" s="168"/>
      <c r="O82" s="161"/>
      <c r="Q82" s="2"/>
      <c r="R82" s="2"/>
    </row>
    <row r="83" spans="1:18" ht="25.5" customHeight="1">
      <c r="A83" s="17"/>
      <c r="B83" s="3"/>
      <c r="I83" s="161"/>
      <c r="J83" s="168"/>
      <c r="K83" s="161"/>
      <c r="L83" s="168"/>
      <c r="M83" s="161"/>
      <c r="N83" s="168"/>
      <c r="O83" s="161"/>
      <c r="Q83" s="2"/>
      <c r="R83" s="2"/>
    </row>
    <row r="84" spans="1:18" ht="22.5" customHeight="1">
      <c r="A84" s="17"/>
      <c r="B84" s="3"/>
      <c r="I84" s="161"/>
      <c r="J84" s="168"/>
      <c r="K84" s="161"/>
      <c r="L84" s="168"/>
      <c r="M84" s="161"/>
      <c r="N84" s="168"/>
      <c r="O84" s="161"/>
      <c r="Q84" s="2"/>
      <c r="R84" s="2"/>
    </row>
    <row r="85" spans="1:18" ht="21.75" customHeight="1">
      <c r="A85" s="45" t="str">
        <f>A45</f>
        <v>หมายเหตุประกอบข้อมูลทางการเงินในหน้า 13 ถึง 31 เป็นส่วนหนึ่งของข้อมูลทางการเงินระหว่างกาลนี้</v>
      </c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</row>
  </sheetData>
  <mergeCells count="4">
    <mergeCell ref="I5:K5"/>
    <mergeCell ref="M5:O5"/>
    <mergeCell ref="I50:K50"/>
    <mergeCell ref="M50:O50"/>
  </mergeCells>
  <pageMargins left="0.8" right="0.5" top="0.5" bottom="0.6" header="0.49" footer="0.4"/>
  <pageSetup paperSize="9" scale="93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BF873-545E-4902-AE68-879924F79B9B}">
  <sheetPr>
    <tabColor theme="5" tint="0.79998168889431442"/>
  </sheetPr>
  <dimension ref="A1:V29"/>
  <sheetViews>
    <sheetView topLeftCell="A10" zoomScale="115" zoomScaleNormal="115" workbookViewId="0">
      <selection activeCell="J22" sqref="J22"/>
    </sheetView>
  </sheetViews>
  <sheetFormatPr defaultColWidth="9.140625" defaultRowHeight="20.100000000000001" customHeight="1"/>
  <cols>
    <col min="1" max="1" width="32.140625" style="86" customWidth="1"/>
    <col min="2" max="2" width="6.5703125" style="87" customWidth="1"/>
    <col min="3" max="3" width="0.7109375" style="86" customWidth="1"/>
    <col min="4" max="4" width="9.42578125" style="132" customWidth="1"/>
    <col min="5" max="5" width="0.7109375" style="132" customWidth="1"/>
    <col min="6" max="6" width="8.140625" style="132" customWidth="1"/>
    <col min="7" max="7" width="0.7109375" style="132" customWidth="1"/>
    <col min="8" max="8" width="9.28515625" style="132" customWidth="1"/>
    <col min="9" max="9" width="0.7109375" style="132" customWidth="1"/>
    <col min="10" max="10" width="9.7109375" style="132" customWidth="1"/>
    <col min="11" max="11" width="0.7109375" style="132" customWidth="1"/>
    <col min="12" max="12" width="10.140625" style="132" customWidth="1"/>
    <col min="13" max="13" width="0.7109375" style="132" customWidth="1"/>
    <col min="14" max="14" width="14.85546875" style="132" customWidth="1"/>
    <col min="15" max="15" width="0.7109375" style="132" customWidth="1"/>
    <col min="16" max="16" width="10.42578125" style="132" customWidth="1"/>
    <col min="17" max="17" width="0.7109375" style="132" customWidth="1"/>
    <col min="18" max="18" width="9.28515625" style="132" customWidth="1"/>
    <col min="19" max="19" width="0.7109375" style="132" customWidth="1"/>
    <col min="20" max="20" width="11.42578125" style="132" customWidth="1"/>
    <col min="21" max="16384" width="9.140625" style="86"/>
  </cols>
  <sheetData>
    <row r="1" spans="1:22" s="9" customFormat="1" ht="21.75" customHeight="1">
      <c r="A1" s="17" t="s">
        <v>0</v>
      </c>
      <c r="B1" s="87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pans="1:22" s="9" customFormat="1" ht="21.75" customHeight="1">
      <c r="A2" s="17" t="s">
        <v>114</v>
      </c>
      <c r="B2" s="87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2" s="9" customFormat="1" ht="21.75" customHeight="1">
      <c r="A3" s="88" t="str">
        <f>'P&amp;L 7-8 (9M)'!A48</f>
        <v>สำหรับงวดเก้าเดือนสิ้นสุดวันที่ 31 ธันวาคม พ.ศ. 2565</v>
      </c>
      <c r="B3" s="89"/>
      <c r="C3" s="5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</row>
    <row r="4" spans="1:22" s="90" customFormat="1" ht="18.95" customHeight="1">
      <c r="B4" s="87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</row>
    <row r="5" spans="1:22" s="90" customFormat="1" ht="18.95" customHeight="1">
      <c r="A5" s="92"/>
      <c r="B5" s="93"/>
      <c r="C5" s="92"/>
      <c r="D5" s="194" t="s">
        <v>115</v>
      </c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T5" s="194"/>
    </row>
    <row r="6" spans="1:22" s="90" customFormat="1" ht="18.95" customHeight="1">
      <c r="A6" s="92"/>
      <c r="B6" s="93"/>
      <c r="C6" s="92"/>
      <c r="D6" s="195" t="s">
        <v>97</v>
      </c>
      <c r="E6" s="195"/>
      <c r="F6" s="195"/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94"/>
      <c r="R6" s="94"/>
      <c r="S6" s="94"/>
      <c r="T6" s="94"/>
    </row>
    <row r="7" spans="1:22" s="90" customFormat="1" ht="18.95" customHeight="1">
      <c r="A7" s="92"/>
      <c r="B7" s="93"/>
      <c r="C7" s="92"/>
      <c r="D7" s="94"/>
      <c r="E7" s="94"/>
      <c r="F7" s="94"/>
      <c r="G7" s="94"/>
      <c r="H7" s="94"/>
      <c r="I7" s="94"/>
      <c r="J7" s="94"/>
      <c r="K7" s="94"/>
      <c r="L7" s="94"/>
      <c r="M7" s="94"/>
      <c r="N7" s="95" t="s">
        <v>116</v>
      </c>
      <c r="O7" s="94"/>
      <c r="P7" s="94"/>
      <c r="Q7" s="94"/>
      <c r="R7" s="94"/>
      <c r="S7" s="94"/>
      <c r="T7" s="94"/>
    </row>
    <row r="8" spans="1:22" s="90" customFormat="1" ht="18.95" customHeight="1">
      <c r="A8" s="92"/>
      <c r="B8" s="93"/>
      <c r="C8" s="92"/>
      <c r="D8" s="96"/>
      <c r="E8" s="96"/>
      <c r="F8" s="96"/>
      <c r="G8" s="96"/>
      <c r="H8" s="97" t="s">
        <v>117</v>
      </c>
      <c r="I8" s="96"/>
      <c r="J8" s="196" t="s">
        <v>118</v>
      </c>
      <c r="K8" s="196"/>
      <c r="L8" s="196"/>
      <c r="M8" s="96"/>
      <c r="N8" s="95" t="s">
        <v>119</v>
      </c>
      <c r="O8" s="96"/>
      <c r="P8" s="96"/>
      <c r="Q8" s="96"/>
      <c r="R8" s="96"/>
      <c r="S8" s="96"/>
      <c r="T8" s="96"/>
    </row>
    <row r="9" spans="1:22" s="90" customFormat="1" ht="18.95" customHeight="1">
      <c r="A9" s="92"/>
      <c r="B9" s="93"/>
      <c r="C9" s="92"/>
      <c r="D9" s="91"/>
      <c r="E9" s="91"/>
      <c r="F9" s="97" t="s">
        <v>120</v>
      </c>
      <c r="G9" s="98"/>
      <c r="H9" s="97" t="s">
        <v>121</v>
      </c>
      <c r="I9" s="96"/>
      <c r="J9" s="97" t="s">
        <v>122</v>
      </c>
      <c r="K9" s="98"/>
      <c r="L9" s="97"/>
      <c r="M9" s="96"/>
      <c r="N9" s="97" t="s">
        <v>123</v>
      </c>
      <c r="O9" s="96"/>
      <c r="P9" s="97" t="s">
        <v>124</v>
      </c>
      <c r="Q9" s="96"/>
      <c r="R9" s="97" t="s">
        <v>125</v>
      </c>
      <c r="S9" s="96"/>
      <c r="T9" s="96"/>
    </row>
    <row r="10" spans="1:22" s="90" customFormat="1" ht="18.95" customHeight="1">
      <c r="A10" s="92"/>
      <c r="B10" s="93"/>
      <c r="C10" s="99"/>
      <c r="D10" s="97" t="s">
        <v>126</v>
      </c>
      <c r="E10" s="98"/>
      <c r="F10" s="97" t="s">
        <v>127</v>
      </c>
      <c r="G10" s="98"/>
      <c r="H10" s="97" t="s">
        <v>128</v>
      </c>
      <c r="I10" s="98"/>
      <c r="J10" s="97" t="s">
        <v>129</v>
      </c>
      <c r="K10" s="98"/>
      <c r="L10" s="97"/>
      <c r="M10" s="98"/>
      <c r="N10" s="97" t="s">
        <v>130</v>
      </c>
      <c r="O10" s="98"/>
      <c r="P10" s="97" t="s">
        <v>131</v>
      </c>
      <c r="Q10" s="98"/>
      <c r="R10" s="97" t="s">
        <v>132</v>
      </c>
      <c r="S10" s="98"/>
      <c r="T10" s="97" t="s">
        <v>133</v>
      </c>
    </row>
    <row r="11" spans="1:22" s="90" customFormat="1" ht="18.95" customHeight="1">
      <c r="A11" s="92"/>
      <c r="B11" s="93"/>
      <c r="C11" s="99"/>
      <c r="D11" s="97" t="s">
        <v>134</v>
      </c>
      <c r="E11" s="98"/>
      <c r="F11" s="97" t="s">
        <v>135</v>
      </c>
      <c r="G11" s="98"/>
      <c r="H11" s="97" t="s">
        <v>136</v>
      </c>
      <c r="I11" s="98"/>
      <c r="J11" s="97" t="s">
        <v>137</v>
      </c>
      <c r="K11" s="98"/>
      <c r="L11" s="97" t="s">
        <v>67</v>
      </c>
      <c r="M11" s="98"/>
      <c r="N11" s="97" t="s">
        <v>138</v>
      </c>
      <c r="O11" s="98"/>
      <c r="P11" s="100" t="s">
        <v>139</v>
      </c>
      <c r="Q11" s="98"/>
      <c r="R11" s="97" t="s">
        <v>140</v>
      </c>
      <c r="S11" s="98"/>
      <c r="T11" s="97" t="s">
        <v>55</v>
      </c>
    </row>
    <row r="12" spans="1:22" s="90" customFormat="1" ht="18.95" customHeight="1">
      <c r="A12" s="92"/>
      <c r="B12" s="101" t="s">
        <v>11</v>
      </c>
      <c r="C12" s="92"/>
      <c r="D12" s="102" t="s">
        <v>12</v>
      </c>
      <c r="E12" s="91"/>
      <c r="F12" s="102" t="s">
        <v>12</v>
      </c>
      <c r="G12" s="91"/>
      <c r="H12" s="102" t="s">
        <v>12</v>
      </c>
      <c r="I12" s="91"/>
      <c r="J12" s="102" t="s">
        <v>12</v>
      </c>
      <c r="K12" s="91"/>
      <c r="L12" s="102" t="s">
        <v>12</v>
      </c>
      <c r="M12" s="91"/>
      <c r="N12" s="102" t="s">
        <v>12</v>
      </c>
      <c r="O12" s="91"/>
      <c r="P12" s="102" t="s">
        <v>12</v>
      </c>
      <c r="Q12" s="91"/>
      <c r="R12" s="102" t="s">
        <v>12</v>
      </c>
      <c r="S12" s="91"/>
      <c r="T12" s="102" t="s">
        <v>12</v>
      </c>
    </row>
    <row r="13" spans="1:22" s="90" customFormat="1" ht="18.95" customHeight="1">
      <c r="A13" s="92"/>
      <c r="C13" s="103"/>
      <c r="D13" s="104"/>
      <c r="E13" s="104"/>
      <c r="F13" s="104"/>
      <c r="G13" s="104"/>
      <c r="H13" s="104"/>
      <c r="I13" s="104"/>
      <c r="J13" s="97"/>
      <c r="K13" s="104"/>
      <c r="L13" s="104"/>
      <c r="M13" s="104"/>
      <c r="N13" s="104"/>
      <c r="O13" s="104"/>
      <c r="P13" s="104"/>
      <c r="Q13" s="104"/>
      <c r="R13" s="104"/>
      <c r="S13" s="104"/>
      <c r="T13" s="104"/>
    </row>
    <row r="14" spans="1:22" s="90" customFormat="1" ht="18.95" customHeight="1">
      <c r="A14" s="105" t="s">
        <v>141</v>
      </c>
      <c r="B14" s="93"/>
      <c r="C14" s="92"/>
      <c r="D14" s="106">
        <v>8421541</v>
      </c>
      <c r="E14" s="107"/>
      <c r="F14" s="106">
        <v>3258625</v>
      </c>
      <c r="G14" s="107"/>
      <c r="H14" s="106">
        <v>130202</v>
      </c>
      <c r="I14" s="107"/>
      <c r="J14" s="106">
        <v>373780</v>
      </c>
      <c r="K14" s="107"/>
      <c r="L14" s="106">
        <v>-2454957</v>
      </c>
      <c r="M14" s="107"/>
      <c r="N14" s="108">
        <v>165311</v>
      </c>
      <c r="O14" s="107"/>
      <c r="P14" s="109">
        <f>SUM(D14:N14)</f>
        <v>9894502</v>
      </c>
      <c r="Q14" s="107"/>
      <c r="R14" s="108">
        <v>-13982</v>
      </c>
      <c r="S14" s="107"/>
      <c r="T14" s="106">
        <f>SUM(P14:R14)</f>
        <v>9880520</v>
      </c>
    </row>
    <row r="15" spans="1:22" s="90" customFormat="1" ht="18.95" customHeight="1">
      <c r="A15" s="105" t="s">
        <v>142</v>
      </c>
      <c r="B15" s="93"/>
      <c r="C15" s="92"/>
      <c r="D15" s="107"/>
      <c r="E15" s="107"/>
      <c r="F15" s="107"/>
      <c r="G15" s="107"/>
      <c r="H15" s="107"/>
      <c r="I15" s="107"/>
      <c r="J15" s="107"/>
      <c r="K15" s="107"/>
      <c r="L15" s="107"/>
      <c r="M15" s="91"/>
      <c r="N15" s="107"/>
      <c r="O15" s="107"/>
      <c r="P15" s="108"/>
      <c r="Q15" s="107"/>
      <c r="R15" s="91"/>
      <c r="S15" s="107"/>
      <c r="T15" s="107"/>
    </row>
    <row r="16" spans="1:22" s="90" customFormat="1" ht="18.95" customHeight="1">
      <c r="A16" s="92" t="s">
        <v>143</v>
      </c>
      <c r="B16" s="93"/>
      <c r="C16" s="92"/>
      <c r="D16" s="110">
        <v>0</v>
      </c>
      <c r="E16" s="98"/>
      <c r="F16" s="110">
        <v>0</v>
      </c>
      <c r="G16" s="98"/>
      <c r="H16" s="110">
        <v>0</v>
      </c>
      <c r="I16" s="98"/>
      <c r="J16" s="110">
        <v>0</v>
      </c>
      <c r="K16" s="107"/>
      <c r="L16" s="111">
        <v>2355342</v>
      </c>
      <c r="M16" s="107"/>
      <c r="N16" s="111">
        <v>0</v>
      </c>
      <c r="O16" s="107"/>
      <c r="P16" s="110">
        <f>SUM(D16:N16)</f>
        <v>2355342</v>
      </c>
      <c r="Q16" s="107"/>
      <c r="R16" s="111">
        <v>3779</v>
      </c>
      <c r="S16" s="107"/>
      <c r="T16" s="111">
        <f>SUM(P16:S16)</f>
        <v>2359121</v>
      </c>
      <c r="V16" s="108"/>
    </row>
    <row r="17" spans="1:22" s="90" customFormat="1" ht="8.1" customHeight="1">
      <c r="A17" s="92"/>
      <c r="B17" s="93"/>
      <c r="C17" s="103"/>
      <c r="D17" s="106"/>
      <c r="E17" s="106"/>
      <c r="F17" s="106"/>
      <c r="G17" s="106"/>
      <c r="H17" s="106"/>
      <c r="I17" s="106"/>
      <c r="J17" s="98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V17" s="108"/>
    </row>
    <row r="18" spans="1:22" s="90" customFormat="1" ht="18.95" customHeight="1" thickBot="1">
      <c r="A18" s="105" t="s">
        <v>144</v>
      </c>
      <c r="B18" s="112"/>
      <c r="C18" s="92"/>
      <c r="D18" s="113">
        <f>SUM(D14:D16)</f>
        <v>8421541</v>
      </c>
      <c r="E18" s="107"/>
      <c r="F18" s="113">
        <f>SUM(F14:F16)</f>
        <v>3258625</v>
      </c>
      <c r="G18" s="107"/>
      <c r="H18" s="113">
        <f>SUM(H14:H16)</f>
        <v>130202</v>
      </c>
      <c r="I18" s="107"/>
      <c r="J18" s="113">
        <f>SUM(J14:J16)</f>
        <v>373780</v>
      </c>
      <c r="K18" s="107"/>
      <c r="L18" s="113">
        <f>SUM(L14:L16)</f>
        <v>-99615</v>
      </c>
      <c r="M18" s="107"/>
      <c r="N18" s="113">
        <f>SUM(N14:N16)</f>
        <v>165311</v>
      </c>
      <c r="O18" s="107"/>
      <c r="P18" s="113">
        <f>SUM(P14:P16)</f>
        <v>12249844</v>
      </c>
      <c r="Q18" s="107"/>
      <c r="R18" s="113">
        <f>SUM(R14:R16)</f>
        <v>-10203</v>
      </c>
      <c r="S18" s="107"/>
      <c r="T18" s="113">
        <f>SUM(T14:T16)</f>
        <v>12239641</v>
      </c>
      <c r="V18" s="108"/>
    </row>
    <row r="19" spans="1:22" s="90" customFormat="1" ht="18.95" customHeight="1" thickTop="1">
      <c r="A19" s="105"/>
      <c r="B19" s="93"/>
      <c r="C19" s="92"/>
      <c r="D19" s="106"/>
      <c r="E19" s="107"/>
      <c r="F19" s="106"/>
      <c r="G19" s="107"/>
      <c r="H19" s="106"/>
      <c r="I19" s="107"/>
      <c r="J19" s="98"/>
      <c r="K19" s="107"/>
      <c r="L19" s="106"/>
      <c r="M19" s="107"/>
      <c r="N19" s="106"/>
      <c r="O19" s="107"/>
      <c r="P19" s="106"/>
      <c r="Q19" s="107"/>
      <c r="R19" s="106"/>
      <c r="S19" s="107"/>
      <c r="T19" s="106"/>
      <c r="V19" s="108"/>
    </row>
    <row r="20" spans="1:22" s="90" customFormat="1" ht="18.95" customHeight="1">
      <c r="A20" s="105" t="s">
        <v>145</v>
      </c>
      <c r="B20" s="93"/>
      <c r="C20" s="92"/>
      <c r="D20" s="114">
        <v>8421541</v>
      </c>
      <c r="E20" s="107"/>
      <c r="F20" s="114">
        <v>3258625</v>
      </c>
      <c r="G20" s="107"/>
      <c r="H20" s="114">
        <v>130202</v>
      </c>
      <c r="I20" s="107"/>
      <c r="J20" s="114">
        <v>374993</v>
      </c>
      <c r="K20" s="107"/>
      <c r="L20" s="114">
        <v>160817</v>
      </c>
      <c r="M20" s="107"/>
      <c r="N20" s="114">
        <v>243455</v>
      </c>
      <c r="O20" s="107"/>
      <c r="P20" s="114">
        <f>SUM(D20:N20)</f>
        <v>12589633</v>
      </c>
      <c r="Q20" s="107"/>
      <c r="R20" s="114">
        <v>-9924</v>
      </c>
      <c r="S20" s="107"/>
      <c r="T20" s="115">
        <f>SUM(R20:S20,P20)</f>
        <v>12579709</v>
      </c>
      <c r="V20" s="108"/>
    </row>
    <row r="21" spans="1:22" s="90" customFormat="1" ht="18.95" customHeight="1">
      <c r="A21" s="105" t="s">
        <v>142</v>
      </c>
      <c r="B21" s="93"/>
      <c r="C21" s="92"/>
      <c r="D21" s="116"/>
      <c r="E21" s="91"/>
      <c r="F21" s="116"/>
      <c r="G21" s="91"/>
      <c r="H21" s="116"/>
      <c r="I21" s="91"/>
      <c r="J21" s="116"/>
      <c r="K21" s="91"/>
      <c r="L21" s="116"/>
      <c r="M21" s="91"/>
      <c r="N21" s="116"/>
      <c r="O21" s="107"/>
      <c r="P21" s="114"/>
      <c r="Q21" s="107"/>
      <c r="R21" s="116"/>
      <c r="S21" s="107"/>
      <c r="T21" s="114"/>
      <c r="V21" s="108"/>
    </row>
    <row r="22" spans="1:22" s="87" customFormat="1" ht="21.75" customHeight="1">
      <c r="A22" s="117" t="s">
        <v>146</v>
      </c>
      <c r="B22" s="118">
        <v>15</v>
      </c>
      <c r="C22" s="119"/>
      <c r="D22" s="120">
        <v>0</v>
      </c>
      <c r="E22" s="121"/>
      <c r="F22" s="120">
        <v>0</v>
      </c>
      <c r="G22" s="121"/>
      <c r="H22" s="120">
        <v>0</v>
      </c>
      <c r="I22" s="121"/>
      <c r="J22" s="120">
        <v>0</v>
      </c>
      <c r="K22" s="122"/>
      <c r="L22" s="114">
        <v>-421077</v>
      </c>
      <c r="M22" s="123"/>
      <c r="N22" s="120">
        <v>0</v>
      </c>
      <c r="O22" s="123"/>
      <c r="P22" s="114">
        <f>SUM(D22:N22)</f>
        <v>-421077</v>
      </c>
      <c r="Q22" s="123"/>
      <c r="R22" s="120">
        <v>0</v>
      </c>
      <c r="S22" s="123"/>
      <c r="T22" s="115">
        <f>SUM(P22:S22)</f>
        <v>-421077</v>
      </c>
    </row>
    <row r="23" spans="1:22" s="90" customFormat="1" ht="18.95" customHeight="1">
      <c r="A23" s="92" t="s">
        <v>143</v>
      </c>
      <c r="C23" s="92"/>
      <c r="D23" s="124">
        <v>0</v>
      </c>
      <c r="E23" s="98"/>
      <c r="F23" s="124">
        <v>0</v>
      </c>
      <c r="G23" s="98"/>
      <c r="H23" s="124">
        <v>0</v>
      </c>
      <c r="I23" s="98"/>
      <c r="J23" s="124">
        <v>0</v>
      </c>
      <c r="K23" s="107"/>
      <c r="L23" s="125">
        <f>'P&amp;L 7-8 (9M)'!I62</f>
        <v>586858</v>
      </c>
      <c r="M23" s="107"/>
      <c r="N23" s="125">
        <v>0</v>
      </c>
      <c r="O23" s="107"/>
      <c r="P23" s="125">
        <f>SUM(D23:N23)</f>
        <v>586858</v>
      </c>
      <c r="Q23" s="107"/>
      <c r="R23" s="125">
        <f>'P&amp;L 7-8 (9M)'!I63</f>
        <v>577</v>
      </c>
      <c r="S23" s="107"/>
      <c r="T23" s="125">
        <f>SUM(P23:S23)</f>
        <v>587435</v>
      </c>
      <c r="V23" s="108"/>
    </row>
    <row r="24" spans="1:22" s="90" customFormat="1" ht="8.1" customHeight="1">
      <c r="A24" s="92"/>
      <c r="B24" s="93"/>
      <c r="C24" s="103"/>
      <c r="D24" s="126"/>
      <c r="E24" s="106"/>
      <c r="F24" s="126"/>
      <c r="G24" s="106"/>
      <c r="H24" s="126"/>
      <c r="I24" s="106"/>
      <c r="J24" s="127"/>
      <c r="K24" s="106"/>
      <c r="L24" s="126"/>
      <c r="M24" s="106"/>
      <c r="N24" s="126"/>
      <c r="O24" s="106"/>
      <c r="P24" s="126"/>
      <c r="Q24" s="106"/>
      <c r="R24" s="126"/>
      <c r="S24" s="106"/>
      <c r="T24" s="126"/>
    </row>
    <row r="25" spans="1:22" s="90" customFormat="1" ht="18.95" customHeight="1" thickBot="1">
      <c r="A25" s="105" t="s">
        <v>147</v>
      </c>
      <c r="B25" s="112"/>
      <c r="C25" s="92"/>
      <c r="D25" s="128">
        <f>SUM(D20:D23)</f>
        <v>8421541</v>
      </c>
      <c r="E25" s="107"/>
      <c r="F25" s="128">
        <f>SUM(F20:F23)</f>
        <v>3258625</v>
      </c>
      <c r="G25" s="107"/>
      <c r="H25" s="128">
        <f>SUM(H20:H23)</f>
        <v>130202</v>
      </c>
      <c r="I25" s="107"/>
      <c r="J25" s="128">
        <f>SUM(J20:J23)</f>
        <v>374993</v>
      </c>
      <c r="K25" s="107"/>
      <c r="L25" s="128">
        <f>SUM(L20:L23)</f>
        <v>326598</v>
      </c>
      <c r="M25" s="107"/>
      <c r="N25" s="128">
        <f>SUM(N20:N23)</f>
        <v>243455</v>
      </c>
      <c r="O25" s="107"/>
      <c r="P25" s="128">
        <f>SUM(P20:P23)</f>
        <v>12755414</v>
      </c>
      <c r="Q25" s="107"/>
      <c r="R25" s="128">
        <f>SUM(R20:R23)</f>
        <v>-9347</v>
      </c>
      <c r="S25" s="107"/>
      <c r="T25" s="128">
        <f>SUM(T20:T23)</f>
        <v>12746067</v>
      </c>
    </row>
    <row r="26" spans="1:22" s="90" customFormat="1" ht="18.95" customHeight="1" thickTop="1">
      <c r="A26" s="105"/>
      <c r="B26" s="93"/>
      <c r="C26" s="92"/>
      <c r="D26" s="106"/>
      <c r="E26" s="107"/>
      <c r="F26" s="106"/>
      <c r="G26" s="107"/>
      <c r="H26" s="106"/>
      <c r="I26" s="107"/>
      <c r="J26" s="98"/>
      <c r="K26" s="107"/>
      <c r="L26" s="106"/>
      <c r="M26" s="107"/>
      <c r="N26" s="107"/>
      <c r="O26" s="107"/>
      <c r="P26" s="106"/>
      <c r="Q26" s="107"/>
      <c r="R26" s="106"/>
      <c r="S26" s="107"/>
      <c r="T26" s="106"/>
    </row>
    <row r="27" spans="1:22" s="90" customFormat="1" ht="18.95" customHeight="1">
      <c r="A27" s="105"/>
      <c r="B27" s="93"/>
      <c r="C27" s="92"/>
      <c r="D27" s="106"/>
      <c r="E27" s="107"/>
      <c r="F27" s="106"/>
      <c r="G27" s="107"/>
      <c r="H27" s="106"/>
      <c r="I27" s="107"/>
      <c r="J27" s="98"/>
      <c r="K27" s="107"/>
      <c r="L27" s="106"/>
      <c r="M27" s="107"/>
      <c r="N27" s="107"/>
      <c r="O27" s="107"/>
      <c r="P27" s="106"/>
      <c r="Q27" s="107"/>
      <c r="R27" s="106"/>
      <c r="S27" s="107"/>
      <c r="T27" s="106"/>
    </row>
    <row r="28" spans="1:22" ht="11.25" customHeight="1">
      <c r="A28" s="131"/>
      <c r="C28" s="129"/>
      <c r="D28" s="130"/>
      <c r="E28" s="85"/>
      <c r="F28" s="130"/>
      <c r="G28" s="85"/>
      <c r="H28" s="130"/>
      <c r="I28" s="85"/>
      <c r="J28" s="83"/>
      <c r="K28" s="85"/>
      <c r="L28" s="130"/>
      <c r="M28" s="85"/>
      <c r="N28" s="85"/>
      <c r="O28" s="85"/>
      <c r="P28" s="130"/>
      <c r="Q28" s="85"/>
      <c r="R28" s="130"/>
      <c r="S28" s="85"/>
      <c r="T28" s="130"/>
    </row>
    <row r="29" spans="1:22" s="9" customFormat="1" ht="21.95" customHeight="1">
      <c r="A29" s="55" t="str">
        <f>+'P&amp;L 7-8 (9M)'!A85</f>
        <v>หมายเหตุประกอบข้อมูลทางการเงินในหน้า 13 ถึง 31 เป็นส่วนหนึ่งของข้อมูลทางการเงินระหว่างกาลนี้</v>
      </c>
      <c r="B29" s="45"/>
      <c r="C29" s="5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</row>
  </sheetData>
  <mergeCells count="3">
    <mergeCell ref="D5:T5"/>
    <mergeCell ref="D6:P6"/>
    <mergeCell ref="J8:L8"/>
  </mergeCells>
  <pageMargins left="0.5" right="0.5" top="0.5" bottom="0.6" header="0.49" footer="0.4"/>
  <pageSetup paperSize="9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90035-7F20-437D-8C49-ABE07513EE4B}">
  <sheetPr>
    <tabColor theme="5" tint="0.79998168889431442"/>
  </sheetPr>
  <dimension ref="A1:N27"/>
  <sheetViews>
    <sheetView topLeftCell="A13" zoomScaleNormal="100" workbookViewId="0">
      <selection activeCell="F23" sqref="F23"/>
    </sheetView>
  </sheetViews>
  <sheetFormatPr defaultColWidth="9.140625" defaultRowHeight="20.100000000000001" customHeight="1"/>
  <cols>
    <col min="1" max="1" width="40.42578125" style="9" customWidth="1"/>
    <col min="2" max="2" width="8.28515625" style="49" customWidth="1"/>
    <col min="3" max="3" width="1.42578125" style="9" customWidth="1"/>
    <col min="4" max="4" width="12" style="10" customWidth="1"/>
    <col min="5" max="5" width="1.42578125" style="9" customWidth="1"/>
    <col min="6" max="6" width="12" style="10" customWidth="1"/>
    <col min="7" max="7" width="1.42578125" style="10" customWidth="1"/>
    <col min="8" max="8" width="12" style="10" customWidth="1"/>
    <col min="9" max="9" width="1.42578125" style="10" customWidth="1"/>
    <col min="10" max="10" width="12" style="10" customWidth="1"/>
    <col min="11" max="11" width="1.42578125" style="10" customWidth="1"/>
    <col min="12" max="12" width="12" style="10" customWidth="1"/>
    <col min="13" max="13" width="1.42578125" style="10" customWidth="1"/>
    <col min="14" max="14" width="12.7109375" style="10" customWidth="1"/>
    <col min="15" max="16384" width="9.140625" style="9"/>
  </cols>
  <sheetData>
    <row r="1" spans="1:14" ht="21.75" customHeight="1">
      <c r="A1" s="17" t="s">
        <v>0</v>
      </c>
    </row>
    <row r="2" spans="1:14" ht="21.75" customHeight="1">
      <c r="A2" s="17" t="s">
        <v>114</v>
      </c>
    </row>
    <row r="3" spans="1:14" ht="21.75" customHeight="1">
      <c r="A3" s="88" t="str">
        <f>'9'!A3</f>
        <v>สำหรับงวดเก้าเดือนสิ้นสุดวันที่ 31 ธันวาคม พ.ศ. 2565</v>
      </c>
      <c r="B3" s="44"/>
      <c r="C3" s="55"/>
      <c r="D3" s="45"/>
      <c r="E3" s="55"/>
      <c r="F3" s="45"/>
      <c r="G3" s="45"/>
      <c r="H3" s="45"/>
      <c r="I3" s="45"/>
      <c r="J3" s="45"/>
      <c r="K3" s="45"/>
      <c r="L3" s="45"/>
      <c r="M3" s="45"/>
      <c r="N3" s="45"/>
    </row>
    <row r="4" spans="1:14" ht="21.75" customHeight="1"/>
    <row r="5" spans="1:14" ht="21.75" customHeight="1">
      <c r="A5" s="64"/>
      <c r="B5" s="46"/>
      <c r="C5" s="64"/>
      <c r="D5" s="197" t="s">
        <v>148</v>
      </c>
      <c r="E5" s="197"/>
      <c r="F5" s="197"/>
      <c r="G5" s="197"/>
      <c r="H5" s="197"/>
      <c r="I5" s="197"/>
      <c r="J5" s="197"/>
      <c r="K5" s="197"/>
      <c r="L5" s="197"/>
      <c r="M5" s="197"/>
      <c r="N5" s="197"/>
    </row>
    <row r="6" spans="1:14" ht="21.75" customHeight="1">
      <c r="A6" s="64"/>
      <c r="B6" s="46"/>
      <c r="C6" s="64"/>
      <c r="D6" s="133"/>
      <c r="E6" s="64"/>
      <c r="F6" s="133"/>
      <c r="G6" s="133"/>
      <c r="H6" s="134" t="s">
        <v>117</v>
      </c>
      <c r="I6" s="133"/>
      <c r="J6" s="198" t="s">
        <v>65</v>
      </c>
      <c r="K6" s="198"/>
      <c r="L6" s="198"/>
      <c r="M6" s="133"/>
      <c r="N6" s="133"/>
    </row>
    <row r="7" spans="1:14" ht="21.75" customHeight="1">
      <c r="A7" s="64"/>
      <c r="B7" s="46"/>
      <c r="C7" s="135"/>
      <c r="D7" s="9"/>
      <c r="F7" s="9"/>
      <c r="G7" s="9"/>
      <c r="H7" s="134" t="s">
        <v>121</v>
      </c>
      <c r="I7" s="22"/>
      <c r="J7" s="134" t="s">
        <v>122</v>
      </c>
      <c r="K7" s="22"/>
      <c r="L7" s="9"/>
      <c r="M7" s="22"/>
      <c r="N7" s="9"/>
    </row>
    <row r="8" spans="1:14" ht="21.75" customHeight="1">
      <c r="A8" s="64"/>
      <c r="B8" s="46"/>
      <c r="C8" s="135"/>
      <c r="D8" s="134" t="s">
        <v>126</v>
      </c>
      <c r="E8" s="135"/>
      <c r="F8" s="134" t="s">
        <v>149</v>
      </c>
      <c r="G8" s="22"/>
      <c r="H8" s="134" t="s">
        <v>128</v>
      </c>
      <c r="I8" s="22"/>
      <c r="J8" s="134" t="s">
        <v>129</v>
      </c>
      <c r="K8" s="22"/>
      <c r="L8" s="9"/>
      <c r="M8" s="22"/>
      <c r="N8" s="134" t="s">
        <v>133</v>
      </c>
    </row>
    <row r="9" spans="1:14" ht="21.75" customHeight="1">
      <c r="A9" s="64"/>
      <c r="B9" s="46"/>
      <c r="C9" s="135"/>
      <c r="D9" s="134" t="s">
        <v>134</v>
      </c>
      <c r="E9" s="135"/>
      <c r="F9" s="134" t="s">
        <v>135</v>
      </c>
      <c r="G9" s="22"/>
      <c r="H9" s="134" t="s">
        <v>136</v>
      </c>
      <c r="I9" s="22"/>
      <c r="J9" s="134" t="s">
        <v>137</v>
      </c>
      <c r="K9" s="22"/>
      <c r="L9" s="134" t="s">
        <v>67</v>
      </c>
      <c r="M9" s="22"/>
      <c r="N9" s="134" t="s">
        <v>55</v>
      </c>
    </row>
    <row r="10" spans="1:14" ht="21.75" customHeight="1">
      <c r="A10" s="64"/>
      <c r="B10" s="136" t="s">
        <v>11</v>
      </c>
      <c r="C10" s="64"/>
      <c r="D10" s="137" t="s">
        <v>12</v>
      </c>
      <c r="E10" s="64"/>
      <c r="F10" s="137" t="s">
        <v>12</v>
      </c>
      <c r="G10" s="138"/>
      <c r="H10" s="137" t="s">
        <v>12</v>
      </c>
      <c r="I10" s="138"/>
      <c r="J10" s="137" t="s">
        <v>12</v>
      </c>
      <c r="K10" s="138"/>
      <c r="L10" s="137" t="s">
        <v>12</v>
      </c>
      <c r="M10" s="138"/>
      <c r="N10" s="137" t="s">
        <v>12</v>
      </c>
    </row>
    <row r="11" spans="1:14" ht="6" customHeight="1">
      <c r="A11" s="64"/>
      <c r="B11" s="46"/>
      <c r="C11" s="139"/>
      <c r="D11" s="134"/>
      <c r="E11" s="139"/>
      <c r="F11" s="134"/>
      <c r="G11" s="134"/>
      <c r="H11" s="134"/>
      <c r="I11" s="134"/>
      <c r="J11" s="134"/>
      <c r="K11" s="134"/>
      <c r="L11" s="134"/>
      <c r="M11" s="134"/>
      <c r="N11" s="134"/>
    </row>
    <row r="12" spans="1:14" ht="21.75" customHeight="1">
      <c r="A12" s="140" t="s">
        <v>150</v>
      </c>
      <c r="B12" s="46"/>
      <c r="C12" s="64"/>
      <c r="D12" s="22">
        <v>8421541</v>
      </c>
      <c r="E12" s="64"/>
      <c r="F12" s="22">
        <v>3258625</v>
      </c>
      <c r="G12" s="138"/>
      <c r="H12" s="22">
        <v>130202</v>
      </c>
      <c r="I12" s="138"/>
      <c r="J12" s="22">
        <v>373780</v>
      </c>
      <c r="K12" s="138"/>
      <c r="L12" s="22">
        <v>1264043</v>
      </c>
      <c r="M12" s="138"/>
      <c r="N12" s="22">
        <f>SUM(D12:L12)</f>
        <v>13448191</v>
      </c>
    </row>
    <row r="13" spans="1:14" ht="21.75" customHeight="1">
      <c r="A13" s="17" t="s">
        <v>142</v>
      </c>
      <c r="B13" s="46"/>
      <c r="C13" s="64"/>
      <c r="D13" s="138"/>
      <c r="E13" s="64"/>
      <c r="F13" s="138"/>
      <c r="G13" s="138"/>
      <c r="H13" s="138"/>
      <c r="I13" s="138"/>
      <c r="J13" s="138"/>
      <c r="K13" s="138"/>
      <c r="L13" s="138"/>
      <c r="M13" s="138"/>
      <c r="N13" s="138"/>
    </row>
    <row r="14" spans="1:14" ht="21.75" customHeight="1">
      <c r="A14" s="64" t="s">
        <v>143</v>
      </c>
      <c r="B14" s="46"/>
      <c r="C14" s="64"/>
      <c r="D14" s="70">
        <v>0</v>
      </c>
      <c r="E14" s="138"/>
      <c r="F14" s="70">
        <v>0</v>
      </c>
      <c r="G14" s="138"/>
      <c r="H14" s="70">
        <v>0</v>
      </c>
      <c r="I14" s="138"/>
      <c r="J14" s="70">
        <v>0</v>
      </c>
      <c r="K14" s="138"/>
      <c r="L14" s="141">
        <v>24613</v>
      </c>
      <c r="M14" s="138"/>
      <c r="N14" s="141">
        <f>SUM(D14:L14)</f>
        <v>24613</v>
      </c>
    </row>
    <row r="15" spans="1:14" ht="6" customHeight="1">
      <c r="A15" s="64"/>
      <c r="B15" s="142"/>
      <c r="C15" s="139"/>
      <c r="D15" s="22"/>
      <c r="E15" s="139"/>
      <c r="F15" s="22"/>
      <c r="G15" s="22"/>
      <c r="H15" s="22"/>
      <c r="I15" s="22"/>
      <c r="J15" s="22"/>
      <c r="K15" s="22"/>
      <c r="L15" s="22"/>
      <c r="M15" s="22"/>
      <c r="N15" s="22"/>
    </row>
    <row r="16" spans="1:14" ht="21.75" customHeight="1" thickBot="1">
      <c r="A16" s="140" t="s">
        <v>144</v>
      </c>
      <c r="B16" s="46"/>
      <c r="C16" s="64"/>
      <c r="D16" s="143">
        <f>SUM(D12:D15)</f>
        <v>8421541</v>
      </c>
      <c r="E16" s="64"/>
      <c r="F16" s="143">
        <f>SUM(F12:F15)</f>
        <v>3258625</v>
      </c>
      <c r="G16" s="138"/>
      <c r="H16" s="143">
        <f>SUM(H12:H15)</f>
        <v>130202</v>
      </c>
      <c r="I16" s="138"/>
      <c r="J16" s="143">
        <f>SUM(J12:J15)</f>
        <v>373780</v>
      </c>
      <c r="K16" s="138"/>
      <c r="L16" s="143">
        <f>SUM(L12:L14)</f>
        <v>1288656</v>
      </c>
      <c r="M16" s="138"/>
      <c r="N16" s="143">
        <f>SUM(N12:N14)</f>
        <v>13472804</v>
      </c>
    </row>
    <row r="17" spans="1:14" ht="21.75" customHeight="1" thickTop="1">
      <c r="A17" s="64"/>
      <c r="B17" s="50"/>
      <c r="D17" s="23"/>
      <c r="F17" s="23"/>
      <c r="G17" s="138"/>
      <c r="H17" s="23"/>
      <c r="I17" s="138"/>
      <c r="J17" s="23"/>
      <c r="K17" s="138"/>
      <c r="L17" s="22"/>
      <c r="M17" s="138"/>
      <c r="N17" s="22"/>
    </row>
    <row r="18" spans="1:14" ht="21.75" customHeight="1">
      <c r="A18" s="140" t="s">
        <v>145</v>
      </c>
      <c r="B18" s="46"/>
      <c r="C18" s="64"/>
      <c r="D18" s="27">
        <v>8421541</v>
      </c>
      <c r="E18" s="64"/>
      <c r="F18" s="27">
        <v>3258625</v>
      </c>
      <c r="G18" s="138"/>
      <c r="H18" s="27">
        <v>130202</v>
      </c>
      <c r="I18" s="138"/>
      <c r="J18" s="27">
        <v>374993</v>
      </c>
      <c r="K18" s="138"/>
      <c r="L18" s="27">
        <v>1298248</v>
      </c>
      <c r="M18" s="138"/>
      <c r="N18" s="27">
        <f>SUM(D18:L18)</f>
        <v>13483609</v>
      </c>
    </row>
    <row r="19" spans="1:14" ht="21.75" customHeight="1">
      <c r="A19" s="17" t="s">
        <v>142</v>
      </c>
      <c r="B19" s="46"/>
      <c r="C19" s="64"/>
      <c r="D19" s="144"/>
      <c r="E19" s="64"/>
      <c r="F19" s="144"/>
      <c r="G19" s="138"/>
      <c r="H19" s="144"/>
      <c r="I19" s="138"/>
      <c r="J19" s="144"/>
      <c r="K19" s="138"/>
      <c r="L19" s="144"/>
      <c r="M19" s="138"/>
      <c r="N19" s="144"/>
    </row>
    <row r="20" spans="1:14" s="49" customFormat="1" ht="21.75" customHeight="1">
      <c r="A20" s="46" t="s">
        <v>146</v>
      </c>
      <c r="B20" s="2">
        <v>15</v>
      </c>
      <c r="C20" s="13"/>
      <c r="D20" s="145">
        <v>0</v>
      </c>
      <c r="E20" s="13"/>
      <c r="F20" s="145">
        <v>0</v>
      </c>
      <c r="G20" s="13"/>
      <c r="H20" s="145">
        <v>0</v>
      </c>
      <c r="I20" s="13"/>
      <c r="J20" s="145">
        <v>0</v>
      </c>
      <c r="K20" s="13"/>
      <c r="L20" s="47">
        <v>-421077</v>
      </c>
      <c r="M20" s="13"/>
      <c r="N20" s="47">
        <f>SUM(D20:L20)</f>
        <v>-421077</v>
      </c>
    </row>
    <row r="21" spans="1:14" ht="21.75" customHeight="1">
      <c r="A21" s="64" t="s">
        <v>143</v>
      </c>
      <c r="B21" s="46"/>
      <c r="C21" s="64"/>
      <c r="D21" s="124">
        <v>0</v>
      </c>
      <c r="E21" s="98"/>
      <c r="F21" s="124">
        <v>0</v>
      </c>
      <c r="G21" s="98"/>
      <c r="H21" s="124">
        <v>0</v>
      </c>
      <c r="I21" s="98"/>
      <c r="J21" s="124">
        <v>0</v>
      </c>
      <c r="K21" s="138"/>
      <c r="L21" s="69">
        <f>'P&amp;L 7-8 (9M)'!M62</f>
        <v>13084</v>
      </c>
      <c r="M21" s="138"/>
      <c r="N21" s="69">
        <f>SUM(D21:L21)</f>
        <v>13084</v>
      </c>
    </row>
    <row r="22" spans="1:14" ht="6" customHeight="1">
      <c r="A22" s="64"/>
      <c r="B22" s="142"/>
      <c r="C22" s="139"/>
      <c r="D22" s="27"/>
      <c r="E22" s="139"/>
      <c r="F22" s="27"/>
      <c r="G22" s="22"/>
      <c r="H22" s="27"/>
      <c r="I22" s="22"/>
      <c r="J22" s="27"/>
      <c r="K22" s="22"/>
      <c r="L22" s="27"/>
      <c r="M22" s="22"/>
      <c r="N22" s="27"/>
    </row>
    <row r="23" spans="1:14" ht="21.75" customHeight="1" thickBot="1">
      <c r="A23" s="140" t="s">
        <v>147</v>
      </c>
      <c r="B23" s="46"/>
      <c r="C23" s="64"/>
      <c r="D23" s="146">
        <f>SUM(D18:D22)</f>
        <v>8421541</v>
      </c>
      <c r="E23" s="64"/>
      <c r="F23" s="146">
        <f>SUM(F18:F22)</f>
        <v>3258625</v>
      </c>
      <c r="G23" s="138"/>
      <c r="H23" s="146">
        <f>SUM(H18:H22)</f>
        <v>130202</v>
      </c>
      <c r="I23" s="138"/>
      <c r="J23" s="146">
        <f>SUM(J18:J22)</f>
        <v>374993</v>
      </c>
      <c r="K23" s="138"/>
      <c r="L23" s="146">
        <f>SUM(L18:L21)</f>
        <v>890255</v>
      </c>
      <c r="M23" s="138"/>
      <c r="N23" s="146">
        <f>SUM(N18:N21)</f>
        <v>13075616</v>
      </c>
    </row>
    <row r="24" spans="1:14" ht="21.75" customHeight="1" thickTop="1">
      <c r="A24" s="64"/>
      <c r="B24" s="50"/>
      <c r="D24" s="23"/>
      <c r="F24" s="23"/>
      <c r="G24" s="138"/>
      <c r="H24" s="23"/>
      <c r="I24" s="138"/>
      <c r="J24" s="23"/>
      <c r="K24" s="138"/>
      <c r="L24" s="22"/>
      <c r="M24" s="138"/>
      <c r="N24" s="22"/>
    </row>
    <row r="25" spans="1:14" ht="21.75" customHeight="1">
      <c r="A25" s="64"/>
      <c r="B25" s="50"/>
      <c r="D25" s="23"/>
      <c r="F25" s="23"/>
      <c r="G25" s="138"/>
      <c r="H25" s="23"/>
      <c r="I25" s="138"/>
      <c r="J25" s="23"/>
      <c r="K25" s="138"/>
      <c r="L25" s="22"/>
      <c r="M25" s="138"/>
      <c r="N25" s="22"/>
    </row>
    <row r="26" spans="1:14" ht="15" customHeight="1">
      <c r="A26" s="64"/>
      <c r="B26" s="50"/>
      <c r="D26" s="23"/>
      <c r="F26" s="23"/>
      <c r="G26" s="138"/>
      <c r="H26" s="23"/>
      <c r="I26" s="138"/>
      <c r="J26" s="23"/>
      <c r="K26" s="138"/>
      <c r="L26" s="22"/>
      <c r="M26" s="138"/>
      <c r="N26" s="22"/>
    </row>
    <row r="27" spans="1:14" ht="21.95" customHeight="1">
      <c r="A27" s="55" t="str">
        <f>+'9'!A29</f>
        <v>หมายเหตุประกอบข้อมูลทางการเงินในหน้า 13 ถึง 31 เป็นส่วนหนึ่งของข้อมูลทางการเงินระหว่างกาลนี้</v>
      </c>
      <c r="B27" s="45"/>
      <c r="C27" s="55"/>
      <c r="D27" s="45"/>
      <c r="E27" s="55"/>
      <c r="F27" s="45"/>
      <c r="G27" s="45"/>
      <c r="H27" s="45"/>
      <c r="I27" s="45"/>
      <c r="J27" s="45"/>
      <c r="K27" s="45"/>
      <c r="L27" s="45"/>
      <c r="M27" s="45"/>
      <c r="N27" s="45"/>
    </row>
  </sheetData>
  <mergeCells count="2">
    <mergeCell ref="D5:N5"/>
    <mergeCell ref="J6:L6"/>
  </mergeCells>
  <pageMargins left="0.8" right="0.8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9C1BB-59D6-437E-AAAD-9336B635A9EE}">
  <sheetPr>
    <tabColor theme="5" tint="0.79998168889431442"/>
  </sheetPr>
  <dimension ref="A1:K86"/>
  <sheetViews>
    <sheetView topLeftCell="A86" zoomScaleNormal="100" zoomScaleSheetLayoutView="100" workbookViewId="0">
      <selection activeCell="G102" sqref="G102"/>
    </sheetView>
  </sheetViews>
  <sheetFormatPr defaultColWidth="9" defaultRowHeight="18.95" customHeight="1"/>
  <cols>
    <col min="1" max="1" width="1.140625" style="60" customWidth="1"/>
    <col min="2" max="2" width="31" style="9" customWidth="1"/>
    <col min="3" max="3" width="7.140625" style="2" customWidth="1"/>
    <col min="4" max="4" width="0.7109375" style="2" customWidth="1"/>
    <col min="5" max="5" width="13.7109375" style="4" customWidth="1"/>
    <col min="6" max="6" width="0.7109375" style="2" customWidth="1"/>
    <col min="7" max="7" width="13.7109375" style="4" customWidth="1"/>
    <col min="8" max="8" width="0.7109375" style="2" customWidth="1"/>
    <col min="9" max="9" width="13.7109375" style="4" customWidth="1"/>
    <col min="10" max="10" width="0.7109375" style="2" customWidth="1"/>
    <col min="11" max="11" width="13.7109375" style="4" customWidth="1"/>
    <col min="12" max="16384" width="9" style="2"/>
  </cols>
  <sheetData>
    <row r="1" spans="1:11" ht="21.75" customHeight="1">
      <c r="A1" s="1" t="s">
        <v>0</v>
      </c>
      <c r="B1" s="2"/>
      <c r="C1" s="3"/>
    </row>
    <row r="2" spans="1:11" ht="21.75" customHeight="1">
      <c r="A2" s="1" t="s">
        <v>151</v>
      </c>
      <c r="B2" s="2"/>
      <c r="C2" s="3"/>
    </row>
    <row r="3" spans="1:11" ht="21.75" customHeight="1">
      <c r="A3" s="5" t="str">
        <f>+'10'!A3</f>
        <v>สำหรับงวดเก้าเดือนสิ้นสุดวันที่ 31 ธันวาคม พ.ศ. 2565</v>
      </c>
      <c r="B3" s="6"/>
      <c r="C3" s="7"/>
      <c r="D3" s="6"/>
      <c r="E3" s="8"/>
      <c r="F3" s="6"/>
      <c r="G3" s="8"/>
      <c r="H3" s="6"/>
      <c r="I3" s="8"/>
      <c r="J3" s="6"/>
      <c r="K3" s="8"/>
    </row>
    <row r="4" spans="1:11" ht="21.75" customHeight="1">
      <c r="A4" s="9"/>
      <c r="B4" s="10"/>
    </row>
    <row r="5" spans="1:11" ht="21" customHeight="1">
      <c r="A5" s="9"/>
      <c r="B5" s="10"/>
      <c r="E5" s="192" t="s">
        <v>3</v>
      </c>
      <c r="F5" s="192"/>
      <c r="G5" s="192"/>
      <c r="H5" s="148"/>
      <c r="I5" s="192" t="s">
        <v>4</v>
      </c>
      <c r="J5" s="192"/>
      <c r="K5" s="192"/>
    </row>
    <row r="6" spans="1:11" ht="21" customHeight="1">
      <c r="A6" s="9"/>
      <c r="B6" s="10"/>
      <c r="E6" s="149" t="s">
        <v>6</v>
      </c>
      <c r="F6" s="10"/>
      <c r="G6" s="149" t="s">
        <v>6</v>
      </c>
      <c r="H6" s="10"/>
      <c r="I6" s="149" t="s">
        <v>6</v>
      </c>
      <c r="J6" s="10"/>
      <c r="K6" s="149" t="s">
        <v>6</v>
      </c>
    </row>
    <row r="7" spans="1:11" ht="21" customHeight="1">
      <c r="A7" s="9"/>
      <c r="B7" s="10"/>
      <c r="C7" s="177"/>
      <c r="D7" s="138"/>
      <c r="E7" s="134" t="s">
        <v>10</v>
      </c>
      <c r="F7" s="138"/>
      <c r="G7" s="134" t="s">
        <v>75</v>
      </c>
      <c r="H7" s="138"/>
      <c r="I7" s="134" t="s">
        <v>10</v>
      </c>
      <c r="J7" s="138"/>
      <c r="K7" s="134" t="s">
        <v>75</v>
      </c>
    </row>
    <row r="8" spans="1:11" ht="21" customHeight="1">
      <c r="A8" s="9"/>
      <c r="B8" s="10"/>
      <c r="C8" s="170" t="s">
        <v>11</v>
      </c>
      <c r="D8" s="134"/>
      <c r="E8" s="178" t="s">
        <v>12</v>
      </c>
      <c r="F8" s="134"/>
      <c r="G8" s="178" t="s">
        <v>12</v>
      </c>
      <c r="H8" s="134"/>
      <c r="I8" s="178" t="s">
        <v>12</v>
      </c>
      <c r="J8" s="134"/>
      <c r="K8" s="178" t="s">
        <v>12</v>
      </c>
    </row>
    <row r="9" spans="1:11" ht="8.1" customHeight="1">
      <c r="A9" s="9"/>
      <c r="B9" s="10"/>
      <c r="C9" s="179"/>
      <c r="D9" s="134"/>
      <c r="E9" s="180"/>
      <c r="F9" s="134"/>
      <c r="G9" s="134"/>
      <c r="H9" s="134"/>
      <c r="I9" s="180"/>
      <c r="J9" s="134"/>
      <c r="K9" s="134"/>
    </row>
    <row r="10" spans="1:11" s="9" customFormat="1" ht="21" customHeight="1">
      <c r="A10" s="17" t="s">
        <v>152</v>
      </c>
      <c r="E10" s="181"/>
      <c r="F10" s="10"/>
      <c r="G10" s="10"/>
      <c r="H10" s="10"/>
      <c r="I10" s="181"/>
      <c r="J10" s="10"/>
      <c r="K10" s="10"/>
    </row>
    <row r="11" spans="1:11" ht="21" customHeight="1">
      <c r="A11" s="9" t="s">
        <v>104</v>
      </c>
      <c r="B11" s="17"/>
      <c r="E11" s="56">
        <f>+'P&amp;L 7-8 (9M)'!I22</f>
        <v>572231</v>
      </c>
      <c r="G11" s="4">
        <f>+'P&amp;L 7-8 (9M)'!K22</f>
        <v>2358441</v>
      </c>
      <c r="I11" s="56">
        <f>+'P&amp;L 7-8 (9M)'!M22</f>
        <v>15512</v>
      </c>
      <c r="K11" s="4">
        <f>+'P&amp;L 7-8 (9M)'!O22</f>
        <v>31714</v>
      </c>
    </row>
    <row r="12" spans="1:11" ht="21" customHeight="1">
      <c r="A12" s="9" t="s">
        <v>153</v>
      </c>
      <c r="B12" s="17"/>
      <c r="E12" s="56"/>
      <c r="I12" s="56"/>
    </row>
    <row r="13" spans="1:11" ht="21" customHeight="1">
      <c r="A13" s="2"/>
      <c r="B13" s="9" t="s">
        <v>154</v>
      </c>
      <c r="E13" s="56">
        <v>204299</v>
      </c>
      <c r="G13" s="4">
        <v>386846</v>
      </c>
      <c r="I13" s="56">
        <v>14170</v>
      </c>
      <c r="K13" s="4">
        <v>20767</v>
      </c>
    </row>
    <row r="14" spans="1:11" ht="21" customHeight="1">
      <c r="A14" s="2"/>
      <c r="B14" s="9" t="s">
        <v>155</v>
      </c>
      <c r="E14" s="65">
        <v>26800</v>
      </c>
      <c r="G14" s="4">
        <v>22748</v>
      </c>
      <c r="H14" s="66"/>
      <c r="I14" s="65">
        <v>8646</v>
      </c>
      <c r="K14" s="66">
        <v>7831</v>
      </c>
    </row>
    <row r="15" spans="1:11" ht="21" customHeight="1">
      <c r="A15" s="2"/>
      <c r="B15" s="182" t="s">
        <v>156</v>
      </c>
      <c r="E15" s="65">
        <v>13161</v>
      </c>
      <c r="G15" s="4">
        <v>191</v>
      </c>
      <c r="H15" s="66"/>
      <c r="I15" s="65">
        <v>-102</v>
      </c>
      <c r="K15" s="66">
        <v>-13</v>
      </c>
    </row>
    <row r="16" spans="1:11" ht="21" customHeight="1">
      <c r="A16" s="2"/>
      <c r="B16" s="9" t="s">
        <v>157</v>
      </c>
      <c r="C16" s="2" t="s">
        <v>158</v>
      </c>
      <c r="E16" s="65">
        <v>103</v>
      </c>
      <c r="G16" s="4">
        <v>736</v>
      </c>
      <c r="H16" s="66"/>
      <c r="I16" s="65">
        <v>-71</v>
      </c>
      <c r="K16" s="66">
        <v>-11</v>
      </c>
    </row>
    <row r="17" spans="1:11" ht="21" customHeight="1">
      <c r="A17" s="2"/>
      <c r="B17" s="9" t="s">
        <v>159</v>
      </c>
      <c r="E17" s="65">
        <v>-1644</v>
      </c>
      <c r="G17" s="4">
        <v>-1498</v>
      </c>
      <c r="H17" s="66"/>
      <c r="I17" s="65">
        <v>-6880</v>
      </c>
      <c r="K17" s="66">
        <v>-17891</v>
      </c>
    </row>
    <row r="18" spans="1:11" ht="21" customHeight="1">
      <c r="A18" s="2"/>
      <c r="B18" s="9" t="s">
        <v>160</v>
      </c>
      <c r="E18" s="65">
        <v>-24000</v>
      </c>
      <c r="G18" s="4">
        <v>-21600</v>
      </c>
      <c r="H18" s="66"/>
      <c r="I18" s="65">
        <v>0</v>
      </c>
      <c r="K18" s="66">
        <v>0</v>
      </c>
    </row>
    <row r="19" spans="1:11" ht="21" customHeight="1">
      <c r="A19" s="2"/>
      <c r="B19" s="9" t="s">
        <v>84</v>
      </c>
      <c r="E19" s="183">
        <v>21815</v>
      </c>
      <c r="G19" s="184">
        <v>27352</v>
      </c>
      <c r="H19" s="66"/>
      <c r="I19" s="183">
        <v>922</v>
      </c>
      <c r="K19" s="184">
        <v>1251</v>
      </c>
    </row>
    <row r="20" spans="1:11" ht="8.1" customHeight="1">
      <c r="A20" s="2"/>
      <c r="E20" s="56"/>
      <c r="I20" s="56"/>
    </row>
    <row r="21" spans="1:11" ht="21" customHeight="1">
      <c r="A21" s="2"/>
      <c r="E21" s="56">
        <f>SUM(E11:E19)</f>
        <v>812765</v>
      </c>
      <c r="G21" s="4">
        <f>SUM(G11:G19)</f>
        <v>2773216</v>
      </c>
      <c r="I21" s="56">
        <f>SUM(I11:I19)</f>
        <v>32197</v>
      </c>
      <c r="K21" s="4">
        <f>SUM(K11:K19)</f>
        <v>43648</v>
      </c>
    </row>
    <row r="22" spans="1:11" ht="20.45" customHeight="1">
      <c r="A22" s="2"/>
      <c r="B22" s="17" t="s">
        <v>161</v>
      </c>
      <c r="E22" s="56"/>
      <c r="I22" s="56"/>
    </row>
    <row r="23" spans="1:11" ht="21" customHeight="1">
      <c r="A23" s="2"/>
      <c r="B23" s="9" t="s">
        <v>162</v>
      </c>
      <c r="E23" s="56">
        <v>218322</v>
      </c>
      <c r="G23" s="4">
        <v>-585883</v>
      </c>
      <c r="I23" s="56">
        <v>19373</v>
      </c>
      <c r="K23" s="4">
        <v>35926</v>
      </c>
    </row>
    <row r="24" spans="1:11" ht="21" customHeight="1">
      <c r="A24" s="2"/>
      <c r="B24" s="9" t="s">
        <v>163</v>
      </c>
      <c r="E24" s="65">
        <v>212698</v>
      </c>
      <c r="G24" s="4">
        <v>-954947</v>
      </c>
      <c r="I24" s="65">
        <v>0</v>
      </c>
      <c r="K24" s="66">
        <v>0</v>
      </c>
    </row>
    <row r="25" spans="1:11" ht="21" customHeight="1">
      <c r="A25" s="2"/>
      <c r="B25" s="9" t="s">
        <v>40</v>
      </c>
      <c r="E25" s="56">
        <v>-388887</v>
      </c>
      <c r="G25" s="4">
        <v>-364323</v>
      </c>
      <c r="I25" s="56">
        <v>-62540</v>
      </c>
      <c r="K25" s="4">
        <v>-49890</v>
      </c>
    </row>
    <row r="26" spans="1:11" ht="21" customHeight="1">
      <c r="A26" s="2"/>
      <c r="B26" s="9" t="s">
        <v>164</v>
      </c>
      <c r="C26" s="2" t="s">
        <v>165</v>
      </c>
      <c r="E26" s="183">
        <v>-126378</v>
      </c>
      <c r="G26" s="8">
        <v>-21329</v>
      </c>
      <c r="I26" s="183">
        <v>-9892</v>
      </c>
      <c r="K26" s="8">
        <v>680</v>
      </c>
    </row>
    <row r="27" spans="1:11" s="9" customFormat="1" ht="8.1" customHeight="1">
      <c r="E27" s="181"/>
      <c r="F27" s="10"/>
      <c r="G27" s="10"/>
      <c r="H27" s="10"/>
      <c r="I27" s="181"/>
      <c r="J27" s="10"/>
      <c r="K27" s="10"/>
    </row>
    <row r="28" spans="1:11" ht="20.45" customHeight="1">
      <c r="A28" s="17" t="s">
        <v>152</v>
      </c>
      <c r="B28" s="17"/>
      <c r="E28" s="56"/>
      <c r="I28" s="56"/>
    </row>
    <row r="29" spans="1:11" ht="21" customHeight="1">
      <c r="A29" s="17"/>
      <c r="B29" s="9" t="s">
        <v>166</v>
      </c>
      <c r="E29" s="56">
        <f>SUM(E21:E27)</f>
        <v>728520</v>
      </c>
      <c r="G29" s="4">
        <f>SUM(G21:G27)</f>
        <v>846734</v>
      </c>
      <c r="I29" s="56">
        <f>SUM(I21:I27)</f>
        <v>-20862</v>
      </c>
      <c r="K29" s="4">
        <f>SUM(K21:K27)</f>
        <v>30364</v>
      </c>
    </row>
    <row r="30" spans="1:11" ht="21" customHeight="1">
      <c r="A30" s="17"/>
      <c r="B30" s="9" t="s">
        <v>167</v>
      </c>
      <c r="E30" s="56">
        <v>-22161</v>
      </c>
      <c r="F30" s="4"/>
      <c r="G30" s="4">
        <v>-28322</v>
      </c>
      <c r="H30" s="4"/>
      <c r="I30" s="56">
        <v>-858</v>
      </c>
      <c r="J30" s="4"/>
      <c r="K30" s="4">
        <v>-1133</v>
      </c>
    </row>
    <row r="31" spans="1:11" ht="21" customHeight="1">
      <c r="A31" s="17"/>
      <c r="B31" s="3" t="s">
        <v>168</v>
      </c>
      <c r="E31" s="75">
        <v>-490</v>
      </c>
      <c r="F31" s="4"/>
      <c r="G31" s="8">
        <v>-9192</v>
      </c>
      <c r="H31" s="4"/>
      <c r="I31" s="75">
        <v>-8942</v>
      </c>
      <c r="J31" s="4"/>
      <c r="K31" s="8">
        <v>1174</v>
      </c>
    </row>
    <row r="32" spans="1:11" s="9" customFormat="1" ht="8.1" customHeight="1">
      <c r="E32" s="181"/>
      <c r="F32" s="10"/>
      <c r="G32" s="10"/>
      <c r="H32" s="10"/>
      <c r="I32" s="181"/>
      <c r="J32" s="10"/>
      <c r="K32" s="10"/>
    </row>
    <row r="33" spans="1:11" ht="21" customHeight="1">
      <c r="A33" s="17" t="s">
        <v>187</v>
      </c>
      <c r="B33" s="3"/>
      <c r="E33" s="56"/>
      <c r="G33" s="2"/>
      <c r="I33" s="56"/>
      <c r="K33" s="2"/>
    </row>
    <row r="34" spans="1:11" ht="21" customHeight="1">
      <c r="A34" s="17"/>
      <c r="B34" s="17" t="s">
        <v>188</v>
      </c>
      <c r="E34" s="75">
        <f>SUM(E29:E32)</f>
        <v>705869</v>
      </c>
      <c r="G34" s="8">
        <f>SUM(G29:G32)</f>
        <v>809220</v>
      </c>
      <c r="I34" s="75">
        <f>SUM(I29:I31)</f>
        <v>-30662</v>
      </c>
      <c r="K34" s="8">
        <f>SUM(K29:K31)</f>
        <v>30405</v>
      </c>
    </row>
    <row r="35" spans="1:11" ht="21" customHeight="1">
      <c r="A35" s="17"/>
    </row>
    <row r="36" spans="1:11" ht="21" customHeight="1">
      <c r="A36" s="2"/>
      <c r="B36" s="182"/>
    </row>
    <row r="37" spans="1:11" ht="21" customHeight="1">
      <c r="A37" s="2"/>
      <c r="B37" s="182"/>
    </row>
    <row r="38" spans="1:11" ht="21" customHeight="1">
      <c r="A38" s="2"/>
      <c r="B38" s="182"/>
    </row>
    <row r="39" spans="1:11" ht="21" customHeight="1">
      <c r="A39" s="2"/>
      <c r="B39" s="182"/>
    </row>
    <row r="40" spans="1:11" ht="21" customHeight="1">
      <c r="A40" s="2"/>
      <c r="B40" s="182"/>
    </row>
    <row r="41" spans="1:11" ht="21" customHeight="1">
      <c r="A41" s="2"/>
      <c r="B41" s="182"/>
    </row>
    <row r="42" spans="1:11" ht="21" customHeight="1">
      <c r="A42" s="9"/>
      <c r="E42" s="66"/>
      <c r="G42" s="66"/>
      <c r="I42" s="66"/>
      <c r="K42" s="66"/>
    </row>
    <row r="43" spans="1:11" ht="5.25" customHeight="1">
      <c r="A43" s="9"/>
      <c r="E43" s="66"/>
      <c r="G43" s="66"/>
      <c r="I43" s="66"/>
      <c r="K43" s="66"/>
    </row>
    <row r="44" spans="1:11" ht="21.95" customHeight="1">
      <c r="A44" s="55" t="str">
        <f>+'10'!A27</f>
        <v>หมายเหตุประกอบข้อมูลทางการเงินในหน้า 13 ถึง 31 เป็นส่วนหนึ่งของข้อมูลทางการเงินระหว่างกาลนี้</v>
      </c>
      <c r="B44" s="55"/>
      <c r="C44" s="6"/>
      <c r="D44" s="6"/>
      <c r="E44" s="8"/>
      <c r="F44" s="6"/>
      <c r="G44" s="8"/>
      <c r="H44" s="6"/>
      <c r="I44" s="8"/>
      <c r="J44" s="6"/>
      <c r="K44" s="8"/>
    </row>
    <row r="45" spans="1:11" ht="21.75" customHeight="1">
      <c r="A45" s="1" t="str">
        <f>A1</f>
        <v>บริษัท ทาทา สตีล (ประเทศไทย) จํากัด (มหาชน)</v>
      </c>
      <c r="B45" s="2"/>
      <c r="C45" s="3"/>
    </row>
    <row r="46" spans="1:11" ht="21.75" customHeight="1">
      <c r="A46" s="1" t="s">
        <v>151</v>
      </c>
      <c r="B46" s="2"/>
      <c r="C46" s="3"/>
    </row>
    <row r="47" spans="1:11" ht="21.75" customHeight="1">
      <c r="A47" s="5" t="str">
        <f>A3:B3</f>
        <v>สำหรับงวดเก้าเดือนสิ้นสุดวันที่ 31 ธันวาคม พ.ศ. 2565</v>
      </c>
      <c r="B47" s="6"/>
      <c r="C47" s="7"/>
      <c r="D47" s="6"/>
      <c r="E47" s="8"/>
      <c r="F47" s="6"/>
      <c r="G47" s="8"/>
      <c r="H47" s="6"/>
      <c r="I47" s="8"/>
      <c r="J47" s="6"/>
      <c r="K47" s="8"/>
    </row>
    <row r="48" spans="1:11" ht="21.75" customHeight="1">
      <c r="A48" s="9"/>
      <c r="B48" s="10"/>
    </row>
    <row r="49" spans="1:11" ht="21.75" customHeight="1">
      <c r="A49" s="9"/>
      <c r="B49" s="10"/>
      <c r="E49" s="192" t="s">
        <v>3</v>
      </c>
      <c r="F49" s="192"/>
      <c r="G49" s="192"/>
      <c r="H49" s="148"/>
      <c r="I49" s="192" t="s">
        <v>4</v>
      </c>
      <c r="J49" s="192"/>
      <c r="K49" s="192"/>
    </row>
    <row r="50" spans="1:11" ht="21.75" customHeight="1">
      <c r="A50" s="9"/>
      <c r="B50" s="10"/>
      <c r="E50" s="149" t="s">
        <v>6</v>
      </c>
      <c r="F50" s="10"/>
      <c r="G50" s="149" t="s">
        <v>6</v>
      </c>
      <c r="H50" s="10"/>
      <c r="I50" s="149" t="s">
        <v>6</v>
      </c>
      <c r="J50" s="10"/>
      <c r="K50" s="149" t="s">
        <v>6</v>
      </c>
    </row>
    <row r="51" spans="1:11" ht="21.75" customHeight="1">
      <c r="A51" s="9"/>
      <c r="B51" s="10"/>
      <c r="C51" s="177"/>
      <c r="D51" s="138"/>
      <c r="E51" s="134" t="s">
        <v>10</v>
      </c>
      <c r="F51" s="138"/>
      <c r="G51" s="134" t="s">
        <v>75</v>
      </c>
      <c r="H51" s="138"/>
      <c r="I51" s="134" t="s">
        <v>10</v>
      </c>
      <c r="J51" s="138"/>
      <c r="K51" s="134" t="s">
        <v>75</v>
      </c>
    </row>
    <row r="52" spans="1:11" ht="21.75" customHeight="1">
      <c r="A52" s="9"/>
      <c r="B52" s="10"/>
      <c r="C52" s="170" t="s">
        <v>11</v>
      </c>
      <c r="D52" s="134"/>
      <c r="E52" s="178" t="s">
        <v>12</v>
      </c>
      <c r="F52" s="134"/>
      <c r="G52" s="178" t="s">
        <v>12</v>
      </c>
      <c r="H52" s="134"/>
      <c r="I52" s="178" t="s">
        <v>12</v>
      </c>
      <c r="J52" s="134"/>
      <c r="K52" s="178" t="s">
        <v>12</v>
      </c>
    </row>
    <row r="53" spans="1:11" ht="8.1" customHeight="1">
      <c r="A53" s="9"/>
      <c r="B53" s="10"/>
      <c r="C53" s="177"/>
      <c r="D53" s="134"/>
      <c r="E53" s="180"/>
      <c r="F53" s="134"/>
      <c r="G53" s="134"/>
      <c r="H53" s="134"/>
      <c r="I53" s="180"/>
      <c r="J53" s="134"/>
      <c r="K53" s="134"/>
    </row>
    <row r="54" spans="1:11" ht="21.75" customHeight="1">
      <c r="A54" s="17" t="s">
        <v>169</v>
      </c>
      <c r="B54" s="3"/>
      <c r="E54" s="56"/>
      <c r="I54" s="56"/>
    </row>
    <row r="55" spans="1:11" ht="21.75" customHeight="1">
      <c r="A55" s="2"/>
      <c r="B55" s="9" t="s">
        <v>170</v>
      </c>
      <c r="C55" s="2" t="s">
        <v>171</v>
      </c>
      <c r="E55" s="65">
        <v>-3019</v>
      </c>
      <c r="G55" s="66">
        <v>-2462</v>
      </c>
      <c r="I55" s="56">
        <v>-1354</v>
      </c>
      <c r="K55" s="4">
        <v>-2312</v>
      </c>
    </row>
    <row r="56" spans="1:11" ht="21.75" customHeight="1">
      <c r="A56" s="2"/>
      <c r="B56" s="185" t="s">
        <v>172</v>
      </c>
      <c r="C56" s="2" t="s">
        <v>171</v>
      </c>
      <c r="E56" s="56">
        <v>-201823</v>
      </c>
      <c r="G56" s="4">
        <v>-160171</v>
      </c>
      <c r="I56" s="56">
        <v>-477</v>
      </c>
      <c r="K56" s="4">
        <v>-2568</v>
      </c>
    </row>
    <row r="57" spans="1:11" ht="21.75" customHeight="1">
      <c r="A57" s="2"/>
      <c r="B57" s="185" t="s">
        <v>173</v>
      </c>
      <c r="E57" s="56"/>
      <c r="I57" s="56"/>
    </row>
    <row r="58" spans="1:11" ht="21.75" customHeight="1">
      <c r="A58" s="2"/>
      <c r="B58" s="186" t="s">
        <v>174</v>
      </c>
      <c r="E58" s="56">
        <v>320</v>
      </c>
      <c r="G58" s="4">
        <v>291</v>
      </c>
      <c r="I58" s="56">
        <v>4</v>
      </c>
      <c r="K58" s="4">
        <v>367</v>
      </c>
    </row>
    <row r="59" spans="1:11" ht="21.75" customHeight="1">
      <c r="A59" s="17"/>
      <c r="B59" s="9" t="s">
        <v>175</v>
      </c>
      <c r="E59" s="65"/>
      <c r="F59" s="172"/>
      <c r="G59" s="66"/>
      <c r="H59" s="172"/>
      <c r="I59" s="65"/>
      <c r="J59" s="172"/>
      <c r="K59" s="66"/>
    </row>
    <row r="60" spans="1:11" ht="21.75" customHeight="1">
      <c r="A60" s="17"/>
      <c r="B60" s="186" t="s">
        <v>176</v>
      </c>
      <c r="C60" s="2" t="s">
        <v>19</v>
      </c>
      <c r="E60" s="65">
        <v>0</v>
      </c>
      <c r="F60" s="172"/>
      <c r="G60" s="66">
        <v>0</v>
      </c>
      <c r="H60" s="172"/>
      <c r="I60" s="65">
        <v>593294</v>
      </c>
      <c r="J60" s="172"/>
      <c r="K60" s="66">
        <v>141843</v>
      </c>
    </row>
    <row r="61" spans="1:11" ht="21.75" customHeight="1">
      <c r="A61" s="17"/>
      <c r="B61" s="9" t="s">
        <v>159</v>
      </c>
      <c r="E61" s="65">
        <v>1560</v>
      </c>
      <c r="F61" s="172"/>
      <c r="G61" s="66">
        <v>1339</v>
      </c>
      <c r="I61" s="56">
        <v>7464</v>
      </c>
      <c r="K61" s="4">
        <v>20831</v>
      </c>
    </row>
    <row r="62" spans="1:11" ht="21.75" customHeight="1">
      <c r="A62" s="17"/>
      <c r="B62" s="9" t="s">
        <v>160</v>
      </c>
      <c r="E62" s="183">
        <v>24000</v>
      </c>
      <c r="G62" s="8">
        <v>21600</v>
      </c>
      <c r="I62" s="183">
        <v>0</v>
      </c>
      <c r="K62" s="184">
        <v>0</v>
      </c>
    </row>
    <row r="63" spans="1:11" ht="8.1" customHeight="1">
      <c r="A63" s="17"/>
      <c r="B63" s="2"/>
      <c r="E63" s="48"/>
      <c r="G63" s="2"/>
      <c r="I63" s="48"/>
      <c r="K63" s="2"/>
    </row>
    <row r="64" spans="1:11" ht="21.75" customHeight="1">
      <c r="A64" s="17" t="s">
        <v>177</v>
      </c>
      <c r="B64" s="3"/>
      <c r="E64" s="75">
        <f>SUM(E55:E62)</f>
        <v>-178962</v>
      </c>
      <c r="G64" s="8">
        <f>SUM(G55:G62)</f>
        <v>-139403</v>
      </c>
      <c r="I64" s="75">
        <f>SUM(I55:I62)</f>
        <v>598931</v>
      </c>
      <c r="K64" s="8">
        <f>SUM(K55:K62)</f>
        <v>158161</v>
      </c>
    </row>
    <row r="65" spans="1:11" ht="21.75" customHeight="1">
      <c r="A65" s="17"/>
      <c r="B65" s="3"/>
      <c r="E65" s="56"/>
      <c r="I65" s="56"/>
    </row>
    <row r="66" spans="1:11" ht="21.75" customHeight="1">
      <c r="A66" s="17" t="s">
        <v>178</v>
      </c>
      <c r="B66" s="3"/>
      <c r="E66" s="56"/>
      <c r="I66" s="56"/>
    </row>
    <row r="67" spans="1:11" ht="21.75" customHeight="1">
      <c r="A67" s="9"/>
      <c r="B67" s="9" t="s">
        <v>189</v>
      </c>
      <c r="C67" s="187"/>
      <c r="E67" s="65"/>
      <c r="F67" s="4"/>
      <c r="G67" s="66"/>
      <c r="H67" s="4"/>
      <c r="I67" s="65"/>
      <c r="J67" s="4"/>
      <c r="K67" s="66"/>
    </row>
    <row r="68" spans="1:11" ht="21.75" customHeight="1">
      <c r="A68" s="9"/>
      <c r="B68" s="9" t="s">
        <v>190</v>
      </c>
      <c r="C68" s="187"/>
      <c r="E68" s="65">
        <v>-145577</v>
      </c>
      <c r="F68" s="4"/>
      <c r="G68" s="66">
        <v>-441393</v>
      </c>
      <c r="H68" s="4"/>
      <c r="I68" s="65">
        <v>0</v>
      </c>
      <c r="J68" s="4"/>
      <c r="K68" s="66">
        <v>0</v>
      </c>
    </row>
    <row r="69" spans="1:11" ht="21.75" customHeight="1">
      <c r="A69" s="9"/>
      <c r="B69" s="9" t="s">
        <v>179</v>
      </c>
      <c r="C69" s="2" t="s">
        <v>42</v>
      </c>
      <c r="E69" s="65">
        <v>0</v>
      </c>
      <c r="F69" s="4"/>
      <c r="G69" s="66">
        <v>0</v>
      </c>
      <c r="H69" s="4"/>
      <c r="I69" s="65">
        <v>199687</v>
      </c>
      <c r="J69" s="4"/>
      <c r="K69" s="66">
        <v>0</v>
      </c>
    </row>
    <row r="70" spans="1:11" ht="21.75" customHeight="1">
      <c r="A70" s="9"/>
      <c r="B70" s="9" t="s">
        <v>180</v>
      </c>
      <c r="E70" s="56">
        <f>-36897+4</f>
        <v>-36893</v>
      </c>
      <c r="F70" s="4"/>
      <c r="G70" s="66">
        <v>-38301</v>
      </c>
      <c r="H70" s="4"/>
      <c r="I70" s="56">
        <v>-10784</v>
      </c>
      <c r="J70" s="4"/>
      <c r="K70" s="4">
        <v>-12602</v>
      </c>
    </row>
    <row r="71" spans="1:11" ht="21" customHeight="1">
      <c r="A71" s="49"/>
      <c r="B71" s="9" t="s">
        <v>181</v>
      </c>
      <c r="E71" s="183">
        <v>-417510</v>
      </c>
      <c r="F71" s="4"/>
      <c r="G71" s="184">
        <v>0</v>
      </c>
      <c r="I71" s="75">
        <v>-417510</v>
      </c>
      <c r="K71" s="184">
        <v>0</v>
      </c>
    </row>
    <row r="72" spans="1:11" ht="8.1" customHeight="1">
      <c r="A72" s="9"/>
      <c r="B72" s="185"/>
      <c r="C72" s="187"/>
      <c r="E72" s="56"/>
      <c r="I72" s="56"/>
    </row>
    <row r="73" spans="1:11" ht="21.75" customHeight="1">
      <c r="A73" s="17" t="s">
        <v>182</v>
      </c>
      <c r="B73" s="2"/>
      <c r="C73" s="187"/>
      <c r="E73" s="75">
        <f>SUM(E67:E72)</f>
        <v>-599980</v>
      </c>
      <c r="G73" s="8">
        <f>SUM(G67:G72)</f>
        <v>-479694</v>
      </c>
      <c r="I73" s="75">
        <f>SUM(I67:I72)</f>
        <v>-228607</v>
      </c>
      <c r="K73" s="8">
        <f>SUM(K67:K72)</f>
        <v>-12602</v>
      </c>
    </row>
    <row r="74" spans="1:11" ht="21.75" customHeight="1">
      <c r="A74" s="17"/>
      <c r="B74" s="2"/>
      <c r="C74" s="187"/>
      <c r="E74" s="56"/>
      <c r="I74" s="56"/>
    </row>
    <row r="75" spans="1:11" ht="21.75" customHeight="1">
      <c r="A75" s="17" t="s">
        <v>15</v>
      </c>
      <c r="B75" s="2"/>
      <c r="C75" s="187"/>
      <c r="E75" s="65"/>
      <c r="G75" s="2"/>
      <c r="I75" s="65"/>
      <c r="K75" s="2"/>
    </row>
    <row r="76" spans="1:11" ht="21.75" customHeight="1">
      <c r="A76" s="17"/>
      <c r="B76" s="17" t="s">
        <v>191</v>
      </c>
      <c r="C76" s="187"/>
      <c r="E76" s="56">
        <f>E34+E64+E73</f>
        <v>-73073</v>
      </c>
      <c r="G76" s="4">
        <f>G34+G64+G73</f>
        <v>190123</v>
      </c>
      <c r="I76" s="56">
        <f>I34+I64+I73</f>
        <v>339662</v>
      </c>
      <c r="K76" s="4">
        <f>K34+K64+K73</f>
        <v>175964</v>
      </c>
    </row>
    <row r="77" spans="1:11" ht="21.75" customHeight="1">
      <c r="A77" s="9" t="s">
        <v>183</v>
      </c>
      <c r="B77" s="2"/>
      <c r="E77" s="154">
        <f>'2-4'!G15</f>
        <v>1394730</v>
      </c>
      <c r="F77" s="4"/>
      <c r="G77" s="155">
        <v>950537</v>
      </c>
      <c r="H77" s="4"/>
      <c r="I77" s="75">
        <f>'2-4'!K15</f>
        <v>920834</v>
      </c>
      <c r="J77" s="4"/>
      <c r="K77" s="8">
        <v>796377</v>
      </c>
    </row>
    <row r="78" spans="1:11" ht="8.1" customHeight="1">
      <c r="A78" s="17"/>
      <c r="B78" s="2"/>
      <c r="E78" s="56"/>
      <c r="I78" s="56"/>
    </row>
    <row r="79" spans="1:11" ht="21.75" customHeight="1" thickBot="1">
      <c r="A79" s="17" t="s">
        <v>184</v>
      </c>
      <c r="B79" s="3"/>
      <c r="C79" s="2" t="s">
        <v>16</v>
      </c>
      <c r="E79" s="76">
        <f>SUM(E74:E77)</f>
        <v>1321657</v>
      </c>
      <c r="F79" s="4"/>
      <c r="G79" s="77">
        <f>SUM(G74:G77)</f>
        <v>1140660</v>
      </c>
      <c r="H79" s="4"/>
      <c r="I79" s="76">
        <f>SUM(I74:I77)</f>
        <v>1260496</v>
      </c>
      <c r="J79" s="4"/>
      <c r="K79" s="77">
        <f>SUM(K74:K77)</f>
        <v>972341</v>
      </c>
    </row>
    <row r="80" spans="1:11" ht="21.75" customHeight="1" thickTop="1">
      <c r="A80" s="2"/>
      <c r="B80" s="185"/>
      <c r="E80" s="188"/>
      <c r="F80" s="189"/>
      <c r="G80" s="188"/>
      <c r="H80" s="189"/>
      <c r="I80" s="188"/>
      <c r="K80" s="188"/>
    </row>
    <row r="81" spans="1:11" ht="21.75" customHeight="1">
      <c r="A81" s="9"/>
      <c r="B81" s="2"/>
      <c r="I81" s="188"/>
      <c r="K81" s="188"/>
    </row>
    <row r="82" spans="1:11" ht="21.75" customHeight="1">
      <c r="A82" s="9"/>
      <c r="B82" s="2"/>
      <c r="I82" s="190"/>
      <c r="K82" s="190"/>
    </row>
    <row r="83" spans="1:11" ht="21.75" customHeight="1">
      <c r="A83" s="9"/>
      <c r="B83" s="2"/>
      <c r="I83" s="190"/>
      <c r="K83" s="190"/>
    </row>
    <row r="84" spans="1:11" ht="21.75" customHeight="1">
      <c r="A84" s="9"/>
      <c r="B84" s="2"/>
      <c r="I84" s="190"/>
      <c r="K84" s="190"/>
    </row>
    <row r="85" spans="1:11" ht="19.5" customHeight="1">
      <c r="A85" s="9"/>
      <c r="B85" s="2"/>
      <c r="I85" s="190"/>
      <c r="K85" s="190"/>
    </row>
    <row r="86" spans="1:11" ht="24.75" customHeight="1">
      <c r="A86" s="55" t="str">
        <f>+A44</f>
        <v>หมายเหตุประกอบข้อมูลทางการเงินในหน้า 13 ถึง 31 เป็นส่วนหนึ่งของข้อมูลทางการเงินระหว่างกาลนี้</v>
      </c>
      <c r="B86" s="6"/>
      <c r="C86" s="147"/>
      <c r="D86" s="6"/>
      <c r="E86" s="8"/>
      <c r="F86" s="6"/>
      <c r="G86" s="8"/>
      <c r="H86" s="6"/>
      <c r="I86" s="8"/>
      <c r="J86" s="6"/>
      <c r="K86" s="8"/>
    </row>
  </sheetData>
  <mergeCells count="4">
    <mergeCell ref="E5:G5"/>
    <mergeCell ref="I5:K5"/>
    <mergeCell ref="E49:G49"/>
    <mergeCell ref="I49:K49"/>
  </mergeCells>
  <pageMargins left="0.8" right="0.5" top="0.5" bottom="0.6" header="0.49" footer="0.4"/>
  <pageSetup paperSize="9" scale="92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2-4</vt:lpstr>
      <vt:lpstr>P&amp;L 5-6 (3M)</vt:lpstr>
      <vt:lpstr>P&amp;L 7-8 (9M)</vt:lpstr>
      <vt:lpstr>9</vt:lpstr>
      <vt:lpstr>10</vt:lpstr>
      <vt:lpstr>11-12</vt:lpstr>
      <vt:lpstr>'10'!Print_Area</vt:lpstr>
      <vt:lpstr>'11-12'!Print_Area</vt:lpstr>
      <vt:lpstr>'9'!Print_Area</vt:lpstr>
      <vt:lpstr>'P&amp;L 5-6 (3M)'!Print_Area</vt:lpstr>
      <vt:lpstr>'P&amp;L 7-8 (9M)'!Print_Area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Yaowalak Chittasopee</cp:lastModifiedBy>
  <cp:lastPrinted>2023-01-16T04:25:38Z</cp:lastPrinted>
  <dcterms:created xsi:type="dcterms:W3CDTF">2023-01-06T10:37:54Z</dcterms:created>
  <dcterms:modified xsi:type="dcterms:W3CDTF">2023-01-16T04:25:42Z</dcterms:modified>
</cp:coreProperties>
</file>