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Dec2022 (Q3)\"/>
    </mc:Choice>
  </mc:AlternateContent>
  <xr:revisionPtr revIDLastSave="0" documentId="13_ncr:1_{28A9320F-B85B-4CA6-BF0A-05F482691EEA}" xr6:coauthVersionLast="47" xr6:coauthVersionMax="47" xr10:uidLastSave="{00000000-0000-0000-0000-000000000000}"/>
  <bookViews>
    <workbookView xWindow="-108" yWindow="-108" windowWidth="23256" windowHeight="12576" tabRatio="719" activeTab="1" xr2:uid="{00000000-000D-0000-FFFF-FFFF00000000}"/>
  </bookViews>
  <sheets>
    <sheet name="2-4" sheetId="14" r:id="rId1"/>
    <sheet name="P&amp;L 5-6 (3M)" sheetId="15" r:id="rId2"/>
    <sheet name="P&amp;L 7-8 (9M)" sheetId="16" r:id="rId3"/>
    <sheet name="9" sheetId="17" r:id="rId4"/>
    <sheet name="10" sheetId="18" r:id="rId5"/>
    <sheet name="11-12" sheetId="19" r:id="rId6"/>
  </sheets>
  <definedNames>
    <definedName name="_xlnm._FilterDatabase" localSheetId="5" hidden="1">'11-12'!$A$7:$M$94</definedName>
    <definedName name="_Toc249339933" localSheetId="0">'2-4'!#REF!</definedName>
    <definedName name="_Toc249339934" localSheetId="0">'2-4'!#REF!</definedName>
    <definedName name="_xlnm.Print_Area" localSheetId="4">'10'!$A$1:$N$32</definedName>
    <definedName name="_xlnm.Print_Area" localSheetId="5">'11-12'!$A$1:$L$94</definedName>
    <definedName name="_xlnm.Print_Area" localSheetId="0">'2-4'!$A$1:$K$145</definedName>
    <definedName name="_xlnm.Print_Area" localSheetId="3">'9'!$A$1:$T$34</definedName>
    <definedName name="_xlnm.Print_Area" localSheetId="1">'P&amp;L 5-6 (3M)'!$A$1:$M$103</definedName>
    <definedName name="_xlnm.Print_Area" localSheetId="2">'P&amp;L 7-8 (9M)'!$A$1:$M$97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6" i="15" l="1"/>
  <c r="G75" i="15"/>
  <c r="M36" i="15" l="1"/>
  <c r="I36" i="15"/>
  <c r="J84" i="19" l="1"/>
  <c r="F84" i="19"/>
  <c r="N22" i="18"/>
  <c r="P24" i="17"/>
  <c r="T24" i="17" s="1"/>
  <c r="I80" i="15" l="1"/>
  <c r="M39" i="15" l="1"/>
  <c r="M42" i="15" s="1"/>
  <c r="K39" i="15"/>
  <c r="K42" i="15" s="1"/>
  <c r="I39" i="15"/>
  <c r="I42" i="15" s="1"/>
  <c r="G39" i="15"/>
  <c r="G42" i="15" s="1"/>
  <c r="K131" i="14" l="1"/>
  <c r="L80" i="19"/>
  <c r="L70" i="19"/>
  <c r="L24" i="19"/>
  <c r="L32" i="19" s="1"/>
  <c r="L36" i="19" s="1"/>
  <c r="L82" i="19" s="1"/>
  <c r="L87" i="19" s="1"/>
  <c r="H80" i="19"/>
  <c r="H70" i="19"/>
  <c r="H24" i="19"/>
  <c r="H32" i="19" s="1"/>
  <c r="H36" i="19" s="1"/>
  <c r="T22" i="17"/>
  <c r="P22" i="17"/>
  <c r="P16" i="17"/>
  <c r="H82" i="19" l="1"/>
  <c r="H87" i="19" s="1"/>
  <c r="M39" i="16"/>
  <c r="M42" i="16" s="1"/>
  <c r="M18" i="16"/>
  <c r="M25" i="16" s="1"/>
  <c r="M28" i="16" s="1"/>
  <c r="I39" i="16"/>
  <c r="I42" i="16" s="1"/>
  <c r="I18" i="16"/>
  <c r="I25" i="16" s="1"/>
  <c r="I28" i="16" s="1"/>
  <c r="M18" i="15"/>
  <c r="M25" i="15" s="1"/>
  <c r="M28" i="15" s="1"/>
  <c r="M45" i="15" s="1"/>
  <c r="I18" i="15"/>
  <c r="I25" i="15" s="1"/>
  <c r="I28" i="15" s="1"/>
  <c r="I45" i="15" l="1"/>
  <c r="I74" i="15" s="1"/>
  <c r="I77" i="15" s="1"/>
  <c r="M62" i="16"/>
  <c r="M65" i="16" s="1"/>
  <c r="M45" i="16"/>
  <c r="M69" i="16" s="1"/>
  <c r="M72" i="16" s="1"/>
  <c r="I62" i="16"/>
  <c r="I65" i="16" s="1"/>
  <c r="I45" i="16"/>
  <c r="I69" i="16" s="1"/>
  <c r="I72" i="16" s="1"/>
  <c r="M67" i="15"/>
  <c r="M74" i="15"/>
  <c r="M77" i="15" s="1"/>
  <c r="I70" i="15"/>
  <c r="M70" i="15" l="1"/>
  <c r="M80" i="15"/>
  <c r="P25" i="17"/>
  <c r="T25" i="17" s="1"/>
  <c r="R27" i="17" l="1"/>
  <c r="N20" i="17"/>
  <c r="P20" i="17"/>
  <c r="L17" i="18" l="1"/>
  <c r="J17" i="18"/>
  <c r="H17" i="18"/>
  <c r="F17" i="18"/>
  <c r="D17" i="18"/>
  <c r="N15" i="18"/>
  <c r="N13" i="18"/>
  <c r="A3" i="18"/>
  <c r="T27" i="17"/>
  <c r="F27" i="17"/>
  <c r="H27" i="17"/>
  <c r="J27" i="17"/>
  <c r="L27" i="17"/>
  <c r="N27" i="17"/>
  <c r="P27" i="17"/>
  <c r="T18" i="17"/>
  <c r="T16" i="17"/>
  <c r="L20" i="17"/>
  <c r="H20" i="17"/>
  <c r="J80" i="19"/>
  <c r="F80" i="19"/>
  <c r="J70" i="19"/>
  <c r="F70" i="19"/>
  <c r="A49" i="19"/>
  <c r="A50" i="19"/>
  <c r="L25" i="18"/>
  <c r="J25" i="18"/>
  <c r="H25" i="18"/>
  <c r="F25" i="18"/>
  <c r="D25" i="18"/>
  <c r="N23" i="18"/>
  <c r="N20" i="18"/>
  <c r="R20" i="17"/>
  <c r="J20" i="17"/>
  <c r="F20" i="17"/>
  <c r="D20" i="17"/>
  <c r="K39" i="16"/>
  <c r="K42" i="16" s="1"/>
  <c r="G39" i="16"/>
  <c r="G42" i="16" s="1"/>
  <c r="K18" i="16"/>
  <c r="K25" i="16" s="1"/>
  <c r="G18" i="16"/>
  <c r="G25" i="16" s="1"/>
  <c r="K18" i="15"/>
  <c r="K25" i="15" s="1"/>
  <c r="G18" i="15"/>
  <c r="G25" i="15" s="1"/>
  <c r="N17" i="18" l="1"/>
  <c r="K28" i="15"/>
  <c r="K45" i="15" s="1"/>
  <c r="G28" i="15"/>
  <c r="G67" i="15" s="1"/>
  <c r="G28" i="16"/>
  <c r="G45" i="16" s="1"/>
  <c r="F14" i="19"/>
  <c r="F24" i="19" s="1"/>
  <c r="F32" i="19" s="1"/>
  <c r="F36" i="19" s="1"/>
  <c r="F82" i="19" s="1"/>
  <c r="F87" i="19" s="1"/>
  <c r="K28" i="16"/>
  <c r="K45" i="16" s="1"/>
  <c r="K69" i="16" s="1"/>
  <c r="K72" i="16" s="1"/>
  <c r="J14" i="19"/>
  <c r="J24" i="19" s="1"/>
  <c r="J32" i="19" s="1"/>
  <c r="J36" i="19" s="1"/>
  <c r="J82" i="19" s="1"/>
  <c r="J87" i="19" s="1"/>
  <c r="N25" i="18"/>
  <c r="D27" i="17"/>
  <c r="T20" i="17"/>
  <c r="G45" i="15" l="1"/>
  <c r="G74" i="15" s="1"/>
  <c r="K62" i="16"/>
  <c r="K75" i="16" s="1"/>
  <c r="K67" i="15"/>
  <c r="K70" i="15" s="1"/>
  <c r="G80" i="15"/>
  <c r="G62" i="16"/>
  <c r="G75" i="16" s="1"/>
  <c r="G70" i="15"/>
  <c r="K74" i="15"/>
  <c r="G69" i="16"/>
  <c r="G72" i="16" s="1"/>
  <c r="K65" i="16" l="1"/>
  <c r="G65" i="16"/>
  <c r="K77" i="15"/>
  <c r="K80" i="15"/>
  <c r="G77" i="15"/>
  <c r="K134" i="14"/>
  <c r="I131" i="14"/>
  <c r="I134" i="14" s="1"/>
  <c r="G131" i="14"/>
  <c r="G134" i="14" s="1"/>
  <c r="E131" i="14"/>
  <c r="E134" i="14" s="1"/>
  <c r="A100" i="14"/>
  <c r="A98" i="14"/>
  <c r="A97" i="14"/>
  <c r="A145" i="14" s="1"/>
  <c r="A103" i="15" s="1"/>
  <c r="A53" i="15" s="1"/>
  <c r="K81" i="14"/>
  <c r="I81" i="14"/>
  <c r="G81" i="14"/>
  <c r="E81" i="14"/>
  <c r="K72" i="14"/>
  <c r="I72" i="14"/>
  <c r="G72" i="14"/>
  <c r="E72" i="14"/>
  <c r="A51" i="14"/>
  <c r="A49" i="14"/>
  <c r="K38" i="14"/>
  <c r="I38" i="14"/>
  <c r="G38" i="14"/>
  <c r="E38" i="14"/>
  <c r="K23" i="14"/>
  <c r="I23" i="14"/>
  <c r="G23" i="14"/>
  <c r="E23" i="14"/>
  <c r="A97" i="16" l="1"/>
  <c r="G40" i="14"/>
  <c r="K40" i="14"/>
  <c r="G83" i="14"/>
  <c r="G136" i="14" s="1"/>
  <c r="K83" i="14"/>
  <c r="K136" i="14" s="1"/>
  <c r="I83" i="14"/>
  <c r="I136" i="14" s="1"/>
  <c r="I40" i="14"/>
  <c r="E83" i="14"/>
  <c r="E136" i="14" s="1"/>
  <c r="E40" i="14"/>
  <c r="A34" i="17" l="1"/>
  <c r="A32" i="18" s="1"/>
  <c r="A47" i="19" s="1"/>
  <c r="A94" i="19" s="1"/>
  <c r="A48" i="16"/>
</calcChain>
</file>

<file path=xl/sharedStrings.xml><?xml version="1.0" encoding="utf-8"?>
<sst xmlns="http://schemas.openxmlformats.org/spreadsheetml/2006/main" count="472" uniqueCount="197">
  <si>
    <t>Statement of Financial Position</t>
  </si>
  <si>
    <t>Unaudited</t>
  </si>
  <si>
    <t>Audited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</si>
  <si>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</si>
  <si>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</si>
  <si>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</si>
  <si>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</si>
  <si>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</si>
  <si>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</si>
  <si>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</si>
  <si>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</si>
  <si>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</si>
  <si>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</si>
  <si>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</si>
  <si>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</si>
  <si>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</si>
  <si>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</si>
  <si>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</si>
  <si>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</si>
  <si>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</si>
  <si>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</si>
  <si>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</si>
  <si>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</si>
  <si>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</si>
  <si>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</si>
  <si>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</si>
  <si>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</si>
  <si>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</si>
  <si>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</si>
  <si>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</si>
  <si>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</si>
  <si>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</si>
  <si>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</si>
  <si>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Other income</t>
  </si>
  <si>
    <t>Selling expenses</t>
  </si>
  <si>
    <t>Administrative expenses</t>
  </si>
  <si>
    <t>Other comprehensive income (expense)</t>
  </si>
  <si>
    <t>for the period, net of tax</t>
  </si>
  <si>
    <t>Total comprehensive income for the period</t>
  </si>
  <si>
    <t xml:space="preserve">   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</si>
  <si>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</si>
  <si>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</si>
  <si>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</si>
  <si>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</si>
  <si>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</si>
  <si>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</si>
  <si>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</si>
  <si>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</si>
  <si>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</si>
  <si>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</si>
  <si>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</si>
  <si>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</si>
  <si>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</si>
  <si>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Interest income</t>
  </si>
  <si>
    <t>Changes in working capital</t>
  </si>
  <si>
    <t>Trade and other receivables</t>
  </si>
  <si>
    <t>Inventories</t>
  </si>
  <si>
    <t>Cash flows from investing activities</t>
  </si>
  <si>
    <t>Purchases of intangible assets</t>
  </si>
  <si>
    <t>Cash flow from financing activities</t>
  </si>
  <si>
    <t>Cash and cash equivalents at the</t>
  </si>
  <si>
    <t>Liabilities and equity</t>
  </si>
  <si>
    <t>Equity</t>
  </si>
  <si>
    <t>Total equity</t>
  </si>
  <si>
    <t>Total liabilities and equity</t>
  </si>
  <si>
    <t>Goodwill, net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</si>
  <si>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</si>
  <si>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</si>
  <si>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</si>
  <si>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</si>
  <si>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</si>
  <si>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</si>
  <si>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</si>
  <si>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Short-term loans to a subsidiary</t>
  </si>
  <si>
    <t>Finance costs</t>
  </si>
  <si>
    <t>Separate financial information (Unaudited)</t>
  </si>
  <si>
    <t>Current assets</t>
  </si>
  <si>
    <t>Tata Steel (Thailand) Public Company Limited</t>
  </si>
  <si>
    <t>31 March</t>
  </si>
  <si>
    <t>Property, plant and equipment, net</t>
  </si>
  <si>
    <t>Other non-current assets</t>
  </si>
  <si>
    <t xml:space="preserve">    Ordinary shares, 8,421,540,848 shares </t>
  </si>
  <si>
    <t>Revenue from rendering services</t>
  </si>
  <si>
    <t>Cost of rendering services</t>
  </si>
  <si>
    <t>subsequently to profit or loss</t>
  </si>
  <si>
    <t>Retained earnings (Deficits)</t>
  </si>
  <si>
    <t>Total owners</t>
  </si>
  <si>
    <t>Purchases of property, plant and equipment</t>
  </si>
  <si>
    <t xml:space="preserve">Proceeds from disposals of property, plant </t>
  </si>
  <si>
    <t>and equipment</t>
  </si>
  <si>
    <t xml:space="preserve"> equity</t>
  </si>
  <si>
    <t>Other components of equity</t>
  </si>
  <si>
    <t>Thousand</t>
  </si>
  <si>
    <t>Other adjustments from non-cash items</t>
  </si>
  <si>
    <t xml:space="preserve">       at par value of Baht 1 each</t>
  </si>
  <si>
    <t>financial institutions</t>
  </si>
  <si>
    <t xml:space="preserve">Short-term borrowings from </t>
  </si>
  <si>
    <t>Depreciation and amortisation charge</t>
  </si>
  <si>
    <t>Other component of equity</t>
  </si>
  <si>
    <t xml:space="preserve"> and paid-up</t>
  </si>
  <si>
    <t>Issued</t>
  </si>
  <si>
    <t>Income tax income (expense)</t>
  </si>
  <si>
    <t>warrants</t>
  </si>
  <si>
    <t>Expired</t>
  </si>
  <si>
    <t>Share premium</t>
  </si>
  <si>
    <t xml:space="preserve">    Ordinary shares</t>
  </si>
  <si>
    <t xml:space="preserve">    Expired warrants</t>
  </si>
  <si>
    <t>Deferred tax assets, net</t>
  </si>
  <si>
    <t>Provision for decommissioning costs</t>
  </si>
  <si>
    <t xml:space="preserve">Other comprehensive income (expense) </t>
  </si>
  <si>
    <t>from financial institutions</t>
  </si>
  <si>
    <t>Gross profit</t>
  </si>
  <si>
    <t>Adjustments:</t>
  </si>
  <si>
    <t xml:space="preserve"> </t>
  </si>
  <si>
    <t>Revenue from sales and related services</t>
  </si>
  <si>
    <t>Cost of sales and related services</t>
  </si>
  <si>
    <t>beginning of the period</t>
  </si>
  <si>
    <t>Idle assets held-for-sale, net</t>
  </si>
  <si>
    <t>Current portion of lease liabilities, net</t>
  </si>
  <si>
    <t>Lease liabilities, net</t>
  </si>
  <si>
    <t>at fair value through</t>
  </si>
  <si>
    <t xml:space="preserve">Total items that will not be reclassified </t>
  </si>
  <si>
    <t>equity investments</t>
  </si>
  <si>
    <t>other comprehensive income</t>
  </si>
  <si>
    <t>Payments on lease liabilities</t>
  </si>
  <si>
    <t>through other comprehensive income</t>
  </si>
  <si>
    <t>Income tax on items that will not be reclassified</t>
  </si>
  <si>
    <t>Deferred tax liabilities, net</t>
  </si>
  <si>
    <t>Measurement of</t>
  </si>
  <si>
    <t>7 a)</t>
  </si>
  <si>
    <t xml:space="preserve">Financial assets measured at fair value  </t>
  </si>
  <si>
    <t>Right-of-use assets, net</t>
  </si>
  <si>
    <t>Opening balance as at 1 April 2021</t>
  </si>
  <si>
    <t>(Gain) loss on foreign exchange rate</t>
  </si>
  <si>
    <t>31 December</t>
  </si>
  <si>
    <t>Dividend income</t>
  </si>
  <si>
    <t>Net increase (decrease) in cash and cash equivalents</t>
  </si>
  <si>
    <t>Closing balance as at 31 December 2021</t>
  </si>
  <si>
    <t>Net repayments on short-term borrowings</t>
  </si>
  <si>
    <r>
      <t xml:space="preserve">Liabilities and equity </t>
    </r>
    <r>
      <rPr>
        <sz val="9"/>
        <rFont val="Arial"/>
        <family val="2"/>
      </rPr>
      <t>(continued)</t>
    </r>
  </si>
  <si>
    <t>Net profit for the period</t>
  </si>
  <si>
    <t>Earnings per share</t>
  </si>
  <si>
    <t>Basic earnings per share (Baht)</t>
  </si>
  <si>
    <t>Net cash generated from (used in) investing activities</t>
  </si>
  <si>
    <t>7 b)</t>
  </si>
  <si>
    <t>7 c)</t>
  </si>
  <si>
    <t>7 d)</t>
  </si>
  <si>
    <t xml:space="preserve">       paid-up at Baht 1 each</t>
  </si>
  <si>
    <t>Profit before income tax</t>
  </si>
  <si>
    <t>Profit attributable to:</t>
  </si>
  <si>
    <t>Other cash received (paid) from operating activities</t>
  </si>
  <si>
    <t>Note</t>
  </si>
  <si>
    <t>As at 31 December 2022</t>
  </si>
  <si>
    <t>2022</t>
  </si>
  <si>
    <t>For the three-month period ended 31 December 2022</t>
  </si>
  <si>
    <t>For the nine-month period ended 31 December 2022</t>
  </si>
  <si>
    <t>Opening balance as at 1 April 2022</t>
  </si>
  <si>
    <t>Closing balance as at 31 December 2022</t>
  </si>
  <si>
    <t xml:space="preserve">Items that will not be reclassified subsequently </t>
  </si>
  <si>
    <t>to profit or loss</t>
  </si>
  <si>
    <t xml:space="preserve">Remeasurements of post-employment </t>
  </si>
  <si>
    <t>benefit obligations</t>
  </si>
  <si>
    <t>Net profit (loss) for the period</t>
  </si>
  <si>
    <t>Earnings (loss) per share</t>
  </si>
  <si>
    <t>Basic earnings (loss) per share (Baht)</t>
  </si>
  <si>
    <t>Dividends paid</t>
  </si>
  <si>
    <t>Payments on dividends</t>
  </si>
  <si>
    <t xml:space="preserve">Retained earnings </t>
  </si>
  <si>
    <t>Profit (loss) before income tax expense</t>
  </si>
  <si>
    <t>Profit (loss) attributable to:</t>
  </si>
  <si>
    <t>Profit before income tax expense</t>
  </si>
  <si>
    <t>Cash generated from (used in) operating activities</t>
  </si>
  <si>
    <t>Short-term borrowings from a subsidiary</t>
  </si>
  <si>
    <t>16 d)</t>
  </si>
  <si>
    <t>Interest paid</t>
  </si>
  <si>
    <t>Net cash generated from (used in) operating activities</t>
  </si>
  <si>
    <t>16 c)</t>
  </si>
  <si>
    <t>Dividends received</t>
  </si>
  <si>
    <t>from a subsidiary</t>
  </si>
  <si>
    <t>Net cash used in financing activities</t>
  </si>
  <si>
    <t xml:space="preserve">Cash and cash equivalents at the end </t>
  </si>
  <si>
    <t>of the period</t>
  </si>
  <si>
    <t>Income tax received (paid), net</t>
  </si>
  <si>
    <t>Proceeds from short-term borrowings</t>
  </si>
  <si>
    <t>of the Company</t>
  </si>
  <si>
    <t>Total comprehensive income</t>
  </si>
  <si>
    <t>for the period</t>
  </si>
  <si>
    <t>Owners of the Company</t>
  </si>
  <si>
    <t>attributable to:</t>
  </si>
  <si>
    <t>Income tax expense</t>
  </si>
  <si>
    <t>Total comprehensive income (expense)</t>
  </si>
  <si>
    <t>Other comprehensive expense</t>
  </si>
  <si>
    <t>Gain (loss) on foreign exchange rate</t>
  </si>
  <si>
    <t>The accompanying notes on page 13 to 31 form part of this interim financial information.</t>
  </si>
  <si>
    <t xml:space="preserve">Net proceeds from short-term loans </t>
  </si>
  <si>
    <t>to a subsidiary</t>
  </si>
  <si>
    <t>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</si>
</sst>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  <numFmt numFmtId="172" formatCode="_(* #,##0.00000_);_(* \(#,##0.00000\);_(* &quot;-&quot;??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General_)"/>
    <numFmt numFmtId="176" formatCode="\t&quot;$&quot;#,##0_);\(\t&quot;$&quot;#,##0\)"/>
    <numFmt numFmtId="177" formatCode="_ * #,##0.00_ ;_ * \-#,##0.00_ ;_ * &quot;-&quot;??_ ;_ @_ "/>
    <numFmt numFmtId="178" formatCode="\t&quot;฿&quot;#,##0.00_);\(\t&quot;฿&quot;#,##0.00\)"/>
    <numFmt numFmtId="179" formatCode="0.00_)"/>
    <numFmt numFmtId="180" formatCode="* \(#,##0\);* #,##0_);&quot;-&quot;??_);@"/>
    <numFmt numFmtId="181" formatCode="* #,##0_);* \(#,##0\);&quot;-&quot;??_);@"/>
    <numFmt numFmtId="182" formatCode="0%_);\(0%\)"/>
    <numFmt numFmtId="183" formatCode="_-&quot;฿&quot;* #,##0.00_-;\-&quot;฿&quot;* #,##0.00_-;_-&quot;฿&quot;* &quot;-&quot;??_-;_-@_-"/>
    <numFmt numFmtId="184" formatCode="_(&quot;$&quot;* #,##0.00_);_(&quot;$&quot;* \(#,##0.00\);_(&quot;$&quot;* &quot;-&quot;??_);_(@_)"/>
  </numFmts>
  <fonts count="107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8"/>
      <name val="Arial"/>
      <family val="2"/>
    </font>
    <font>
      <sz val="9"/>
      <color theme="1"/>
      <name val="Tahom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u/>
      <sz val="9"/>
      <color theme="10"/>
      <name val="Arial"/>
      <family val="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8"/>
      <color theme="1"/>
      <name val="Tahoma"/>
      <family val="2"/>
    </font>
    <font>
      <u/>
      <sz val="10"/>
      <color theme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.9"/>
      <color theme="10"/>
      <name val="Arial"/>
      <family val="2"/>
    </font>
    <font>
      <u/>
      <sz val="11"/>
      <color indexed="12"/>
      <name val="ＭＳ Ｐゴシック"/>
      <family val="3"/>
      <charset val="128"/>
    </font>
    <font>
      <b/>
      <sz val="18"/>
      <color theme="3"/>
      <name val="Calibri Light"/>
      <family val="2"/>
      <scheme val="major"/>
    </font>
    <font>
      <sz val="11"/>
      <name val="ＭＳ Ｐゴシック"/>
      <charset val="128"/>
    </font>
    <font>
      <sz val="11"/>
      <color indexed="8"/>
      <name val="Tahoma"/>
      <family val="2"/>
    </font>
    <font>
      <sz val="16"/>
      <name val="AngsanaUPC"/>
      <family val="1"/>
    </font>
    <font>
      <sz val="10"/>
      <name val="Times New Roman"/>
      <family val="1"/>
    </font>
    <font>
      <sz val="16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8"/>
      <color theme="3"/>
      <name val="Calibri Light"/>
      <family val="2"/>
      <charset val="222"/>
      <scheme val="major"/>
    </font>
    <font>
      <sz val="11"/>
      <color rgb="FF9C5700"/>
      <name val="Calibri"/>
      <family val="2"/>
      <charset val="22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35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6" applyNumberFormat="0" applyAlignment="0" applyProtection="0"/>
    <xf numFmtId="0" fontId="8" fillId="28" borderId="7" applyNumberFormat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6" applyNumberFormat="0" applyAlignment="0" applyProtection="0"/>
    <xf numFmtId="0" fontId="15" fillId="0" borderId="11" applyNumberFormat="0" applyFill="0" applyAlignment="0" applyProtection="0"/>
    <xf numFmtId="0" fontId="16" fillId="31" borderId="0" applyNumberFormat="0" applyBorder="0" applyAlignment="0" applyProtection="0"/>
    <xf numFmtId="0" fontId="17" fillId="0" borderId="0"/>
    <xf numFmtId="0" fontId="2" fillId="0" borderId="0"/>
    <xf numFmtId="0" fontId="4" fillId="32" borderId="12" applyNumberFormat="0" applyFont="0" applyAlignment="0" applyProtection="0"/>
    <xf numFmtId="0" fontId="18" fillId="27" borderId="13" applyNumberFormat="0" applyAlignment="0" applyProtection="0"/>
    <xf numFmtId="9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1" fillId="0" borderId="0"/>
    <xf numFmtId="0" fontId="17" fillId="0" borderId="0"/>
    <xf numFmtId="0" fontId="1" fillId="0" borderId="0"/>
    <xf numFmtId="0" fontId="41" fillId="0" borderId="0"/>
    <xf numFmtId="9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0" borderId="0"/>
    <xf numFmtId="0" fontId="4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56" fillId="0" borderId="0"/>
    <xf numFmtId="0" fontId="30" fillId="0" borderId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8" fillId="0" borderId="0" applyNumberFormat="0" applyFill="0" applyBorder="0" applyAlignment="0" applyProtection="0">
      <alignment wrapText="1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21" applyNumberFormat="0" applyFill="0" applyBorder="0" applyAlignment="0">
      <alignment wrapText="1"/>
      <protection locked="0"/>
    </xf>
    <xf numFmtId="0" fontId="29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2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5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0" fontId="35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56" fillId="0" borderId="0"/>
    <xf numFmtId="0" fontId="3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30" fillId="0" borderId="0"/>
    <xf numFmtId="173" fontId="2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9" fillId="0" borderId="0"/>
    <xf numFmtId="0" fontId="56" fillId="0" borderId="0"/>
    <xf numFmtId="0" fontId="3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61" fillId="0" borderId="0"/>
    <xf numFmtId="0" fontId="62" fillId="0" borderId="0" applyNumberFormat="0" applyFill="0" applyBorder="0" applyAlignment="0" applyProtection="0"/>
    <xf numFmtId="0" fontId="29" fillId="0" borderId="0"/>
    <xf numFmtId="0" fontId="41" fillId="0" borderId="0"/>
    <xf numFmtId="0" fontId="17" fillId="0" borderId="0"/>
    <xf numFmtId="0" fontId="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0" applyNumberFormat="0" applyFill="0" applyBorder="0" applyAlignment="0" applyProtection="0">
      <alignment wrapText="1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21" applyNumberFormat="0" applyFill="0" applyBorder="0" applyAlignment="0">
      <alignment wrapText="1"/>
      <protection locked="0"/>
    </xf>
    <xf numFmtId="0" fontId="29" fillId="0" borderId="0">
      <protection locked="0"/>
    </xf>
    <xf numFmtId="43" fontId="1" fillId="0" borderId="0" applyFont="0" applyFill="0" applyBorder="0" applyAlignment="0" applyProtection="0"/>
    <xf numFmtId="0" fontId="59" fillId="0" borderId="2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0"/>
    <xf numFmtId="0" fontId="1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8" fillId="26" borderId="0" applyNumberFormat="0" applyBorder="0" applyAlignment="0" applyProtection="0"/>
    <xf numFmtId="43" fontId="35" fillId="0" borderId="0" applyFont="0" applyFill="0" applyBorder="0" applyAlignment="0" applyProtection="0"/>
    <xf numFmtId="0" fontId="64" fillId="0" borderId="8" applyNumberFormat="0" applyFill="0" applyAlignment="0" applyProtection="0"/>
    <xf numFmtId="0" fontId="29" fillId="0" borderId="0"/>
    <xf numFmtId="0" fontId="66" fillId="0" borderId="10" applyNumberFormat="0" applyFill="0" applyAlignment="0" applyProtection="0"/>
    <xf numFmtId="0" fontId="35" fillId="0" borderId="0"/>
    <xf numFmtId="0" fontId="65" fillId="0" borderId="9" applyNumberFormat="0" applyFill="0" applyAlignment="0" applyProtection="0"/>
    <xf numFmtId="0" fontId="67" fillId="29" borderId="0" applyNumberFormat="0" applyBorder="0" applyAlignment="0" applyProtection="0"/>
    <xf numFmtId="0" fontId="69" fillId="31" borderId="0" applyNumberFormat="0" applyBorder="0" applyAlignment="0" applyProtection="0"/>
    <xf numFmtId="0" fontId="70" fillId="30" borderId="6" applyNumberFormat="0" applyAlignment="0" applyProtection="0"/>
    <xf numFmtId="0" fontId="71" fillId="27" borderId="13" applyNumberFormat="0" applyAlignment="0" applyProtection="0"/>
    <xf numFmtId="0" fontId="72" fillId="27" borderId="6" applyNumberFormat="0" applyAlignment="0" applyProtection="0"/>
    <xf numFmtId="0" fontId="73" fillId="0" borderId="11" applyNumberFormat="0" applyFill="0" applyAlignment="0" applyProtection="0"/>
    <xf numFmtId="0" fontId="74" fillId="28" borderId="7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78" fillId="20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78" fillId="14" borderId="0" applyNumberFormat="0" applyBorder="0" applyAlignment="0" applyProtection="0"/>
    <xf numFmtId="0" fontId="78" fillId="21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78" fillId="15" borderId="0" applyNumberFormat="0" applyBorder="0" applyAlignment="0" applyProtection="0"/>
    <xf numFmtId="0" fontId="78" fillId="22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78" fillId="16" borderId="0" applyNumberFormat="0" applyBorder="0" applyAlignment="0" applyProtection="0"/>
    <xf numFmtId="0" fontId="78" fillId="23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78" fillId="17" borderId="0" applyNumberFormat="0" applyBorder="0" applyAlignment="0" applyProtection="0"/>
    <xf numFmtId="0" fontId="78" fillId="24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78" fillId="18" borderId="0" applyNumberFormat="0" applyBorder="0" applyAlignment="0" applyProtection="0"/>
    <xf numFmtId="0" fontId="78" fillId="25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78" fillId="19" borderId="0" applyNumberFormat="0" applyBorder="0" applyAlignment="0" applyProtection="0"/>
    <xf numFmtId="0" fontId="38" fillId="0" borderId="0" applyNumberFormat="0" applyFill="0" applyBorder="0" applyAlignment="0" applyProtection="0"/>
    <xf numFmtId="0" fontId="29" fillId="0" borderId="0"/>
    <xf numFmtId="0" fontId="35" fillId="32" borderId="12" applyNumberFormat="0" applyFont="0" applyAlignment="0" applyProtection="0"/>
    <xf numFmtId="0" fontId="35" fillId="0" borderId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29" fillId="0" borderId="0"/>
    <xf numFmtId="0" fontId="35" fillId="32" borderId="12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0" fontId="35" fillId="32" borderId="12" applyNumberFormat="0" applyFont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/>
    <xf numFmtId="0" fontId="1" fillId="0" borderId="0"/>
    <xf numFmtId="0" fontId="58" fillId="0" borderId="0" applyNumberFormat="0" applyFill="0" applyBorder="0" applyAlignment="0">
      <alignment vertical="top"/>
      <protection locked="0"/>
    </xf>
    <xf numFmtId="0" fontId="1" fillId="0" borderId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59" fillId="0" borderId="0" applyNumberFormat="0" applyFill="0" applyBorder="0" applyAlignment="0" applyProtection="0">
      <alignment wrapText="1"/>
    </xf>
    <xf numFmtId="0" fontId="59" fillId="0" borderId="21" applyNumberFormat="0" applyFill="0" applyBorder="0" applyAlignment="0">
      <alignment wrapText="1"/>
      <protection locked="0"/>
    </xf>
    <xf numFmtId="0" fontId="17" fillId="0" borderId="0"/>
    <xf numFmtId="0" fontId="17" fillId="0" borderId="0"/>
    <xf numFmtId="0" fontId="38" fillId="0" borderId="0" applyNumberForma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82" fillId="0" borderId="0"/>
    <xf numFmtId="43" fontId="29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0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2" fillId="0" borderId="0"/>
    <xf numFmtId="43" fontId="35" fillId="0" borderId="0" applyFont="0" applyFill="0" applyBorder="0" applyAlignment="0" applyProtection="0"/>
    <xf numFmtId="0" fontId="29" fillId="0" borderId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37" fontId="83" fillId="0" borderId="0"/>
    <xf numFmtId="43" fontId="28" fillId="0" borderId="0" applyFont="0" applyFill="0" applyBorder="0" applyAlignment="0" applyProtection="0"/>
    <xf numFmtId="0" fontId="27" fillId="0" borderId="0"/>
    <xf numFmtId="0" fontId="29" fillId="0" borderId="0"/>
    <xf numFmtId="0" fontId="25" fillId="0" borderId="0"/>
    <xf numFmtId="0" fontId="1" fillId="0" borderId="0"/>
    <xf numFmtId="0" fontId="1" fillId="0" borderId="0"/>
    <xf numFmtId="0" fontId="82" fillId="0" borderId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0" fontId="56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55" fillId="14" borderId="0" applyNumberFormat="0" applyBorder="0" applyAlignment="0" applyProtection="0"/>
    <xf numFmtId="0" fontId="78" fillId="14" borderId="0" applyNumberFormat="0" applyBorder="0" applyAlignment="0" applyProtection="0"/>
    <xf numFmtId="0" fontId="55" fillId="15" borderId="0" applyNumberFormat="0" applyBorder="0" applyAlignment="0" applyProtection="0"/>
    <xf numFmtId="0" fontId="78" fillId="15" borderId="0" applyNumberFormat="0" applyBorder="0" applyAlignment="0" applyProtection="0"/>
    <xf numFmtId="0" fontId="55" fillId="16" borderId="0" applyNumberFormat="0" applyBorder="0" applyAlignment="0" applyProtection="0"/>
    <xf numFmtId="0" fontId="78" fillId="16" borderId="0" applyNumberFormat="0" applyBorder="0" applyAlignment="0" applyProtection="0"/>
    <xf numFmtId="0" fontId="55" fillId="17" borderId="0" applyNumberFormat="0" applyBorder="0" applyAlignment="0" applyProtection="0"/>
    <xf numFmtId="0" fontId="78" fillId="17" borderId="0" applyNumberFormat="0" applyBorder="0" applyAlignment="0" applyProtection="0"/>
    <xf numFmtId="0" fontId="55" fillId="18" borderId="0" applyNumberFormat="0" applyBorder="0" applyAlignment="0" applyProtection="0"/>
    <xf numFmtId="0" fontId="78" fillId="18" borderId="0" applyNumberFormat="0" applyBorder="0" applyAlignment="0" applyProtection="0"/>
    <xf numFmtId="0" fontId="55" fillId="19" borderId="0" applyNumberFormat="0" applyBorder="0" applyAlignment="0" applyProtection="0"/>
    <xf numFmtId="0" fontId="78" fillId="19" borderId="0" applyNumberFormat="0" applyBorder="0" applyAlignment="0" applyProtection="0"/>
    <xf numFmtId="0" fontId="55" fillId="20" borderId="0" applyNumberFormat="0" applyBorder="0" applyAlignment="0" applyProtection="0"/>
    <xf numFmtId="0" fontId="78" fillId="20" borderId="0" applyNumberFormat="0" applyBorder="0" applyAlignment="0" applyProtection="0"/>
    <xf numFmtId="0" fontId="55" fillId="21" borderId="0" applyNumberFormat="0" applyBorder="0" applyAlignment="0" applyProtection="0"/>
    <xf numFmtId="0" fontId="78" fillId="21" borderId="0" applyNumberFormat="0" applyBorder="0" applyAlignment="0" applyProtection="0"/>
    <xf numFmtId="0" fontId="55" fillId="22" borderId="0" applyNumberFormat="0" applyBorder="0" applyAlignment="0" applyProtection="0"/>
    <xf numFmtId="0" fontId="78" fillId="22" borderId="0" applyNumberFormat="0" applyBorder="0" applyAlignment="0" applyProtection="0"/>
    <xf numFmtId="0" fontId="55" fillId="23" borderId="0" applyNumberFormat="0" applyBorder="0" applyAlignment="0" applyProtection="0"/>
    <xf numFmtId="0" fontId="78" fillId="23" borderId="0" applyNumberFormat="0" applyBorder="0" applyAlignment="0" applyProtection="0"/>
    <xf numFmtId="0" fontId="55" fillId="24" borderId="0" applyNumberFormat="0" applyBorder="0" applyAlignment="0" applyProtection="0"/>
    <xf numFmtId="0" fontId="78" fillId="24" borderId="0" applyNumberFormat="0" applyBorder="0" applyAlignment="0" applyProtection="0"/>
    <xf numFmtId="0" fontId="55" fillId="25" borderId="0" applyNumberFormat="0" applyBorder="0" applyAlignment="0" applyProtection="0"/>
    <xf numFmtId="0" fontId="78" fillId="25" borderId="0" applyNumberFormat="0" applyBorder="0" applyAlignment="0" applyProtection="0"/>
    <xf numFmtId="0" fontId="47" fillId="26" borderId="0" applyNumberFormat="0" applyBorder="0" applyAlignment="0" applyProtection="0"/>
    <xf numFmtId="0" fontId="68" fillId="26" borderId="0" applyNumberFormat="0" applyBorder="0" applyAlignment="0" applyProtection="0"/>
    <xf numFmtId="0" fontId="50" fillId="27" borderId="6" applyNumberFormat="0" applyAlignment="0" applyProtection="0"/>
    <xf numFmtId="0" fontId="72" fillId="27" borderId="6" applyNumberFormat="0" applyAlignment="0" applyProtection="0"/>
    <xf numFmtId="0" fontId="52" fillId="28" borderId="7" applyNumberFormat="0" applyAlignment="0" applyProtection="0"/>
    <xf numFmtId="0" fontId="74" fillId="28" borderId="7" applyNumberFormat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wrapText="1"/>
    </xf>
    <xf numFmtId="0" fontId="46" fillId="29" borderId="0" applyNumberFormat="0" applyBorder="0" applyAlignment="0" applyProtection="0"/>
    <xf numFmtId="0" fontId="67" fillId="29" borderId="0" applyNumberFormat="0" applyBorder="0" applyAlignment="0" applyProtection="0"/>
    <xf numFmtId="0" fontId="43" fillId="0" borderId="8" applyNumberFormat="0" applyFill="0" applyAlignment="0" applyProtection="0"/>
    <xf numFmtId="0" fontId="64" fillId="0" borderId="8" applyNumberFormat="0" applyFill="0" applyAlignment="0" applyProtection="0"/>
    <xf numFmtId="0" fontId="44" fillId="0" borderId="9" applyNumberFormat="0" applyFill="0" applyAlignment="0" applyProtection="0"/>
    <xf numFmtId="0" fontId="65" fillId="0" borderId="9" applyNumberFormat="0" applyFill="0" applyAlignment="0" applyProtection="0"/>
    <xf numFmtId="0" fontId="45" fillId="0" borderId="10" applyNumberFormat="0" applyFill="0" applyAlignment="0" applyProtection="0"/>
    <xf numFmtId="0" fontId="66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58" fillId="0" borderId="21" applyNumberFormat="0" applyFill="0" applyBorder="0" applyAlignment="0">
      <alignment wrapText="1"/>
      <protection locked="0"/>
    </xf>
    <xf numFmtId="0" fontId="48" fillId="30" borderId="6" applyNumberFormat="0" applyAlignment="0" applyProtection="0"/>
    <xf numFmtId="0" fontId="70" fillId="30" borderId="6" applyNumberFormat="0" applyAlignment="0" applyProtection="0"/>
    <xf numFmtId="0" fontId="51" fillId="0" borderId="11" applyNumberFormat="0" applyFill="0" applyAlignment="0" applyProtection="0"/>
    <xf numFmtId="0" fontId="73" fillId="0" borderId="11" applyNumberFormat="0" applyFill="0" applyAlignment="0" applyProtection="0"/>
    <xf numFmtId="0" fontId="79" fillId="31" borderId="0" applyNumberFormat="0" applyBorder="0" applyAlignment="0" applyProtection="0"/>
    <xf numFmtId="0" fontId="69" fillId="31" borderId="0" applyNumberFormat="0" applyBorder="0" applyAlignment="0" applyProtection="0"/>
    <xf numFmtId="0" fontId="35" fillId="0" borderId="0"/>
    <xf numFmtId="0" fontId="30" fillId="0" borderId="0"/>
    <xf numFmtId="0" fontId="56" fillId="0" borderId="0"/>
    <xf numFmtId="0" fontId="2" fillId="0" borderId="0"/>
    <xf numFmtId="43" fontId="1" fillId="0" borderId="0" applyFont="0" applyFill="0" applyBorder="0" applyAlignment="0" applyProtection="0"/>
    <xf numFmtId="0" fontId="29" fillId="0" borderId="0">
      <protection locked="0"/>
    </xf>
    <xf numFmtId="0" fontId="1" fillId="32" borderId="12" applyNumberFormat="0" applyFont="0" applyAlignment="0" applyProtection="0"/>
    <xf numFmtId="0" fontId="49" fillId="27" borderId="13" applyNumberFormat="0" applyAlignment="0" applyProtection="0"/>
    <xf numFmtId="0" fontId="71" fillId="27" borderId="13" applyNumberFormat="0" applyAlignment="0" applyProtection="0"/>
    <xf numFmtId="0" fontId="8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77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0" fillId="0" borderId="0">
      <protection locked="0"/>
    </xf>
    <xf numFmtId="43" fontId="29" fillId="0" borderId="0" applyFont="0" applyFill="0" applyBorder="0" applyAlignment="0" applyProtection="0"/>
    <xf numFmtId="0" fontId="58" fillId="0" borderId="0" applyNumberFormat="0" applyFill="0" applyBorder="0" applyAlignment="0">
      <alignment vertical="top"/>
      <protection locked="0"/>
    </xf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2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38" fontId="89" fillId="0" borderId="0" applyFont="0" applyFill="0" applyBorder="0" applyAlignment="0" applyProtection="0"/>
    <xf numFmtId="0" fontId="27" fillId="0" borderId="0"/>
    <xf numFmtId="0" fontId="29" fillId="0" borderId="0"/>
    <xf numFmtId="0" fontId="87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29" fillId="0" borderId="0"/>
    <xf numFmtId="0" fontId="89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/>
    <xf numFmtId="177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2" fillId="0" borderId="26">
      <alignment horizontal="center"/>
    </xf>
    <xf numFmtId="43" fontId="29" fillId="0" borderId="0" applyFont="0" applyFill="0" applyBorder="0" applyAlignment="0" applyProtection="0"/>
    <xf numFmtId="175" fontId="96" fillId="0" borderId="0"/>
    <xf numFmtId="175" fontId="96" fillId="0" borderId="0"/>
    <xf numFmtId="175" fontId="96" fillId="0" borderId="0"/>
    <xf numFmtId="175" fontId="96" fillId="0" borderId="0"/>
    <xf numFmtId="175" fontId="96" fillId="0" borderId="0"/>
    <xf numFmtId="175" fontId="96" fillId="0" borderId="0"/>
    <xf numFmtId="175" fontId="96" fillId="0" borderId="0"/>
    <xf numFmtId="175" fontId="96" fillId="0" borderId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0"/>
    <xf numFmtId="180" fontId="92" fillId="0" borderId="0" applyFill="0" applyBorder="0" applyProtection="0"/>
    <xf numFmtId="180" fontId="92" fillId="0" borderId="27" applyFill="0" applyProtection="0"/>
    <xf numFmtId="180" fontId="92" fillId="0" borderId="20" applyFill="0" applyProtection="0"/>
    <xf numFmtId="172" fontId="28" fillId="0" borderId="0"/>
    <xf numFmtId="0" fontId="34" fillId="0" borderId="0" applyProtection="0"/>
    <xf numFmtId="181" fontId="92" fillId="0" borderId="0" applyFill="0" applyBorder="0" applyProtection="0"/>
    <xf numFmtId="181" fontId="92" fillId="0" borderId="27" applyFill="0" applyProtection="0"/>
    <xf numFmtId="181" fontId="92" fillId="0" borderId="20" applyFill="0" applyProtection="0"/>
    <xf numFmtId="178" fontId="42" fillId="0" borderId="0"/>
    <xf numFmtId="2" fontId="34" fillId="0" borderId="0" applyProtection="0"/>
    <xf numFmtId="38" fontId="23" fillId="34" borderId="0" applyNumberFormat="0" applyBorder="0" applyAlignment="0" applyProtection="0"/>
    <xf numFmtId="14" fontId="31" fillId="0" borderId="23" applyFill="0">
      <alignment horizontal="center" vertical="center" wrapText="1"/>
    </xf>
    <xf numFmtId="0" fontId="36" fillId="0" borderId="0" applyProtection="0"/>
    <xf numFmtId="0" fontId="33" fillId="0" borderId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3" fillId="36" borderId="25" applyNumberFormat="0" applyBorder="0" applyAlignment="0" applyProtection="0"/>
    <xf numFmtId="37" fontId="94" fillId="0" borderId="0"/>
    <xf numFmtId="179" fontId="95" fillId="0" borderId="0"/>
    <xf numFmtId="0" fontId="27" fillId="0" borderId="0"/>
    <xf numFmtId="0" fontId="29" fillId="0" borderId="0"/>
    <xf numFmtId="40" fontId="98" fillId="35" borderId="0">
      <alignment horizontal="right"/>
    </xf>
    <xf numFmtId="0" fontId="99" fillId="35" borderId="0">
      <alignment horizontal="right"/>
    </xf>
    <xf numFmtId="0" fontId="100" fillId="35" borderId="24"/>
    <xf numFmtId="0" fontId="100" fillId="0" borderId="0" applyBorder="0">
      <alignment horizontal="centerContinuous"/>
    </xf>
    <xf numFmtId="0" fontId="101" fillId="0" borderId="0" applyBorder="0">
      <alignment horizontal="centerContinuous"/>
    </xf>
    <xf numFmtId="182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>
      <alignment vertical="justify"/>
    </xf>
    <xf numFmtId="0" fontId="29" fillId="0" borderId="0">
      <alignment vertical="justify"/>
    </xf>
    <xf numFmtId="1" fontId="29" fillId="0" borderId="22" applyNumberFormat="0" applyFill="0" applyAlignment="0" applyProtection="0">
      <alignment horizontal="center" vertical="center"/>
    </xf>
    <xf numFmtId="1" fontId="29" fillId="0" borderId="22" applyNumberFormat="0" applyFill="0" applyAlignment="0" applyProtection="0">
      <alignment horizontal="center" vertical="center"/>
    </xf>
    <xf numFmtId="0" fontId="92" fillId="0" borderId="28" applyAlignment="0">
      <alignment horizontal="centerContinuous"/>
    </xf>
    <xf numFmtId="0" fontId="92" fillId="0" borderId="28" applyAlignment="0">
      <alignment horizontal="centerContinuous"/>
    </xf>
    <xf numFmtId="0" fontId="102" fillId="0" borderId="0">
      <alignment horizontal="center" vertical="top"/>
    </xf>
    <xf numFmtId="0" fontId="34" fillId="0" borderId="20" applyProtection="0"/>
    <xf numFmtId="0" fontId="34" fillId="0" borderId="2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 applyFont="0" applyFill="0" applyBorder="0" applyAlignment="0" applyProtection="0"/>
    <xf numFmtId="0" fontId="29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0" fontId="38" fillId="0" borderId="0" applyNumberFormat="0" applyFill="0" applyBorder="0" applyAlignment="0" applyProtection="0"/>
    <xf numFmtId="0" fontId="29" fillId="0" borderId="0"/>
    <xf numFmtId="0" fontId="4" fillId="6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6" applyNumberFormat="0" applyAlignment="0" applyProtection="0"/>
    <xf numFmtId="0" fontId="8" fillId="28" borderId="7" applyNumberFormat="0" applyAlignment="0" applyProtection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6" applyNumberFormat="0" applyAlignment="0" applyProtection="0"/>
    <xf numFmtId="0" fontId="15" fillId="0" borderId="11" applyNumberFormat="0" applyFill="0" applyAlignment="0" applyProtection="0"/>
    <xf numFmtId="0" fontId="16" fillId="31" borderId="0" applyNumberFormat="0" applyBorder="0" applyAlignment="0" applyProtection="0"/>
    <xf numFmtId="0" fontId="4" fillId="32" borderId="12" applyNumberFormat="0" applyFont="0" applyAlignment="0" applyProtection="0"/>
    <xf numFmtId="0" fontId="18" fillId="27" borderId="13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" fillId="5" borderId="0" applyNumberFormat="0" applyBorder="0" applyAlignment="0" applyProtection="0"/>
    <xf numFmtId="0" fontId="29" fillId="0" borderId="0"/>
    <xf numFmtId="0" fontId="4" fillId="4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30" borderId="6" applyNumberFormat="0" applyAlignment="0" applyProtection="0"/>
    <xf numFmtId="9" fontId="3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92" fillId="0" borderId="27" applyFill="0" applyProtection="0"/>
    <xf numFmtId="181" fontId="92" fillId="0" borderId="27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5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2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0" fontId="35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56" fillId="0" borderId="0"/>
    <xf numFmtId="0" fontId="3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29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1" fillId="0" borderId="0"/>
    <xf numFmtId="0" fontId="30" fillId="0" borderId="0"/>
    <xf numFmtId="0" fontId="61" fillId="0" borderId="0"/>
    <xf numFmtId="0" fontId="62" fillId="0" borderId="0" applyNumberForma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0" applyNumberFormat="0" applyFill="0" applyBorder="0" applyAlignment="0" applyProtection="0">
      <alignment wrapText="1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2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59" fillId="0" borderId="2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14" fillId="30" borderId="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30" borderId="6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2" fillId="0" borderId="0"/>
    <xf numFmtId="10" fontId="23" fillId="36" borderId="25" applyNumberFormat="0" applyBorder="0" applyAlignment="0" applyProtection="0"/>
    <xf numFmtId="0" fontId="35" fillId="0" borderId="0"/>
    <xf numFmtId="0" fontId="35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103" fillId="0" borderId="0" applyFont="0" applyFill="0" applyBorder="0" applyAlignment="0" applyProtection="0"/>
    <xf numFmtId="183" fontId="103" fillId="0" borderId="0" applyFont="0" applyFill="0" applyBorder="0" applyAlignment="0" applyProtection="0"/>
    <xf numFmtId="0" fontId="70" fillId="30" borderId="6" applyNumberFormat="0" applyAlignment="0" applyProtection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0" fontId="2" fillId="0" borderId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" fontId="29" fillId="0" borderId="22" applyNumberFormat="0" applyFill="0" applyAlignment="0" applyProtection="0">
      <alignment horizontal="center" vertical="center"/>
    </xf>
    <xf numFmtId="1" fontId="29" fillId="0" borderId="22" applyNumberFormat="0" applyFill="0" applyAlignment="0" applyProtection="0">
      <alignment horizontal="center" vertical="center"/>
    </xf>
    <xf numFmtId="1" fontId="29" fillId="0" borderId="22" applyNumberFormat="0" applyFill="0" applyAlignment="0" applyProtection="0">
      <alignment horizontal="center" vertical="center"/>
    </xf>
    <xf numFmtId="1" fontId="29" fillId="0" borderId="22" applyNumberFormat="0" applyFill="0" applyAlignment="0" applyProtection="0">
      <alignment horizontal="center" vertical="center"/>
    </xf>
    <xf numFmtId="1" fontId="29" fillId="0" borderId="22" applyNumberFormat="0" applyFill="0" applyAlignment="0" applyProtection="0">
      <alignment horizontal="center" vertical="center"/>
    </xf>
    <xf numFmtId="0" fontId="29" fillId="0" borderId="0"/>
    <xf numFmtId="0" fontId="27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2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5" fillId="0" borderId="0"/>
    <xf numFmtId="0" fontId="2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1" fillId="0" borderId="0"/>
    <xf numFmtId="0" fontId="17" fillId="0" borderId="0"/>
    <xf numFmtId="0" fontId="1" fillId="0" borderId="0"/>
    <xf numFmtId="0" fontId="4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43" fontId="35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0" fontId="56" fillId="0" borderId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29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82" fillId="0" borderId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23" fillId="36" borderId="25" applyNumberFormat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19" borderId="0" applyNumberFormat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30" borderId="6" applyNumberForma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9" borderId="0" applyNumberFormat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32" borderId="12" applyNumberFormat="0" applyFont="0" applyAlignment="0" applyProtection="0"/>
    <xf numFmtId="0" fontId="29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15" borderId="0" applyNumberFormat="0" applyBorder="0" applyAlignment="0" applyProtection="0"/>
    <xf numFmtId="0" fontId="106" fillId="31" borderId="0" applyNumberFormat="0" applyBorder="0" applyAlignment="0" applyProtection="0"/>
    <xf numFmtId="0" fontId="6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8" borderId="0" applyNumberFormat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14" borderId="0" applyNumberFormat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2" fillId="0" borderId="0"/>
    <xf numFmtId="0" fontId="35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26" fillId="0" borderId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0" fillId="0" borderId="0">
      <protection locked="0"/>
    </xf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9" fillId="0" borderId="0" applyNumberFormat="0" applyFill="0" applyBorder="0" applyAlignment="0">
      <alignment vertical="top"/>
      <protection locked="0"/>
    </xf>
    <xf numFmtId="0" fontId="1" fillId="0" borderId="0"/>
    <xf numFmtId="43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39" fillId="0" borderId="21" applyNumberFormat="0" applyFill="0" applyAlignment="0">
      <protection locked="0"/>
    </xf>
    <xf numFmtId="0" fontId="57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35" fillId="32" borderId="12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7" borderId="0" applyNumberFormat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19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</cellStyleXfs>
  <cellXfs count="172">
    <xf numFmtId="0" fontId="0" fillId="0" borderId="0" xfId="0"/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quotePrefix="1" applyFont="1" applyAlignment="1">
      <alignment vertical="center"/>
    </xf>
    <xf numFmtId="0" fontId="24" fillId="0" borderId="0" xfId="0" applyFont="1" applyAlignment="1">
      <alignment horizontal="left" vertical="center"/>
    </xf>
    <xf numFmtId="164" fontId="25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1" xfId="0" applyFont="1" applyBorder="1" applyAlignment="1">
      <alignment horizontal="left" vertical="center"/>
    </xf>
    <xf numFmtId="164" fontId="25" fillId="0" borderId="1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left" vertical="center"/>
    </xf>
    <xf numFmtId="164" fontId="25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right" vertical="center" wrapText="1"/>
    </xf>
    <xf numFmtId="164" fontId="25" fillId="0" borderId="0" xfId="0" applyNumberFormat="1" applyFont="1" applyAlignment="1">
      <alignment vertical="center" wrapText="1"/>
    </xf>
    <xf numFmtId="16" fontId="24" fillId="0" borderId="0" xfId="0" quotePrefix="1" applyNumberFormat="1" applyFont="1" applyAlignment="1">
      <alignment horizontal="right" vertical="center" wrapText="1"/>
    </xf>
    <xf numFmtId="49" fontId="24" fillId="0" borderId="0" xfId="0" applyNumberFormat="1" applyFont="1" applyAlignment="1">
      <alignment horizontal="right" vertical="center" wrapText="1"/>
    </xf>
    <xf numFmtId="164" fontId="24" fillId="0" borderId="0" xfId="0" applyNumberFormat="1" applyFont="1" applyAlignment="1">
      <alignment vertical="center" wrapText="1"/>
    </xf>
    <xf numFmtId="0" fontId="24" fillId="0" borderId="0" xfId="0" applyFont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4" fillId="0" borderId="1" xfId="0" applyFont="1" applyBorder="1" applyAlignment="1">
      <alignment horizontal="right" vertical="center" wrapText="1"/>
    </xf>
    <xf numFmtId="164" fontId="25" fillId="33" borderId="0" xfId="0" applyNumberFormat="1" applyFont="1" applyFill="1" applyAlignment="1">
      <alignment horizontal="right" vertical="center" wrapText="1"/>
    </xf>
    <xf numFmtId="164" fontId="25" fillId="0" borderId="0" xfId="0" applyNumberFormat="1" applyFont="1" applyAlignment="1">
      <alignment horizontal="right" vertical="center" wrapText="1"/>
    </xf>
    <xf numFmtId="164" fontId="25" fillId="0" borderId="0" xfId="0" applyNumberFormat="1" applyFont="1" applyAlignment="1">
      <alignment horizontal="center" vertical="center" wrapText="1"/>
    </xf>
    <xf numFmtId="166" fontId="25" fillId="0" borderId="0" xfId="0" applyNumberFormat="1" applyFont="1" applyAlignment="1">
      <alignment horizontal="right" vertical="center" wrapText="1"/>
    </xf>
    <xf numFmtId="166" fontId="25" fillId="33" borderId="0" xfId="0" applyNumberFormat="1" applyFont="1" applyFill="1" applyAlignment="1">
      <alignment horizontal="right" vertical="center" wrapText="1"/>
    </xf>
    <xf numFmtId="168" fontId="25" fillId="0" borderId="0" xfId="0" applyNumberFormat="1" applyFont="1" applyAlignment="1">
      <alignment horizontal="center" vertical="center" wrapText="1"/>
    </xf>
    <xf numFmtId="169" fontId="25" fillId="33" borderId="0" xfId="28" applyNumberFormat="1" applyFont="1" applyFill="1" applyBorder="1" applyAlignment="1">
      <alignment horizontal="right" vertical="center" wrapText="1"/>
    </xf>
    <xf numFmtId="166" fontId="25" fillId="0" borderId="0" xfId="28" applyNumberFormat="1" applyFont="1" applyAlignment="1">
      <alignment horizontal="right" vertical="center" wrapText="1"/>
    </xf>
    <xf numFmtId="166" fontId="25" fillId="33" borderId="0" xfId="28" applyNumberFormat="1" applyFont="1" applyFill="1" applyAlignment="1">
      <alignment horizontal="right" vertical="center" wrapText="1"/>
    </xf>
    <xf numFmtId="166" fontId="25" fillId="33" borderId="4" xfId="0" applyNumberFormat="1" applyFont="1" applyFill="1" applyBorder="1" applyAlignment="1">
      <alignment horizontal="right" vertical="center" wrapText="1"/>
    </xf>
    <xf numFmtId="166" fontId="25" fillId="0" borderId="4" xfId="0" applyNumberFormat="1" applyFont="1" applyBorder="1" applyAlignment="1">
      <alignment horizontal="right" vertical="center" wrapText="1"/>
    </xf>
    <xf numFmtId="164" fontId="25" fillId="33" borderId="1" xfId="0" applyNumberFormat="1" applyFont="1" applyFill="1" applyBorder="1" applyAlignment="1">
      <alignment horizontal="right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43" fontId="25" fillId="33" borderId="0" xfId="28" applyFont="1" applyFill="1" applyAlignment="1">
      <alignment horizontal="right" vertical="center" wrapText="1"/>
    </xf>
    <xf numFmtId="169" fontId="25" fillId="33" borderId="0" xfId="28" applyNumberFormat="1" applyFont="1" applyFill="1" applyAlignment="1">
      <alignment horizontal="right" vertical="center" wrapText="1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horizontal="right" vertical="center" wrapText="1"/>
    </xf>
    <xf numFmtId="166" fontId="25" fillId="33" borderId="15" xfId="0" applyNumberFormat="1" applyFont="1" applyFill="1" applyBorder="1" applyAlignment="1">
      <alignment horizontal="right" vertical="center" wrapText="1"/>
    </xf>
    <xf numFmtId="164" fontId="25" fillId="33" borderId="2" xfId="0" applyNumberFormat="1" applyFont="1" applyFill="1" applyBorder="1" applyAlignment="1">
      <alignment horizontal="right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/>
    </xf>
    <xf numFmtId="0" fontId="25" fillId="0" borderId="1" xfId="0" applyFont="1" applyBorder="1" applyAlignment="1">
      <alignment vertical="center"/>
    </xf>
    <xf numFmtId="164" fontId="25" fillId="0" borderId="1" xfId="0" applyNumberFormat="1" applyFont="1" applyBorder="1" applyAlignment="1">
      <alignment vertical="center"/>
    </xf>
    <xf numFmtId="164" fontId="25" fillId="33" borderId="0" xfId="0" applyNumberFormat="1" applyFont="1" applyFill="1" applyAlignment="1">
      <alignment vertical="center" wrapText="1"/>
    </xf>
    <xf numFmtId="164" fontId="25" fillId="33" borderId="0" xfId="0" applyNumberFormat="1" applyFont="1" applyFill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166" fontId="25" fillId="0" borderId="0" xfId="0" applyNumberFormat="1" applyFont="1" applyAlignment="1">
      <alignment vertical="center" wrapText="1"/>
    </xf>
    <xf numFmtId="166" fontId="25" fillId="33" borderId="0" xfId="0" applyNumberFormat="1" applyFont="1" applyFill="1" applyAlignment="1">
      <alignment vertical="center" wrapText="1"/>
    </xf>
    <xf numFmtId="166" fontId="25" fillId="0" borderId="4" xfId="0" applyNumberFormat="1" applyFont="1" applyBorder="1" applyAlignment="1">
      <alignment vertical="center" wrapText="1"/>
    </xf>
    <xf numFmtId="166" fontId="25" fillId="33" borderId="4" xfId="0" applyNumberFormat="1" applyFont="1" applyFill="1" applyBorder="1" applyAlignment="1">
      <alignment vertical="center" wrapText="1"/>
    </xf>
    <xf numFmtId="164" fontId="25" fillId="33" borderId="0" xfId="0" applyNumberFormat="1" applyFont="1" applyFill="1" applyAlignment="1">
      <alignment horizontal="right" vertical="center"/>
    </xf>
    <xf numFmtId="0" fontId="25" fillId="33" borderId="0" xfId="0" applyFont="1" applyFill="1" applyAlignment="1">
      <alignment vertical="center" wrapText="1"/>
    </xf>
    <xf numFmtId="0" fontId="25" fillId="0" borderId="0" xfId="0" applyFont="1" applyAlignment="1">
      <alignment horizontal="center" vertical="center"/>
    </xf>
    <xf numFmtId="166" fontId="25" fillId="33" borderId="16" xfId="0" applyNumberFormat="1" applyFont="1" applyFill="1" applyBorder="1" applyAlignment="1">
      <alignment horizontal="right" vertical="center" wrapText="1"/>
    </xf>
    <xf numFmtId="166" fontId="25" fillId="0" borderId="16" xfId="0" applyNumberFormat="1" applyFont="1" applyBorder="1" applyAlignment="1">
      <alignment horizontal="right" vertical="center" wrapText="1"/>
    </xf>
    <xf numFmtId="3" fontId="25" fillId="33" borderId="0" xfId="0" applyNumberFormat="1" applyFont="1" applyFill="1" applyAlignment="1">
      <alignment horizontal="right" vertical="center" wrapText="1"/>
    </xf>
    <xf numFmtId="3" fontId="25" fillId="0" borderId="0" xfId="0" applyNumberFormat="1" applyFont="1" applyAlignment="1">
      <alignment horizontal="right" vertical="center" wrapText="1"/>
    </xf>
    <xf numFmtId="166" fontId="25" fillId="33" borderId="0" xfId="0" applyNumberFormat="1" applyFont="1" applyFill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 wrapText="1"/>
    </xf>
    <xf numFmtId="166" fontId="25" fillId="0" borderId="1" xfId="0" applyNumberFormat="1" applyFont="1" applyBorder="1" applyAlignment="1">
      <alignment horizontal="right" vertical="center" wrapText="1"/>
    </xf>
    <xf numFmtId="166" fontId="25" fillId="0" borderId="15" xfId="28" applyNumberFormat="1" applyFont="1" applyFill="1" applyBorder="1" applyAlignment="1">
      <alignment horizontal="right" vertical="center" wrapText="1"/>
    </xf>
    <xf numFmtId="164" fontId="25" fillId="33" borderId="1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 wrapText="1"/>
    </xf>
    <xf numFmtId="164" fontId="25" fillId="33" borderId="2" xfId="0" applyNumberFormat="1" applyFont="1" applyFill="1" applyBorder="1" applyAlignment="1">
      <alignment horizontal="right" vertical="center"/>
    </xf>
    <xf numFmtId="164" fontId="25" fillId="0" borderId="2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left" vertical="center"/>
    </xf>
    <xf numFmtId="164" fontId="24" fillId="0" borderId="1" xfId="0" applyNumberFormat="1" applyFont="1" applyBorder="1" applyAlignment="1">
      <alignment horizontal="right" vertical="center"/>
    </xf>
    <xf numFmtId="164" fontId="24" fillId="33" borderId="0" xfId="0" applyNumberFormat="1" applyFont="1" applyFill="1" applyAlignment="1">
      <alignment horizontal="center" vertical="center"/>
    </xf>
    <xf numFmtId="164" fontId="24" fillId="33" borderId="0" xfId="0" applyNumberFormat="1" applyFont="1" applyFill="1" applyAlignment="1">
      <alignment horizontal="right" vertical="center"/>
    </xf>
    <xf numFmtId="164" fontId="24" fillId="0" borderId="0" xfId="0" applyNumberFormat="1" applyFont="1" applyAlignment="1">
      <alignment horizontal="right" vertical="center"/>
    </xf>
    <xf numFmtId="43" fontId="25" fillId="0" borderId="0" xfId="28" applyFont="1" applyFill="1" applyAlignment="1">
      <alignment horizontal="right" vertical="center" wrapText="1"/>
    </xf>
    <xf numFmtId="43" fontId="25" fillId="0" borderId="0" xfId="28" applyFont="1" applyFill="1" applyAlignment="1">
      <alignment horizontal="center" vertical="center"/>
    </xf>
    <xf numFmtId="169" fontId="25" fillId="0" borderId="0" xfId="28" applyNumberFormat="1" applyFont="1" applyFill="1" applyAlignment="1">
      <alignment horizontal="right" vertical="center" wrapText="1"/>
    </xf>
    <xf numFmtId="43" fontId="25" fillId="33" borderId="4" xfId="28" applyFont="1" applyFill="1" applyBorder="1" applyAlignment="1">
      <alignment horizontal="right" vertical="center" wrapText="1"/>
    </xf>
    <xf numFmtId="43" fontId="25" fillId="0" borderId="4" xfId="28" applyFont="1" applyFill="1" applyBorder="1" applyAlignment="1">
      <alignment horizontal="right" vertical="center" wrapText="1"/>
    </xf>
    <xf numFmtId="164" fontId="24" fillId="0" borderId="0" xfId="0" applyNumberFormat="1" applyFont="1" applyAlignment="1">
      <alignment horizontal="left" vertical="center"/>
    </xf>
    <xf numFmtId="9" fontId="25" fillId="0" borderId="0" xfId="43" applyFont="1" applyFill="1" applyBorder="1" applyAlignment="1">
      <alignment horizontal="center" vertical="center"/>
    </xf>
    <xf numFmtId="164" fontId="25" fillId="33" borderId="4" xfId="0" applyNumberFormat="1" applyFont="1" applyFill="1" applyBorder="1" applyAlignment="1">
      <alignment horizontal="right" vertical="center"/>
    </xf>
    <xf numFmtId="164" fontId="25" fillId="0" borderId="4" xfId="0" applyNumberFormat="1" applyFont="1" applyBorder="1" applyAlignment="1">
      <alignment horizontal="right" vertical="center"/>
    </xf>
    <xf numFmtId="164" fontId="25" fillId="33" borderId="1" xfId="28" applyNumberFormat="1" applyFont="1" applyFill="1" applyBorder="1" applyAlignment="1">
      <alignment horizontal="right" vertical="center"/>
    </xf>
    <xf numFmtId="164" fontId="25" fillId="0" borderId="1" xfId="28" applyNumberFormat="1" applyFont="1" applyFill="1" applyBorder="1" applyAlignment="1">
      <alignment horizontal="right" vertical="center"/>
    </xf>
    <xf numFmtId="9" fontId="25" fillId="0" borderId="0" xfId="43" applyFont="1" applyFill="1" applyAlignment="1">
      <alignment horizontal="center" vertical="center"/>
    </xf>
    <xf numFmtId="164" fontId="25" fillId="33" borderId="17" xfId="0" applyNumberFormat="1" applyFont="1" applyFill="1" applyBorder="1" applyAlignment="1">
      <alignment horizontal="right" vertical="center"/>
    </xf>
    <xf numFmtId="164" fontId="25" fillId="0" borderId="17" xfId="0" applyNumberFormat="1" applyFont="1" applyBorder="1" applyAlignment="1">
      <alignment horizontal="right" vertical="center"/>
    </xf>
    <xf numFmtId="169" fontId="25" fillId="0" borderId="0" xfId="28" applyNumberFormat="1" applyFont="1" applyFill="1" applyBorder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0" fontId="24" fillId="0" borderId="1" xfId="0" applyFont="1" applyBorder="1" applyAlignment="1">
      <alignment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4" fontId="22" fillId="0" borderId="0" xfId="0" quotePrefix="1" applyNumberFormat="1" applyFont="1" applyAlignment="1">
      <alignment horizontal="right" vertical="center"/>
    </xf>
    <xf numFmtId="164" fontId="22" fillId="0" borderId="1" xfId="0" applyNumberFormat="1" applyFont="1" applyBorder="1" applyAlignment="1">
      <alignment horizontal="right" vertical="center"/>
    </xf>
    <xf numFmtId="164" fontId="22" fillId="0" borderId="0" xfId="40" applyNumberFormat="1" applyFont="1" applyAlignment="1">
      <alignment vertical="center"/>
    </xf>
    <xf numFmtId="166" fontId="23" fillId="0" borderId="0" xfId="0" applyNumberFormat="1" applyFont="1" applyAlignment="1">
      <alignment horizontal="right" vertical="center"/>
    </xf>
    <xf numFmtId="43" fontId="23" fillId="0" borderId="4" xfId="28" applyFont="1" applyFill="1" applyBorder="1" applyAlignment="1">
      <alignment horizontal="right" vertical="center" wrapText="1"/>
    </xf>
    <xf numFmtId="166" fontId="23" fillId="0" borderId="4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horizontal="right" vertical="center"/>
    </xf>
    <xf numFmtId="164" fontId="23" fillId="0" borderId="4" xfId="0" applyNumberFormat="1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164" fontId="23" fillId="0" borderId="2" xfId="0" applyNumberFormat="1" applyFont="1" applyBorder="1" applyAlignment="1">
      <alignment horizontal="right" vertical="center"/>
    </xf>
    <xf numFmtId="164" fontId="23" fillId="33" borderId="0" xfId="0" applyNumberFormat="1" applyFont="1" applyFill="1" applyAlignment="1">
      <alignment horizontal="right" vertical="center"/>
    </xf>
    <xf numFmtId="164" fontId="23" fillId="33" borderId="0" xfId="0" applyNumberFormat="1" applyFont="1" applyFill="1" applyAlignment="1">
      <alignment vertical="center"/>
    </xf>
    <xf numFmtId="43" fontId="23" fillId="33" borderId="4" xfId="28" applyFont="1" applyFill="1" applyBorder="1" applyAlignment="1">
      <alignment horizontal="right" vertical="center" wrapText="1"/>
    </xf>
    <xf numFmtId="166" fontId="23" fillId="33" borderId="4" xfId="0" applyNumberFormat="1" applyFont="1" applyFill="1" applyBorder="1" applyAlignment="1">
      <alignment vertical="center"/>
    </xf>
    <xf numFmtId="166" fontId="23" fillId="33" borderId="1" xfId="0" applyNumberFormat="1" applyFont="1" applyFill="1" applyBorder="1" applyAlignment="1">
      <alignment horizontal="right" vertical="center"/>
    </xf>
    <xf numFmtId="164" fontId="23" fillId="33" borderId="2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164" fontId="25" fillId="0" borderId="18" xfId="0" applyNumberFormat="1" applyFont="1" applyBorder="1" applyAlignment="1">
      <alignment horizontal="right" vertical="center" wrapText="1"/>
    </xf>
    <xf numFmtId="164" fontId="24" fillId="0" borderId="0" xfId="40" applyNumberFormat="1" applyFont="1" applyAlignment="1">
      <alignment vertical="center"/>
    </xf>
    <xf numFmtId="164" fontId="25" fillId="33" borderId="18" xfId="0" applyNumberFormat="1" applyFont="1" applyFill="1" applyBorder="1" applyAlignment="1">
      <alignment horizontal="right" vertical="center" wrapText="1"/>
    </xf>
    <xf numFmtId="0" fontId="24" fillId="0" borderId="1" xfId="0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164" fontId="24" fillId="33" borderId="0" xfId="0" applyNumberFormat="1" applyFont="1" applyFill="1" applyAlignment="1">
      <alignment horizontal="right" vertical="center" wrapText="1"/>
    </xf>
    <xf numFmtId="164" fontId="25" fillId="33" borderId="0" xfId="0" applyNumberFormat="1" applyFont="1" applyFill="1" applyAlignment="1">
      <alignment vertical="center"/>
    </xf>
    <xf numFmtId="171" fontId="25" fillId="0" borderId="0" xfId="29" applyNumberFormat="1" applyFont="1" applyFill="1" applyAlignment="1">
      <alignment horizontal="right" vertical="center"/>
    </xf>
    <xf numFmtId="171" fontId="25" fillId="33" borderId="0" xfId="29" applyNumberFormat="1" applyFont="1" applyFill="1" applyAlignment="1">
      <alignment horizontal="right" vertical="center"/>
    </xf>
    <xf numFmtId="166" fontId="25" fillId="33" borderId="4" xfId="0" applyNumberFormat="1" applyFont="1" applyFill="1" applyBorder="1" applyAlignment="1">
      <alignment horizontal="right" vertical="center"/>
    </xf>
    <xf numFmtId="166" fontId="25" fillId="0" borderId="4" xfId="0" applyNumberFormat="1" applyFont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6" fontId="25" fillId="0" borderId="1" xfId="0" applyNumberFormat="1" applyFont="1" applyBorder="1" applyAlignment="1">
      <alignment horizontal="right" vertical="center"/>
    </xf>
    <xf numFmtId="164" fontId="25" fillId="0" borderId="0" xfId="0" quotePrefix="1" applyNumberFormat="1" applyFont="1" applyAlignment="1">
      <alignment horizontal="center" vertical="center"/>
    </xf>
    <xf numFmtId="164" fontId="25" fillId="33" borderId="3" xfId="0" applyNumberFormat="1" applyFont="1" applyFill="1" applyBorder="1" applyAlignment="1">
      <alignment horizontal="right" vertical="center"/>
    </xf>
    <xf numFmtId="164" fontId="25" fillId="0" borderId="3" xfId="0" applyNumberFormat="1" applyFont="1" applyBorder="1" applyAlignment="1">
      <alignment horizontal="right" vertical="center"/>
    </xf>
    <xf numFmtId="168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justify" vertical="center"/>
    </xf>
    <xf numFmtId="0" fontId="25" fillId="0" borderId="4" xfId="0" applyFont="1" applyBorder="1" applyAlignment="1">
      <alignment vertical="center"/>
    </xf>
    <xf numFmtId="164" fontId="25" fillId="0" borderId="4" xfId="0" applyNumberFormat="1" applyFont="1" applyBorder="1" applyAlignment="1">
      <alignment horizontal="center" vertical="center"/>
    </xf>
    <xf numFmtId="167" fontId="25" fillId="33" borderId="0" xfId="0" applyNumberFormat="1" applyFont="1" applyFill="1" applyAlignment="1">
      <alignment horizontal="right" vertical="center"/>
    </xf>
    <xf numFmtId="164" fontId="25" fillId="0" borderId="4" xfId="0" applyNumberFormat="1" applyFont="1" applyBorder="1" applyAlignment="1">
      <alignment horizontal="left" vertical="center"/>
    </xf>
    <xf numFmtId="166" fontId="24" fillId="0" borderId="0" xfId="0" quotePrefix="1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166" fontId="25" fillId="0" borderId="4" xfId="28" applyNumberFormat="1" applyFont="1" applyFill="1" applyBorder="1" applyAlignment="1">
      <alignment horizontal="right" vertical="center" wrapText="1"/>
    </xf>
    <xf numFmtId="164" fontId="23" fillId="0" borderId="0" xfId="40" applyNumberFormat="1" applyFont="1" applyAlignment="1">
      <alignment vertical="center"/>
    </xf>
    <xf numFmtId="166" fontId="23" fillId="33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64" fontId="25" fillId="0" borderId="0" xfId="0" applyNumberFormat="1" applyFont="1" applyFill="1" applyAlignment="1">
      <alignment horizontal="center" vertical="center"/>
    </xf>
    <xf numFmtId="164" fontId="24" fillId="0" borderId="0" xfId="0" applyNumberFormat="1" applyFont="1" applyFill="1" applyAlignment="1">
      <alignment horizontal="left" vertical="center"/>
    </xf>
    <xf numFmtId="164" fontId="25" fillId="0" borderId="2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Alignment="1">
      <alignment horizontal="center" vertical="center"/>
    </xf>
    <xf numFmtId="164" fontId="25" fillId="33" borderId="0" xfId="0" applyNumberFormat="1" applyFont="1" applyFill="1" applyBorder="1" applyAlignment="1">
      <alignment horizontal="right" vertical="center"/>
    </xf>
    <xf numFmtId="164" fontId="25" fillId="0" borderId="0" xfId="0" applyNumberFormat="1" applyFont="1" applyBorder="1" applyAlignment="1">
      <alignment horizontal="right" vertical="center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164" fontId="22" fillId="0" borderId="1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169" fontId="25" fillId="33" borderId="4" xfId="28" applyNumberFormat="1" applyFont="1" applyFill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/>
    </xf>
    <xf numFmtId="164" fontId="24" fillId="33" borderId="0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horizontal="left" vertical="center"/>
    </xf>
    <xf numFmtId="164" fontId="25" fillId="0" borderId="0" xfId="0" applyNumberFormat="1" applyFont="1" applyFill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Alignment="1">
      <alignment horizontal="center" vertical="center" wrapText="1"/>
    </xf>
    <xf numFmtId="164" fontId="24" fillId="0" borderId="4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164" fontId="22" fillId="0" borderId="1" xfId="0" applyNumberFormat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164" fontId="22" fillId="0" borderId="19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/>
    </xf>
  </cellXfs>
  <cellStyles count="5358">
    <cellStyle name="20% - Accent1" xfId="1" builtinId="30" customBuiltin="1"/>
    <cellStyle name="20% - Accent1 2" xfId="373" xr:uid="{FE93C8A8-F5B8-4681-95B6-7CE7AC088FDA}"/>
    <cellStyle name="20% - Accent1 2 2" xfId="479" xr:uid="{5C3CA589-278C-41BB-B710-32F3B770A8E7}"/>
    <cellStyle name="20% - Accent1 2 3" xfId="678" xr:uid="{8839D0A0-9DF9-42C1-A5FE-E24D2B962369}"/>
    <cellStyle name="20% - Accent1 2 3 2" xfId="2560" xr:uid="{DADCA1A8-D21B-4EF3-B9E4-9DA1B0DF77D3}"/>
    <cellStyle name="20% - Accent1 2 4" xfId="3705" xr:uid="{E0A8FBC1-0B22-4485-8430-2F89E3B6034F}"/>
    <cellStyle name="20% - Accent1 3" xfId="386" xr:uid="{A8A8AD21-E6AE-4F1E-96EC-83E2A34CACE3}"/>
    <cellStyle name="20% - Accent1 3 2" xfId="492" xr:uid="{2419FD44-C9DF-45C5-8DD6-AEC6E5121700}"/>
    <cellStyle name="20% - Accent1 4" xfId="399" xr:uid="{A59CCBD1-7AC9-4EB6-81EF-7CAFD2D3C81F}"/>
    <cellStyle name="20% - Accent1 4 2" xfId="505" xr:uid="{0C8A1824-0667-4616-BC17-CBFF0AC05C91}"/>
    <cellStyle name="20% - Accent1 4 3" xfId="1052" xr:uid="{A80D6331-55FC-470F-815C-439B4E4EBBC6}"/>
    <cellStyle name="20% - Accent1 5" xfId="412" xr:uid="{65EA9E63-06F9-47DA-A3E5-5B92558C996C}"/>
    <cellStyle name="20% - Accent1 5 2" xfId="518" xr:uid="{6656E896-4979-4821-BDE0-7A557A21F405}"/>
    <cellStyle name="20% - Accent1 6" xfId="425" xr:uid="{4A2062B0-6860-4DE4-881E-977769D0F5A4}"/>
    <cellStyle name="20% - Accent1 6 2" xfId="531" xr:uid="{41685222-B45A-49AE-92D7-892BA2C1B841}"/>
    <cellStyle name="20% - Accent1 7" xfId="438" xr:uid="{40EDC144-E1FC-4D66-933C-7F9F188A1D2D}"/>
    <cellStyle name="20% - Accent1 7 2" xfId="544" xr:uid="{B2B874A5-6477-4A32-A472-BDA01BBDF43C}"/>
    <cellStyle name="20% - Accent1 8" xfId="462" xr:uid="{E39FA4A2-A151-459F-8557-E96544501F28}"/>
    <cellStyle name="20% - Accent1 9" xfId="345" xr:uid="{492A1604-FF1A-4243-93E9-350E32B345C1}"/>
    <cellStyle name="20% - Accent2" xfId="2" builtinId="34" customBuiltin="1"/>
    <cellStyle name="20% - Accent2 2" xfId="375" xr:uid="{D2DC365E-45DE-40B5-8E39-2FC4C378279B}"/>
    <cellStyle name="20% - Accent2 2 2" xfId="481" xr:uid="{34D29F44-2DA5-43B6-926F-377D9D48A9B2}"/>
    <cellStyle name="20% - Accent2 2 3" xfId="679" xr:uid="{C409B29E-1244-4981-88B0-D693B245449D}"/>
    <cellStyle name="20% - Accent2 2 3 2" xfId="2561" xr:uid="{82847F65-BF29-4D00-931F-641B557CEA4F}"/>
    <cellStyle name="20% - Accent2 2 4" xfId="3551" xr:uid="{AB22AB09-44C9-4BD6-8F80-C0EF263EC22D}"/>
    <cellStyle name="20% - Accent2 3" xfId="388" xr:uid="{ED22F90B-59C6-4915-BA95-1179CE5A8113}"/>
    <cellStyle name="20% - Accent2 3 2" xfId="494" xr:uid="{35DF79E9-75D3-49B0-B7E0-032836850256}"/>
    <cellStyle name="20% - Accent2 4" xfId="401" xr:uid="{A5BACC98-E469-404C-BFFC-2CB0194DF8A2}"/>
    <cellStyle name="20% - Accent2 4 2" xfId="507" xr:uid="{91798D56-E104-40D0-A049-C93D5761B2F6}"/>
    <cellStyle name="20% - Accent2 4 3" xfId="1051" xr:uid="{7C4A702B-2237-4219-AA06-1B95F2427AAD}"/>
    <cellStyle name="20% - Accent2 5" xfId="414" xr:uid="{23BBDD9D-399B-4267-B7DA-D1E1DDA8CBDA}"/>
    <cellStyle name="20% - Accent2 5 2" xfId="520" xr:uid="{3D9DAD44-49D8-4EAF-A594-48E6383D6364}"/>
    <cellStyle name="20% - Accent2 6" xfId="427" xr:uid="{390E2104-6074-4343-A64F-55C444A4502C}"/>
    <cellStyle name="20% - Accent2 6 2" xfId="533" xr:uid="{AD4D4ECB-B736-43FB-821B-2474C50ACDB1}"/>
    <cellStyle name="20% - Accent2 7" xfId="440" xr:uid="{20913951-F4B7-4197-824B-D0B459A214EF}"/>
    <cellStyle name="20% - Accent2 7 2" xfId="546" xr:uid="{83E3C84C-E943-4B12-8EAE-BE096CF75CFB}"/>
    <cellStyle name="20% - Accent2 8" xfId="464" xr:uid="{5A66E425-F3FB-48FE-AFF1-629E820DD081}"/>
    <cellStyle name="20% - Accent2 9" xfId="349" xr:uid="{CC1A4F57-3120-496F-A692-4FAAD384F7D4}"/>
    <cellStyle name="20% - Accent3" xfId="3" builtinId="38" customBuiltin="1"/>
    <cellStyle name="20% - Accent3 2" xfId="377" xr:uid="{2C98A461-68C8-4B94-BCEC-1B962FF68B7C}"/>
    <cellStyle name="20% - Accent3 2 2" xfId="483" xr:uid="{E4438091-03D9-4FC5-90E3-1200C3397301}"/>
    <cellStyle name="20% - Accent3 2 3" xfId="680" xr:uid="{8112E534-89A9-4E01-B12F-B62CA77491E1}"/>
    <cellStyle name="20% - Accent3 2 3 2" xfId="2562" xr:uid="{118C35EA-6658-4D6F-BB42-5E271BB4BAFC}"/>
    <cellStyle name="20% - Accent3 2 4" xfId="3741" xr:uid="{563464D2-D8C9-42D6-86C1-D2E66380D974}"/>
    <cellStyle name="20% - Accent3 3" xfId="390" xr:uid="{897DA0D3-AC2C-4AA2-A64C-7FC5C16E0748}"/>
    <cellStyle name="20% - Accent3 3 2" xfId="496" xr:uid="{65653475-9FE4-4DA2-B25C-E803B8111066}"/>
    <cellStyle name="20% - Accent3 4" xfId="403" xr:uid="{BAE08DCA-14F0-4F66-B3CC-0008DC34CE31}"/>
    <cellStyle name="20% - Accent3 4 2" xfId="509" xr:uid="{C388B934-CB76-4506-A3C4-CD05A8BCC8E4}"/>
    <cellStyle name="20% - Accent3 4 3" xfId="1050" xr:uid="{930E806A-D063-49F7-84D6-37A2A6769074}"/>
    <cellStyle name="20% - Accent3 5" xfId="416" xr:uid="{B380EA23-B4F0-4AA1-8182-F82D594AB837}"/>
    <cellStyle name="20% - Accent3 5 2" xfId="522" xr:uid="{710E4BA3-B449-46AD-8283-8D232C2C1A77}"/>
    <cellStyle name="20% - Accent3 6" xfId="429" xr:uid="{25DA00D6-0EF1-4AAC-9DEA-741DE641C51D}"/>
    <cellStyle name="20% - Accent3 6 2" xfId="535" xr:uid="{9D23ABC3-D918-4F10-9ADA-A35A134C73A1}"/>
    <cellStyle name="20% - Accent3 7" xfId="442" xr:uid="{6A2507D1-F627-4177-8D5B-E1CD93981614}"/>
    <cellStyle name="20% - Accent3 7 2" xfId="548" xr:uid="{B72633C3-FBB5-4B39-BE6F-D91D7ABB8A88}"/>
    <cellStyle name="20% - Accent3 8" xfId="466" xr:uid="{FA4FB17C-E661-4F93-8675-16A3A0107E84}"/>
    <cellStyle name="20% - Accent3 9" xfId="353" xr:uid="{86BE0143-3AE8-4676-B406-7714A631353B}"/>
    <cellStyle name="20% - Accent4" xfId="4" builtinId="42" customBuiltin="1"/>
    <cellStyle name="20% - Accent4 2" xfId="379" xr:uid="{692EB847-6AB2-4172-8C64-9B8390BF48DF}"/>
    <cellStyle name="20% - Accent4 2 2" xfId="485" xr:uid="{22E4DCA8-0468-4698-8DFF-8CF085E81C2B}"/>
    <cellStyle name="20% - Accent4 2 3" xfId="681" xr:uid="{A6209266-EA8F-4D81-867F-45329743444C}"/>
    <cellStyle name="20% - Accent4 2 3 2" xfId="2563" xr:uid="{C5B169C8-DE04-4422-8BB1-5A94BD9E8D2A}"/>
    <cellStyle name="20% - Accent4 2 4" xfId="3697" xr:uid="{A126CA3B-135D-493E-93F5-741214CACD61}"/>
    <cellStyle name="20% - Accent4 3" xfId="392" xr:uid="{58E95E1F-9832-4EB3-A3E9-9A564BF10330}"/>
    <cellStyle name="20% - Accent4 3 2" xfId="498" xr:uid="{B54173E9-B3A4-4A0D-A0E7-AAE483857AE1}"/>
    <cellStyle name="20% - Accent4 4" xfId="405" xr:uid="{C00D8182-A4AF-46D1-A42E-22BEAE149A4E}"/>
    <cellStyle name="20% - Accent4 4 2" xfId="511" xr:uid="{DD84EA4D-802D-49CC-B60B-1913F7D3CBA6}"/>
    <cellStyle name="20% - Accent4 4 3" xfId="1048" xr:uid="{02715913-9B20-4791-9297-5AFA48AAB0D2}"/>
    <cellStyle name="20% - Accent4 5" xfId="418" xr:uid="{60AD3814-5854-4AEE-BDAE-05DE0D48DD93}"/>
    <cellStyle name="20% - Accent4 5 2" xfId="524" xr:uid="{8E62875E-A078-4598-95E6-D7175405F632}"/>
    <cellStyle name="20% - Accent4 6" xfId="431" xr:uid="{FE9914A6-4496-4008-BD0B-F321082C28D4}"/>
    <cellStyle name="20% - Accent4 6 2" xfId="537" xr:uid="{97529F5F-B9E9-4BD3-AF8E-650CE3EA0141}"/>
    <cellStyle name="20% - Accent4 7" xfId="444" xr:uid="{7654BA1C-64AB-45B6-9469-D557D92EF8C6}"/>
    <cellStyle name="20% - Accent4 7 2" xfId="550" xr:uid="{D08C450E-7BE0-40D2-B8EE-C307BE9B89E6}"/>
    <cellStyle name="20% - Accent4 8" xfId="468" xr:uid="{3D3165E6-0994-428F-8C9E-CFCA91DED994}"/>
    <cellStyle name="20% - Accent4 9" xfId="357" xr:uid="{1FA56DDF-C9FF-4D58-B8A6-C056434C53E9}"/>
    <cellStyle name="20% - Accent5" xfId="5" builtinId="46" customBuiltin="1"/>
    <cellStyle name="20% - Accent5 2" xfId="381" xr:uid="{FB7D0B3A-A172-4243-AB06-AE8C7A22783A}"/>
    <cellStyle name="20% - Accent5 2 2" xfId="487" xr:uid="{8B0E27B7-F948-4708-8A01-D0D076D295A4}"/>
    <cellStyle name="20% - Accent5 2 3" xfId="682" xr:uid="{D2D0B237-FF1C-41BC-B2D1-40DB1DE86059}"/>
    <cellStyle name="20% - Accent5 2 3 2" xfId="2564" xr:uid="{80623EDF-CF70-4ED7-9421-D78C8D67DC41}"/>
    <cellStyle name="20% - Accent5 2 4" xfId="3681" xr:uid="{D38067DD-CAE5-4A1D-BF7C-47F30737F14A}"/>
    <cellStyle name="20% - Accent5 3" xfId="394" xr:uid="{02A3679D-2760-4840-9546-001D204AF9A0}"/>
    <cellStyle name="20% - Accent5 3 2" xfId="500" xr:uid="{6FDD397A-52CD-442E-89C1-CB69548FDE00}"/>
    <cellStyle name="20% - Accent5 4" xfId="407" xr:uid="{845A69EB-3B22-4F76-942B-DF6884C8BB4A}"/>
    <cellStyle name="20% - Accent5 4 2" xfId="513" xr:uid="{0D626798-79DD-4EEF-AB86-F4678C2BD149}"/>
    <cellStyle name="20% - Accent5 4 3" xfId="977" xr:uid="{42782FA6-19EC-432E-B209-B5462DD01146}"/>
    <cellStyle name="20% - Accent5 5" xfId="420" xr:uid="{E1836897-8FC8-4D65-B373-E28FA44B0720}"/>
    <cellStyle name="20% - Accent5 5 2" xfId="526" xr:uid="{EBE097D9-52FF-47C9-9832-A95F5E5C6A23}"/>
    <cellStyle name="20% - Accent5 6" xfId="433" xr:uid="{18EF18F8-0E50-4356-8AFF-CAFFCE535750}"/>
    <cellStyle name="20% - Accent5 6 2" xfId="539" xr:uid="{73C63B2A-55A1-4A99-A16F-2090D99CE7D6}"/>
    <cellStyle name="20% - Accent5 7" xfId="446" xr:uid="{08B295D6-497E-4187-8953-62F101E8B576}"/>
    <cellStyle name="20% - Accent5 7 2" xfId="552" xr:uid="{E999C2ED-65F6-42D4-AE69-3752EE60649F}"/>
    <cellStyle name="20% - Accent5 8" xfId="470" xr:uid="{48C5BF0B-F7CE-412E-B9F6-09E1CBF4A52E}"/>
    <cellStyle name="20% - Accent5 9" xfId="361" xr:uid="{F0A17998-5C3A-495A-83E1-E05E24B01F88}"/>
    <cellStyle name="20% - Accent6" xfId="6" builtinId="50" customBuiltin="1"/>
    <cellStyle name="20% - Accent6 2" xfId="383" xr:uid="{ED287863-2F8D-45AF-B9E4-5356E71FA0A6}"/>
    <cellStyle name="20% - Accent6 2 2" xfId="489" xr:uid="{1C88B5D2-7874-4BA3-B363-8D795B7FCC09}"/>
    <cellStyle name="20% - Accent6 2 3" xfId="683" xr:uid="{D1C9B0A7-0DE5-4A01-AF0C-0A13A87DA292}"/>
    <cellStyle name="20% - Accent6 2 3 2" xfId="2565" xr:uid="{E263A159-C410-434B-8A4F-71195176BBDA}"/>
    <cellStyle name="20% - Accent6 2 4" xfId="3624" xr:uid="{3B39E7F1-746F-4A8C-8B8E-47AF0AB3F1E3}"/>
    <cellStyle name="20% - Accent6 3" xfId="396" xr:uid="{113A6BDF-5A7F-450C-9683-B7D4DCF36D10}"/>
    <cellStyle name="20% - Accent6 3 2" xfId="502" xr:uid="{2C9E21FE-6FDF-4115-884A-47773911DBB4}"/>
    <cellStyle name="20% - Accent6 4" xfId="409" xr:uid="{02FE517C-35C2-4AB8-B804-82EF496B1002}"/>
    <cellStyle name="20% - Accent6 4 2" xfId="515" xr:uid="{DEA080B2-5C05-43E7-970B-FA40EAC736C5}"/>
    <cellStyle name="20% - Accent6 4 3" xfId="986" xr:uid="{3999C4FB-54E7-46B9-9162-5E1B96A6755B}"/>
    <cellStyle name="20% - Accent6 5" xfId="422" xr:uid="{FDA68316-A49F-42B8-9FFB-0A82473722D7}"/>
    <cellStyle name="20% - Accent6 5 2" xfId="528" xr:uid="{4C76DBB3-47D1-4912-873D-B4F1B73E7079}"/>
    <cellStyle name="20% - Accent6 6" xfId="435" xr:uid="{8807134C-8CC1-4BDE-9D6E-7D70B7EB40DA}"/>
    <cellStyle name="20% - Accent6 6 2" xfId="541" xr:uid="{1792A1E7-8B89-40DD-996D-5967CF24C8C9}"/>
    <cellStyle name="20% - Accent6 7" xfId="448" xr:uid="{404B998B-F977-4969-8D3D-730D4A08A107}"/>
    <cellStyle name="20% - Accent6 7 2" xfId="554" xr:uid="{A36BD9DB-2B85-4981-A4CD-87913D567B4A}"/>
    <cellStyle name="20% - Accent6 8" xfId="472" xr:uid="{63F8C5AF-E8C1-485D-A43E-DA4CD73A9052}"/>
    <cellStyle name="20% - Accent6 9" xfId="365" xr:uid="{232D1EC7-F024-4B00-9092-21249F17661C}"/>
    <cellStyle name="40% - Accent1" xfId="7" builtinId="31" customBuiltin="1"/>
    <cellStyle name="40% - Accent1 2" xfId="374" xr:uid="{388CE583-61E7-46BC-A434-F9B4793AADB0}"/>
    <cellStyle name="40% - Accent1 2 2" xfId="480" xr:uid="{BF8D8478-85B6-4D6B-BCD6-B743F524FFA0}"/>
    <cellStyle name="40% - Accent1 2 3" xfId="684" xr:uid="{7C747CB5-E754-466B-9514-D5FF24D6736C}"/>
    <cellStyle name="40% - Accent1 2 3 2" xfId="2566" xr:uid="{0DC96A1C-15EA-40CE-962A-3BF05F228F48}"/>
    <cellStyle name="40% - Accent1 2 4" xfId="3670" xr:uid="{C920CA5B-3394-4B54-8AD5-203327350EB9}"/>
    <cellStyle name="40% - Accent1 3" xfId="387" xr:uid="{BC9B1C7F-3F4A-4149-B520-19A27BB5BD55}"/>
    <cellStyle name="40% - Accent1 3 2" xfId="493" xr:uid="{4FCA0CC2-FA5D-47D5-935D-3780772549C4}"/>
    <cellStyle name="40% - Accent1 4" xfId="400" xr:uid="{A27E7409-47BA-42EE-AF62-A3A4E0965E00}"/>
    <cellStyle name="40% - Accent1 4 2" xfId="506" xr:uid="{13A687B4-7F33-454B-B00E-71441E2AD2B3}"/>
    <cellStyle name="40% - Accent1 4 3" xfId="987" xr:uid="{4AC7BA63-9367-4EC0-8262-61CD7C8EA406}"/>
    <cellStyle name="40% - Accent1 5" xfId="413" xr:uid="{4C5116C6-4261-45FC-89F9-875E525ECE47}"/>
    <cellStyle name="40% - Accent1 5 2" xfId="519" xr:uid="{47F58E7A-4363-4661-A71F-C558E4922E29}"/>
    <cellStyle name="40% - Accent1 6" xfId="426" xr:uid="{A511159E-3573-499C-B6C9-D999FC889727}"/>
    <cellStyle name="40% - Accent1 6 2" xfId="532" xr:uid="{1D789E0B-9B1D-4CB9-89F7-14265DD771C9}"/>
    <cellStyle name="40% - Accent1 7" xfId="439" xr:uid="{9900194E-5520-4A8E-8BAA-976F9DF663A9}"/>
    <cellStyle name="40% - Accent1 7 2" xfId="545" xr:uid="{EFC545E2-A1CE-4D98-9190-40C4E929D60F}"/>
    <cellStyle name="40% - Accent1 8" xfId="463" xr:uid="{218D3BEC-25E9-452C-B37B-34BFFBBE633D}"/>
    <cellStyle name="40% - Accent1 9" xfId="346" xr:uid="{3D49B8B3-7798-45E1-BF20-15098AC029D7}"/>
    <cellStyle name="40% - Accent2" xfId="8" builtinId="35" customBuiltin="1"/>
    <cellStyle name="40% - Accent2 2" xfId="376" xr:uid="{E0BC55BD-A5DC-45F2-9409-9A7275F1E08B}"/>
    <cellStyle name="40% - Accent2 2 2" xfId="482" xr:uid="{9B089C45-F751-4FF7-9B67-6653BB5D326D}"/>
    <cellStyle name="40% - Accent2 2 3" xfId="685" xr:uid="{D8207F1E-700E-411C-AADC-37E276EF022C}"/>
    <cellStyle name="40% - Accent2 2 3 2" xfId="2567" xr:uid="{7CBA58B4-58DD-4520-B77C-BAB3BDC8750D}"/>
    <cellStyle name="40% - Accent2 2 4" xfId="3614" xr:uid="{2AD59A49-CF97-489E-AD9F-5F5AFE7B6A49}"/>
    <cellStyle name="40% - Accent2 3" xfId="389" xr:uid="{400D5B9D-8775-45D5-921C-405A9FDF0868}"/>
    <cellStyle name="40% - Accent2 3 2" xfId="495" xr:uid="{D39AEFB8-3833-420C-84E9-300FCAF3361B}"/>
    <cellStyle name="40% - Accent2 4" xfId="402" xr:uid="{4856BBC2-C91A-44CC-8A64-6D5C98753A9F}"/>
    <cellStyle name="40% - Accent2 4 2" xfId="508" xr:uid="{9C5A8FB1-E6FF-471B-889C-54888879B8F0}"/>
    <cellStyle name="40% - Accent2 4 3" xfId="988" xr:uid="{59203085-C300-41D3-93FD-D376AC4481B7}"/>
    <cellStyle name="40% - Accent2 5" xfId="415" xr:uid="{03DA516D-C331-489D-BFA1-70832B0D794E}"/>
    <cellStyle name="40% - Accent2 5 2" xfId="521" xr:uid="{971699FB-8A74-4EAB-8139-68D756E1CFC8}"/>
    <cellStyle name="40% - Accent2 6" xfId="428" xr:uid="{27386C7D-F323-4A98-9CB3-57463621E8DD}"/>
    <cellStyle name="40% - Accent2 6 2" xfId="534" xr:uid="{FCE569F0-1D51-41CD-8488-15CFD9EF613B}"/>
    <cellStyle name="40% - Accent2 7" xfId="441" xr:uid="{09F47E4C-E1B8-4BD4-B865-D158E40DD540}"/>
    <cellStyle name="40% - Accent2 7 2" xfId="547" xr:uid="{55D60A79-05A5-4A02-8B3D-6103FFF77920}"/>
    <cellStyle name="40% - Accent2 8" xfId="465" xr:uid="{CB36708C-E513-4C14-8E85-B5585446969A}"/>
    <cellStyle name="40% - Accent2 9" xfId="350" xr:uid="{D1F642C7-40D8-4823-B320-A333D2CC167B}"/>
    <cellStyle name="40% - Accent3" xfId="9" builtinId="39" customBuiltin="1"/>
    <cellStyle name="40% - Accent3 2" xfId="378" xr:uid="{7E784E7E-CFF6-4788-9603-B87346201C8C}"/>
    <cellStyle name="40% - Accent3 2 2" xfId="484" xr:uid="{C46EA43E-75E7-479E-BBE8-A577DE76B413}"/>
    <cellStyle name="40% - Accent3 2 3" xfId="686" xr:uid="{E3D37C1C-9163-4BC4-B5E2-AB0D8599F65F}"/>
    <cellStyle name="40% - Accent3 2 3 2" xfId="2568" xr:uid="{C8DE5910-BCCA-4EAE-AB15-CA877B861711}"/>
    <cellStyle name="40% - Accent3 2 4" xfId="3535" xr:uid="{E51EF51E-BAC5-42E2-98BC-4BBB93997926}"/>
    <cellStyle name="40% - Accent3 3" xfId="391" xr:uid="{B0113DA5-9CA9-43FD-82E1-3FEDFF4EE75F}"/>
    <cellStyle name="40% - Accent3 3 2" xfId="497" xr:uid="{79FB95C4-3DB2-44DA-9D3F-CED47785FFE4}"/>
    <cellStyle name="40% - Accent3 4" xfId="404" xr:uid="{885EC45C-A5B1-4AF3-BF27-223F6ECEB36C}"/>
    <cellStyle name="40% - Accent3 4 2" xfId="510" xr:uid="{E4029EE7-E3F4-4299-9AE5-0B7C15FD12EB}"/>
    <cellStyle name="40% - Accent3 4 3" xfId="989" xr:uid="{B5E46A7C-9851-49B0-B73F-C42909C9C679}"/>
    <cellStyle name="40% - Accent3 5" xfId="417" xr:uid="{EF2D7F91-D3B1-4083-BFB6-6654994263FA}"/>
    <cellStyle name="40% - Accent3 5 2" xfId="523" xr:uid="{FC96EAF7-5095-4A4D-B004-DA058817171C}"/>
    <cellStyle name="40% - Accent3 6" xfId="430" xr:uid="{9580BB9A-CB21-4A81-9A3D-3A88765F70ED}"/>
    <cellStyle name="40% - Accent3 6 2" xfId="536" xr:uid="{13B97651-7152-4208-A04D-711DF9EF2B6C}"/>
    <cellStyle name="40% - Accent3 7" xfId="443" xr:uid="{79B1E3D0-9272-49A5-8F86-0B2506D5E9EA}"/>
    <cellStyle name="40% - Accent3 7 2" xfId="549" xr:uid="{8DF70BB5-2CAE-4B1C-BB4C-7ABAF2E49E28}"/>
    <cellStyle name="40% - Accent3 8" xfId="467" xr:uid="{7DE8D893-25E5-4D01-B409-6DD007F0AD75}"/>
    <cellStyle name="40% - Accent3 9" xfId="354" xr:uid="{89BB75F7-F151-4E90-9FB3-057228D4BAF0}"/>
    <cellStyle name="40% - Accent4" xfId="10" builtinId="43" customBuiltin="1"/>
    <cellStyle name="40% - Accent4 2" xfId="380" xr:uid="{C489F60F-8F23-4A67-AFFC-7D55B250F3C4}"/>
    <cellStyle name="40% - Accent4 2 2" xfId="486" xr:uid="{26C4591C-1978-4631-93BD-FF23209855D4}"/>
    <cellStyle name="40% - Accent4 2 3" xfId="687" xr:uid="{D6626382-2BC1-4022-807B-2F1538952A93}"/>
    <cellStyle name="40% - Accent4 2 3 2" xfId="2569" xr:uid="{E7A4BCA0-7046-47B8-829B-3553F2A5422B}"/>
    <cellStyle name="40% - Accent4 2 4" xfId="3740" xr:uid="{E5331942-7EE9-425C-A861-128240E63F23}"/>
    <cellStyle name="40% - Accent4 3" xfId="393" xr:uid="{115587FE-5D95-4083-A998-3862E98E0A14}"/>
    <cellStyle name="40% - Accent4 3 2" xfId="499" xr:uid="{7427684B-F000-4D22-9222-036E482750E6}"/>
    <cellStyle name="40% - Accent4 4" xfId="406" xr:uid="{04C07D2F-563C-45A8-916C-65CCB478FFE9}"/>
    <cellStyle name="40% - Accent4 4 2" xfId="512" xr:uid="{FE436F50-A888-4CB5-88D4-61092712D39B}"/>
    <cellStyle name="40% - Accent4 4 3" xfId="990" xr:uid="{38E329EB-B4A7-4C85-93A5-54D8EC54CE77}"/>
    <cellStyle name="40% - Accent4 5" xfId="419" xr:uid="{7FDF0C77-E253-4F8F-9F86-18B44F16C783}"/>
    <cellStyle name="40% - Accent4 5 2" xfId="525" xr:uid="{2700A43F-C010-4111-B10B-501B63AA3CAC}"/>
    <cellStyle name="40% - Accent4 6" xfId="432" xr:uid="{7BF04DB3-BDF6-4E9A-8B4B-18AB5A5BFACC}"/>
    <cellStyle name="40% - Accent4 6 2" xfId="538" xr:uid="{1E364588-9AAD-4BBC-B59D-17CB2C195AD6}"/>
    <cellStyle name="40% - Accent4 7" xfId="445" xr:uid="{F08CD9C3-9226-4B7D-A171-69538EB8A714}"/>
    <cellStyle name="40% - Accent4 7 2" xfId="551" xr:uid="{941EA318-AEC4-4E24-87D1-8B8692869BCA}"/>
    <cellStyle name="40% - Accent4 8" xfId="469" xr:uid="{D794ED2B-0661-4738-B2C3-8E2CF0EFA96A}"/>
    <cellStyle name="40% - Accent4 9" xfId="358" xr:uid="{F66EE5EC-C12B-4660-8268-1B7EB2B7BD1A}"/>
    <cellStyle name="40% - Accent5" xfId="11" builtinId="47" customBuiltin="1"/>
    <cellStyle name="40% - Accent5 2" xfId="382" xr:uid="{A16FA8E4-A6FA-47C7-8377-D7287B75E1BB}"/>
    <cellStyle name="40% - Accent5 2 2" xfId="488" xr:uid="{714F9147-565B-426A-B4FA-997325DEFE47}"/>
    <cellStyle name="40% - Accent5 2 3" xfId="688" xr:uid="{67A264C5-12D8-4331-B93F-2090A6D5B8C4}"/>
    <cellStyle name="40% - Accent5 2 3 2" xfId="2570" xr:uid="{F6EA6A13-0541-48F9-A643-ECA1588AC602}"/>
    <cellStyle name="40% - Accent5 2 4" xfId="3698" xr:uid="{21809998-B821-4100-ABD6-5AE3F26187B3}"/>
    <cellStyle name="40% - Accent5 3" xfId="395" xr:uid="{F3CD628B-3B63-49C9-9CC1-0D750680BC06}"/>
    <cellStyle name="40% - Accent5 3 2" xfId="501" xr:uid="{BB1FC422-C80F-40E5-843F-641270435A68}"/>
    <cellStyle name="40% - Accent5 4" xfId="408" xr:uid="{CC54B006-3CB0-4048-AC80-F32E1903B9D9}"/>
    <cellStyle name="40% - Accent5 4 2" xfId="514" xr:uid="{7C1352DB-A850-4AEB-BB59-2D63F6AA12AD}"/>
    <cellStyle name="40% - Accent5 4 3" xfId="991" xr:uid="{53B5D9F1-9FA3-45C8-84ED-7E31EF520817}"/>
    <cellStyle name="40% - Accent5 5" xfId="421" xr:uid="{0B96835D-59AF-4BF6-A467-AC7EEFADD676}"/>
    <cellStyle name="40% - Accent5 5 2" xfId="527" xr:uid="{498E7C27-46EE-477D-81FB-A73D796AE637}"/>
    <cellStyle name="40% - Accent5 6" xfId="434" xr:uid="{499B1D97-4503-4D8F-A4B4-CD1AC9DACA09}"/>
    <cellStyle name="40% - Accent5 6 2" xfId="540" xr:uid="{1290A47C-6BFF-410A-8DEF-0949B9CE811A}"/>
    <cellStyle name="40% - Accent5 7" xfId="447" xr:uid="{D6B3D31E-724D-43FF-913F-1C7A4F3177CE}"/>
    <cellStyle name="40% - Accent5 7 2" xfId="553" xr:uid="{9181D807-76CA-41A1-974C-BF95E1862DF6}"/>
    <cellStyle name="40% - Accent5 8" xfId="471" xr:uid="{5C251FD3-5F83-4D70-B370-AB7897132CDC}"/>
    <cellStyle name="40% - Accent5 9" xfId="362" xr:uid="{97252E43-30CC-4259-BE10-97CE90095220}"/>
    <cellStyle name="40% - Accent6" xfId="12" builtinId="51" customBuiltin="1"/>
    <cellStyle name="40% - Accent6 2" xfId="384" xr:uid="{54F173C2-1A65-4DB2-BB1A-6AE03AF41AB2}"/>
    <cellStyle name="40% - Accent6 2 2" xfId="490" xr:uid="{059CF567-5789-4825-B274-97486A7C0013}"/>
    <cellStyle name="40% - Accent6 2 3" xfId="689" xr:uid="{730A86AD-F536-4124-AD92-F3128C2D3165}"/>
    <cellStyle name="40% - Accent6 2 3 2" xfId="2571" xr:uid="{47A03283-D0C5-4E36-A0B9-ABF1E1F5EDB0}"/>
    <cellStyle name="40% - Accent6 2 4" xfId="3680" xr:uid="{A0C0947A-C74F-4D49-B155-F8D41AC994C9}"/>
    <cellStyle name="40% - Accent6 3" xfId="397" xr:uid="{2DC9B75F-4FF1-4681-905C-AC68C53B19A4}"/>
    <cellStyle name="40% - Accent6 3 2" xfId="503" xr:uid="{40DA0DB3-835B-436B-B3A6-D00E084B3B80}"/>
    <cellStyle name="40% - Accent6 4" xfId="410" xr:uid="{FAC97173-95A9-48C9-85C5-34028A5A8A4C}"/>
    <cellStyle name="40% - Accent6 4 2" xfId="516" xr:uid="{2337F08A-24EB-4A14-8FBD-A6AACE76E543}"/>
    <cellStyle name="40% - Accent6 4 3" xfId="992" xr:uid="{80FDD752-C4A0-440C-AFA8-CD63184173B4}"/>
    <cellStyle name="40% - Accent6 5" xfId="423" xr:uid="{C8FF3022-87B2-4F1A-9E2D-37E08936ECDD}"/>
    <cellStyle name="40% - Accent6 5 2" xfId="529" xr:uid="{75FA526B-5763-4519-B33C-9B9A5E941628}"/>
    <cellStyle name="40% - Accent6 6" xfId="436" xr:uid="{B64AAF0B-18B4-4ED3-9646-208F2B7A88E6}"/>
    <cellStyle name="40% - Accent6 6 2" xfId="542" xr:uid="{F253ECCE-CABB-4600-A86C-1DB51510EC5B}"/>
    <cellStyle name="40% - Accent6 7" xfId="449" xr:uid="{590ADB9B-33FA-4E02-97F2-D7EE11A94730}"/>
    <cellStyle name="40% - Accent6 7 2" xfId="555" xr:uid="{AB2AB403-7A34-42B1-A754-E77DACCBEC98}"/>
    <cellStyle name="40% - Accent6 8" xfId="473" xr:uid="{F31C1CBA-1249-43FD-931E-36F4F598C111}"/>
    <cellStyle name="40% - Accent6 9" xfId="366" xr:uid="{7AF4CC3B-ACD0-4C8D-BF00-AE6671417B34}"/>
    <cellStyle name="60% - Accent1" xfId="13" builtinId="32" customBuiltin="1"/>
    <cellStyle name="60% - Accent1 2" xfId="347" xr:uid="{5A7D252E-EE7E-4246-9256-B23306893717}"/>
    <cellStyle name="60% - Accent1 2 2" xfId="690" xr:uid="{12776C1A-DD04-42F2-AF60-B933A5BB4AC6}"/>
    <cellStyle name="60% - Accent1 2 3" xfId="4750" xr:uid="{01253662-CDE0-4619-9BDB-2E355F9499A2}"/>
    <cellStyle name="60% - Accent1 3" xfId="691" xr:uid="{04B9D024-07E6-4D99-B329-0E3267B2F9B7}"/>
    <cellStyle name="60% - Accent1 3 2" xfId="4756" xr:uid="{E6AA95B1-404B-47AC-8B2F-BA1E1BA0FB47}"/>
    <cellStyle name="60% - Accent1 4" xfId="993" xr:uid="{D2FC0EC0-0197-4F61-AB9B-2992B956B666}"/>
    <cellStyle name="60% - Accent2" xfId="14" builtinId="36" customBuiltin="1"/>
    <cellStyle name="60% - Accent2 2" xfId="351" xr:uid="{443B413D-091C-41CE-B959-F89DC2F4FEFB}"/>
    <cellStyle name="60% - Accent2 2 2" xfId="692" xr:uid="{C3C5DB1C-F470-4DF1-8D58-C199BDB43064}"/>
    <cellStyle name="60% - Accent2 2 3" xfId="4507" xr:uid="{539F400F-0137-4034-B825-98C8C6648C3A}"/>
    <cellStyle name="60% - Accent2 3" xfId="693" xr:uid="{EDC554E5-6E2C-411C-B5CF-50568324D381}"/>
    <cellStyle name="60% - Accent2 3 2" xfId="4754" xr:uid="{BA35DFB5-9DD9-4F8F-A267-9E42647D5304}"/>
    <cellStyle name="60% - Accent2 4" xfId="994" xr:uid="{4BF975A9-F11C-4962-AD77-CCDF06FE8BE3}"/>
    <cellStyle name="60% - Accent3" xfId="15" builtinId="40" customBuiltin="1"/>
    <cellStyle name="60% - Accent3 2" xfId="355" xr:uid="{ADAEEAEC-260A-4872-82B9-53FE8349A081}"/>
    <cellStyle name="60% - Accent3 2 2" xfId="694" xr:uid="{740B665B-DE65-4359-BE50-20E644E8E9E6}"/>
    <cellStyle name="60% - Accent3 2 3" xfId="4494" xr:uid="{A0F173EC-2D8E-4324-BCE1-479C4B57F400}"/>
    <cellStyle name="60% - Accent3 3" xfId="695" xr:uid="{02930B96-5513-4D6E-B482-E3701BA7C4CC}"/>
    <cellStyle name="60% - Accent3 3 2" xfId="5306" xr:uid="{E88C556B-1F78-4F9E-9448-C3F20D37113B}"/>
    <cellStyle name="60% - Accent3 4" xfId="995" xr:uid="{86E229F2-8DF9-45A6-B9C4-EC2F0D48BB6D}"/>
    <cellStyle name="60% - Accent4" xfId="16" builtinId="44" customBuiltin="1"/>
    <cellStyle name="60% - Accent4 2" xfId="359" xr:uid="{6B5FBB87-A4F5-4B45-9035-4669DDD7C025}"/>
    <cellStyle name="60% - Accent4 2 2" xfId="696" xr:uid="{504EC42B-A9F1-4068-8FE6-D5EFAC66664F}"/>
    <cellStyle name="60% - Accent4 2 3" xfId="4493" xr:uid="{E9131681-D04F-439A-A553-388CB6D5A590}"/>
    <cellStyle name="60% - Accent4 3" xfId="697" xr:uid="{FF1135F0-6A14-4F36-94BB-8A45CDA5994C}"/>
    <cellStyle name="60% - Accent4 3 2" xfId="5315" xr:uid="{A367D1F8-9615-4A5F-A550-3D21613F890D}"/>
    <cellStyle name="60% - Accent4 4" xfId="996" xr:uid="{7A240F4C-EEA5-4C71-BED1-56B4A20C1C2F}"/>
    <cellStyle name="60% - Accent5" xfId="17" builtinId="48" customBuiltin="1"/>
    <cellStyle name="60% - Accent5 2" xfId="363" xr:uid="{09390A9F-2693-41F8-83B3-D9331C2E777E}"/>
    <cellStyle name="60% - Accent5 2 2" xfId="698" xr:uid="{9B1C11C5-5025-4811-A388-05646B923ED9}"/>
    <cellStyle name="60% - Accent5 2 3" xfId="4527" xr:uid="{31518FD9-81C2-46AF-878E-9E0CE3A14AB1}"/>
    <cellStyle name="60% - Accent5 3" xfId="699" xr:uid="{829F33F1-31AC-4103-85D0-7859BD37A92D}"/>
    <cellStyle name="60% - Accent5 3 2" xfId="5307" xr:uid="{AB04C418-44BF-4B26-A396-459EF7BC6CBC}"/>
    <cellStyle name="60% - Accent5 4" xfId="997" xr:uid="{62ECA396-88C4-402B-9C66-0C715133FA8F}"/>
    <cellStyle name="60% - Accent6" xfId="18" builtinId="52" customBuiltin="1"/>
    <cellStyle name="60% - Accent6 2" xfId="367" xr:uid="{3824677A-15D1-4C99-A6F5-EBC0FF31BAC7}"/>
    <cellStyle name="60% - Accent6 2 2" xfId="700" xr:uid="{0FA01165-4762-4401-9D21-B0AC8E72DC41}"/>
    <cellStyle name="60% - Accent6 2 3" xfId="3541" xr:uid="{E1768D25-C3A9-433D-B083-B08B1C5D0EB2}"/>
    <cellStyle name="60% - Accent6 3" xfId="701" xr:uid="{3E4690D8-3FE4-4DC3-A18E-A27295C8F790}"/>
    <cellStyle name="60% - Accent6 3 2" xfId="5328" xr:uid="{FE9FE0B5-27A0-4086-9E71-F186CA7E0843}"/>
    <cellStyle name="60% - Accent6 4" xfId="998" xr:uid="{8B2E8973-A01C-42C9-A229-C1B80E3A0CA7}"/>
    <cellStyle name="Accent1" xfId="19" builtinId="29" customBuiltin="1"/>
    <cellStyle name="Accent1 2" xfId="344" xr:uid="{79B920D6-FC87-48E8-9E9D-5113DA9FA08F}"/>
    <cellStyle name="Accent1 2 2" xfId="702" xr:uid="{CAAADD3A-2D34-4860-B4D4-7C4873F06830}"/>
    <cellStyle name="Accent1 3" xfId="703" xr:uid="{23A15FBD-6983-4B42-B8A2-BD28657ED62C}"/>
    <cellStyle name="Accent1 4" xfId="999" xr:uid="{28090BFE-FA17-4E70-9ED2-6C5D800A0215}"/>
    <cellStyle name="Accent2" xfId="20" builtinId="33" customBuiltin="1"/>
    <cellStyle name="Accent2 2" xfId="348" xr:uid="{3A48C9EA-D7D1-45AF-90B6-673DB1C63D22}"/>
    <cellStyle name="Accent2 2 2" xfId="704" xr:uid="{CE1E244B-A560-4A1E-9EB6-ECC9E8C70AF3}"/>
    <cellStyle name="Accent2 3" xfId="705" xr:uid="{9E5BCDDF-725F-4AFE-8B27-E41E3660D0F0}"/>
    <cellStyle name="Accent2 4" xfId="1000" xr:uid="{9DB97209-C7C5-4358-9DCF-7B6203F6DBDF}"/>
    <cellStyle name="Accent3" xfId="21" builtinId="37" customBuiltin="1"/>
    <cellStyle name="Accent3 2" xfId="352" xr:uid="{E3C11310-D0AA-435D-9EF9-6FBD34B00F7F}"/>
    <cellStyle name="Accent3 2 2" xfId="706" xr:uid="{1111C490-7A57-44D6-9FAB-C1665421926D}"/>
    <cellStyle name="Accent3 3" xfId="707" xr:uid="{A839EF0F-1FCC-4839-B421-31AD82390FCC}"/>
    <cellStyle name="Accent3 4" xfId="1001" xr:uid="{00C8074D-50D8-411E-AB96-FF33575A3AB4}"/>
    <cellStyle name="Accent4" xfId="22" builtinId="41" customBuiltin="1"/>
    <cellStyle name="Accent4 2" xfId="356" xr:uid="{4B878734-36A7-4FE0-A912-AE1A5F0E65EE}"/>
    <cellStyle name="Accent4 2 2" xfId="708" xr:uid="{83D2AA79-203B-452E-95FE-9900675A6C6D}"/>
    <cellStyle name="Accent4 3" xfId="709" xr:uid="{896A0F24-8CE9-4016-9206-1D707541AE93}"/>
    <cellStyle name="Accent4 4" xfId="1002" xr:uid="{59538A13-F100-479E-9F40-AC202E88FFEC}"/>
    <cellStyle name="Accent5" xfId="23" builtinId="45" customBuiltin="1"/>
    <cellStyle name="Accent5 2" xfId="360" xr:uid="{39AE4751-0FCA-4A7F-A8D4-D9E3C0C3A224}"/>
    <cellStyle name="Accent5 2 2" xfId="710" xr:uid="{2E3677FA-D852-444E-AFB5-53BBCF7F7210}"/>
    <cellStyle name="Accent5 3" xfId="711" xr:uid="{7EBF5A0F-88F4-42E0-8299-8D001D39FE1B}"/>
    <cellStyle name="Accent5 4" xfId="1003" xr:uid="{249E8B09-4262-4946-951C-EEBD51D19925}"/>
    <cellStyle name="Accent6" xfId="24" builtinId="49" customBuiltin="1"/>
    <cellStyle name="Accent6 2" xfId="364" xr:uid="{37D5CEF0-BD88-42A1-9F7E-6EED910D68A9}"/>
    <cellStyle name="Accent6 2 2" xfId="712" xr:uid="{8773D2D5-31EF-441A-89E8-30EBF68B10EE}"/>
    <cellStyle name="Accent6 3" xfId="713" xr:uid="{B237119B-E051-4E35-B48E-E09E15E3EBBB}"/>
    <cellStyle name="Accent6 4" xfId="1004" xr:uid="{CA887F24-B83B-4C00-AFE0-CED42D48148B}"/>
    <cellStyle name="Bad" xfId="25" builtinId="27" customBuiltin="1"/>
    <cellStyle name="Bad 2" xfId="327" xr:uid="{A9A7A7A5-ECE1-4818-BEB5-D5E4F15FFA95}"/>
    <cellStyle name="Bad 2 2" xfId="714" xr:uid="{A206512F-7D08-48F8-A929-1E3AB5902C27}"/>
    <cellStyle name="Bad 3" xfId="715" xr:uid="{4E518E9F-93DB-4E02-82B3-38DABB62110C}"/>
    <cellStyle name="Bad 4" xfId="1005" xr:uid="{1309FC07-B07F-41BF-A732-BD89663C0A88}"/>
    <cellStyle name="Calculation" xfId="26" builtinId="22" customBuiltin="1"/>
    <cellStyle name="Calculation 2" xfId="338" xr:uid="{37810A5A-8F63-4B9B-8FF3-1B52A3001D78}"/>
    <cellStyle name="Calculation 2 2" xfId="716" xr:uid="{05E73F4D-ED50-48C8-BE7B-0CF5888B5B99}"/>
    <cellStyle name="Calculation 3" xfId="717" xr:uid="{ADE25EB8-DE84-4893-9D57-3970AFAC9D77}"/>
    <cellStyle name="Calculation 4" xfId="1006" xr:uid="{C838A080-DD40-487F-A1D3-81E2BF264D9A}"/>
    <cellStyle name="Check Cell" xfId="27" builtinId="23" customBuiltin="1"/>
    <cellStyle name="Check Cell 2" xfId="340" xr:uid="{751A246A-C851-4A77-9FEB-8CD9476847A8}"/>
    <cellStyle name="Check Cell 2 2" xfId="718" xr:uid="{F92AF2AF-6690-4A82-8695-1E55D9D2D3B9}"/>
    <cellStyle name="Check Cell 3" xfId="719" xr:uid="{671C89B0-0693-41B6-B42C-97EFA77B8423}"/>
    <cellStyle name="Check Cell 4" xfId="1007" xr:uid="{99B88732-4F7B-4CE3-9DFB-53E25D4B6089}"/>
    <cellStyle name="Column_Title" xfId="912" xr:uid="{0932131A-2BD1-47EF-8824-2FE28D0B1B16}"/>
    <cellStyle name="Comma" xfId="28" builtinId="3" customBuiltin="1"/>
    <cellStyle name="Comma  - Style1" xfId="914" xr:uid="{0376A7CC-2052-44F0-B248-9ADAB61EE4AF}"/>
    <cellStyle name="Comma  - Style2" xfId="915" xr:uid="{EDA672AE-DB85-4DFE-8B6A-C45D2B4F7303}"/>
    <cellStyle name="Comma  - Style3" xfId="916" xr:uid="{909B9245-5C81-4348-BD04-4CC06EAE015D}"/>
    <cellStyle name="Comma  - Style4" xfId="917" xr:uid="{6DA9257B-C509-45CA-A95E-B96C3F72C261}"/>
    <cellStyle name="Comma  - Style5" xfId="918" xr:uid="{B473BF7D-4044-4028-9BDC-1466EEBADB02}"/>
    <cellStyle name="Comma  - Style6" xfId="919" xr:uid="{FEDA2B84-994C-4132-9FBF-3352356968FD}"/>
    <cellStyle name="Comma  - Style7" xfId="920" xr:uid="{F2B2D4E5-1878-4FE9-9053-8EE23E248DDA}"/>
    <cellStyle name="Comma  - Style8" xfId="921" xr:uid="{8CF3CA95-0A03-4391-898A-5D76FBF0408F}"/>
    <cellStyle name="Comma [0] 3" xfId="824" xr:uid="{BBB56B8A-7982-49A0-9D6B-A89EDC3A6681}"/>
    <cellStyle name="Comma 10" xfId="59" xr:uid="{4A2049F3-C6AF-410B-8A06-9C7BBC17D178}"/>
    <cellStyle name="Comma 10 10" xfId="1726" xr:uid="{F11F1646-BCD1-4025-BEE0-E0E370C74862}"/>
    <cellStyle name="Comma 10 10 2" xfId="3344" xr:uid="{A7E04C3C-EA9E-4127-B958-6035C78B8913}"/>
    <cellStyle name="Comma 10 11" xfId="4758" xr:uid="{1BB23749-F20C-4711-BEB3-BC7712203ECB}"/>
    <cellStyle name="Comma 10 11 2" xfId="4764" xr:uid="{9508D55F-EDD8-4724-9B75-E340938FEED9}"/>
    <cellStyle name="Comma 10 2" xfId="237" xr:uid="{015D8DC9-6AA3-4736-9FC5-286412A9B14D}"/>
    <cellStyle name="Comma 10 2 2" xfId="557" xr:uid="{08DD79E2-2DF8-4E9E-96F2-449C5D363AF6}"/>
    <cellStyle name="Comma 10 2 2 2" xfId="1216" xr:uid="{8E8050E7-FA71-489D-9310-4DC855F0B0B8}"/>
    <cellStyle name="Comma 10 2 2 2 2" xfId="2181" xr:uid="{5B89B92F-3B90-4B6B-989C-8FD7301762BF}"/>
    <cellStyle name="Comma 10 2 2 2 2 2" xfId="5074" xr:uid="{A1AD3E6B-CB9D-423F-9D3D-1F8C6C943409}"/>
    <cellStyle name="Comma 10 2 2 2 3" xfId="2875" xr:uid="{BB122A97-7607-42BA-A5CC-6B23C9BC608B}"/>
    <cellStyle name="Comma 10 2 2 2 4" xfId="4032" xr:uid="{DA4560E9-1817-48DA-BF79-039734A33D52}"/>
    <cellStyle name="Comma 10 2 2 2 5" xfId="4647" xr:uid="{79D5FA47-8C78-42BC-974F-FD482EA4EC74}"/>
    <cellStyle name="Comma 10 2 2 3" xfId="971" xr:uid="{19F87A2B-3E1E-4F2B-8EF4-534A068E2697}"/>
    <cellStyle name="Comma 10 2 2 3 2" xfId="1281" xr:uid="{D48F8DD5-DCDB-4A94-BC6B-F4588F4740D0}"/>
    <cellStyle name="Comma 10 2 2 3 2 2" xfId="2940" xr:uid="{5938DFA6-ECD4-4560-9958-C517E7625E52}"/>
    <cellStyle name="Comma 10 2 2 3 2 2 2" xfId="5132" xr:uid="{F09884D3-2B8D-4FC6-A95F-7E98F5C9DD94}"/>
    <cellStyle name="Comma 10 2 2 3 2 3" xfId="4701" xr:uid="{829DE98E-9089-48FD-85EF-A240F2D4DBDB}"/>
    <cellStyle name="Comma 10 2 2 3 3" xfId="2708" xr:uid="{0776C973-A47F-4442-A1BA-71FFFE510987}"/>
    <cellStyle name="Comma 10 2 2 3 3 2" xfId="4932" xr:uid="{9B73E891-5D8D-4C02-815A-EDF8425387DF}"/>
    <cellStyle name="Comma 10 2 2 3 4" xfId="4405" xr:uid="{249C84BF-9DF1-47ED-91BB-9C15D11D8B02}"/>
    <cellStyle name="Comma 10 2 2 3 5" xfId="4498" xr:uid="{F4B92F74-2144-453B-B38D-9C28992CDD20}"/>
    <cellStyle name="Comma 10 2 2 4" xfId="1632" xr:uid="{5AFF395A-A554-45A8-AA79-0A0E2EA17F61}"/>
    <cellStyle name="Comma 10 2 2 4 2" xfId="3251" xr:uid="{B70EB2D5-73FC-498A-BE51-9A9F03A28ECC}"/>
    <cellStyle name="Comma 10 2 2 4 3" xfId="4878" xr:uid="{D3479BA9-CAE3-4959-968A-EA877750A754}"/>
    <cellStyle name="Comma 10 2 2 5" xfId="2484" xr:uid="{5F1F05B8-BE6E-4ED5-B891-70075D5995D5}"/>
    <cellStyle name="Comma 10 2 2 5 2" xfId="5331" xr:uid="{99BD5269-EE8F-402C-9BF0-671DC07D18D0}"/>
    <cellStyle name="Comma 10 2 2 6" xfId="3734" xr:uid="{2F100F4F-459B-45C2-B198-6A54D3F6B096}"/>
    <cellStyle name="Comma 10 2 3" xfId="1153" xr:uid="{20B26D97-5B61-4227-9AB3-12A715E72FC3}"/>
    <cellStyle name="Comma 10 2 3 2" xfId="1993" xr:uid="{76DA9E39-1338-4759-B4EF-D38DA4D86136}"/>
    <cellStyle name="Comma 10 2 3 2 2" xfId="5019" xr:uid="{19732963-1B73-4AA8-9BF9-945A1F8C3E15}"/>
    <cellStyle name="Comma 10 2 3 3" xfId="2812" xr:uid="{F5732158-998A-47D1-AF98-B4FC8BAB78DD}"/>
    <cellStyle name="Comma 10 2 3 4" xfId="3844" xr:uid="{B6B92B19-EB8A-4C13-8EEF-CF039EF5613E}"/>
    <cellStyle name="Comma 10 2 3 5" xfId="4596" xr:uid="{1EB00B06-3366-4EA1-9A2A-68879A7531E9}"/>
    <cellStyle name="Comma 10 2 4" xfId="1421" xr:uid="{69447FBB-E406-4C78-AD19-CFA0C9EC1110}"/>
    <cellStyle name="Comma 10 2 4 2" xfId="3053" xr:uid="{BF03B9FE-162C-41DF-8950-5C4A14CBEF92}"/>
    <cellStyle name="Comma 10 2 4 2 2" xfId="5211" xr:uid="{D5C31414-0B4F-475F-AB74-947BE76CF954}"/>
    <cellStyle name="Comma 10 2 4 3" xfId="4217" xr:uid="{07740BCC-C95F-48B8-A82B-7BB9A5FFAADA}"/>
    <cellStyle name="Comma 10 2 5" xfId="1725" xr:uid="{DE8CE93E-EAF8-489F-9F89-D2FDEAFEC9A3}"/>
    <cellStyle name="Comma 10 2 5 2" xfId="3343" xr:uid="{29EF8664-403A-4CF4-83DF-402B5B87FA65}"/>
    <cellStyle name="Comma 10 2 5 3" xfId="4826" xr:uid="{2415FCE5-9AA5-449A-BFC4-DD6D92BC0050}"/>
    <cellStyle name="Comma 10 2 6" xfId="2398" xr:uid="{1DAA0345-4F4F-4C81-B050-EDFB3890FDC2}"/>
    <cellStyle name="Comma 10 2 6 2" xfId="5285" xr:uid="{DD5FA974-6D97-4059-B5C8-B394549148A0}"/>
    <cellStyle name="Comma 10 2 7" xfId="3668" xr:uid="{407DD423-ABC6-4BB5-ACB1-7E05958D0968}"/>
    <cellStyle name="Comma 10 3" xfId="298" xr:uid="{D8A0F5A3-A0F6-405C-AB25-08461379C646}"/>
    <cellStyle name="Comma 10 3 2" xfId="1184" xr:uid="{610E62BF-10AC-46F6-A514-C055EAEE2EA1}"/>
    <cellStyle name="Comma 10 3 2 2" xfId="1685" xr:uid="{2020D632-5E89-4240-BB8B-4502415CA3BE}"/>
    <cellStyle name="Comma 10 3 2 2 2" xfId="2234" xr:uid="{AF0B7B89-D423-4E4D-B983-423FF65784D7}"/>
    <cellStyle name="Comma 10 3 2 2 2 2" xfId="3476" xr:uid="{334E32BB-0695-428E-A34D-681C6BF85122}"/>
    <cellStyle name="Comma 10 3 2 2 2 3" xfId="4085" xr:uid="{6C915EFA-FA45-44E9-929B-986FF397D4E8}"/>
    <cellStyle name="Comma 10 3 2 2 3" xfId="3304" xr:uid="{6B795E23-2A54-4F79-B762-524180775398}"/>
    <cellStyle name="Comma 10 3 2 2 3 2" xfId="4458" xr:uid="{1D959836-6C46-49A7-80F7-968B6DD15805}"/>
    <cellStyle name="Comma 10 3 2 2 4" xfId="5047" xr:uid="{5676C8E7-A634-40B3-8FFA-6486786FB531}"/>
    <cellStyle name="Comma 10 3 2 3" xfId="616" xr:uid="{44FE6F01-6603-423E-87B8-3A8B036D465E}"/>
    <cellStyle name="Comma 10 3 2 3 2" xfId="631" xr:uid="{0F0387FE-E959-4A0C-934A-85C3160E89F1}"/>
    <cellStyle name="Comma 10 3 2 3 2 2" xfId="1127" xr:uid="{A78D8BAE-06F4-40AA-A025-B10E05BA0C6B}"/>
    <cellStyle name="Comma 10 3 2 3 2 2 2" xfId="2786" xr:uid="{CD3A79C3-5AF2-4F1C-AAA9-455E5E20B6F6}"/>
    <cellStyle name="Comma 10 3 2 3 2 2 2 2" xfId="4996" xr:uid="{CD3B182A-3A78-40B4-8CD6-C64F3D464FA4}"/>
    <cellStyle name="Comma 10 3 2 3 2 2 3" xfId="4573" xr:uid="{68B8663A-F72F-40ED-8320-7EEE93E904B7}"/>
    <cellStyle name="Comma 10 3 2 3 2 3" xfId="2529" xr:uid="{6A10B3C4-AAE4-4A9B-B7C4-12B3735A8061}"/>
    <cellStyle name="Comma 10 3 2 3 2 3 2" xfId="4804" xr:uid="{85BB73C2-6DFA-43FA-A43B-D5C0EA069B4E}"/>
    <cellStyle name="Comma 10 3 2 3 2 4" xfId="3632" xr:uid="{919F2B12-7D09-4202-A6EA-EAC14E73CF7B}"/>
    <cellStyle name="Comma 10 3 2 3 3" xfId="1120" xr:uid="{7FF6B8B3-39E6-4B36-B1B5-E80809E410B2}"/>
    <cellStyle name="Comma 10 3 2 3 3 2" xfId="2779" xr:uid="{659DD5F7-9857-4EC6-90C3-58C981CF9586}"/>
    <cellStyle name="Comma 10 3 2 3 3 2 2" xfId="4989" xr:uid="{ACB4C1DC-AF26-49C3-8D8B-B7258517D1ED}"/>
    <cellStyle name="Comma 10 3 2 3 3 3" xfId="4566" xr:uid="{0EF90EC5-047B-4699-BAB2-F45A95876E0C}"/>
    <cellStyle name="Comma 10 3 2 3 4" xfId="2046" xr:uid="{AF3854A2-2F0C-4020-9408-C98C95043855}"/>
    <cellStyle name="Comma 10 3 2 3 4 2" xfId="4797" xr:uid="{643624F5-1F12-4CB7-B1C5-EFF480D43D31}"/>
    <cellStyle name="Comma 10 3 2 3 5" xfId="2519" xr:uid="{8344D11B-8A9E-4EFA-BDA0-6B2287D05EB0}"/>
    <cellStyle name="Comma 10 3 2 3 6" xfId="3897" xr:uid="{B2736F27-0530-4E62-A5CD-CB7507470856}"/>
    <cellStyle name="Comma 10 3 2 3 7" xfId="3564" xr:uid="{CD9A43A0-D049-403E-A6C7-2C4A6F308DD1}"/>
    <cellStyle name="Comma 10 3 2 4" xfId="2843" xr:uid="{FC72145A-3220-4895-B635-85280ED1768B}"/>
    <cellStyle name="Comma 10 3 2 4 2" xfId="4270" xr:uid="{02E6AD6C-A2AA-48E2-8063-3B7C02F2EE9D}"/>
    <cellStyle name="Comma 10 3 2 5" xfId="4621" xr:uid="{9CFB2400-65F8-4DDA-AB84-4F68547571D4}"/>
    <cellStyle name="Comma 10 3 3" xfId="1480" xr:uid="{10EB9604-4674-45B8-969B-D871616EEA27}"/>
    <cellStyle name="Comma 10 3 3 2" xfId="1603" xr:uid="{557FE2C2-BF79-4C2D-AE2D-B3F4750A6E21}"/>
    <cellStyle name="Comma 10 3 3 2 2" xfId="2152" xr:uid="{BD3CDEE1-137F-4161-A181-A7A5EE0D3C72}"/>
    <cellStyle name="Comma 10 3 3 2 3" xfId="3222" xr:uid="{673A56F6-0CC1-4706-B552-7A8A65E4D589}"/>
    <cellStyle name="Comma 10 3 3 2 4" xfId="4003" xr:uid="{1CC7084D-0744-4179-A2A1-E4ABC015FB88}"/>
    <cellStyle name="Comma 10 3 3 3" xfId="3106" xr:uid="{15E7445F-6AC9-439A-8162-23B335743091}"/>
    <cellStyle name="Comma 10 3 3 3 2" xfId="4376" xr:uid="{A833D2D6-AEBE-4741-BDDE-6ACA96C8B6DF}"/>
    <cellStyle name="Comma 10 3 4" xfId="796" xr:uid="{A84FE7F1-59E2-4EE1-B8A6-6BF72F9F9744}"/>
    <cellStyle name="Comma 10 3 4 2" xfId="1964" xr:uid="{B2DD156D-E515-4F7E-BDCC-31C632FE06A8}"/>
    <cellStyle name="Comma 10 3 4 3" xfId="2606" xr:uid="{14938ED6-9D3A-4C5F-A263-83C4F6221451}"/>
    <cellStyle name="Comma 10 3 4 4" xfId="3815" xr:uid="{ACA30EF1-136B-4C80-8B20-7B876E1D94E5}"/>
    <cellStyle name="Comma 10 3 4 5" xfId="4852" xr:uid="{CA7A0109-F760-4068-8158-2AC6A506362F}"/>
    <cellStyle name="Comma 10 3 5" xfId="2451" xr:uid="{AE9842AE-BA87-4FF5-B7A6-1EFCE60C04F3}"/>
    <cellStyle name="Comma 10 3 5 2" xfId="4188" xr:uid="{65E3FA9B-FB78-4233-8B06-09C5BE118DA2}"/>
    <cellStyle name="Comma 10 3 6" xfId="3605" xr:uid="{3CB84FDB-67A7-40A3-B1BE-AEABD79DB4BA}"/>
    <cellStyle name="Comma 10 4" xfId="139" xr:uid="{519C2CB1-A773-4A36-8A5D-29EBF478617D}"/>
    <cellStyle name="Comma 10 4 2" xfId="1215" xr:uid="{22FE8AD8-917D-4D6F-94D1-352F98E5498F}"/>
    <cellStyle name="Comma 10 4 2 2" xfId="2104" xr:uid="{E28EED22-97DF-4F7D-80A6-E84202BEA5C9}"/>
    <cellStyle name="Comma 10 4 2 2 2" xfId="5073" xr:uid="{7F12A642-8B24-4A1D-91C5-E77A248E8F5D}"/>
    <cellStyle name="Comma 10 4 2 3" xfId="2874" xr:uid="{DD3C298F-7125-4A9B-9DBA-481899F811C6}"/>
    <cellStyle name="Comma 10 4 2 4" xfId="3955" xr:uid="{B4A44F09-1E46-495C-BBCA-FEA43E43A4DB}"/>
    <cellStyle name="Comma 10 4 2 5" xfId="4646" xr:uid="{BC16F66A-9801-4B6F-AB3A-C15F6B1E1196}"/>
    <cellStyle name="Comma 10 4 3" xfId="846" xr:uid="{ABEAC82D-3D09-4080-8467-A5C106C818D7}"/>
    <cellStyle name="Comma 10 4 3 2" xfId="2640" xr:uid="{3BEA1AF8-E530-4D11-A3E0-C5BCBA765296}"/>
    <cellStyle name="Comma 10 4 3 3" xfId="4328" xr:uid="{B9F37F2A-BB06-4789-8A01-6C2768B4EF80}"/>
    <cellStyle name="Comma 10 4 3 4" xfId="4877" xr:uid="{D5EFBB7D-BF05-4BD5-8331-7A7B5E5F518D}"/>
    <cellStyle name="Comma 10 4 4" xfId="1550" xr:uid="{F1BDFA76-E532-4E4C-8D5E-AB72CFA27787}"/>
    <cellStyle name="Comma 10 4 4 2" xfId="3169" xr:uid="{1BA3CB09-67F1-4ABB-9012-6FFBC2C57E34}"/>
    <cellStyle name="Comma 10 4 4 3" xfId="5319" xr:uid="{2F56D2F5-B9A9-4A3F-9FC8-C083DEC36DF5}"/>
    <cellStyle name="Comma 10 4 5" xfId="2329" xr:uid="{E6EC6B96-5B3B-4582-8AA3-F352CF1779DE}"/>
    <cellStyle name="Comma 10 4 6" xfId="3654" xr:uid="{787171AF-C5AB-461B-A7E9-5ED72110320D}"/>
    <cellStyle name="Comma 10 5" xfId="452" xr:uid="{E2C11B10-126F-4532-AE48-1700E10CBCED}"/>
    <cellStyle name="Comma 10 5 2" xfId="1911" xr:uid="{567DE149-0749-40C6-B176-6979C74A0586}"/>
    <cellStyle name="Comma 10 5 2 2" xfId="5014" xr:uid="{EC46DC44-D855-4ABE-8F1A-110433B164FF}"/>
    <cellStyle name="Comma 10 5 3" xfId="2475" xr:uid="{4BE7484F-E1E2-4685-A194-199F1636E8FA}"/>
    <cellStyle name="Comma 10 5 4" xfId="3762" xr:uid="{209C2C80-92F3-4B03-A2FC-85993BA0C3CA}"/>
    <cellStyle name="Comma 10 5 5" xfId="4591" xr:uid="{C356E248-A652-4F22-ABA5-92BBD5F91278}"/>
    <cellStyle name="Comma 10 6" xfId="1349" xr:uid="{A0370FCB-AA7B-4FFC-8FBF-68DA6F01046C}"/>
    <cellStyle name="Comma 10 6 2" xfId="2996" xr:uid="{028ECD1A-4965-46D9-8A1A-ED0A311F9F46}"/>
    <cellStyle name="Comma 10 6 2 2" xfId="5182" xr:uid="{4D348E9E-A1AF-41A9-B1B1-BF9C16DE6F74}"/>
    <cellStyle name="Comma 10 6 3" xfId="4135" xr:uid="{42122CF3-12A6-45DB-B6CC-464CFF6ADEA8}"/>
    <cellStyle name="Comma 10 7" xfId="2284" xr:uid="{75AA3930-8D14-40E7-ADFD-0E6EA1AF01A3}"/>
    <cellStyle name="Comma 10 7 2" xfId="5250" xr:uid="{F1DF0E4D-32BE-4117-8319-B738E7F8F1A9}"/>
    <cellStyle name="Comma 10 8" xfId="3693" xr:uid="{C4B5D15D-61D8-40C9-9C18-74B323DB578A}"/>
    <cellStyle name="Comma 11" xfId="140" xr:uid="{A09580A6-A035-4F6C-9632-390B2DA9A9B4}"/>
    <cellStyle name="Comma 11 2" xfId="238" xr:uid="{E36BED67-8BC4-47C5-8219-A4E7F846D601}"/>
    <cellStyle name="Comma 11 2 2" xfId="848" xr:uid="{1B164B6F-7465-44DF-842E-1068C38CEFA2}"/>
    <cellStyle name="Comma 11 2 2 2" xfId="1218" xr:uid="{8AF50DC3-6E49-41B1-A2DF-C5606AFAF157}"/>
    <cellStyle name="Comma 11 2 2 2 2" xfId="2182" xr:uid="{F2430500-AC7E-4F38-94E9-EDC8C08DC51B}"/>
    <cellStyle name="Comma 11 2 2 2 2 2" xfId="5076" xr:uid="{37DE28E6-6F43-434C-8CE8-A0850944C80A}"/>
    <cellStyle name="Comma 11 2 2 2 3" xfId="2877" xr:uid="{FE80EB5D-9B9A-41FE-9743-6B546C6F9DE4}"/>
    <cellStyle name="Comma 11 2 2 2 4" xfId="4033" xr:uid="{1D22DBF1-6B96-4364-9F09-1247E1D97D6F}"/>
    <cellStyle name="Comma 11 2 2 2 5" xfId="4649" xr:uid="{DA949D2C-3053-4F61-AF9E-8D8D4C3B4D49}"/>
    <cellStyle name="Comma 11 2 2 3" xfId="1633" xr:uid="{29ADEBB2-C789-4277-88D8-C95051D9540C}"/>
    <cellStyle name="Comma 11 2 2 3 2" xfId="3252" xr:uid="{CE393506-D88C-495A-8B0A-B48BA7E41130}"/>
    <cellStyle name="Comma 11 2 2 3 3" xfId="4406" xr:uid="{7FF44555-44FE-419F-BE8D-1E7A3F013445}"/>
    <cellStyle name="Comma 11 2 2 3 4" xfId="4880" xr:uid="{A63E37FF-B061-4DC7-9650-83C3EE3BFBFC}"/>
    <cellStyle name="Comma 11 2 2 4" xfId="2642" xr:uid="{B01B4289-E52E-4365-A210-5C247D1307AF}"/>
    <cellStyle name="Comma 11 2 2 4 2" xfId="5332" xr:uid="{7DF816C4-7B26-4DD7-BC03-C869574BD647}"/>
    <cellStyle name="Comma 11 2 2 5" xfId="3695" xr:uid="{B8175C08-BA4D-4634-9755-BFB3DFDE70B8}"/>
    <cellStyle name="Comma 11 2 3" xfId="1154" xr:uid="{8D8A57F6-22DA-43CB-B4F6-2A7AABEEF6CC}"/>
    <cellStyle name="Comma 11 2 3 2" xfId="1994" xr:uid="{4932025F-40A5-425D-9F99-3E37810618CA}"/>
    <cellStyle name="Comma 11 2 3 2 2" xfId="5020" xr:uid="{77C230E1-F5EC-4B29-9DC0-75E094ACB935}"/>
    <cellStyle name="Comma 11 2 3 3" xfId="2813" xr:uid="{38889A33-0863-4CBA-BD7F-541599EAEA54}"/>
    <cellStyle name="Comma 11 2 3 4" xfId="3845" xr:uid="{4442F0CF-44B9-48E1-BD84-E80CC146915D}"/>
    <cellStyle name="Comma 11 2 3 5" xfId="4597" xr:uid="{E5594595-2ED8-41CF-971F-0AB0EFBE4C76}"/>
    <cellStyle name="Comma 11 2 4" xfId="1422" xr:uid="{3BFD8F15-CED2-40B0-A6B1-588277C67CA8}"/>
    <cellStyle name="Comma 11 2 4 2" xfId="3054" xr:uid="{88BD625B-FDFA-4203-8F06-38FE909FC8C8}"/>
    <cellStyle name="Comma 11 2 4 2 2" xfId="5212" xr:uid="{B5FABC9E-B247-4C92-9AB5-47B70F529104}"/>
    <cellStyle name="Comma 11 2 4 3" xfId="4218" xr:uid="{2FD3CEB1-6D40-43E8-86BD-1D32113D4646}"/>
    <cellStyle name="Comma 11 2 5" xfId="721" xr:uid="{96898677-7244-4159-BA6E-C1B26E165F60}"/>
    <cellStyle name="Comma 11 2 5 2" xfId="2573" xr:uid="{64C3F7B5-68B0-482B-9293-102BC89586A7}"/>
    <cellStyle name="Comma 11 2 5 3" xfId="4827" xr:uid="{0EEB2CCF-227A-4B39-945C-405FB675787D}"/>
    <cellStyle name="Comma 11 2 6" xfId="2399" xr:uid="{41C7306F-40D4-4D19-900A-4B744EC1F5D2}"/>
    <cellStyle name="Comma 11 2 6 2" xfId="5286" xr:uid="{679373BE-C471-4B49-9931-B29B0C5C5A98}"/>
    <cellStyle name="Comma 11 2 7" xfId="3703" xr:uid="{4068CB15-18FB-412E-80A9-F48D380874C5}"/>
    <cellStyle name="Comma 11 3" xfId="817" xr:uid="{6A11D64A-B7D4-4E3E-9B85-19911C1B4A53}"/>
    <cellStyle name="Comma 11 3 2" xfId="1201" xr:uid="{A92CA58D-EF58-4A7B-B2FF-F1B9BCBC88D0}"/>
    <cellStyle name="Comma 11 3 2 2" xfId="2105" xr:uid="{84267D67-AAAA-460C-B2FF-DEA3E17565C4}"/>
    <cellStyle name="Comma 11 3 2 2 2" xfId="5062" xr:uid="{6E7ED03F-799C-4E23-970C-248EEAF9B89A}"/>
    <cellStyle name="Comma 11 3 2 3" xfId="2860" xr:uid="{4C8D17E2-8915-488C-96B5-F2A63728C64D}"/>
    <cellStyle name="Comma 11 3 2 4" xfId="3956" xr:uid="{086DC6D2-98CC-4CB8-9B74-2054EA750842}"/>
    <cellStyle name="Comma 11 3 2 5" xfId="4635" xr:uid="{DD514D7A-7D81-4BFD-A274-A523BB3360F8}"/>
    <cellStyle name="Comma 11 3 3" xfId="1551" xr:uid="{C17CC01A-AD69-4AAB-ACD9-0D6072033DAC}"/>
    <cellStyle name="Comma 11 3 3 2" xfId="3170" xr:uid="{7C5C27F1-C601-4E31-8FF5-87D5F88CB127}"/>
    <cellStyle name="Comma 11 3 3 3" xfId="4329" xr:uid="{600F6DA7-344C-46AA-9252-49DCFBAD0532}"/>
    <cellStyle name="Comma 11 3 3 4" xfId="4866" xr:uid="{7FBAD285-FAC6-41F3-8C68-A2FB7A108FFC}"/>
    <cellStyle name="Comma 11 3 4" xfId="2623" xr:uid="{E33C5F61-B071-4AEB-8336-520B4D4883F5}"/>
    <cellStyle name="Comma 11 3 4 2" xfId="5320" xr:uid="{D574F35E-9CF0-4B4D-8308-742FA4FEA043}"/>
    <cellStyle name="Comma 11 3 5" xfId="3657" xr:uid="{9634F98F-F91A-4A00-8013-B8A5411FD779}"/>
    <cellStyle name="Comma 11 4" xfId="847" xr:uid="{7D8C8E10-B977-44B1-A75D-BDEE6C89755A}"/>
    <cellStyle name="Comma 11 4 2" xfId="1217" xr:uid="{3A101458-A278-4C7D-BD81-51AFA53D9BA3}"/>
    <cellStyle name="Comma 11 4 2 2" xfId="2876" xr:uid="{87830F15-1B64-47EC-BAC1-7594C24B3ADA}"/>
    <cellStyle name="Comma 11 4 2 2 2" xfId="5075" xr:uid="{07957600-3A36-441C-A008-D6FC73D12B23}"/>
    <cellStyle name="Comma 11 4 2 3" xfId="4648" xr:uid="{43423206-0B01-4523-AF08-70010D9D6F29}"/>
    <cellStyle name="Comma 11 4 3" xfId="1912" xr:uid="{3C49F95B-9BCE-4FF5-8DFF-49DCD71458C5}"/>
    <cellStyle name="Comma 11 4 3 2" xfId="4879" xr:uid="{EDB4C030-947E-484C-B9C2-D8C264318F10}"/>
    <cellStyle name="Comma 11 4 4" xfId="2641" xr:uid="{696CAC7A-70D5-4B9D-9E66-1E8A7177FCDB}"/>
    <cellStyle name="Comma 11 4 5" xfId="3763" xr:uid="{CAA4022C-781C-4E5C-B22A-F13987C3F031}"/>
    <cellStyle name="Comma 11 4 6" xfId="3646" xr:uid="{78000F3C-F7EE-48A0-8219-FC218E9A294E}"/>
    <cellStyle name="Comma 11 5" xfId="1150" xr:uid="{F2CA500A-40B1-479E-85AA-12DC685B20AB}"/>
    <cellStyle name="Comma 11 5 2" xfId="2809" xr:uid="{CAB95788-7998-4FD0-B203-700C1B8E32C1}"/>
    <cellStyle name="Comma 11 5 2 2" xfId="5017" xr:uid="{AF8C49DF-631E-4FB0-9C09-5019FF7EE03F}"/>
    <cellStyle name="Comma 11 5 3" xfId="4136" xr:uid="{20E12E66-62AA-4495-BF6A-A931815E5801}"/>
    <cellStyle name="Comma 11 5 4" xfId="4594" xr:uid="{2C24F9FF-7E36-4519-8801-05BBD56A7F9F}"/>
    <cellStyle name="Comma 11 6" xfId="1350" xr:uid="{3206D8B0-C8F9-4135-92F2-69FDC2B983A7}"/>
    <cellStyle name="Comma 11 6 2" xfId="2997" xr:uid="{2C6F44EB-15CE-4A3B-AF54-C54D03589948}"/>
    <cellStyle name="Comma 11 6 2 2" xfId="5183" xr:uid="{92116F2D-0F6C-48D5-B442-BEFBE9B740E2}"/>
    <cellStyle name="Comma 11 6 3" xfId="4748" xr:uid="{2C85FE53-B871-43D4-AEBF-DBA9D1C00499}"/>
    <cellStyle name="Comma 11 7" xfId="675" xr:uid="{C6703DEF-E237-47DF-B916-85E681C54481}"/>
    <cellStyle name="Comma 11 7 2" xfId="2558" xr:uid="{7B41A21C-516B-4347-8C23-244EB2861355}"/>
    <cellStyle name="Comma 11 7 3" xfId="4824" xr:uid="{CC283D0D-A2B5-44F5-8AAE-B7C6DEF45F01}"/>
    <cellStyle name="Comma 11 8" xfId="2330" xr:uid="{943A9715-179E-4F9D-9C99-DE4F8E82D3EE}"/>
    <cellStyle name="Comma 11 8 2" xfId="5251" xr:uid="{ABC5E50D-0262-4DF3-8A10-0205BDDE6A7A}"/>
    <cellStyle name="Comma 11 9" xfId="3714" xr:uid="{4F7E32BD-1DB2-4252-ACE4-C8A8C242A751}"/>
    <cellStyle name="Comma 12" xfId="161" xr:uid="{53FB6D72-E557-47E1-B528-C2C7DCD299A0}"/>
    <cellStyle name="Comma 12 2" xfId="217" xr:uid="{807990F4-211E-446D-A393-93AC06486762}"/>
    <cellStyle name="Comma 12 2 2" xfId="313" xr:uid="{D94AE646-F231-4E5D-9B63-7643EBA0D6C8}"/>
    <cellStyle name="Comma 12 2 2 2" xfId="1491" xr:uid="{FC91C0F3-02C8-4B6E-B2AC-F119CCB381F2}"/>
    <cellStyle name="Comma 12 2 2 2 2" xfId="1695" xr:uid="{A484EE30-986E-41F9-A611-39AD2A558059}"/>
    <cellStyle name="Comma 12 2 2 2 2 2" xfId="2244" xr:uid="{2AD71913-CC8C-4702-8BBB-B61FC4EB2E0D}"/>
    <cellStyle name="Comma 12 2 2 2 2 3" xfId="3314" xr:uid="{CE29B6D4-F7BA-484D-9E1F-05BC3359B864}"/>
    <cellStyle name="Comma 12 2 2 2 2 4" xfId="4095" xr:uid="{F3A7C3CF-D4D2-4A4F-AC4D-DC6B93342C36}"/>
    <cellStyle name="Comma 12 2 2 2 3" xfId="3116" xr:uid="{08444CF7-A485-462D-A149-ACE3230DA8F8}"/>
    <cellStyle name="Comma 12 2 2 2 3 2" xfId="4468" xr:uid="{E9FE3979-00CA-4850-9072-FDDB30D21609}"/>
    <cellStyle name="Comma 12 2 2 3" xfId="1220" xr:uid="{F4DD8404-E5A8-429A-BCF8-27AD1AAD1832}"/>
    <cellStyle name="Comma 12 2 2 3 2" xfId="2056" xr:uid="{5B948331-0916-4F7D-8E51-503D15AC02D3}"/>
    <cellStyle name="Comma 12 2 2 3 3" xfId="2879" xr:uid="{A5534E20-F7F4-46F4-A2BA-CDDF0AF36FDE}"/>
    <cellStyle name="Comma 12 2 2 3 4" xfId="3907" xr:uid="{FD1BC6C2-9F35-4B56-8972-71610A1E3FFA}"/>
    <cellStyle name="Comma 12 2 2 3 5" xfId="5078" xr:uid="{ECE4559B-89B7-4A8D-BDDA-80916E0B9274}"/>
    <cellStyle name="Comma 12 2 2 4" xfId="2462" xr:uid="{D8F9F2DA-009B-4162-B335-70A720DBA304}"/>
    <cellStyle name="Comma 12 2 2 4 2" xfId="4280" xr:uid="{1A4B19A0-89DA-4058-BF0B-2A4E9C923E33}"/>
    <cellStyle name="Comma 12 2 2 5" xfId="4651" xr:uid="{57DF0CA3-A026-48AD-91E0-4E277648134F}"/>
    <cellStyle name="Comma 12 2 3" xfId="1402" xr:uid="{FE149C9E-B135-4B51-A450-F7F62D404A2F}"/>
    <cellStyle name="Comma 12 2 3 2" xfId="1613" xr:uid="{1EF897ED-50AD-4C53-9BFA-EF1E5C1100B9}"/>
    <cellStyle name="Comma 12 2 3 2 2" xfId="2162" xr:uid="{79C3B9AF-6477-4414-AD4A-57C359A6B8F8}"/>
    <cellStyle name="Comma 12 2 3 2 3" xfId="3232" xr:uid="{9E62252C-F44F-443C-85FF-4DD330CA8FF0}"/>
    <cellStyle name="Comma 12 2 3 2 4" xfId="4013" xr:uid="{022DFF69-A706-4344-9409-78661A98E3F2}"/>
    <cellStyle name="Comma 12 2 3 3" xfId="3035" xr:uid="{6948A616-86A5-4B28-BAE4-F4A8B0D35EDF}"/>
    <cellStyle name="Comma 12 2 3 3 2" xfId="4386" xr:uid="{4DF185E9-AE37-4F5C-9D70-20CC7E38CEF3}"/>
    <cellStyle name="Comma 12 2 4" xfId="850" xr:uid="{D3343023-83B1-4C5C-9361-885DD86475A8}"/>
    <cellStyle name="Comma 12 2 4 2" xfId="1974" xr:uid="{0FAE96D2-A991-477C-A94F-003A3F0C54C3}"/>
    <cellStyle name="Comma 12 2 4 3" xfId="2644" xr:uid="{D22C0C57-0AD5-4ADD-8436-2B8D5202BB30}"/>
    <cellStyle name="Comma 12 2 4 4" xfId="3825" xr:uid="{36F152F0-157E-493B-B27F-FFF64D7CD2D8}"/>
    <cellStyle name="Comma 12 2 4 5" xfId="4882" xr:uid="{FB4BE5D6-5BBF-45DF-92C7-6FA02AA8B685}"/>
    <cellStyle name="Comma 12 2 5" xfId="2379" xr:uid="{4B174769-9F6F-45ED-B6FA-E7483CB19339}"/>
    <cellStyle name="Comma 12 2 5 2" xfId="4198" xr:uid="{8401FBD0-2E5E-48CD-A9E0-5735484EC279}"/>
    <cellStyle name="Comma 12 2 6" xfId="3675" xr:uid="{741D23BB-5577-4E64-B4FF-D65F96FCFE27}"/>
    <cellStyle name="Comma 12 3" xfId="258" xr:uid="{CC0CCD1E-D6F3-43CB-9CEF-716F1BFDE9B1}"/>
    <cellStyle name="Comma 12 3 2" xfId="1219" xr:uid="{2EA493E3-EED8-42A0-AE2C-26E939144FC0}"/>
    <cellStyle name="Comma 12 3 2 2" xfId="1653" xr:uid="{32F6722D-7C28-4F70-8C5A-58E6AD052939}"/>
    <cellStyle name="Comma 12 3 2 2 2" xfId="2202" xr:uid="{7E04F529-170C-468E-B357-906D97EC808B}"/>
    <cellStyle name="Comma 12 3 2 2 3" xfId="3272" xr:uid="{58EE790B-5AF9-4A57-AF1B-B477E77ACC93}"/>
    <cellStyle name="Comma 12 3 2 2 4" xfId="4053" xr:uid="{618525E0-5568-4016-9F02-B40AE573BCBF}"/>
    <cellStyle name="Comma 12 3 2 2 5" xfId="5077" xr:uid="{484AD4DE-1547-4174-936C-3959E104FB82}"/>
    <cellStyle name="Comma 12 3 2 3" xfId="2878" xr:uid="{9B659D1E-A244-45E6-8BD3-DF1F2DD6ED2B}"/>
    <cellStyle name="Comma 12 3 2 3 2" xfId="4426" xr:uid="{0AFAE4D6-22AC-4AAB-BF6F-58AD22166F64}"/>
    <cellStyle name="Comma 12 3 2 4" xfId="4650" xr:uid="{C2F80E26-1440-4C74-B9CC-BBB0555EA02C}"/>
    <cellStyle name="Comma 12 3 3" xfId="1442" xr:uid="{48965BFB-13B4-49A9-8E6D-58D36D36AD9F}"/>
    <cellStyle name="Comma 12 3 3 2" xfId="2014" xr:uid="{5626836A-1562-4D30-B76E-724A637A69AD}"/>
    <cellStyle name="Comma 12 3 3 2 2" xfId="5225" xr:uid="{BD142A10-611F-4988-99C6-776B4FBE5FF3}"/>
    <cellStyle name="Comma 12 3 3 3" xfId="3074" xr:uid="{44AC15FA-8306-452E-A85A-D5BE82DB2790}"/>
    <cellStyle name="Comma 12 3 3 4" xfId="3865" xr:uid="{54520E72-399A-48B4-95EF-F63AC73E5FBB}"/>
    <cellStyle name="Comma 12 3 4" xfId="849" xr:uid="{2E6A3BA0-3C54-49ED-82D8-BDCF5FDF1765}"/>
    <cellStyle name="Comma 12 3 4 2" xfId="2643" xr:uid="{E780D912-F57A-4ECC-BBD4-00C0E64828BC}"/>
    <cellStyle name="Comma 12 3 4 3" xfId="4238" xr:uid="{DDDDB141-AEF7-4A18-BF87-49DF22DBF86C}"/>
    <cellStyle name="Comma 12 3 4 4" xfId="4881" xr:uid="{DAA4213A-CFA8-41C0-A122-4B5547CB7EC4}"/>
    <cellStyle name="Comma 12 3 5" xfId="2419" xr:uid="{951458BF-2C02-403C-8BC0-BBFF0CDC1620}"/>
    <cellStyle name="Comma 12 3 5 2" xfId="5299" xr:uid="{A0D3A093-5A7E-438F-870E-3A6881589BC7}"/>
    <cellStyle name="Comma 12 3 6" xfId="3604" xr:uid="{EED5D725-0E55-4DDC-A4E3-35D3664B0EB0}"/>
    <cellStyle name="Comma 12 4" xfId="300" xr:uid="{C256C3F1-0FD0-48D0-9DD4-D3BE1181288B}"/>
    <cellStyle name="Comma 12 4 2" xfId="1314" xr:uid="{62A26DBC-B87C-448E-BF6C-2E2AE81B6A57}"/>
    <cellStyle name="Comma 12 4 2 2" xfId="1686" xr:uid="{E29A839E-A6E4-41B4-92CC-1BB2E7832311}"/>
    <cellStyle name="Comma 12 4 2 2 2" xfId="2235" xr:uid="{87E26AB3-3E29-451E-9B17-CB6E79492F43}"/>
    <cellStyle name="Comma 12 4 2 2 2 2" xfId="3477" xr:uid="{D43D8E57-104E-4BBB-A0CE-DF695F9DCBB6}"/>
    <cellStyle name="Comma 12 4 2 2 2 3" xfId="4086" xr:uid="{82B3DB31-F5C7-4130-A19E-9ADF58C3123C}"/>
    <cellStyle name="Comma 12 4 2 2 3" xfId="3305" xr:uid="{A684A407-D6F2-4815-A7FD-B67C8892BAB5}"/>
    <cellStyle name="Comma 12 4 2 2 3 2" xfId="4459" xr:uid="{877C78E2-811D-4060-AC6C-BF670F6DAD3B}"/>
    <cellStyle name="Comma 12 4 2 2 4" xfId="5164" xr:uid="{DD3C08EF-4653-4FC6-B617-85C3C7D1542D}"/>
    <cellStyle name="Comma 12 4 2 3" xfId="2047" xr:uid="{D9A639E7-171B-435A-9DA2-7F5B10F4E59D}"/>
    <cellStyle name="Comma 12 4 2 3 2" xfId="3460" xr:uid="{9AB88698-5FAC-4F45-9512-EA9F6AA2FBFC}"/>
    <cellStyle name="Comma 12 4 2 3 3" xfId="3898" xr:uid="{47B17F33-B490-4187-AE9C-50593F791992}"/>
    <cellStyle name="Comma 12 4 2 4" xfId="2971" xr:uid="{8F8EE80A-0417-49E1-956C-E5DB0F4AD0D6}"/>
    <cellStyle name="Comma 12 4 2 4 2" xfId="4271" xr:uid="{35807AE4-C5A9-43B7-A159-6A849BA82321}"/>
    <cellStyle name="Comma 12 4 2 5" xfId="4732" xr:uid="{5594F1F8-0E09-47C7-BD7A-CD3C933F132D}"/>
    <cellStyle name="Comma 12 4 3" xfId="1482" xr:uid="{5A6C9A58-F455-4441-82A6-DD1FB03373A3}"/>
    <cellStyle name="Comma 12 4 3 2" xfId="1604" xr:uid="{C81961B1-7455-4CA7-B17A-9B38B73A5402}"/>
    <cellStyle name="Comma 12 4 3 2 2" xfId="2153" xr:uid="{718C2378-B60D-48F0-8282-B0CE87901C45}"/>
    <cellStyle name="Comma 12 4 3 2 3" xfId="3223" xr:uid="{CA599678-15B9-46BF-872F-70AD5BB7A1A0}"/>
    <cellStyle name="Comma 12 4 3 2 4" xfId="4004" xr:uid="{A6D37881-36D8-4540-A36A-847D1DFA7E9A}"/>
    <cellStyle name="Comma 12 4 3 3" xfId="3107" xr:uid="{9C24CC02-BB82-4A6B-A03F-99AA13C23494}"/>
    <cellStyle name="Comma 12 4 3 3 2" xfId="4377" xr:uid="{FC51378D-1E74-4608-A5CB-A0063DE984C3}"/>
    <cellStyle name="Comma 12 4 4" xfId="1077" xr:uid="{1559654B-96E9-4AE3-9427-116288C5ABA8}"/>
    <cellStyle name="Comma 12 4 4 2" xfId="1965" xr:uid="{6CB410EF-3F53-4ADE-94FA-7FB4135CDD38}"/>
    <cellStyle name="Comma 12 4 4 3" xfId="2743" xr:uid="{22C0CB78-C7E5-40E2-9D03-B12E92E73FCE}"/>
    <cellStyle name="Comma 12 4 4 4" xfId="3816" xr:uid="{52F206F6-08BE-481B-8CE2-943A67B40738}"/>
    <cellStyle name="Comma 12 4 5" xfId="2452" xr:uid="{109F0206-7747-493D-A269-01B1D19DC532}"/>
    <cellStyle name="Comma 12 4 5 2" xfId="4189" xr:uid="{E663A62D-B4F2-4971-B597-58A0E448E323}"/>
    <cellStyle name="Comma 12 5" xfId="1155" xr:uid="{DE89338D-A3C7-474B-A5D7-02E19462BCAE}"/>
    <cellStyle name="Comma 12 5 2" xfId="1571" xr:uid="{79B7D8C4-2539-4CD2-8F9F-9AA593D3DE6D}"/>
    <cellStyle name="Comma 12 5 2 2" xfId="2120" xr:uid="{D17CACF5-F999-4A2D-982C-F93CACF9DDF9}"/>
    <cellStyle name="Comma 12 5 2 3" xfId="3190" xr:uid="{AB94CC35-FB7B-4C1E-BD2A-83060EBA46EB}"/>
    <cellStyle name="Comma 12 5 2 4" xfId="3971" xr:uid="{B85B6B0A-4F34-45E6-A3A9-CBE72C8EF035}"/>
    <cellStyle name="Comma 12 5 2 5" xfId="5021" xr:uid="{58F05EA5-EBD9-49CE-8A6A-FE167DA2E5CE}"/>
    <cellStyle name="Comma 12 5 3" xfId="2814" xr:uid="{36893E41-2022-4B3A-A6EE-BF1E61CB518C}"/>
    <cellStyle name="Comma 12 5 3 2" xfId="4344" xr:uid="{50F60EBA-9888-4C30-AEB9-58F15322F4BC}"/>
    <cellStyle name="Comma 12 5 4" xfId="4598" xr:uid="{A4B7D431-23AD-4DC6-9DFA-44B03463E854}"/>
    <cellStyle name="Comma 12 6" xfId="1367" xr:uid="{F2A49C8A-330E-422D-A3F6-B378D0A674D6}"/>
    <cellStyle name="Comma 12 6 2" xfId="1932" xr:uid="{B61ECB02-64E2-4F6B-B715-8A78D896CE4E}"/>
    <cellStyle name="Comma 12 6 2 2" xfId="5192" xr:uid="{B67A2C80-165D-4640-B230-6B100D54CFEF}"/>
    <cellStyle name="Comma 12 6 3" xfId="3013" xr:uid="{68EB8D31-ED87-4B1A-9390-F769E9A4AE1F}"/>
    <cellStyle name="Comma 12 6 4" xfId="3783" xr:uid="{44D065FE-4CCF-4FBB-93F5-8F348DB5A30A}"/>
    <cellStyle name="Comma 12 7" xfId="722" xr:uid="{D20F8C31-515A-4B8C-BC3B-F0A425A20DB1}"/>
    <cellStyle name="Comma 12 7 2" xfId="2574" xr:uid="{DADAF682-606D-4D5D-9C9B-B3D9278A56C0}"/>
    <cellStyle name="Comma 12 7 3" xfId="4156" xr:uid="{0EB27489-0794-471D-913D-0A65C71B63C1}"/>
    <cellStyle name="Comma 12 7 4" xfId="4828" xr:uid="{C69D0637-6612-47E5-BDD0-582EEF2B67D6}"/>
    <cellStyle name="Comma 12 8" xfId="2350" xr:uid="{82E9CABA-CD54-4885-A926-82F63A93CC99}"/>
    <cellStyle name="Comma 12 8 2" xfId="5262" xr:uid="{1719FEBE-FCEF-4D4A-8D54-286916FAEE31}"/>
    <cellStyle name="Comma 12 9" xfId="3612" xr:uid="{94BF36BC-1593-47DD-A9C3-5B5F58D925AF}"/>
    <cellStyle name="Comma 13" xfId="163" xr:uid="{F331B1CD-1A57-48EC-82EE-64563EA7E734}"/>
    <cellStyle name="Comma 13 2" xfId="259" xr:uid="{38C1611C-6284-499B-8C6E-951C247CAF91}"/>
    <cellStyle name="Comma 13 2 2" xfId="1208" xr:uid="{C6666336-B779-4941-97BD-37D52E693FEC}"/>
    <cellStyle name="Comma 13 2 2 2" xfId="1654" xr:uid="{B0D15D63-366C-446B-9112-EC9FFBE971F0}"/>
    <cellStyle name="Comma 13 2 2 2 2" xfId="2203" xr:uid="{D6F94C18-5C51-451E-B046-AD26EB6E2FAF}"/>
    <cellStyle name="Comma 13 2 2 2 3" xfId="3273" xr:uid="{80D1DAA8-64D7-4FDA-B432-BCD74394FA13}"/>
    <cellStyle name="Comma 13 2 2 2 4" xfId="4054" xr:uid="{E6A4733E-7532-4A18-ADC3-3B8DA91AA427}"/>
    <cellStyle name="Comma 13 2 2 3" xfId="2867" xr:uid="{990CD270-D588-4988-881D-25087715B7A1}"/>
    <cellStyle name="Comma 13 2 2 3 2" xfId="4427" xr:uid="{718BC5FE-8DC1-427F-A594-29A92677C7CE}"/>
    <cellStyle name="Comma 13 2 3" xfId="1443" xr:uid="{D96E726B-D3F9-4E10-8321-0AC673DD6947}"/>
    <cellStyle name="Comma 13 2 3 2" xfId="2015" xr:uid="{E5C2B5E3-00E7-4266-A65A-E7FF212BCA25}"/>
    <cellStyle name="Comma 13 2 3 2 2" xfId="5226" xr:uid="{255C9337-3696-45EA-B107-0507CA17B6A4}"/>
    <cellStyle name="Comma 13 2 3 3" xfId="3075" xr:uid="{0E8F202A-FACE-4892-845A-741A8CC57C35}"/>
    <cellStyle name="Comma 13 2 3 4" xfId="3866" xr:uid="{DF220EDF-A3FF-4979-A92C-B24B3627192A}"/>
    <cellStyle name="Comma 13 2 4" xfId="836" xr:uid="{10299449-6FE1-43D7-A1A4-1C7A2E01B9BE}"/>
    <cellStyle name="Comma 13 2 4 2" xfId="2632" xr:uid="{A202F1D2-A032-42E8-BD94-C9EA5E89816F}"/>
    <cellStyle name="Comma 13 2 4 3" xfId="4239" xr:uid="{CBA46EAF-889F-4854-A40E-B874D5D9D60D}"/>
    <cellStyle name="Comma 13 2 5" xfId="2420" xr:uid="{25DAC28E-23AB-41B3-A363-DF1EA3B72396}"/>
    <cellStyle name="Comma 13 2 5 2" xfId="5300" xr:uid="{82EE68EE-26B4-4BDD-8CC0-41CEBBF7E366}"/>
    <cellStyle name="Comma 13 3" xfId="302" xr:uid="{AA2B28A3-A249-4184-8665-BD41A53229C0}"/>
    <cellStyle name="Comma 13 3 2" xfId="1221" xr:uid="{3A1B3836-EB79-46CF-BB9B-8E627577672F}"/>
    <cellStyle name="Comma 13 3 2 2" xfId="1687" xr:uid="{0841E42E-4A29-4029-BC11-71221DEDC2BD}"/>
    <cellStyle name="Comma 13 3 2 2 2" xfId="2236" xr:uid="{F678E89B-1107-41AE-890A-7E5F50997245}"/>
    <cellStyle name="Comma 13 3 2 2 2 2" xfId="3478" xr:uid="{DFD420C3-5ABA-4EBF-ACFD-6219DB1E6BFB}"/>
    <cellStyle name="Comma 13 3 2 2 2 3" xfId="4087" xr:uid="{32C81CE3-77D8-470B-B883-B34006E14C04}"/>
    <cellStyle name="Comma 13 3 2 2 3" xfId="3306" xr:uid="{4825D1DD-ADB9-44D6-8B6A-80DE88123D25}"/>
    <cellStyle name="Comma 13 3 2 2 3 2" xfId="4460" xr:uid="{72ED2013-1B7C-4713-8A3C-9679E6794787}"/>
    <cellStyle name="Comma 13 3 2 3" xfId="2048" xr:uid="{0072FA03-80A5-4C11-A1CE-247E58E9BCF8}"/>
    <cellStyle name="Comma 13 3 2 3 2" xfId="3461" xr:uid="{4A123EBC-79CB-4246-A61B-6B2CA546D544}"/>
    <cellStyle name="Comma 13 3 2 3 3" xfId="3899" xr:uid="{30D00FD5-BFF4-4F98-8582-DDB6F6030436}"/>
    <cellStyle name="Comma 13 3 2 4" xfId="2880" xr:uid="{257C592F-4B2C-43B9-A6A4-7FD7E0AC8F00}"/>
    <cellStyle name="Comma 13 3 2 4 2" xfId="4272" xr:uid="{09F318B6-D498-4677-9FF0-F6B1233F0C8F}"/>
    <cellStyle name="Comma 13 3 3" xfId="1483" xr:uid="{683D4B54-847E-4579-8BEA-99B41D2DED6D}"/>
    <cellStyle name="Comma 13 3 3 2" xfId="1605" xr:uid="{42F2EF38-F77D-412A-93DF-0BF1ED1EFA3D}"/>
    <cellStyle name="Comma 13 3 3 2 2" xfId="2154" xr:uid="{D3E303E0-A3E2-4295-A37B-33CBD31748AF}"/>
    <cellStyle name="Comma 13 3 3 2 3" xfId="3224" xr:uid="{04FD5519-89AF-45B0-B728-43BFD1DF214C}"/>
    <cellStyle name="Comma 13 3 3 2 4" xfId="4005" xr:uid="{33A587B4-9984-416F-BBFB-099FC5A32601}"/>
    <cellStyle name="Comma 13 3 3 3" xfId="3108" xr:uid="{736192FF-42DA-479D-B230-D2C1D4518A48}"/>
    <cellStyle name="Comma 13 3 3 3 2" xfId="4378" xr:uid="{ACDF5362-D012-4BFE-BA86-9956E3FA74C5}"/>
    <cellStyle name="Comma 13 3 4" xfId="851" xr:uid="{4EBBCC1F-EAAF-424C-8921-1343B4C4FC70}"/>
    <cellStyle name="Comma 13 3 4 2" xfId="1966" xr:uid="{AEA64894-6377-4408-8B4C-36569E804F19}"/>
    <cellStyle name="Comma 13 3 4 3" xfId="2645" xr:uid="{F398D425-1F9B-4970-BCCE-5AB316B83EFB}"/>
    <cellStyle name="Comma 13 3 4 4" xfId="3817" xr:uid="{038DE626-EC45-4F59-939C-79DA91A9CD20}"/>
    <cellStyle name="Comma 13 3 5" xfId="2453" xr:uid="{38D3B422-B6F5-4832-AAFA-B0CEE7910AC8}"/>
    <cellStyle name="Comma 13 3 5 2" xfId="4190" xr:uid="{3330C829-9D29-4D49-A7F5-BEB11A156F5C}"/>
    <cellStyle name="Comma 13 4" xfId="1152" xr:uid="{235E51FE-4228-4C45-8BA2-AC1EB291CF5F}"/>
    <cellStyle name="Comma 13 4 2" xfId="1572" xr:uid="{AE8235D3-F059-4840-BAB9-DDE4D524DD9B}"/>
    <cellStyle name="Comma 13 4 2 2" xfId="2121" xr:uid="{A489EA90-D107-4D8D-8A33-B01F15ADC9FD}"/>
    <cellStyle name="Comma 13 4 2 3" xfId="3191" xr:uid="{9FC82DFC-C21E-453D-9B32-E57CEFF5183F}"/>
    <cellStyle name="Comma 13 4 2 4" xfId="3972" xr:uid="{DA2BBADA-8D73-4D8F-8E5E-1D7D33AEF250}"/>
    <cellStyle name="Comma 13 4 3" xfId="2811" xr:uid="{342DE1E7-855C-4E53-A674-27E4312CF090}"/>
    <cellStyle name="Comma 13 4 3 2" xfId="4345" xr:uid="{C1D335FB-5608-4884-9987-AF45472F9326}"/>
    <cellStyle name="Comma 13 5" xfId="720" xr:uid="{EA8A5AC9-227C-45D7-AE0F-0739990013E0}"/>
    <cellStyle name="Comma 13 5 2" xfId="1933" xr:uid="{29176CB2-D5D4-4576-B0D0-8A256197F2B8}"/>
    <cellStyle name="Comma 13 5 3" xfId="2572" xr:uid="{985E14B3-7201-4CA6-9EA7-B4920E32777A}"/>
    <cellStyle name="Comma 13 5 4" xfId="3784" xr:uid="{70192756-86D9-4ED1-AC7C-6367221335DD}"/>
    <cellStyle name="Comma 13 6" xfId="2351" xr:uid="{BABAD8CF-0A20-4AD4-87E7-2C6D5A4FFDAE}"/>
    <cellStyle name="Comma 13 6 2" xfId="4157" xr:uid="{82B681C3-0931-4CC0-9E8D-AAADE87BD39E}"/>
    <cellStyle name="Comma 138" xfId="595" xr:uid="{752D5BB0-229D-4D08-AB97-95BB1C67781F}"/>
    <cellStyle name="Comma 138 2" xfId="1110" xr:uid="{4463631C-127A-4E69-86C8-6D012F93E3D2}"/>
    <cellStyle name="Comma 138 2 2" xfId="2769" xr:uid="{AE8F16C4-CF1A-424D-88F3-D6EC40929301}"/>
    <cellStyle name="Comma 138 2 2 2" xfId="4980" xr:uid="{6EB156BF-F269-4224-8B03-56D1F76169AD}"/>
    <cellStyle name="Comma 138 2 3" xfId="4557" xr:uid="{753532DE-F5D5-4A4A-B3FE-788AB0E32F54}"/>
    <cellStyle name="Comma 138 3" xfId="2506" xr:uid="{07A3B0AD-1508-4758-A05B-97E5C0047432}"/>
    <cellStyle name="Comma 138 3 2" xfId="4789" xr:uid="{BB9381B7-E886-462B-9DEB-4928419E0034}"/>
    <cellStyle name="Comma 138 4" xfId="3732" xr:uid="{AA1886CC-F29B-4152-A15A-643FE4D94CA4}"/>
    <cellStyle name="Comma 139" xfId="908" xr:uid="{17D2A330-40A2-4FB2-93FE-485E9F008648}"/>
    <cellStyle name="Comma 139 2" xfId="1271" xr:uid="{DEE3E65D-6BD4-4E9A-BDDB-A4E4B7C0EB06}"/>
    <cellStyle name="Comma 139 2 2" xfId="2930" xr:uid="{E93645E5-F290-4962-AFE6-F171089D1D4A}"/>
    <cellStyle name="Comma 139 2 2 2" xfId="5123" xr:uid="{E0748512-6C79-49C1-9D21-DA38CCD38505}"/>
    <cellStyle name="Comma 139 2 3" xfId="4693" xr:uid="{B3032777-9BBA-4092-A5D2-B74A6B951BBF}"/>
    <cellStyle name="Comma 139 3" xfId="2695" xr:uid="{3E57EE36-0ED1-45A1-BC04-B5AF6499C1F5}"/>
    <cellStyle name="Comma 139 3 2" xfId="4924" xr:uid="{CC7E8C02-DDD1-4239-BFDD-350099BF1722}"/>
    <cellStyle name="Comma 139 4" xfId="3731" xr:uid="{F09B2A0D-92DC-462F-8B0D-F30DA8DC77CC}"/>
    <cellStyle name="Comma 14" xfId="190" xr:uid="{A75C9005-C660-4D0C-B319-0CDC53EDDEFA}"/>
    <cellStyle name="Comma 14 10" xfId="828" xr:uid="{95F23934-67AB-4565-8E35-3BF3FA0F1D8D}"/>
    <cellStyle name="Comma 14 10 2" xfId="1204" xr:uid="{DBB98827-6569-43DB-8418-9EBDA4765E81}"/>
    <cellStyle name="Comma 14 10 2 2" xfId="2863" xr:uid="{93F8C20A-8CEB-4742-9D0F-22094099ABDC}"/>
    <cellStyle name="Comma 14 10 2 2 2" xfId="5065" xr:uid="{11D4C7C6-BFEF-4C25-84E2-3BC384FED4B6}"/>
    <cellStyle name="Comma 14 10 2 3" xfId="4638" xr:uid="{1B5BBAAC-E123-4754-B1C7-BE4EA31F8AFD}"/>
    <cellStyle name="Comma 14 10 3" xfId="2628" xr:uid="{69A77821-3057-44AA-8D48-1DA6F6A69D9F}"/>
    <cellStyle name="Comma 14 10 3 2" xfId="4869" xr:uid="{B2AB431C-DB04-4C33-AEF6-7609940B65DA}"/>
    <cellStyle name="Comma 14 10 4" xfId="3570" xr:uid="{B10A4248-D0E3-4AF5-80F0-970AD0B2DAF9}"/>
    <cellStyle name="Comma 14 2" xfId="260" xr:uid="{E686CA8F-3CCC-4E5C-BD44-8EACE382CD69}"/>
    <cellStyle name="Comma 14 2 2" xfId="1444" xr:uid="{A56B69B4-2681-4632-9496-853607B70F08}"/>
    <cellStyle name="Comma 14 2 2 2" xfId="1655" xr:uid="{E504711E-1129-462E-A9B3-1E52F32219DB}"/>
    <cellStyle name="Comma 14 2 2 2 2" xfId="2204" xr:uid="{19127067-7577-4574-88C0-6C5EE39D18F3}"/>
    <cellStyle name="Comma 14 2 2 2 3" xfId="3274" xr:uid="{AB1BCE89-E12B-408B-87C0-B49D8EF0E1A6}"/>
    <cellStyle name="Comma 14 2 2 2 4" xfId="4055" xr:uid="{1C6CF4EF-6995-4331-93AD-61F017BE2B4E}"/>
    <cellStyle name="Comma 14 2 2 3" xfId="3076" xr:uid="{46AFE6FC-E8A5-4B74-8025-3F8DDDB0C75F}"/>
    <cellStyle name="Comma 14 2 2 3 2" xfId="4428" xr:uid="{9B330A80-71F5-44D8-9E12-4D85AEC32CD4}"/>
    <cellStyle name="Comma 14 2 3" xfId="1181" xr:uid="{04A80924-0543-4EE6-B076-1BCC7A5B1549}"/>
    <cellStyle name="Comma 14 2 3 2" xfId="2016" xr:uid="{E5AE4073-74AD-4D21-8A45-683133F638FA}"/>
    <cellStyle name="Comma 14 2 3 3" xfId="2840" xr:uid="{256CECE8-4543-4658-964E-7C0562530EBB}"/>
    <cellStyle name="Comma 14 2 3 4" xfId="3867" xr:uid="{DF3707A5-3A23-4A46-90F3-20B3841DAEDC}"/>
    <cellStyle name="Comma 14 2 3 5" xfId="5045" xr:uid="{89CD149D-1203-4D30-BB62-63F5E3DC5C1E}"/>
    <cellStyle name="Comma 14 2 4" xfId="2421" xr:uid="{FE3D4399-2FD7-4BD2-8018-E1A370C3EEAF}"/>
    <cellStyle name="Comma 14 2 4 2" xfId="4240" xr:uid="{BBCC311E-32AB-4C05-9DED-2D11D5AF881D}"/>
    <cellStyle name="Comma 14 2 5" xfId="4619" xr:uid="{C5F48345-F715-4FF5-B4F5-D1250178867A}"/>
    <cellStyle name="Comma 14 3" xfId="305" xr:uid="{567916B7-EF85-482E-BD7D-123CA7630E2F}"/>
    <cellStyle name="Comma 14 3 2" xfId="1484" xr:uid="{018BDCD8-E61E-4410-A217-046863FC67BE}"/>
    <cellStyle name="Comma 14 3 2 2" xfId="1688" xr:uid="{F7737FEE-7B13-4C6A-9BD8-D9D6D426C29A}"/>
    <cellStyle name="Comma 14 3 2 2 2" xfId="2237" xr:uid="{1DB8A787-C238-4D28-A15D-8468B57FF650}"/>
    <cellStyle name="Comma 14 3 2 2 2 2" xfId="3479" xr:uid="{4C068BE2-204D-4E16-9730-FC3F812B7DB9}"/>
    <cellStyle name="Comma 14 3 2 2 2 3" xfId="4088" xr:uid="{8DBF27DA-4354-45C7-85F7-D02C83B4BF07}"/>
    <cellStyle name="Comma 14 3 2 2 3" xfId="3307" xr:uid="{74122505-643C-4BFF-97EF-B0998E1D1FB9}"/>
    <cellStyle name="Comma 14 3 2 2 3 2" xfId="4461" xr:uid="{866DD380-01D2-4880-B0BF-84CBF137C74D}"/>
    <cellStyle name="Comma 14 3 2 3" xfId="2049" xr:uid="{64BBE8E8-8160-4B2D-BFB0-6CCEAF5500D4}"/>
    <cellStyle name="Comma 14 3 2 3 2" xfId="3462" xr:uid="{98A6B0A6-8091-43A6-8AF9-EAB7510ED4A5}"/>
    <cellStyle name="Comma 14 3 2 3 3" xfId="3900" xr:uid="{158DBA6F-442B-4AF6-8E90-108009A7875F}"/>
    <cellStyle name="Comma 14 3 2 4" xfId="3109" xr:uid="{537B74BE-F7C7-4EF1-9C4D-553A2A54C13B}"/>
    <cellStyle name="Comma 14 3 2 4 2" xfId="4273" xr:uid="{991AD75B-2601-4AAD-B748-4E93AEF83E82}"/>
    <cellStyle name="Comma 14 3 3" xfId="1606" xr:uid="{E104C4DF-F91D-40EE-9356-49FCED9878C6}"/>
    <cellStyle name="Comma 14 3 3 2" xfId="2155" xr:uid="{746EE2F8-44F0-455E-8A14-B04ED4D3A0CC}"/>
    <cellStyle name="Comma 14 3 3 2 2" xfId="3472" xr:uid="{62916340-5459-4B57-92E1-FE07F8955616}"/>
    <cellStyle name="Comma 14 3 3 2 3" xfId="4006" xr:uid="{99C5C57F-0C7F-4AF7-B98D-62266A5FEAF9}"/>
    <cellStyle name="Comma 14 3 3 3" xfId="3225" xr:uid="{BA1D1F86-6E6E-4560-BF55-E56F88E5E1E3}"/>
    <cellStyle name="Comma 14 3 3 3 2" xfId="4379" xr:uid="{2095ADD0-4221-4046-92AC-5C649796DF5A}"/>
    <cellStyle name="Comma 14 3 4" xfId="1967" xr:uid="{B1603758-47A0-4EC4-A7F5-0CE6EF6052F8}"/>
    <cellStyle name="Comma 14 3 4 2" xfId="3455" xr:uid="{CCB324C9-A66E-42CF-801C-C1F4C8F86E44}"/>
    <cellStyle name="Comma 14 3 4 3" xfId="3818" xr:uid="{297EE305-4C38-431A-9E81-2D6A8F271652}"/>
    <cellStyle name="Comma 14 3 5" xfId="2454" xr:uid="{6AB6C4D4-D2C8-4EE6-B911-37AB1AEFDDA2}"/>
    <cellStyle name="Comma 14 3 5 2" xfId="4191" xr:uid="{330F54B7-6857-4BE6-836F-0B5E7E7165FA}"/>
    <cellStyle name="Comma 14 4" xfId="790" xr:uid="{0F9BB36C-6926-4C58-84BF-4D406C385C28}"/>
    <cellStyle name="Comma 14 4 2" xfId="1573" xr:uid="{F13573EC-D4E9-4232-BACD-691011563F11}"/>
    <cellStyle name="Comma 14 4 2 2" xfId="2122" xr:uid="{3F9A9D5E-D6C8-4093-B2B6-0B49AC23F98D}"/>
    <cellStyle name="Comma 14 4 2 3" xfId="3192" xr:uid="{79B37FF8-1DFE-4C71-8A87-75586CF5D7E2}"/>
    <cellStyle name="Comma 14 4 2 4" xfId="3973" xr:uid="{03515C2E-6AB3-478C-863E-A6CDD054A334}"/>
    <cellStyle name="Comma 14 4 3" xfId="2602" xr:uid="{784D80F3-A995-4F0D-AC9A-B44F1A44F45B}"/>
    <cellStyle name="Comma 14 4 3 2" xfId="4346" xr:uid="{0A9D56A4-8E6E-4D6E-B5EE-A01FCDBDF2DB}"/>
    <cellStyle name="Comma 14 4 4" xfId="4849" xr:uid="{B8C76135-D4A9-4E46-9312-03BE1F83CAB9}"/>
    <cellStyle name="Comma 14 5" xfId="1934" xr:uid="{775306C4-B209-4004-8163-E905BDFDEFDE}"/>
    <cellStyle name="Comma 14 5 2" xfId="3450" xr:uid="{F2EF25BC-7B8E-4706-A031-A80AF29C94F9}"/>
    <cellStyle name="Comma 14 5 3" xfId="3785" xr:uid="{11DCF295-2094-4699-8E58-EC60A14CE6CC}"/>
    <cellStyle name="Comma 14 6" xfId="2353" xr:uid="{27D8D5B3-5672-408A-8E46-28234C2112CD}"/>
    <cellStyle name="Comma 14 6 2" xfId="4158" xr:uid="{DC14E972-9417-42CC-B7FA-F63102388335}"/>
    <cellStyle name="Comma 14 7" xfId="3548" xr:uid="{79887B8F-FA05-4EEF-8037-2453527AAC36}"/>
    <cellStyle name="Comma 15" xfId="191" xr:uid="{9AC8CDD7-1209-40A6-9A4B-51F66910579B}"/>
    <cellStyle name="Comma 15 2" xfId="261" xr:uid="{B0BDF874-62DF-4ECB-A4A3-18235DB9F0B9}"/>
    <cellStyle name="Comma 15 2 2" xfId="1445" xr:uid="{459838F1-BD36-4D8B-813D-A2846E9AC3A4}"/>
    <cellStyle name="Comma 15 2 2 2" xfId="1656" xr:uid="{8A3AF8C4-8DBA-4DDF-A967-CF86621D729F}"/>
    <cellStyle name="Comma 15 2 2 2 2" xfId="2205" xr:uid="{FC0DB12A-4F38-4690-9988-0D8A154EE76E}"/>
    <cellStyle name="Comma 15 2 2 2 3" xfId="3275" xr:uid="{2AE4F84A-4BC4-4937-BF20-3428CD89F6DC}"/>
    <cellStyle name="Comma 15 2 2 2 4" xfId="4056" xr:uid="{D8535301-AF6D-4300-B97C-1C60032124A7}"/>
    <cellStyle name="Comma 15 2 2 3" xfId="3077" xr:uid="{3F3C3CDA-930B-4C7E-BE40-F87A13FBAD5C}"/>
    <cellStyle name="Comma 15 2 2 3 2" xfId="4429" xr:uid="{859DABCD-86DC-40BA-BE66-1456FDBDC164}"/>
    <cellStyle name="Comma 15 2 3" xfId="1209" xr:uid="{9EC36EE0-F41F-46C3-9715-9308C94B3D23}"/>
    <cellStyle name="Comma 15 2 3 2" xfId="2017" xr:uid="{7BCBBC0B-3DD5-4AA1-AFE1-8739944216BE}"/>
    <cellStyle name="Comma 15 2 3 3" xfId="2868" xr:uid="{BF52D748-5CC5-4FE0-94CD-A8B956322A10}"/>
    <cellStyle name="Comma 15 2 3 4" xfId="3868" xr:uid="{8AB42063-00D9-4FF1-9BBE-DFC91C863BCB}"/>
    <cellStyle name="Comma 15 2 3 5" xfId="5069" xr:uid="{5482AEDA-732A-4160-BB70-AC9D7005A7CA}"/>
    <cellStyle name="Comma 15 2 4" xfId="2422" xr:uid="{18422078-C62D-4FEE-9120-19A592E6CED4}"/>
    <cellStyle name="Comma 15 2 4 2" xfId="4241" xr:uid="{8E68DE4D-3DDA-4A07-8939-3F6B1A8A7F0F}"/>
    <cellStyle name="Comma 15 2 5" xfId="4642" xr:uid="{6EFAF4F1-5D3C-424E-BF6E-6F7C31C7F7FD}"/>
    <cellStyle name="Comma 15 3" xfId="306" xr:uid="{53CB0F6D-4CF4-4507-A91A-473364545673}"/>
    <cellStyle name="Comma 15 3 2" xfId="1485" xr:uid="{C576C36A-8F92-4A88-B6E5-2D51F5FF0810}"/>
    <cellStyle name="Comma 15 3 2 2" xfId="1689" xr:uid="{23959E01-C49F-457B-A175-F75CBD875552}"/>
    <cellStyle name="Comma 15 3 2 2 2" xfId="2238" xr:uid="{D43B6B04-3DAA-41E5-AB78-FDABBF68A996}"/>
    <cellStyle name="Comma 15 3 2 2 2 2" xfId="3480" xr:uid="{68D61A9A-ED3D-4629-AFFB-4DEB3C46F0F1}"/>
    <cellStyle name="Comma 15 3 2 2 2 3" xfId="4089" xr:uid="{D40948BA-EC9D-4A5E-96AF-1D72EFA36D4F}"/>
    <cellStyle name="Comma 15 3 2 2 3" xfId="3308" xr:uid="{74858C8E-2E48-46CD-B836-B5DAACFCB070}"/>
    <cellStyle name="Comma 15 3 2 2 3 2" xfId="4462" xr:uid="{36A90CDA-2D42-43FD-9148-F36CC86C01AF}"/>
    <cellStyle name="Comma 15 3 2 3" xfId="2050" xr:uid="{723F5C0E-D8D0-4489-BE50-8FD1C4F86698}"/>
    <cellStyle name="Comma 15 3 2 3 2" xfId="3463" xr:uid="{0562E952-B51F-473F-B2D6-BB09B164E7A5}"/>
    <cellStyle name="Comma 15 3 2 3 3" xfId="3901" xr:uid="{E4B48827-B69E-455D-B6D4-0E24E9E644ED}"/>
    <cellStyle name="Comma 15 3 2 4" xfId="3110" xr:uid="{68072CDE-895A-4734-8F1D-52900E05DD30}"/>
    <cellStyle name="Comma 15 3 2 4 2" xfId="4274" xr:uid="{A989DD0E-C2D1-44D8-82C9-A7354B4C6F65}"/>
    <cellStyle name="Comma 15 3 3" xfId="1607" xr:uid="{E5956534-FB4D-4EE7-BB46-73EEE1C80EDC}"/>
    <cellStyle name="Comma 15 3 3 2" xfId="2156" xr:uid="{124B4027-DA4E-422E-9524-204222A69777}"/>
    <cellStyle name="Comma 15 3 3 2 2" xfId="3473" xr:uid="{7D96458D-F026-4CD9-935B-034E192DA913}"/>
    <cellStyle name="Comma 15 3 3 2 3" xfId="4007" xr:uid="{0ED87A83-51B5-4DF0-89EA-C070D6791909}"/>
    <cellStyle name="Comma 15 3 3 3" xfId="3226" xr:uid="{3C65F990-A06F-40F6-B2F7-BEC358DA2B91}"/>
    <cellStyle name="Comma 15 3 3 3 2" xfId="4380" xr:uid="{07749A06-38F9-494B-9C52-B65B51CBA240}"/>
    <cellStyle name="Comma 15 3 4" xfId="1968" xr:uid="{E7667F32-BF93-4C7F-A6ED-70CA6448DBE8}"/>
    <cellStyle name="Comma 15 3 4 2" xfId="3456" xr:uid="{EC5EDA13-8A05-4D07-B3DC-1E7652E724B2}"/>
    <cellStyle name="Comma 15 3 4 3" xfId="3819" xr:uid="{AAA8C4B7-462F-49BD-9285-7FCCD0C9F240}"/>
    <cellStyle name="Comma 15 3 5" xfId="2455" xr:uid="{D75E4D4F-30D9-4907-ABC3-9462583AB479}"/>
    <cellStyle name="Comma 15 3 5 2" xfId="4192" xr:uid="{51C0AB93-39C3-45E3-A79D-49D9D2ECD72D}"/>
    <cellStyle name="Comma 15 4" xfId="1382" xr:uid="{FC4E971E-0941-47EC-9692-1C7576D844B7}"/>
    <cellStyle name="Comma 15 4 2" xfId="1574" xr:uid="{BD00F9DD-706A-471C-9B4F-CDF38CDD87A3}"/>
    <cellStyle name="Comma 15 4 2 2" xfId="2123" xr:uid="{8197035B-7ADB-4A75-9AC6-EA4396B1F403}"/>
    <cellStyle name="Comma 15 4 2 3" xfId="3193" xr:uid="{52A008ED-2745-4C9A-9D1A-9994E122CAF7}"/>
    <cellStyle name="Comma 15 4 2 4" xfId="3974" xr:uid="{70234523-D071-4060-BCA7-1FAB10F91E02}"/>
    <cellStyle name="Comma 15 4 3" xfId="3016" xr:uid="{D248F4DC-95C1-4F96-92E8-459F38144C33}"/>
    <cellStyle name="Comma 15 4 3 2" xfId="4347" xr:uid="{EF86682D-F0C2-4DF0-8EC6-B81B1646F704}"/>
    <cellStyle name="Comma 15 5" xfId="838" xr:uid="{56B4F283-86E3-4FD5-BFF0-BD8D4462ECF3}"/>
    <cellStyle name="Comma 15 5 2" xfId="1935" xr:uid="{2E4C9850-BE20-4087-BA4A-A5078633C29F}"/>
    <cellStyle name="Comma 15 5 3" xfId="2633" xr:uid="{32C40369-3428-42CA-9312-A12E0E46EFE4}"/>
    <cellStyle name="Comma 15 5 4" xfId="3786" xr:uid="{355297EC-16E0-48DC-BFA9-F177100BD9CA}"/>
    <cellStyle name="Comma 15 5 5" xfId="4873" xr:uid="{E99F47AD-4888-4BDE-81B5-7E9CAD356CBB}"/>
    <cellStyle name="Comma 15 6" xfId="2354" xr:uid="{A95D986A-BA6F-490D-8295-A830EAD0948D}"/>
    <cellStyle name="Comma 15 6 2" xfId="4159" xr:uid="{8B0B752E-7D8A-41F7-A5DD-7350F67165FF}"/>
    <cellStyle name="Comma 15 7" xfId="3710" xr:uid="{B999CACC-EA7A-4E99-B98D-7DACF4887AA1}"/>
    <cellStyle name="Comma 16" xfId="104" xr:uid="{D7606140-FDE0-4320-9D8C-E919A0705707}"/>
    <cellStyle name="Comma 16 2" xfId="290" xr:uid="{A5628209-A87C-4C94-862D-B40B158CC295}"/>
    <cellStyle name="Comma 16 2 2" xfId="1266" xr:uid="{F2BF02F9-79D2-4D95-861B-16D31D37A208}"/>
    <cellStyle name="Comma 16 2 2 2" xfId="1680" xr:uid="{89EBE265-405B-47E3-B4B5-18B17F386655}"/>
    <cellStyle name="Comma 16 2 2 2 2" xfId="2229" xr:uid="{C216353F-67D4-4F27-86ED-DF96DBE9BC99}"/>
    <cellStyle name="Comma 16 2 2 2 3" xfId="3299" xr:uid="{0601C703-099C-4DFF-A59B-C9582C3E5DE9}"/>
    <cellStyle name="Comma 16 2 2 2 4" xfId="4080" xr:uid="{87A4D3DA-41FF-4BB2-991E-66D7DFE7F9A8}"/>
    <cellStyle name="Comma 16 2 2 2 5" xfId="5118" xr:uid="{21C0E62F-0ABB-4137-B9F1-5DC12AEB09BE}"/>
    <cellStyle name="Comma 16 2 2 3" xfId="1876" xr:uid="{7C6DD2B5-91FD-42D0-BDAB-1B6F764C2255}"/>
    <cellStyle name="Comma 16 2 2 3 2" xfId="3429" xr:uid="{F26864A0-2C02-4E67-80E6-E3819F551B41}"/>
    <cellStyle name="Comma 16 2 2 3 3" xfId="4453" xr:uid="{414BCAE4-383D-4C27-BA62-986D9D4DB17B}"/>
    <cellStyle name="Comma 16 2 2 4" xfId="2925" xr:uid="{6F823CCD-CC61-4F3E-992F-096D23D00899}"/>
    <cellStyle name="Comma 16 2 2 5" xfId="3720" xr:uid="{262CF4A5-78D1-48A9-8907-F59AC603CCFC}"/>
    <cellStyle name="Comma 16 2 2 6" xfId="4688" xr:uid="{DF0F26D5-5D0F-4C5A-BEE7-780A59A7A256}"/>
    <cellStyle name="Comma 16 2 3" xfId="1473" xr:uid="{45C18609-EAA0-4227-AAB5-468F8E5085CA}"/>
    <cellStyle name="Comma 16 2 3 2" xfId="2041" xr:uid="{65EB8357-CD75-4E2A-B82D-E886BED38487}"/>
    <cellStyle name="Comma 16 2 3 2 2" xfId="5231" xr:uid="{C394C579-DC00-45EF-94F6-AFF7D90A9212}"/>
    <cellStyle name="Comma 16 2 3 3" xfId="3101" xr:uid="{015931C7-6B18-4AB0-97D3-BE60C69AC900}"/>
    <cellStyle name="Comma 16 2 3 4" xfId="3892" xr:uid="{27FB67E0-E90C-412E-95AD-9250DF272E6C}"/>
    <cellStyle name="Comma 16 2 4" xfId="898" xr:uid="{4E24B7DC-5123-4802-BE90-3CBF511BEB1E}"/>
    <cellStyle name="Comma 16 2 4 2" xfId="2690" xr:uid="{16068662-FBBE-476E-9699-A86C5ECA7E32}"/>
    <cellStyle name="Comma 16 2 4 3" xfId="4265" xr:uid="{423F86AA-392F-4673-8E88-E75AB9FAE591}"/>
    <cellStyle name="Comma 16 2 4 4" xfId="4919" xr:uid="{14BC5C3F-F6B6-42D2-B0FD-A942842D67D8}"/>
    <cellStyle name="Comma 16 2 5" xfId="1525" xr:uid="{F46BF638-F3E4-4696-A0B4-E243473C1AF5}"/>
    <cellStyle name="Comma 16 2 5 2" xfId="3144" xr:uid="{EDD5AFA2-EAFC-41BB-BDE7-F2B2FE230D6C}"/>
    <cellStyle name="Comma 16 2 5 3" xfId="5304" xr:uid="{7ED17680-0C7F-4DE7-803E-061F5B7B5307}"/>
    <cellStyle name="Comma 16 2 6" xfId="1858" xr:uid="{611A7FA2-9B08-43D4-A859-8E0C62764936}"/>
    <cellStyle name="Comma 16 2 6 2" xfId="3413" xr:uid="{CC384151-5E4F-4F37-96A7-FB96055EB161}"/>
    <cellStyle name="Comma 16 2 7" xfId="2446" xr:uid="{0406E7DF-B271-4EAD-B751-F2B3E8E8B761}"/>
    <cellStyle name="Comma 16 2 8" xfId="3631" xr:uid="{5707C7BB-7F07-444A-BE59-04E96DDDBC7D}"/>
    <cellStyle name="Comma 16 2 9" xfId="3617" xr:uid="{C54E2002-ECC4-46FF-AD15-692B2281078C}"/>
    <cellStyle name="Comma 16 3" xfId="1213" xr:uid="{4FE0BB49-7C61-4208-916F-CF6B1B08E2ED}"/>
    <cellStyle name="Comma 16 3 2" xfId="1598" xr:uid="{26EE78B9-D4B4-4B4D-BF2F-C7A277C10ED5}"/>
    <cellStyle name="Comma 16 3 2 2" xfId="2147" xr:uid="{4B10658E-0450-493E-8E55-772169940002}"/>
    <cellStyle name="Comma 16 3 2 3" xfId="3217" xr:uid="{768A9E99-61AB-4552-B6CF-455B095A3F2E}"/>
    <cellStyle name="Comma 16 3 2 4" xfId="3998" xr:uid="{F25F5D57-EC47-41B6-99F5-054890B633E0}"/>
    <cellStyle name="Comma 16 3 3" xfId="1867" xr:uid="{4827B53E-7B1D-4BEE-AEF6-33C7827AB5A4}"/>
    <cellStyle name="Comma 16 3 3 2" xfId="3420" xr:uid="{C84920B7-D0A5-466D-AA1F-A8E2455C8411}"/>
    <cellStyle name="Comma 16 3 3 3" xfId="4371" xr:uid="{B94550DD-F083-46B0-9C63-5469CE0E8254}"/>
    <cellStyle name="Comma 16 3 4" xfId="2872" xr:uid="{0C8AE7BA-EEE9-471C-877B-FD7860E8F726}"/>
    <cellStyle name="Comma 16 3 5" xfId="3684" xr:uid="{1103712D-EA1F-410B-8725-463867B6E19E}"/>
    <cellStyle name="Comma 16 4" xfId="844" xr:uid="{1EC1CCE6-6FB6-438B-A7A6-2FFD59ABD8CF}"/>
    <cellStyle name="Comma 16 4 2" xfId="1959" xr:uid="{D27A5475-5B4B-446C-A884-AA6F54211280}"/>
    <cellStyle name="Comma 16 4 3" xfId="2638" xr:uid="{08AB4B2F-E480-4C07-A433-C54A5F34418D}"/>
    <cellStyle name="Comma 16 4 4" xfId="3810" xr:uid="{0E122ABC-3D40-48D5-8E8F-EA52ADE5FA99}"/>
    <cellStyle name="Comma 16 5" xfId="1510" xr:uid="{1CAEAEA3-FFA1-4A55-94E1-E161B3B191DD}"/>
    <cellStyle name="Comma 16 5 2" xfId="3129" xr:uid="{3B2716A4-11CC-4605-A937-533D6308A11D}"/>
    <cellStyle name="Comma 16 5 3" xfId="4183" xr:uid="{D14B4A3A-27EB-4539-8C0B-6920B7C2A9EF}"/>
    <cellStyle name="Comma 16 6" xfId="1842" xr:uid="{1D7B126C-0078-4963-96E0-BD0CE56CA8ED}"/>
    <cellStyle name="Comma 16 6 2" xfId="3401" xr:uid="{FCC748C7-9CCE-44BE-9C07-04E439A06D8D}"/>
    <cellStyle name="Comma 16 7" xfId="2311" xr:uid="{F669F1DE-52E1-4B74-A42A-5C3BF8FA6960}"/>
    <cellStyle name="Comma 16 8" xfId="3583" xr:uid="{6C17B2A8-7588-4179-8C70-1BF3D476E2A5}"/>
    <cellStyle name="Comma 17" xfId="220" xr:uid="{7F62ED94-2B49-49C8-A423-939BB0D4D132}"/>
    <cellStyle name="Comma 17 2" xfId="323" xr:uid="{03973992-89B2-4A90-BC25-B1F3039EEB32}"/>
    <cellStyle name="Comma 17 2 2" xfId="1615" xr:uid="{CC45AA53-A726-4A9B-B84D-53DD45B71EE4}"/>
    <cellStyle name="Comma 17 2 2 2" xfId="2164" xr:uid="{93216FD2-9FAE-410B-9547-DF697A7B9A12}"/>
    <cellStyle name="Comma 17 2 2 3" xfId="3234" xr:uid="{4EF2CB34-C87C-4AD1-8606-727168B908AB}"/>
    <cellStyle name="Comma 17 2 2 4" xfId="4015" xr:uid="{5C71F3EF-1897-4535-A8D5-E036582CD190}"/>
    <cellStyle name="Comma 17 2 3" xfId="1850" xr:uid="{CC849A7E-AD20-418D-A412-6C79D1639AF1}"/>
    <cellStyle name="Comma 17 2 3 2" xfId="3407" xr:uid="{5364B509-9246-4C06-8A48-69D46FB202EF}"/>
    <cellStyle name="Comma 17 2 3 3" xfId="4388" xr:uid="{800E4890-2FF3-45A0-B869-7502285C6008}"/>
    <cellStyle name="Comma 17 2 4" xfId="2467" xr:uid="{AAA5DBA6-82FA-4069-9823-2643579BB3D9}"/>
    <cellStyle name="Comma 17 2 5" xfId="3602" xr:uid="{976B2686-CBC7-402D-9102-4A8148571E56}"/>
    <cellStyle name="Comma 17 3" xfId="842" xr:uid="{480111C9-A04A-4D1F-8A44-ACE5E3D06C00}"/>
    <cellStyle name="Comma 17 3 2" xfId="1976" xr:uid="{FB2DB1CC-4936-40D7-87B3-E3D0AFB5A01F}"/>
    <cellStyle name="Comma 17 3 3" xfId="2636" xr:uid="{D078C81B-3793-4703-A0CE-8EF082610566}"/>
    <cellStyle name="Comma 17 3 4" xfId="3827" xr:uid="{084D44D3-5834-4F8B-9AE5-866150D93DF9}"/>
    <cellStyle name="Comma 17 4" xfId="1520" xr:uid="{DDF9BEDD-F97B-4195-8AC0-786C9DDF71EB}"/>
    <cellStyle name="Comma 17 4 2" xfId="3139" xr:uid="{ACF3051C-AA11-4E6A-B9FB-C5E05887ECF8}"/>
    <cellStyle name="Comma 17 4 3" xfId="4200" xr:uid="{1B3BE895-D02D-46EB-8F8F-6056357AE6C3}"/>
    <cellStyle name="Comma 17 5" xfId="1817" xr:uid="{6F4FDF81-8CB0-47E0-82F5-15C7369B41AC}"/>
    <cellStyle name="Comma 17 5 2" xfId="3391" xr:uid="{22C756DB-BB77-4C4C-9D1B-DA6EAF5D523E}"/>
    <cellStyle name="Comma 17 6" xfId="2381" xr:uid="{893011F8-2C47-4798-ACDA-7B222034D7FC}"/>
    <cellStyle name="Comma 17 7" xfId="3526" xr:uid="{D7B5AD17-AF41-4E77-A4F2-B21C1D61424B}"/>
    <cellStyle name="Comma 18" xfId="845" xr:uid="{639D143B-E21A-4CF0-A4C4-56C54FA3250A}"/>
    <cellStyle name="Comma 18 2" xfId="1214" xr:uid="{C1DAADE6-72D6-4765-B6B8-E722C007F334}"/>
    <cellStyle name="Comma 18 2 2" xfId="2246" xr:uid="{E6542790-47D9-4CCC-82E4-6B98D9F21F7C}"/>
    <cellStyle name="Comma 18 2 2 2" xfId="3481" xr:uid="{95A13315-8EE2-40D9-BE74-E2AA629DC245}"/>
    <cellStyle name="Comma 18 2 2 3" xfId="4097" xr:uid="{6D81C102-E468-4EF1-AF32-2C6919CB0791}"/>
    <cellStyle name="Comma 18 2 3" xfId="2873" xr:uid="{AF8331A5-EF34-4A52-8A83-3D3FF7E9A838}"/>
    <cellStyle name="Comma 18 2 3 2" xfId="4470" xr:uid="{598BEB69-D0A1-4FE6-A990-4BAFDB6CDCF2}"/>
    <cellStyle name="Comma 18 3" xfId="1697" xr:uid="{E096C387-C94A-4DE2-B2FD-793BF98A5786}"/>
    <cellStyle name="Comma 18 3 2" xfId="2058" xr:uid="{490DBBFF-05A5-408C-815B-2717FE09A10F}"/>
    <cellStyle name="Comma 18 3 3" xfId="3316" xr:uid="{7C154829-23B6-4379-94B7-B174050A8EE8}"/>
    <cellStyle name="Comma 18 3 4" xfId="3909" xr:uid="{35BD22BC-BFC9-4684-9EE2-2F9574D75981}"/>
    <cellStyle name="Comma 18 4" xfId="2639" xr:uid="{308C429E-361C-4266-BFB0-7835283FB8F0}"/>
    <cellStyle name="Comma 18 4 2" xfId="4282" xr:uid="{B3789A3A-EBE8-4133-AA74-7E2872277FAB}"/>
    <cellStyle name="Comma 19" xfId="895" xr:uid="{AE7E8651-2CF2-4EA4-9130-97E4163F6F7F}"/>
    <cellStyle name="Comma 19 2" xfId="1263" xr:uid="{2598B10C-D8A6-4DAF-89A6-A45BE36CF063}"/>
    <cellStyle name="Comma 19 2 2" xfId="2266" xr:uid="{6C399E49-BB95-4390-A79C-87B3D12B4161}"/>
    <cellStyle name="Comma 19 2 2 2" xfId="3501" xr:uid="{A8093559-3717-46D6-9DEA-C9E1DADF5010}"/>
    <cellStyle name="Comma 19 2 2 3" xfId="4117" xr:uid="{39635708-9F41-425D-A5E4-C72AA15F332F}"/>
    <cellStyle name="Comma 19 2 2 4" xfId="5115" xr:uid="{6300D9CF-6ACD-4087-BD1F-50B386C0AD00}"/>
    <cellStyle name="Comma 19 2 3" xfId="1893" xr:uid="{670F63CF-A8B0-45AE-95ED-CE2EF1078EC8}"/>
    <cellStyle name="Comma 19 2 3 2" xfId="3445" xr:uid="{FB1B4766-EB2E-4826-AEBC-353EC46FA895}"/>
    <cellStyle name="Comma 19 2 3 3" xfId="4490" xr:uid="{9ECCC4F2-991F-49C2-8B3C-D2460868F02B}"/>
    <cellStyle name="Comma 19 2 4" xfId="2922" xr:uid="{67F9BB35-93DA-465A-96E6-C4A4FDE73292}"/>
    <cellStyle name="Comma 19 2 5" xfId="4686" xr:uid="{2C9EAA52-5211-4E87-9C6E-735F538F52A7}"/>
    <cellStyle name="Comma 19 3" xfId="1533" xr:uid="{CBB7A278-BFDD-42F1-A676-6D1FFA89E377}"/>
    <cellStyle name="Comma 19 3 2" xfId="2078" xr:uid="{622C8D7D-2C1D-4E4A-A410-43F2C6983061}"/>
    <cellStyle name="Comma 19 3 3" xfId="3152" xr:uid="{25B8773B-0480-4F0B-B457-90BA43393F29}"/>
    <cellStyle name="Comma 19 3 4" xfId="3929" xr:uid="{7D57044F-7D90-409C-80D5-678E8594CEB2}"/>
    <cellStyle name="Comma 19 3 5" xfId="4917" xr:uid="{38205F2E-1FE1-4C6B-83F8-63C7DDC3D5D0}"/>
    <cellStyle name="Comma 19 4" xfId="1864" xr:uid="{7036868B-4D3F-408B-8947-BAB9B958C767}"/>
    <cellStyle name="Comma 19 4 2" xfId="3418" xr:uid="{0DD04674-C0B7-4940-8DC3-C4ADB40F6E17}"/>
    <cellStyle name="Comma 19 4 3" xfId="4302" xr:uid="{975124BE-9F17-4B43-A336-B47E6170AED4}"/>
    <cellStyle name="Comma 19 5" xfId="2687" xr:uid="{8817699E-66DD-4500-ADEA-69BAA8D5BA45}"/>
    <cellStyle name="Comma 19 6" xfId="3635" xr:uid="{C5AB0615-1148-4C4D-84ED-B3D373A7D4FE}"/>
    <cellStyle name="Comma 198" xfId="563" xr:uid="{08984183-21F7-4E58-9516-5AFAB3E5CD98}"/>
    <cellStyle name="Comma 198 2" xfId="2490" xr:uid="{2603BFBE-6D0F-4FD2-A1A4-51209020DC25}"/>
    <cellStyle name="Comma 2" xfId="47" xr:uid="{00000000-0005-0000-0000-00001C000000}"/>
    <cellStyle name="Comma 2 10" xfId="322" xr:uid="{D66199BA-3BC2-45C6-85F0-F7757F5E8C2D}"/>
    <cellStyle name="Comma 2 10 2" xfId="1265" xr:uid="{BD3C192D-39A8-4E2F-9D79-7611B8284135}"/>
    <cellStyle name="Comma 2 10 2 2" xfId="2079" xr:uid="{723E1BC8-0996-4761-8040-28B5F56E5EAE}"/>
    <cellStyle name="Comma 2 10 2 2 2" xfId="5117" xr:uid="{909E21F2-9299-41AA-AC6D-C8C969AC2741}"/>
    <cellStyle name="Comma 2 10 2 3" xfId="2924" xr:uid="{3F325096-5654-4709-91B9-4625801D7FB6}"/>
    <cellStyle name="Comma 2 10 2 4" xfId="3930" xr:uid="{0C02EB37-1FE7-402E-AF05-77A29CA502C0}"/>
    <cellStyle name="Comma 2 10 3" xfId="897" xr:uid="{450A821C-E97A-4EBA-8E11-261F273E6825}"/>
    <cellStyle name="Comma 2 10 3 2" xfId="2689" xr:uid="{08559E25-DCD9-4CF5-8D94-016D3E236A95}"/>
    <cellStyle name="Comma 2 10 3 3" xfId="4303" xr:uid="{2E4B92A3-11FE-4498-8041-0B8B28C6F8CC}"/>
    <cellStyle name="Comma 2 10 4" xfId="1534" xr:uid="{834FC01D-B60B-4994-AE86-EA826E88C78F}"/>
    <cellStyle name="Comma 2 10 4 2" xfId="3153" xr:uid="{0466FE34-51FA-4EC1-9DF3-1756B085717C}"/>
    <cellStyle name="Comma 2 10 4 3" xfId="5308" xr:uid="{7B1ECC05-73AE-4C84-B617-A68882D01323}"/>
    <cellStyle name="Comma 2 10 5" xfId="2466" xr:uid="{9B189F8D-E295-483C-9758-4C8E8F8EEEAA}"/>
    <cellStyle name="Comma 2 11" xfId="328" xr:uid="{D372E835-B13A-4169-8C76-9C848621B1FA}"/>
    <cellStyle name="Comma 2 11 2" xfId="1267" xr:uid="{408B49EF-C675-4E18-80E2-40CAAE4EB5D0}"/>
    <cellStyle name="Comma 2 11 2 2" xfId="2099" xr:uid="{351F8DE5-4374-45E1-B910-14CD9C2E5389}"/>
    <cellStyle name="Comma 2 11 2 2 2" xfId="5119" xr:uid="{987C4D19-5770-4659-9F5E-F91050B0FE4F}"/>
    <cellStyle name="Comma 2 11 2 3" xfId="2926" xr:uid="{CB4A2B5C-7F43-4D16-A331-4F9F038F23A7}"/>
    <cellStyle name="Comma 2 11 2 4" xfId="3950" xr:uid="{D1101869-1F50-4FED-A94D-45360B7291DE}"/>
    <cellStyle name="Comma 2 11 2 5" xfId="4689" xr:uid="{DEF6C3FA-6882-4D2E-9DA8-A707B252C11A}"/>
    <cellStyle name="Comma 2 11 3" xfId="899" xr:uid="{65E7B865-7FCB-43DA-995E-4A4BEF222BFB}"/>
    <cellStyle name="Comma 2 11 3 2" xfId="2691" xr:uid="{E7F59FE4-1B19-4780-98FE-8DC91FD555ED}"/>
    <cellStyle name="Comma 2 11 3 3" xfId="4323" xr:uid="{CE947D34-3510-42EC-B3EB-1EB0EDE581BD}"/>
    <cellStyle name="Comma 2 11 3 4" xfId="4920" xr:uid="{5644CA0F-66BD-4C2D-AA87-4131E4F1BC7B}"/>
    <cellStyle name="Comma 2 11 4" xfId="1821" xr:uid="{DEE4B76E-D006-4629-85CF-1EEE17C3CE78}"/>
    <cellStyle name="Comma 2 11 4 2" xfId="3394" xr:uid="{6704B65B-54D0-40E7-BAD2-8FB6E38EF271}"/>
    <cellStyle name="Comma 2 11 4 3" xfId="5237" xr:uid="{90B41D0E-977E-41EC-BA89-3C91CAE42E3D}"/>
    <cellStyle name="Comma 2 11 5" xfId="2470" xr:uid="{4579D968-3E90-4D4D-86CB-1838B4A4AD61}"/>
    <cellStyle name="Comma 2 11 6" xfId="3558" xr:uid="{E540F582-D337-491F-A4ED-1CF1BA86982C}"/>
    <cellStyle name="Comma 2 12" xfId="629" xr:uid="{C122CD27-1E71-4777-9B5F-AC4A59407AE8}"/>
    <cellStyle name="Comma 2 12 2" xfId="1125" xr:uid="{FB176FF6-25EF-4B96-B49A-E53670972EAC}"/>
    <cellStyle name="Comma 2 12 2 2" xfId="2784" xr:uid="{D04B75EF-BE2F-46EE-A32F-1B8F627BEA83}"/>
    <cellStyle name="Comma 2 12 2 2 2" xfId="4994" xr:uid="{7BC104D5-BCCE-442F-917C-2BB51AFE3F87}"/>
    <cellStyle name="Comma 2 12 2 3" xfId="4571" xr:uid="{D94731D2-9097-4F58-890A-D9D576648890}"/>
    <cellStyle name="Comma 2 12 3" xfId="1895" xr:uid="{BE6FF8A8-A3B1-4C0D-BC9B-69082FF40585}"/>
    <cellStyle name="Comma 2 12 3 2" xfId="4802" xr:uid="{7F96383C-D064-4B47-A8DF-07D9454A4559}"/>
    <cellStyle name="Comma 2 12 4" xfId="2527" xr:uid="{FC88E956-5D1A-40FB-A71A-EEF908AC73C6}"/>
    <cellStyle name="Comma 2 12 5" xfId="3746" xr:uid="{C9AE0B27-3A4F-4478-A863-5BE8CDD597FB}"/>
    <cellStyle name="Comma 2 13" xfId="576" xr:uid="{25262953-8846-4623-A5FC-5C5557291AA0}"/>
    <cellStyle name="Comma 2 13 2" xfId="4119" xr:uid="{E2AE4359-47B3-4E2C-8806-6D6C26B51990}"/>
    <cellStyle name="Comma 2 14" xfId="1079" xr:uid="{8851319B-9DE1-47E8-A9DD-D3BFBB8689B8}"/>
    <cellStyle name="Comma 2 14 2" xfId="1315" xr:uid="{F071D1A8-0634-4A44-8572-A62BBC4898DE}"/>
    <cellStyle name="Comma 2 14 2 2" xfId="2972" xr:uid="{1BE03CD0-F43E-48F9-BFBB-64221D5BD1B2}"/>
    <cellStyle name="Comma 2 14 2 2 2" xfId="5165" xr:uid="{47B764F7-A6E6-449D-9D9B-5500C8DBBC1A}"/>
    <cellStyle name="Comma 2 14 2 3" xfId="4733" xr:uid="{8B4E363B-AAF3-4AF1-835A-4480F9475755}"/>
    <cellStyle name="Comma 2 14 3" xfId="2744" xr:uid="{5A6B5F65-1ECE-4F26-A526-F870CAE32BF7}"/>
    <cellStyle name="Comma 2 14 3 2" xfId="4962" xr:uid="{8976AED6-B226-4139-AF8F-46635FF8CF7E}"/>
    <cellStyle name="Comma 2 14 4" xfId="4534" xr:uid="{F506A0FA-EE47-41E4-A628-741E2173E9EE}"/>
    <cellStyle name="Comma 2 15" xfId="1100" xr:uid="{B405BB68-2FB0-46D0-8FE8-C2C3AF94E519}"/>
    <cellStyle name="Comma 2 15 2" xfId="2760" xr:uid="{645393E4-FCD7-495C-A01C-F9B6682E168E}"/>
    <cellStyle name="Comma 2 15 2 2" xfId="4970" xr:uid="{6D3CF57F-59EF-49EB-9B92-822D520CAA61}"/>
    <cellStyle name="Comma 2 15 3" xfId="4548" xr:uid="{22AE167C-9C25-45C4-B468-5AC58DB61587}"/>
    <cellStyle name="Comma 2 16" xfId="570" xr:uid="{A595FE3B-BD47-4A9B-BC5A-EEE4D5AF3D67}"/>
    <cellStyle name="Comma 2 16 2" xfId="2494" xr:uid="{A3707F60-C2CB-4F3F-B944-6ADC40E65E06}"/>
    <cellStyle name="Comma 2 16 3" xfId="4762" xr:uid="{6F9648DA-14A5-433B-9109-24C8C7ED32BE}"/>
    <cellStyle name="Comma 2 17" xfId="1500" xr:uid="{3DFB6E09-3060-4417-98AB-343FFC5BABF4}"/>
    <cellStyle name="Comma 2 17 2" xfId="3120" xr:uid="{97FC71F9-105C-47F9-8671-42C6588102A2}"/>
    <cellStyle name="Comma 2 17 3" xfId="4781" xr:uid="{342694A5-1E73-4560-85DB-ABF37201D574}"/>
    <cellStyle name="Comma 2 18" xfId="1733" xr:uid="{90AB69EF-3025-462F-BF7B-DFEF181CE255}"/>
    <cellStyle name="Comma 2 18 2" xfId="3350" xr:uid="{3BF42FEA-8AE4-434E-B4D2-A5C77F2C833F}"/>
    <cellStyle name="Comma 2 19" xfId="1745" xr:uid="{29E6B415-E811-4A61-8CC9-8D2008286484}"/>
    <cellStyle name="Comma 2 19 2" xfId="3359" xr:uid="{39A67DDF-17CE-4FAB-B43C-58FEB6CE7C8B}"/>
    <cellStyle name="Comma 2 2" xfId="68" xr:uid="{A5F577F1-A479-4771-9894-6ACC2221E090}"/>
    <cellStyle name="Comma 2 2 10" xfId="1335" xr:uid="{C92E289B-725C-47EA-A1A5-FD81696F3989}"/>
    <cellStyle name="Comma 2 2 10 2" xfId="2989" xr:uid="{6CA3D42D-1BBA-4860-BBCC-ECAC1376C4B4}"/>
    <cellStyle name="Comma 2 2 10 2 2" xfId="5177" xr:uid="{05A2633D-C357-4BE4-A1E4-1C5693347C7E}"/>
    <cellStyle name="Comma 2 2 10 3" xfId="4745" xr:uid="{232B3A2A-4237-4077-B4BD-30AF2AC404C0}"/>
    <cellStyle name="Comma 2 2 11" xfId="590" xr:uid="{92F63272-2A26-44A0-88F3-0C6DC62F2CF4}"/>
    <cellStyle name="Comma 2 2 11 2" xfId="2502" xr:uid="{0572AA3E-6C18-4108-96A1-609F78D9DD2F}"/>
    <cellStyle name="Comma 2 2 11 3" xfId="4767" xr:uid="{FABF880C-262E-4F95-BEB6-297215F36BE6}"/>
    <cellStyle name="Comma 2 2 12" xfId="1734" xr:uid="{316DB03A-F3AB-4A80-8BAC-E879CAAF3002}"/>
    <cellStyle name="Comma 2 2 12 2" xfId="3351" xr:uid="{D4E30BA6-7475-4161-B21D-CF6B2F8D0036}"/>
    <cellStyle name="Comma 2 2 12 3" xfId="4786" xr:uid="{B82199C3-E76D-4134-8B8E-9770B9D2F759}"/>
    <cellStyle name="Comma 2 2 13" xfId="1776" xr:uid="{6CF527B5-31F4-41AF-84A9-56910FFA74D3}"/>
    <cellStyle name="Comma 2 2 13 2" xfId="3368" xr:uid="{8F3928AA-1307-40EB-9EC4-ED86A6ED076D}"/>
    <cellStyle name="Comma 2 2 13 3" xfId="5242" xr:uid="{16A76D10-C808-4217-89E6-260476F71687}"/>
    <cellStyle name="Comma 2 2 14" xfId="1800" xr:uid="{88F4D52C-FCF0-4578-A3E3-A9D4095E627E}"/>
    <cellStyle name="Comma 2 2 14 2" xfId="3380" xr:uid="{9905B3E4-31AB-4ADF-86E8-84E1E687F75A}"/>
    <cellStyle name="Comma 2 2 15" xfId="2292" xr:uid="{E766A373-AA45-41A8-96C2-2426251377C1}"/>
    <cellStyle name="Comma 2 2 16" xfId="3563" xr:uid="{66D385CA-9AAE-4DCD-A1B0-DC3DFD3B82BA}"/>
    <cellStyle name="Comma 2 2 2" xfId="143" xr:uid="{D7F2E0BA-CE83-4AE6-BA31-3058EB8D9390}"/>
    <cellStyle name="Comma 2 2 2 2" xfId="194" xr:uid="{E74E054B-7EA3-4F0F-AFFE-D8F4A2ABEBDD}"/>
    <cellStyle name="Comma 2 2 2 2 2" xfId="264" xr:uid="{77BBC128-3D7F-4697-94AE-F6FFB9617974}"/>
    <cellStyle name="Comma 2 2 2 2 2 2" xfId="1448" xr:uid="{25B81C74-593A-4B45-B4B7-BF482E26E8CB}"/>
    <cellStyle name="Comma 2 2 2 2 2 2 2" xfId="1659" xr:uid="{70BFA6BF-7472-4404-AB62-2E07578D1883}"/>
    <cellStyle name="Comma 2 2 2 2 2 2 2 2" xfId="2208" xr:uid="{27FAA690-81AA-4E6E-90C6-243FE6FB1EB7}"/>
    <cellStyle name="Comma 2 2 2 2 2 2 2 3" xfId="3278" xr:uid="{ABAF147D-322A-40BD-9683-CF4E8BC68494}"/>
    <cellStyle name="Comma 2 2 2 2 2 2 2 4" xfId="4059" xr:uid="{1F56A62A-7B0A-4AD1-A9F4-E8572CB1BC47}"/>
    <cellStyle name="Comma 2 2 2 2 2 2 3" xfId="3080" xr:uid="{723AF2D9-C204-4237-82E4-C6A3F19BFEAD}"/>
    <cellStyle name="Comma 2 2 2 2 2 2 3 2" xfId="4432" xr:uid="{FB44C661-C9F2-410D-B23A-49FAF00757E1}"/>
    <cellStyle name="Comma 2 2 2 2 2 3" xfId="1224" xr:uid="{54C64F7C-828A-4D36-A503-45CCF1CAFCCB}"/>
    <cellStyle name="Comma 2 2 2 2 2 3 2" xfId="2020" xr:uid="{0859BA02-0CCC-4711-A5B3-F058A1550198}"/>
    <cellStyle name="Comma 2 2 2 2 2 3 3" xfId="2883" xr:uid="{0FF92565-461E-4EE6-8305-B8D329CF7156}"/>
    <cellStyle name="Comma 2 2 2 2 2 3 4" xfId="3871" xr:uid="{3D59C9BF-8BDB-4D7B-BEA9-C4CA628CF4B9}"/>
    <cellStyle name="Comma 2 2 2 2 2 3 5" xfId="5081" xr:uid="{F3E94A42-71E8-4AAE-9F6F-2810AB774EF6}"/>
    <cellStyle name="Comma 2 2 2 2 2 4" xfId="2425" xr:uid="{6DA7FB89-F81D-4ABD-8AA6-1F4FFA1CB23E}"/>
    <cellStyle name="Comma 2 2 2 2 2 4 2" xfId="4244" xr:uid="{E61E6D34-270D-455B-B44A-AAA6248B0A3C}"/>
    <cellStyle name="Comma 2 2 2 2 2 5" xfId="4654" xr:uid="{11A2432F-4CE5-41B8-941D-7E0B4EA55A06}"/>
    <cellStyle name="Comma 2 2 2 2 3" xfId="1385" xr:uid="{222DE107-081D-4D66-BBA8-F58F87BA7087}"/>
    <cellStyle name="Comma 2 2 2 2 3 2" xfId="1577" xr:uid="{F17A6EC5-0546-4CAD-A4EB-1B91DCDB9250}"/>
    <cellStyle name="Comma 2 2 2 2 3 2 2" xfId="2126" xr:uid="{5A3196C8-FFBA-4D81-ACD0-534014687552}"/>
    <cellStyle name="Comma 2 2 2 2 3 2 3" xfId="3196" xr:uid="{8F5B2576-B9C7-4716-8255-B874AD6948A2}"/>
    <cellStyle name="Comma 2 2 2 2 3 2 4" xfId="3977" xr:uid="{7118FACA-1975-497F-8F46-A8F615E2AC15}"/>
    <cellStyle name="Comma 2 2 2 2 3 3" xfId="3019" xr:uid="{2E123368-8880-48ED-BF76-C8E438CF52BB}"/>
    <cellStyle name="Comma 2 2 2 2 3 3 2" xfId="4350" xr:uid="{669739E4-3082-44CC-AB18-D4E524BF4545}"/>
    <cellStyle name="Comma 2 2 2 2 4" xfId="854" xr:uid="{2DA73D79-B3F4-47B9-954E-0D7188C8D235}"/>
    <cellStyle name="Comma 2 2 2 2 4 2" xfId="1938" xr:uid="{2B8A107D-CB06-44D7-878A-15E58F4A48C4}"/>
    <cellStyle name="Comma 2 2 2 2 4 3" xfId="2648" xr:uid="{F88484D3-B8EE-4FF2-B0F6-B32F01A47757}"/>
    <cellStyle name="Comma 2 2 2 2 4 4" xfId="3789" xr:uid="{7BC64AAB-1E86-4DA1-9E21-0B5C204D3BC0}"/>
    <cellStyle name="Comma 2 2 2 2 4 5" xfId="4885" xr:uid="{D05782D1-A998-4808-8DDD-D32CF1BF004F}"/>
    <cellStyle name="Comma 2 2 2 2 5" xfId="2357" xr:uid="{36A5F27C-48A2-4B71-AD13-B02EAD42407F}"/>
    <cellStyle name="Comma 2 2 2 2 5 2" xfId="4162" xr:uid="{1FC36206-7D72-49D7-9A9B-3405AB1CAEFD}"/>
    <cellStyle name="Comma 2 2 2 2 6" xfId="3666" xr:uid="{AAD9894F-7A12-4B49-8B50-31F829451665}"/>
    <cellStyle name="Comma 2 2 2 3" xfId="241" xr:uid="{AAE8A5E2-9FED-40D9-9B86-56192B0B46D9}"/>
    <cellStyle name="Comma 2 2 2 3 2" xfId="1157" xr:uid="{41E3DC82-1065-41DB-86D5-4CDA57ED3B85}"/>
    <cellStyle name="Comma 2 2 2 3 2 2" xfId="1636" xr:uid="{12D91010-57CE-4D2D-9677-0F40E9A73F4A}"/>
    <cellStyle name="Comma 2 2 2 3 2 2 2" xfId="2185" xr:uid="{3156D3DF-6962-47A8-9535-B1FBB3E9738A}"/>
    <cellStyle name="Comma 2 2 2 3 2 2 3" xfId="3255" xr:uid="{5217E6C7-7EC4-4632-A74B-6E924C24A8E3}"/>
    <cellStyle name="Comma 2 2 2 3 2 2 4" xfId="4036" xr:uid="{D3191CD1-71FA-416D-8632-395F988FB869}"/>
    <cellStyle name="Comma 2 2 2 3 2 2 5" xfId="5023" xr:uid="{AC1AE26F-9C9E-480B-B4D7-033BECD1A64D}"/>
    <cellStyle name="Comma 2 2 2 3 2 3" xfId="2816" xr:uid="{ED6EBB62-50DF-4809-97AA-9E3DEA1902F5}"/>
    <cellStyle name="Comma 2 2 2 3 2 3 2" xfId="4409" xr:uid="{A91CE39E-76E0-4267-B6C1-511626F898BE}"/>
    <cellStyle name="Comma 2 2 2 3 2 4" xfId="4600" xr:uid="{FF6881E0-6898-4B2F-8C94-FC0F05F8D1BD}"/>
    <cellStyle name="Comma 2 2 2 3 3" xfId="1425" xr:uid="{B86B4BFD-3AAE-4A91-8AE8-9C406A96D6AA}"/>
    <cellStyle name="Comma 2 2 2 3 3 2" xfId="1997" xr:uid="{1B216130-9614-4B4A-9D6D-C309D613181B}"/>
    <cellStyle name="Comma 2 2 2 3 3 2 2" xfId="5215" xr:uid="{56D4F8B3-61A2-434D-A0A7-7F285256BF8C}"/>
    <cellStyle name="Comma 2 2 2 3 3 3" xfId="3057" xr:uid="{68B6DA1A-2409-40B5-BABD-E9C3544E0356}"/>
    <cellStyle name="Comma 2 2 2 3 3 4" xfId="3848" xr:uid="{CB42343B-21E4-4B1A-B44C-CB7B4D5907AE}"/>
    <cellStyle name="Comma 2 2 2 3 4" xfId="724" xr:uid="{BEF484EA-9A50-4DB6-9DE6-D940A5E6BA2F}"/>
    <cellStyle name="Comma 2 2 2 3 4 2" xfId="2576" xr:uid="{6CA89238-EDD3-4587-9471-13F69DE1EDE7}"/>
    <cellStyle name="Comma 2 2 2 3 4 3" xfId="4221" xr:uid="{ACCD4857-081A-4CC4-85BC-A09EE6F500B0}"/>
    <cellStyle name="Comma 2 2 2 3 4 4" xfId="4830" xr:uid="{E7554267-2B22-4895-B4B3-1425C8D435BA}"/>
    <cellStyle name="Comma 2 2 2 3 5" xfId="2402" xr:uid="{AFD8B563-50ED-4532-8D7B-E07F73CE96CF}"/>
    <cellStyle name="Comma 2 2 2 3 5 2" xfId="5289" xr:uid="{BCE5048E-19D2-45E1-92BE-93F624336AB0}"/>
    <cellStyle name="Comma 2 2 2 3 6" xfId="3660" xr:uid="{580E538D-81AE-4EE8-AF18-D30C1DAD3D4B}"/>
    <cellStyle name="Comma 2 2 2 4" xfId="1115" xr:uid="{DC4EA8BB-FB57-4A93-A7C4-FAE0D5D0136B}"/>
    <cellStyle name="Comma 2 2 2 4 2" xfId="1700" xr:uid="{B6CDC971-519C-437F-AF59-03DCB520E48C}"/>
    <cellStyle name="Comma 2 2 2 4 2 2" xfId="2249" xr:uid="{3110C8CB-E766-438D-8D2B-8FB8C6CAEE7F}"/>
    <cellStyle name="Comma 2 2 2 4 2 2 2" xfId="3484" xr:uid="{383B19A9-9FDF-45ED-8007-B988AAEE0860}"/>
    <cellStyle name="Comma 2 2 2 4 2 2 3" xfId="4100" xr:uid="{6EFC9831-80C7-4824-AFC3-F0987C35A94E}"/>
    <cellStyle name="Comma 2 2 2 4 2 3" xfId="3319" xr:uid="{E54B68FA-0B5E-4900-B47F-E2525DB2C9E4}"/>
    <cellStyle name="Comma 2 2 2 4 2 3 2" xfId="4473" xr:uid="{7E5EEF04-10FA-4A25-A6F5-CB17D34471F4}"/>
    <cellStyle name="Comma 2 2 2 4 2 4" xfId="4985" xr:uid="{D83CFC3D-3D3B-4C26-B750-691BB2FBA41B}"/>
    <cellStyle name="Comma 2 2 2 4 3" xfId="2061" xr:uid="{264B0E3B-B309-4678-B5A9-68FD26FA4594}"/>
    <cellStyle name="Comma 2 2 2 4 3 2" xfId="3465" xr:uid="{3932788B-4626-4A8B-A123-B5CEED1EE347}"/>
    <cellStyle name="Comma 2 2 2 4 3 3" xfId="3912" xr:uid="{0C83B9A2-9293-42AC-80F2-93144F30140E}"/>
    <cellStyle name="Comma 2 2 2 4 4" xfId="2774" xr:uid="{F817C805-67B9-47D1-87C4-2B250761E044}"/>
    <cellStyle name="Comma 2 2 2 4 4 2" xfId="4285" xr:uid="{CDE6EF40-30B1-49BC-910E-46F25E0258A5}"/>
    <cellStyle name="Comma 2 2 2 4 5" xfId="4562" xr:uid="{88C2E74D-461F-4D18-94FA-C89DBCFDD649}"/>
    <cellStyle name="Comma 2 2 2 5" xfId="1353" xr:uid="{2DC93205-BF89-4740-B5DD-C608E226B255}"/>
    <cellStyle name="Comma 2 2 2 5 2" xfId="1554" xr:uid="{4AF7BECD-53E5-47A0-8084-7DC9BA905E4F}"/>
    <cellStyle name="Comma 2 2 2 5 2 2" xfId="2081" xr:uid="{25EDCED6-F561-4BB4-B653-33EC7097A75E}"/>
    <cellStyle name="Comma 2 2 2 5 2 3" xfId="3173" xr:uid="{5FCA52B5-78B2-4C71-8BEB-4D25B18BC0A2}"/>
    <cellStyle name="Comma 2 2 2 5 2 4" xfId="3932" xr:uid="{CC98EF59-6D19-4191-9651-CAFDA599205E}"/>
    <cellStyle name="Comma 2 2 2 5 3" xfId="3000" xr:uid="{BF1CCD37-5F68-4483-B8E3-57386E8DEB65}"/>
    <cellStyle name="Comma 2 2 2 5 3 2" xfId="4305" xr:uid="{17523057-4001-4D70-A630-FC5717D0B389}"/>
    <cellStyle name="Comma 2 2 2 6" xfId="603" xr:uid="{6711B868-F319-4FFE-A1B3-BFE58F49E816}"/>
    <cellStyle name="Comma 2 2 2 6 2" xfId="1915" xr:uid="{19A65D0A-8142-41AF-85D6-834AA19C4CD9}"/>
    <cellStyle name="Comma 2 2 2 6 3" xfId="2512" xr:uid="{291BD25E-64D2-47FA-BB7E-3C3F7C4F92CF}"/>
    <cellStyle name="Comma 2 2 2 6 4" xfId="3766" xr:uid="{14D66DCA-8B11-4264-BACC-217BF73795AB}"/>
    <cellStyle name="Comma 2 2 2 6 5" xfId="4793" xr:uid="{270B20B3-E3AE-4493-BB8E-963AB5C9F536}"/>
    <cellStyle name="Comma 2 2 2 7" xfId="2333" xr:uid="{D7D9861A-06E6-4F17-B03C-F3EDA7BA3C57}"/>
    <cellStyle name="Comma 2 2 2 7 2" xfId="4139" xr:uid="{ADBEFA0E-0C8E-4F6A-98DB-2509B0D4F7B2}"/>
    <cellStyle name="Comma 2 2 2 8" xfId="3588" xr:uid="{22D471A2-62AD-4AC1-A3E3-C33375DBDF92}"/>
    <cellStyle name="Comma 2 2 3" xfId="142" xr:uid="{7746DCF1-DA25-4A17-A9ED-28887F5A91AE}"/>
    <cellStyle name="Comma 2 2 3 2" xfId="240" xr:uid="{3BD0B7E3-A653-4754-827A-1029E6232815}"/>
    <cellStyle name="Comma 2 2 3 2 2" xfId="1203" xr:uid="{115F80FA-A0C3-4F56-A364-D641A3AFFE95}"/>
    <cellStyle name="Comma 2 2 3 2 2 2" xfId="1635" xr:uid="{657644F6-068E-4691-B1F6-3F75A3031009}"/>
    <cellStyle name="Comma 2 2 3 2 2 2 2" xfId="2184" xr:uid="{9B580210-C4E2-4927-9641-AB826A690856}"/>
    <cellStyle name="Comma 2 2 3 2 2 2 3" xfId="3254" xr:uid="{D1B1CD4D-2F56-49D0-9132-C6620F7F8607}"/>
    <cellStyle name="Comma 2 2 3 2 2 2 4" xfId="4035" xr:uid="{43049649-018A-4B4B-9F33-3F9701C19E7E}"/>
    <cellStyle name="Comma 2 2 3 2 2 2 5" xfId="5064" xr:uid="{942873DF-1584-4A14-850E-552A6C0D32E6}"/>
    <cellStyle name="Comma 2 2 3 2 2 3" xfId="2862" xr:uid="{82291E17-EA3B-41DD-AFF0-A58E8DDCC59D}"/>
    <cellStyle name="Comma 2 2 3 2 2 3 2" xfId="4408" xr:uid="{3640B74E-35FC-4D89-B1C8-C6E5BDAA40A3}"/>
    <cellStyle name="Comma 2 2 3 2 2 4" xfId="4637" xr:uid="{B0C60B0F-8F3B-4F9C-A804-A842BCB450F6}"/>
    <cellStyle name="Comma 2 2 3 2 3" xfId="1424" xr:uid="{9F72F2C0-CD81-45F0-9DE6-AB0FA833CF3D}"/>
    <cellStyle name="Comma 2 2 3 2 3 2" xfId="1996" xr:uid="{E9462BDB-ACBB-4660-9260-09DB185780B6}"/>
    <cellStyle name="Comma 2 2 3 2 3 2 2" xfId="5214" xr:uid="{5FA8732F-6F7E-4C0D-AC28-15F7E7E71A2D}"/>
    <cellStyle name="Comma 2 2 3 2 3 3" xfId="3056" xr:uid="{395CB371-A058-4009-ABA7-B66E90224408}"/>
    <cellStyle name="Comma 2 2 3 2 3 4" xfId="3847" xr:uid="{DB1D2172-808E-4E68-8BB2-D2CB9E53325E}"/>
    <cellStyle name="Comma 2 2 3 2 4" xfId="822" xr:uid="{5BE2401F-6129-4C50-A3CD-1817318FBA82}"/>
    <cellStyle name="Comma 2 2 3 2 4 2" xfId="2626" xr:uid="{1E2236B2-055F-4D40-A780-08ABE362E241}"/>
    <cellStyle name="Comma 2 2 3 2 4 3" xfId="4220" xr:uid="{97DC9D15-5743-4B9F-A145-247A46084A1E}"/>
    <cellStyle name="Comma 2 2 3 2 4 4" xfId="4868" xr:uid="{81EEED2F-C4CD-49D8-A7F4-5B4A24ED06A3}"/>
    <cellStyle name="Comma 2 2 3 2 5" xfId="2401" xr:uid="{5BAAEE1F-F336-46EC-849D-A4F941B77A43}"/>
    <cellStyle name="Comma 2 2 3 2 5 2" xfId="5288" xr:uid="{43BF8F6E-BB91-4838-B108-462A559F2F39}"/>
    <cellStyle name="Comma 2 2 3 2 6" xfId="3685" xr:uid="{F107CFB1-3FC0-4D72-8302-0C5331FB4A44}"/>
    <cellStyle name="Comma 2 2 3 3" xfId="1122" xr:uid="{480DB374-8B7F-4E31-95C7-FD28EBCD4C7E}"/>
    <cellStyle name="Comma 2 2 3 3 2" xfId="1553" xr:uid="{0E0C3850-6ABC-4175-971A-4EA3C5C1EBF5}"/>
    <cellStyle name="Comma 2 2 3 3 2 2" xfId="2107" xr:uid="{06C7EFCE-3F1C-407F-9E4A-64C9EA03A156}"/>
    <cellStyle name="Comma 2 2 3 3 2 3" xfId="3172" xr:uid="{F6B9F40A-2B93-405C-8DA1-E724DDA196DF}"/>
    <cellStyle name="Comma 2 2 3 3 2 4" xfId="3958" xr:uid="{2C2F1D75-5623-47F6-AC17-A7A44B82E7AD}"/>
    <cellStyle name="Comma 2 2 3 3 2 5" xfId="4991" xr:uid="{A4D41E7A-9A44-41FA-AA33-4D7A830139BE}"/>
    <cellStyle name="Comma 2 2 3 3 3" xfId="2781" xr:uid="{C76E4F1B-5592-408B-BBEA-264E97A134C9}"/>
    <cellStyle name="Comma 2 2 3 3 3 2" xfId="4331" xr:uid="{84122FE8-C11B-4C19-87F5-11097FD9D498}"/>
    <cellStyle name="Comma 2 2 3 3 4" xfId="4568" xr:uid="{B0F6E73A-8730-419B-B0AC-1AEA97AAECC3}"/>
    <cellStyle name="Comma 2 2 3 4" xfId="1352" xr:uid="{14A1EE12-9F52-4085-86E8-6E3B87D06542}"/>
    <cellStyle name="Comma 2 2 3 4 2" xfId="1914" xr:uid="{5F423B47-08E4-41C0-8C7E-95F97EF9BACB}"/>
    <cellStyle name="Comma 2 2 3 4 2 2" xfId="5185" xr:uid="{628969D0-9A92-4B73-8889-FAB28652DCCF}"/>
    <cellStyle name="Comma 2 2 3 4 3" xfId="2999" xr:uid="{0DD261FE-AF9A-4DF5-ABA4-9E4C0AC900FE}"/>
    <cellStyle name="Comma 2 2 3 4 4" xfId="3765" xr:uid="{CBC31765-5311-4614-B964-01898C7A739D}"/>
    <cellStyle name="Comma 2 2 3 5" xfId="624" xr:uid="{DD3ABE8B-679D-4779-80A5-EF81EDC825B3}"/>
    <cellStyle name="Comma 2 2 3 5 2" xfId="2524" xr:uid="{F65ADDC5-415E-4709-ABB4-0C1E903DBB10}"/>
    <cellStyle name="Comma 2 2 3 5 3" xfId="4138" xr:uid="{CDEADA2A-B76A-4AA9-8DDD-BBE95C3E7E15}"/>
    <cellStyle name="Comma 2 2 3 5 4" xfId="4799" xr:uid="{16939D9A-A319-4B8A-8496-7FF10263AD8C}"/>
    <cellStyle name="Comma 2 2 3 6" xfId="2332" xr:uid="{E3C34ADB-864A-47AE-B9AC-60ED1EDC8B82}"/>
    <cellStyle name="Comma 2 2 3 6 2" xfId="5253" xr:uid="{383E9160-D986-47A2-9B83-FD2F0654269E}"/>
    <cellStyle name="Comma 2 2 3 7" xfId="3633" xr:uid="{5E95520A-1D68-436C-A246-72AD6AEF8D4B}"/>
    <cellStyle name="Comma 2 2 4" xfId="193" xr:uid="{065857FE-F5ED-438A-812E-CD8D1075FC06}"/>
    <cellStyle name="Comma 2 2 4 2" xfId="263" xr:uid="{9570485E-A678-4BFE-96E8-0780194BD072}"/>
    <cellStyle name="Comma 2 2 4 2 2" xfId="1447" xr:uid="{64C001C4-90B5-48C9-980C-C09502303075}"/>
    <cellStyle name="Comma 2 2 4 2 2 2" xfId="1658" xr:uid="{9D915111-9A66-4CA6-A048-184F1D2E9D9E}"/>
    <cellStyle name="Comma 2 2 4 2 2 2 2" xfId="2207" xr:uid="{B298A68E-7923-4016-A282-8D52A0C76767}"/>
    <cellStyle name="Comma 2 2 4 2 2 2 3" xfId="3277" xr:uid="{F65D1486-29D4-40B5-AF67-48B059B187B9}"/>
    <cellStyle name="Comma 2 2 4 2 2 2 4" xfId="4058" xr:uid="{E5664507-0B96-46CA-BAFE-8BCE09DF062A}"/>
    <cellStyle name="Comma 2 2 4 2 2 3" xfId="3079" xr:uid="{1D3B27E2-A96D-4400-AE82-955BA15D60F8}"/>
    <cellStyle name="Comma 2 2 4 2 2 3 2" xfId="4431" xr:uid="{F7453B4A-6AC2-4F31-8E7D-96121DBC337E}"/>
    <cellStyle name="Comma 2 2 4 2 3" xfId="1223" xr:uid="{764A7086-CA05-48C1-9878-0DD4331C4060}"/>
    <cellStyle name="Comma 2 2 4 2 3 2" xfId="2019" xr:uid="{646B6400-4858-435F-AAC8-76B6AA992BB4}"/>
    <cellStyle name="Comma 2 2 4 2 3 3" xfId="2882" xr:uid="{BEF18EBF-F732-4070-9B2F-9AB550EAE89A}"/>
    <cellStyle name="Comma 2 2 4 2 3 4" xfId="3870" xr:uid="{524EDE1B-5EA9-4ACD-92E6-90491514041A}"/>
    <cellStyle name="Comma 2 2 4 2 3 5" xfId="5080" xr:uid="{F5FDA48E-D511-45A4-852F-891D878B2920}"/>
    <cellStyle name="Comma 2 2 4 2 4" xfId="2424" xr:uid="{D76F0374-C3E7-4841-8AF8-B52E44985234}"/>
    <cellStyle name="Comma 2 2 4 2 4 2" xfId="4243" xr:uid="{841F53D4-F128-44BB-9AF7-472843FA91A3}"/>
    <cellStyle name="Comma 2 2 4 2 5" xfId="4653" xr:uid="{5F75EDDB-3FBD-4B1E-858F-C218FE341021}"/>
    <cellStyle name="Comma 2 2 4 3" xfId="1384" xr:uid="{3C608375-81A1-42D8-BEBD-5C129EBC4442}"/>
    <cellStyle name="Comma 2 2 4 3 2" xfId="1576" xr:uid="{BD0C6558-FF54-4972-820A-294965988F38}"/>
    <cellStyle name="Comma 2 2 4 3 2 2" xfId="2125" xr:uid="{2E23B7BA-47C2-4D20-9635-09C0FE0B52D2}"/>
    <cellStyle name="Comma 2 2 4 3 2 3" xfId="3195" xr:uid="{47F0BDB6-A4C7-4AAE-852D-E84F85DF2311}"/>
    <cellStyle name="Comma 2 2 4 3 2 4" xfId="3976" xr:uid="{445282CC-E847-4494-ACCC-D8721ABDEEC1}"/>
    <cellStyle name="Comma 2 2 4 3 3" xfId="3018" xr:uid="{C9720152-9262-4931-9748-B3573CE5360C}"/>
    <cellStyle name="Comma 2 2 4 3 3 2" xfId="4349" xr:uid="{9D6B9F93-F331-4EA0-9FE9-8AB0F6010325}"/>
    <cellStyle name="Comma 2 2 4 4" xfId="853" xr:uid="{17FC7932-A79E-48DF-8AB5-3F4C08F485D6}"/>
    <cellStyle name="Comma 2 2 4 4 2" xfId="1937" xr:uid="{19787278-BEC6-4402-A4D1-4D330422656C}"/>
    <cellStyle name="Comma 2 2 4 4 3" xfId="2647" xr:uid="{BCA593E6-F09D-4241-BD1E-25EF46D2FF10}"/>
    <cellStyle name="Comma 2 2 4 4 4" xfId="3788" xr:uid="{A14F4989-0620-4831-9177-0ED9E3AF6F1B}"/>
    <cellStyle name="Comma 2 2 4 4 5" xfId="4884" xr:uid="{4F196E59-5B9A-4ABF-AFBB-A23102608C1A}"/>
    <cellStyle name="Comma 2 2 4 5" xfId="2356" xr:uid="{12C514FC-1AB2-44B3-AE92-6B851AE0DE8C}"/>
    <cellStyle name="Comma 2 2 4 5 2" xfId="4161" xr:uid="{836CB53A-CAEF-4801-AF0E-50870839C6F7}"/>
    <cellStyle name="Comma 2 2 4 6" xfId="3571" xr:uid="{EC15CD94-4CD8-459D-84F7-FD14CAA9FCBD}"/>
    <cellStyle name="Comma 2 2 5" xfId="227" xr:uid="{3AB47196-32B2-4A75-9E7B-119CEC184816}"/>
    <cellStyle name="Comma 2 2 5 2" xfId="1275" xr:uid="{CA4CE84A-7D4A-4A73-9C8A-54A218DBDE42}"/>
    <cellStyle name="Comma 2 2 5 2 2" xfId="1622" xr:uid="{5AE0817A-8016-4ED5-BED9-004D3C844C84}"/>
    <cellStyle name="Comma 2 2 5 2 2 2" xfId="2171" xr:uid="{5CF10099-8267-4B2F-8475-B031D1F4314C}"/>
    <cellStyle name="Comma 2 2 5 2 2 3" xfId="3241" xr:uid="{5D5CDC34-9C89-4CED-B720-A415601B902C}"/>
    <cellStyle name="Comma 2 2 5 2 2 4" xfId="4022" xr:uid="{10F717D3-E854-4974-93BB-AE7CC08BBD6E}"/>
    <cellStyle name="Comma 2 2 5 2 2 5" xfId="5127" xr:uid="{1C638523-0350-4173-AFE4-6D32FC448B41}"/>
    <cellStyle name="Comma 2 2 5 2 3" xfId="2934" xr:uid="{880D1921-15C8-4A46-B149-9E67D30A413C}"/>
    <cellStyle name="Comma 2 2 5 2 3 2" xfId="4395" xr:uid="{3B033AC5-3CB5-4576-A995-C59AF0643598}"/>
    <cellStyle name="Comma 2 2 5 2 4" xfId="4697" xr:uid="{BFE6B73B-CCBA-4D9A-A04C-9A781900AABD}"/>
    <cellStyle name="Comma 2 2 5 3" xfId="1411" xr:uid="{932ED586-E20E-428B-B156-867781CFE126}"/>
    <cellStyle name="Comma 2 2 5 3 2" xfId="1983" xr:uid="{45A7361D-CB8D-4F1C-BFA6-E45C773575D2}"/>
    <cellStyle name="Comma 2 2 5 3 2 2" xfId="5202" xr:uid="{D0EF615C-64A9-42D7-A551-BAA9DB1F02EC}"/>
    <cellStyle name="Comma 2 2 5 3 3" xfId="3043" xr:uid="{22F3BFDE-A792-4D71-9806-79B7878B12DA}"/>
    <cellStyle name="Comma 2 2 5 3 4" xfId="3834" xr:uid="{B2885527-4485-4B5E-BC87-7AD2F4407665}"/>
    <cellStyle name="Comma 2 2 5 4" xfId="922" xr:uid="{83E8F486-76A7-4D40-920F-89DD65150F9C}"/>
    <cellStyle name="Comma 2 2 5 4 2" xfId="2700" xr:uid="{30D1F96F-B655-412D-A14D-DBA27D101574}"/>
    <cellStyle name="Comma 2 2 5 4 3" xfId="4207" xr:uid="{12E779A0-EC4A-4764-A65D-FA2EFA375758}"/>
    <cellStyle name="Comma 2 2 5 4 4" xfId="4928" xr:uid="{5B275AF2-5F7A-48B2-9911-1FB08F4DD4F1}"/>
    <cellStyle name="Comma 2 2 5 5" xfId="2388" xr:uid="{FECEA73F-6F7C-45AB-9028-B90EF4D246ED}"/>
    <cellStyle name="Comma 2 2 5 5 2" xfId="5276" xr:uid="{720C58E9-6EA1-421B-8362-87BDAA92F353}"/>
    <cellStyle name="Comma 2 2 5 6" xfId="3545" xr:uid="{511FB8AB-89B8-49E2-8926-0FF6169E3F7B}"/>
    <cellStyle name="Comma 2 2 6" xfId="114" xr:uid="{2E3E7EA3-7E9C-4FC0-90D5-D329D1AF69E6}"/>
    <cellStyle name="Comma 2 2 6 2" xfId="1285" xr:uid="{20ECF0EF-1E7A-40DA-872C-31B10942EF6F}"/>
    <cellStyle name="Comma 2 2 6 2 2" xfId="2248" xr:uid="{644768B7-B58F-4326-8127-7473B558F177}"/>
    <cellStyle name="Comma 2 2 6 2 2 2" xfId="3483" xr:uid="{46A174D2-8B06-44CD-881A-F9D773D41A70}"/>
    <cellStyle name="Comma 2 2 6 2 2 3" xfId="4099" xr:uid="{8120A26D-0A40-4C72-B2DE-81E4599CF881}"/>
    <cellStyle name="Comma 2 2 6 2 2 4" xfId="5136" xr:uid="{3ACFB383-CBE3-4779-8763-AE9B4A6E86D5}"/>
    <cellStyle name="Comma 2 2 6 2 3" xfId="1882" xr:uid="{5A7EEE5D-6F8D-4E5C-9C55-CB0245F007C8}"/>
    <cellStyle name="Comma 2 2 6 2 3 2" xfId="3435" xr:uid="{FBF7C1DE-711D-4FF2-B254-D8FF246D5266}"/>
    <cellStyle name="Comma 2 2 6 2 3 3" xfId="4472" xr:uid="{5DCFC9AC-4ABE-47FE-B324-F42652B8CDAF}"/>
    <cellStyle name="Comma 2 2 6 2 4" xfId="2944" xr:uid="{04527550-75AA-4FF0-9779-08CA21296FC0}"/>
    <cellStyle name="Comma 2 2 6 2 5" xfId="4705" xr:uid="{52A4EA0F-F5FE-471E-AC61-9EC18A054181}"/>
    <cellStyle name="Comma 2 2 6 3" xfId="982" xr:uid="{A9B5F523-D890-43C9-B83C-3A1907B4A90F}"/>
    <cellStyle name="Comma 2 2 6 3 2" xfId="2060" xr:uid="{A2FF9577-68B7-40B4-A250-CBA6FDC0E559}"/>
    <cellStyle name="Comma 2 2 6 3 3" xfId="2714" xr:uid="{D37F502D-7B6B-47F1-92DC-637B47ABEC86}"/>
    <cellStyle name="Comma 2 2 6 3 4" xfId="3911" xr:uid="{D2F77620-7189-41CB-B555-1CE0708167AB}"/>
    <cellStyle name="Comma 2 2 6 3 5" xfId="4936" xr:uid="{C749AE54-597C-4C47-A21F-6711900558CC}"/>
    <cellStyle name="Comma 2 2 6 4" xfId="1699" xr:uid="{103EDEF1-9DEF-4956-9A3A-99328E3E2721}"/>
    <cellStyle name="Comma 2 2 6 4 2" xfId="3318" xr:uid="{7A8CB3C9-BA9B-4152-BA6D-B109929639A0}"/>
    <cellStyle name="Comma 2 2 6 4 3" xfId="4284" xr:uid="{B690B372-9A6D-4FC1-A6C5-6255D7FA2261}"/>
    <cellStyle name="Comma 2 2 6 5" xfId="2318" xr:uid="{98464032-EC04-4E14-9685-411BF9CA48FD}"/>
    <cellStyle name="Comma 2 2 6 6" xfId="4503" xr:uid="{3A9E8563-6548-4EB8-A54C-EB491AACA341}"/>
    <cellStyle name="Comma 2 2 7" xfId="460" xr:uid="{F00E336E-A2E9-483A-8B5A-F383C99C836A}"/>
    <cellStyle name="Comma 2 2 7 2" xfId="1148" xr:uid="{C0E0FFC8-5D11-4F80-8971-4ACA39377E35}"/>
    <cellStyle name="Comma 2 2 7 2 2" xfId="2080" xr:uid="{31628C3E-9DB4-43CA-9B7D-409CA6B8088A}"/>
    <cellStyle name="Comma 2 2 7 2 2 2" xfId="5015" xr:uid="{9DA74181-1FB3-4963-A5B9-9DA48D69BB37}"/>
    <cellStyle name="Comma 2 2 7 2 3" xfId="2807" xr:uid="{CF3BF776-6B2F-415D-A122-014AD32C3B01}"/>
    <cellStyle name="Comma 2 2 7 2 4" xfId="3931" xr:uid="{C64322E4-C51A-4B78-BB9A-18E8609C2317}"/>
    <cellStyle name="Comma 2 2 7 2 5" xfId="4592" xr:uid="{7D72977F-A479-4238-A3C2-658D7A9658B7}"/>
    <cellStyle name="Comma 2 2 7 3" xfId="673" xr:uid="{279BEC62-52DC-426A-B8C1-F6CD68B36E4E}"/>
    <cellStyle name="Comma 2 2 7 3 2" xfId="2556" xr:uid="{CB495816-2418-4A75-95DE-8F0AF6E4DA9B}"/>
    <cellStyle name="Comma 2 2 7 3 3" xfId="4304" xr:uid="{1415A38D-DA14-4006-BB92-5D4EEA37BB07}"/>
    <cellStyle name="Comma 2 2 7 3 4" xfId="4822" xr:uid="{89F103FA-74BD-4B25-8494-460630AB959C}"/>
    <cellStyle name="Comma 2 2 7 4" xfId="1540" xr:uid="{3F5B3826-5502-4B66-B817-31158CF2C591}"/>
    <cellStyle name="Comma 2 2 7 4 2" xfId="3159" xr:uid="{5124107E-293E-4EEF-BF0B-15958F1BDB29}"/>
    <cellStyle name="Comma 2 2 7 4 3" xfId="5309" xr:uid="{B97B9732-87E8-460E-92F4-1954005E17A9}"/>
    <cellStyle name="Comma 2 2 7 5" xfId="2481" xr:uid="{D933DC5F-E102-4E15-BFE0-EAA1F44CD13A}"/>
    <cellStyle name="Comma 2 2 7 6" xfId="3603" xr:uid="{D9ED43A6-D0D0-48DF-A246-17A9F92ADD27}"/>
    <cellStyle name="Comma 2 2 8" xfId="1080" xr:uid="{D252373C-291D-4BDB-9A13-F05979DB6C90}"/>
    <cellStyle name="Comma 2 2 8 2" xfId="1316" xr:uid="{04EAE4AA-D09F-4703-9EE0-714CFAE83DEA}"/>
    <cellStyle name="Comma 2 2 8 2 2" xfId="2973" xr:uid="{9DE8781C-16AF-472C-8F3D-C70046AE3632}"/>
    <cellStyle name="Comma 2 2 8 2 2 2" xfId="5166" xr:uid="{6A16550B-1803-44B8-BE6B-0505247275D4}"/>
    <cellStyle name="Comma 2 2 8 2 3" xfId="4734" xr:uid="{9C9D5ACD-84A0-4227-821A-5BF62F3BD4CB}"/>
    <cellStyle name="Comma 2 2 8 3" xfId="1901" xr:uid="{D6C01968-4C85-4F4C-A59D-926693C80528}"/>
    <cellStyle name="Comma 2 2 8 3 2" xfId="4963" xr:uid="{2AA72D61-9C38-45BF-9C87-986E5AF9B7BF}"/>
    <cellStyle name="Comma 2 2 8 4" xfId="2745" xr:uid="{8CC09C1F-29B6-4BF5-BC79-88BE9A05C56D}"/>
    <cellStyle name="Comma 2 2 8 5" xfId="3752" xr:uid="{A46FDAD2-E08E-4BEB-96B7-EC70C01A17BD}"/>
    <cellStyle name="Comma 2 2 8 6" xfId="4535" xr:uid="{6DD33FC2-B4F4-4775-A16B-4FAE7FD65FC8}"/>
    <cellStyle name="Comma 2 2 9" xfId="1106" xr:uid="{A946AFE0-5971-4475-9BB1-0A9E16AB4D4F}"/>
    <cellStyle name="Comma 2 2 9 2" xfId="2765" xr:uid="{5C5B6879-7DA6-4D6B-983F-8597663146D0}"/>
    <cellStyle name="Comma 2 2 9 2 2" xfId="4976" xr:uid="{E5D415CF-0E49-4310-8480-D30EA974359B}"/>
    <cellStyle name="Comma 2 2 9 2 2 2" xfId="100" xr:uid="{7955F579-5F9F-41D0-ADDF-AA98DB401A07}"/>
    <cellStyle name="Comma 2 2 9 2 2 2 2" xfId="214" xr:uid="{2C4A0C5B-D741-4974-A54E-A51B38708170}"/>
    <cellStyle name="Comma 2 2 9 2 2 2 2 2" xfId="310" xr:uid="{4EF7A591-5204-40C0-B72F-24118DBE6A0F}"/>
    <cellStyle name="Comma 2 2 9 2 2 2 2 2 2" xfId="1488" xr:uid="{704FF1CE-78AA-40AF-A64D-A51932BC56E7}"/>
    <cellStyle name="Comma 2 2 9 2 2 2 2 2 2 2" xfId="1692" xr:uid="{6D640CDC-CC70-4A2E-BB91-053B96A2045A}"/>
    <cellStyle name="Comma 2 2 9 2 2 2 2 2 2 2 2" xfId="2241" xr:uid="{C502FE88-5544-4411-83D2-5A29CD0C3759}"/>
    <cellStyle name="Comma 2 2 9 2 2 2 2 2 2 2 3" xfId="3311" xr:uid="{2D4A588B-21A7-478B-ACC3-178762A297A5}"/>
    <cellStyle name="Comma 2 2 9 2 2 2 2 2 2 2 4" xfId="4092" xr:uid="{3853DC26-D19E-4C22-AA17-76A494129047}"/>
    <cellStyle name="Comma 2 2 9 2 2 2 2 2 2 3" xfId="1879" xr:uid="{FC8F1375-BA23-4891-9FF5-6E48E871E5C0}"/>
    <cellStyle name="Comma 2 2 9 2 2 2 2 2 2 3 2" xfId="3432" xr:uid="{1D33AF83-03C9-44FA-B1FE-533696D68110}"/>
    <cellStyle name="Comma 2 2 9 2 2 2 2 2 2 3 3" xfId="4465" xr:uid="{7672945F-8001-48F3-825A-20AAFDAD2510}"/>
    <cellStyle name="Comma 2 2 9 2 2 2 2 2 2 4" xfId="3113" xr:uid="{6C92A224-6F8B-40DA-AE34-EDE980380725}"/>
    <cellStyle name="Comma 2 2 9 2 2 2 2 2 2 5" xfId="3728" xr:uid="{663F780D-F33F-409C-B5E4-FC0E59C615B6}"/>
    <cellStyle name="Comma 2 2 9 2 2 2 2 2 3" xfId="1530" xr:uid="{47741987-F87F-4EF9-BA4B-921586438EE7}"/>
    <cellStyle name="Comma 2 2 9 2 2 2 2 2 3 2" xfId="2053" xr:uid="{4ECDC8E2-35B2-49A3-AF9D-ADDB6DA73EC8}"/>
    <cellStyle name="Comma 2 2 9 2 2 2 2 2 3 3" xfId="3149" xr:uid="{E640A874-7C37-4C01-BFFD-EEAC775B146C}"/>
    <cellStyle name="Comma 2 2 9 2 2 2 2 2 3 4" xfId="3904" xr:uid="{4E43EEBC-ECED-4D0D-A95D-5CD294FEF63B}"/>
    <cellStyle name="Comma 2 2 9 2 2 2 2 2 4" xfId="1860" xr:uid="{E4BD9124-0985-4274-B6B6-DBED5F5303EA}"/>
    <cellStyle name="Comma 2 2 9 2 2 2 2 2 4 2" xfId="3415" xr:uid="{74EC1177-0283-4D53-AA18-189B9101A16A}"/>
    <cellStyle name="Comma 2 2 9 2 2 2 2 2 4 3" xfId="4277" xr:uid="{77E32AC3-167A-40EE-96C6-F9D23A61D044}"/>
    <cellStyle name="Comma 2 2 9 2 2 2 2 2 5" xfId="2459" xr:uid="{01B2CD6E-3409-426D-AFE5-086984719C91}"/>
    <cellStyle name="Comma 2 2 9 2 2 2 2 2 6" xfId="3640" xr:uid="{05B5185B-FF49-4729-8349-FFCC95321657}"/>
    <cellStyle name="Comma 2 2 9 2 2 2 2 3" xfId="561" xr:uid="{BE0B51A5-B46F-4C20-B2CA-87B5255F8D6A}"/>
    <cellStyle name="Comma 2 2 9 2 2 2 2 3 2" xfId="1610" xr:uid="{A4C74701-A169-43AD-8B63-AB91D6BD5526}"/>
    <cellStyle name="Comma 2 2 9 2 2 2 2 3 2 2" xfId="2159" xr:uid="{588BC64F-55F9-4BAA-928E-38820A28C66B}"/>
    <cellStyle name="Comma 2 2 9 2 2 2 2 3 2 3" xfId="3229" xr:uid="{BEC68C36-3803-422E-AFB2-BD8D3E96162B}"/>
    <cellStyle name="Comma 2 2 9 2 2 2 2 3 2 4" xfId="4010" xr:uid="{3437B9CF-B8E3-4C84-8F59-A5C1E991B62C}"/>
    <cellStyle name="Comma 2 2 9 2 2 2 2 3 3" xfId="1869" xr:uid="{E2B59AA1-17C0-41AB-9947-6D872844AC03}"/>
    <cellStyle name="Comma 2 2 9 2 2 2 2 3 3 2" xfId="3422" xr:uid="{771CAAE3-F12E-4772-A829-77D869ABAD96}"/>
    <cellStyle name="Comma 2 2 9 2 2 2 2 3 3 3" xfId="4383" xr:uid="{5521BD71-4F65-427D-88FB-E7EC5537DE98}"/>
    <cellStyle name="Comma 2 2 9 2 2 2 2 3 4" xfId="2488" xr:uid="{48B29859-19A9-4644-91EC-1D3BFD2C304A}"/>
    <cellStyle name="Comma 2 2 9 2 2 2 2 3 5" xfId="3689" xr:uid="{5F8C2602-F2DE-4574-9858-09D412CFB2B5}"/>
    <cellStyle name="Comma 2 2 9 2 2 2 2 4" xfId="1517" xr:uid="{2A5037F1-2CF1-4B73-B8A3-28974BFADF27}"/>
    <cellStyle name="Comma 2 2 9 2 2 2 2 4 2" xfId="1971" xr:uid="{7296B636-6DF6-4B5F-913E-75500574D7A3}"/>
    <cellStyle name="Comma 2 2 9 2 2 2 2 4 3" xfId="3136" xr:uid="{6F7A7CD3-E4EC-45AA-97F9-F199713FC7A6}"/>
    <cellStyle name="Comma 2 2 9 2 2 2 2 4 4" xfId="3822" xr:uid="{BF98B947-16D5-4B6A-9453-2B9194F7DB69}"/>
    <cellStyle name="Comma 2 2 9 2 2 2 2 5" xfId="1847" xr:uid="{BDC34617-5094-495D-98AF-1E6F43767F91}"/>
    <cellStyle name="Comma 2 2 9 2 2 2 2 5 2" xfId="3404" xr:uid="{EB651CF3-AE54-47CB-959D-14A87D3A22F7}"/>
    <cellStyle name="Comma 2 2 9 2 2 2 2 5 3" xfId="4195" xr:uid="{4684635B-2C75-4DDA-AC73-21E325579845}"/>
    <cellStyle name="Comma 2 2 9 2 2 2 2 6" xfId="2376" xr:uid="{887AF0C1-4419-4767-9056-9E06EF491B4E}"/>
    <cellStyle name="Comma 2 2 9 2 2 2 2 7" xfId="3598" xr:uid="{279BCE4B-B0AF-483D-8E25-43079FA55667}"/>
    <cellStyle name="Comma 2 2 9 2 2 2 3" xfId="287" xr:uid="{5F74A9B2-44DA-4840-93B1-1261552A4C1B}"/>
    <cellStyle name="Comma 2 2 9 2 2 2 3 2" xfId="1470" xr:uid="{3CCCEDD4-73BF-482A-83AB-5E644C6CA50B}"/>
    <cellStyle name="Comma 2 2 9 2 2 2 3 2 2" xfId="1677" xr:uid="{E88337A7-9860-4573-BF6D-4A957D43CCF7}"/>
    <cellStyle name="Comma 2 2 9 2 2 2 3 2 2 2" xfId="2226" xr:uid="{9421E722-FB1B-4BC4-99BF-2AC18AB15835}"/>
    <cellStyle name="Comma 2 2 9 2 2 2 3 2 2 3" xfId="3296" xr:uid="{11A26C9C-0465-4C56-A7FE-199CD4053C4D}"/>
    <cellStyle name="Comma 2 2 9 2 2 2 3 2 2 4" xfId="4077" xr:uid="{989E2892-A5E6-4744-9B64-7673C56CE92B}"/>
    <cellStyle name="Comma 2 2 9 2 2 2 3 2 3" xfId="1873" xr:uid="{A25A1210-2ACD-433A-9FA6-93199F1F2E20}"/>
    <cellStyle name="Comma 2 2 9 2 2 2 3 2 3 2" xfId="3426" xr:uid="{6C272E06-5DE3-4E83-8C63-03BA4670D315}"/>
    <cellStyle name="Comma 2 2 9 2 2 2 3 2 3 3" xfId="4450" xr:uid="{5100ECFD-ECF4-4B41-8246-78562BBCC022}"/>
    <cellStyle name="Comma 2 2 9 2 2 2 3 2 4" xfId="3098" xr:uid="{88E9C588-4680-439C-9689-FDB373C87E75}"/>
    <cellStyle name="Comma 2 2 9 2 2 2 3 2 5" xfId="3717" xr:uid="{15B2CA90-4AB7-4EC1-A303-8B01E9012438}"/>
    <cellStyle name="Comma 2 2 9 2 2 2 3 3" xfId="1522" xr:uid="{C45B97DD-A5D9-4360-B06C-5228EABB293D}"/>
    <cellStyle name="Comma 2 2 9 2 2 2 3 3 2" xfId="2038" xr:uid="{AEF866DB-DDD9-475C-BD83-39162FB65E05}"/>
    <cellStyle name="Comma 2 2 9 2 2 2 3 3 3" xfId="3141" xr:uid="{82D77DC7-FD50-486B-BE90-59D591CFB33E}"/>
    <cellStyle name="Comma 2 2 9 2 2 2 3 3 4" xfId="3889" xr:uid="{788A648C-9227-4472-9BED-391EF58ED312}"/>
    <cellStyle name="Comma 2 2 9 2 2 2 3 4" xfId="1855" xr:uid="{893C2347-90C2-4F8E-849A-1FA83FD48CDC}"/>
    <cellStyle name="Comma 2 2 9 2 2 2 3 4 2" xfId="3410" xr:uid="{E4041DFB-17D4-4807-971A-07D78E562483}"/>
    <cellStyle name="Comma 2 2 9 2 2 2 3 4 3" xfId="4262" xr:uid="{C9CE0ADE-1193-4382-8C21-EFA7E36AA263}"/>
    <cellStyle name="Comma 2 2 9 2 2 2 3 5" xfId="2443" xr:uid="{51BF17F6-E895-47FB-AD7D-61AEF26C1470}"/>
    <cellStyle name="Comma 2 2 9 2 2 2 3 6" xfId="3628" xr:uid="{2112B93C-5AD8-4634-8F76-F6F2186D41F9}"/>
    <cellStyle name="Comma 2 2 9 2 2 2 4" xfId="1595" xr:uid="{761526AF-E0FE-4FD2-A3F3-ABD34E519C50}"/>
    <cellStyle name="Comma 2 2 9 2 2 2 4 2" xfId="2144" xr:uid="{F58E1E07-04CB-4F87-8418-7DE90C95FF4B}"/>
    <cellStyle name="Comma 2 2 9 2 2 2 4 2 2" xfId="3471" xr:uid="{620F562B-A0AC-412D-80A9-03AC0952FA1C}"/>
    <cellStyle name="Comma 2 2 9 2 2 2 4 2 3" xfId="3995" xr:uid="{10A9E9E5-D2CB-4EC8-9E14-E8E1D3C20AF8}"/>
    <cellStyle name="Comma 2 2 9 2 2 2 4 3" xfId="1839" xr:uid="{7CF4F59A-260A-4ADA-B26B-CBA5F5506689}"/>
    <cellStyle name="Comma 2 2 9 2 2 2 4 3 2" xfId="3398" xr:uid="{B3D64210-9899-49B0-9E89-B2965C7DFC78}"/>
    <cellStyle name="Comma 2 2 9 2 2 2 4 3 3" xfId="4368" xr:uid="{9F4B9BC4-DD49-4A9D-8207-5B9D1ADCE586}"/>
    <cellStyle name="Comma 2 2 9 2 2 2 4 4" xfId="3214" xr:uid="{201C34EB-3996-4982-B112-BE9D9196B372}"/>
    <cellStyle name="Comma 2 2 9 2 2 2 4 5" xfId="3580" xr:uid="{3A9F731B-4855-46F7-A2A0-51BCCB9CAADA}"/>
    <cellStyle name="Comma 2 2 9 2 2 2 5" xfId="1506" xr:uid="{5EC5CAA1-C857-43BE-B266-2797A40AC9CA}"/>
    <cellStyle name="Comma 2 2 9 2 2 2 5 2" xfId="1956" xr:uid="{76CF289C-56A7-4F7E-BF82-9B6597470074}"/>
    <cellStyle name="Comma 2 2 9 2 2 2 5 3" xfId="3125" xr:uid="{888C3CA4-5527-480E-89BC-A1C5A3470598}"/>
    <cellStyle name="Comma 2 2 9 2 2 2 5 4" xfId="3807" xr:uid="{E3842BF5-F8E6-4275-8B83-9B4488C2467E}"/>
    <cellStyle name="Comma 2 2 9 2 2 2 6" xfId="1813" xr:uid="{A09DE579-5B7F-4EB7-83F0-1596DC4C47DB}"/>
    <cellStyle name="Comma 2 2 9 2 2 2 6 2" xfId="3388" xr:uid="{AE5085A9-2AE3-4A9A-B6AC-90665146E585}"/>
    <cellStyle name="Comma 2 2 9 2 2 2 6 3" xfId="4180" xr:uid="{6F6D3CC0-C3CB-4252-AC67-A7CD4F95453F}"/>
    <cellStyle name="Comma 2 2 9 2 2 2 7" xfId="2308" xr:uid="{3AE0997F-8FFD-446C-95F9-B9FB319822E4}"/>
    <cellStyle name="Comma 2 2 9 2 2 2 8" xfId="3522" xr:uid="{0A0317EF-6835-4A67-8F6D-9203661B30BC}"/>
    <cellStyle name="Comma 2 2 9 3" xfId="4125" xr:uid="{4944596F-C84A-4992-8405-BE800FF7C594}"/>
    <cellStyle name="Comma 2 2 9 4" xfId="4553" xr:uid="{D3BD6EED-2704-4B7B-A0CF-6DE90975A588}"/>
    <cellStyle name="Comma 2 20" xfId="1775" xr:uid="{0713C324-6D2D-43BA-8363-7031AF117D96}"/>
    <cellStyle name="Comma 2 20 2" xfId="3367" xr:uid="{0F74F695-1B13-44CA-8C41-AD549C72E1A4}"/>
    <cellStyle name="Comma 2 21" xfId="1799" xr:uid="{583B66B3-090E-40AB-A5ED-CDCFBCCCA04A}"/>
    <cellStyle name="Comma 2 21 2" xfId="3379" xr:uid="{8EB25953-4D37-48E7-B169-D63EAB46095E}"/>
    <cellStyle name="Comma 2 22" xfId="2277" xr:uid="{6700C969-030B-4B57-81C8-26AE2ABB70EB}"/>
    <cellStyle name="Comma 2 23" xfId="52" xr:uid="{748C33AC-9798-4620-9577-CC12D29AC2ED}"/>
    <cellStyle name="Comma 2 3" xfId="113" xr:uid="{EBEE60EB-474C-4795-B8B2-7446329C0BA2}"/>
    <cellStyle name="Comma 2 3 10" xfId="3584" xr:uid="{96803D5A-B888-4ECA-A518-1685B53E918E}"/>
    <cellStyle name="Comma 2 3 2" xfId="144" xr:uid="{34771E82-BDEB-4167-A4CA-756DC0319394}"/>
    <cellStyle name="Comma 2 3 2 2" xfId="242" xr:uid="{1958E36E-E332-4BD5-BD3F-21DC49541858}"/>
    <cellStyle name="Comma 2 3 2 2 2" xfId="1226" xr:uid="{90B1CEDC-BD38-4B34-A109-50327504E1AC}"/>
    <cellStyle name="Comma 2 3 2 2 2 2" xfId="1637" xr:uid="{1D131151-A0B2-42A1-AE79-26FD4081DF19}"/>
    <cellStyle name="Comma 2 3 2 2 2 2 2" xfId="2186" xr:uid="{EF417934-DAD7-4ECA-B653-90A49AB6B920}"/>
    <cellStyle name="Comma 2 3 2 2 2 2 3" xfId="3256" xr:uid="{A7FBEF39-5C4B-4661-AC9E-6AE984D3C31E}"/>
    <cellStyle name="Comma 2 3 2 2 2 2 4" xfId="4037" xr:uid="{127A7F31-CD83-46FD-AF37-72A374F67378}"/>
    <cellStyle name="Comma 2 3 2 2 2 2 5" xfId="5083" xr:uid="{05056A48-46B4-48A3-BE16-C86D5C9E52ED}"/>
    <cellStyle name="Comma 2 3 2 2 2 3" xfId="2885" xr:uid="{1041BAAF-BAC9-4D95-8F57-3ADF84A53B31}"/>
    <cellStyle name="Comma 2 3 2 2 2 3 2" xfId="4410" xr:uid="{46A6A3CA-E515-4206-BC20-899DA2D5D986}"/>
    <cellStyle name="Comma 2 3 2 2 2 4" xfId="4656" xr:uid="{893A1D34-C91E-48A3-BF48-F5CEDD37233F}"/>
    <cellStyle name="Comma 2 3 2 2 3" xfId="1426" xr:uid="{72E6D41B-682B-4669-9E38-945CB7941137}"/>
    <cellStyle name="Comma 2 3 2 2 3 2" xfId="1998" xr:uid="{DF1401AA-4CAF-44B6-93B6-C530861D97DD}"/>
    <cellStyle name="Comma 2 3 2 2 3 2 2" xfId="5216" xr:uid="{082A39B8-DB80-45DC-BC81-4D851B7A38DB}"/>
    <cellStyle name="Comma 2 3 2 2 3 3" xfId="3058" xr:uid="{8C60024F-3612-4D30-9B8D-E927B101D42E}"/>
    <cellStyle name="Comma 2 3 2 2 3 4" xfId="3849" xr:uid="{93459D89-5D25-449F-9DD7-1104C33C779F}"/>
    <cellStyle name="Comma 2 3 2 2 4" xfId="856" xr:uid="{72F3EA41-33DC-428C-A90F-42F38406E16D}"/>
    <cellStyle name="Comma 2 3 2 2 4 2" xfId="2650" xr:uid="{02425F1B-C493-41D9-910C-8EC0FB6D0483}"/>
    <cellStyle name="Comma 2 3 2 2 4 3" xfId="4222" xr:uid="{6FAF5454-496D-4D85-A2C7-31F6AC2FDE6E}"/>
    <cellStyle name="Comma 2 3 2 2 4 4" xfId="4887" xr:uid="{E274C93B-7F28-4137-B2C9-DC50F0AF3AC5}"/>
    <cellStyle name="Comma 2 3 2 2 5" xfId="2403" xr:uid="{4931A006-5E99-44FD-BFDC-B1ACCE5875DE}"/>
    <cellStyle name="Comma 2 3 2 2 5 2" xfId="5290" xr:uid="{09DF5405-FA61-4FED-80D2-B3DF6E3F0A0D}"/>
    <cellStyle name="Comma 2 3 2 2 6" xfId="3609" xr:uid="{82968FE5-E238-4ADF-BD28-727FA082E78E}"/>
    <cellStyle name="Comma 2 3 2 3" xfId="725" xr:uid="{CD3D23B8-2CAD-4465-ACB6-67B2F42285CB}"/>
    <cellStyle name="Comma 2 3 2 3 2" xfId="1158" xr:uid="{2BCFAFDB-52C9-44FE-B2ED-641340426C07}"/>
    <cellStyle name="Comma 2 3 2 3 2 2" xfId="2108" xr:uid="{37D4E73F-8801-47F8-89D7-2F30BA0970E3}"/>
    <cellStyle name="Comma 2 3 2 3 2 2 2" xfId="5024" xr:uid="{A43998FE-15E7-4909-B87E-97928107AF49}"/>
    <cellStyle name="Comma 2 3 2 3 2 3" xfId="2817" xr:uid="{E0258FB4-6E40-43B0-905C-5A880601C729}"/>
    <cellStyle name="Comma 2 3 2 3 2 4" xfId="3959" xr:uid="{C8850CDA-A1D2-4F33-982E-9527C4BDF9DB}"/>
    <cellStyle name="Comma 2 3 2 3 2 5" xfId="4601" xr:uid="{A63AD480-B634-44CD-A19A-03E54A50CA8A}"/>
    <cellStyle name="Comma 2 3 2 3 3" xfId="1555" xr:uid="{817F03F0-154D-4405-840B-C8BBBEA034F1}"/>
    <cellStyle name="Comma 2 3 2 3 3 2" xfId="3174" xr:uid="{DE98A0A4-12E2-40D5-812A-B0AF3F2DDE75}"/>
    <cellStyle name="Comma 2 3 2 3 3 3" xfId="4332" xr:uid="{603BDA78-23A0-4B9F-8D21-6660DCAF898D}"/>
    <cellStyle name="Comma 2 3 2 3 3 4" xfId="4831" xr:uid="{4280DCE1-F8A5-44F5-85B1-D412289A313E}"/>
    <cellStyle name="Comma 2 3 2 3 4" xfId="2577" xr:uid="{07B3E386-F06B-478D-A652-D7E9D079B2D8}"/>
    <cellStyle name="Comma 2 3 2 3 4 2" xfId="5322" xr:uid="{3EB416F2-4519-4B04-9486-6B01A844DB80}"/>
    <cellStyle name="Comma 2 3 2 3 5" xfId="3738" xr:uid="{D6993F20-BEA0-4FFA-82BB-0C6F26DB7844}"/>
    <cellStyle name="Comma 2 3 2 4" xfId="1121" xr:uid="{4B2EF5AD-C50E-4D5B-B8E8-BA49955E7176}"/>
    <cellStyle name="Comma 2 3 2 4 2" xfId="1916" xr:uid="{0F748583-5070-47A4-803F-C83098775434}"/>
    <cellStyle name="Comma 2 3 2 4 2 2" xfId="4990" xr:uid="{937D4594-4C70-4AE9-B0F5-09EB275A1C7A}"/>
    <cellStyle name="Comma 2 3 2 4 3" xfId="2780" xr:uid="{B717176F-D441-4812-A20B-136DAFEAA0C6}"/>
    <cellStyle name="Comma 2 3 2 4 4" xfId="3767" xr:uid="{441559E2-C1F2-4737-ADDA-AD9A4D527A8B}"/>
    <cellStyle name="Comma 2 3 2 4 5" xfId="4567" xr:uid="{5C3ADABC-9426-400E-B802-D4C1F889C961}"/>
    <cellStyle name="Comma 2 3 2 5" xfId="1354" xr:uid="{0E5011D3-AC09-4AA8-BB62-E0FD71BFC553}"/>
    <cellStyle name="Comma 2 3 2 5 2" xfId="3001" xr:uid="{FA11F427-E7F2-4698-8402-986DA7D0AE06}"/>
    <cellStyle name="Comma 2 3 2 5 2 2" xfId="5186" xr:uid="{5326F7F4-8905-478D-B943-87CC252E40D1}"/>
    <cellStyle name="Comma 2 3 2 5 3" xfId="4140" xr:uid="{72DD025A-C1F5-48AD-8ED5-F30B82BB460A}"/>
    <cellStyle name="Comma 2 3 2 6" xfId="623" xr:uid="{9F1D9F9E-F4F9-40C5-B354-2E174738691B}"/>
    <cellStyle name="Comma 2 3 2 6 2" xfId="2523" xr:uid="{61C33C7B-C46B-4843-A82D-5EA8D16AD711}"/>
    <cellStyle name="Comma 2 3 2 6 3" xfId="4798" xr:uid="{BFC25B8F-1D3F-47BC-BF14-45975A29C703}"/>
    <cellStyle name="Comma 2 3 2 7" xfId="2334" xr:uid="{31909E66-3219-4B8D-9A97-C0F529FA1DB6}"/>
    <cellStyle name="Comma 2 3 2 7 2" xfId="5254" xr:uid="{FD04994A-4FCB-4209-8741-46BE15FEABB1}"/>
    <cellStyle name="Comma 2 3 2 8" xfId="3724" xr:uid="{186F1A87-40DE-473C-8A75-5E5C60391AED}"/>
    <cellStyle name="Comma 2 3 3" xfId="195" xr:uid="{97826187-182D-47C2-B72F-6C4343409295}"/>
    <cellStyle name="Comma 2 3 3 2" xfId="265" xr:uid="{4ADE5CF1-6CFA-46C6-B8C1-561DF9CCDD0E}"/>
    <cellStyle name="Comma 2 3 3 2 2" xfId="1449" xr:uid="{E4E15D03-32E0-44A7-825B-119DAC4B2780}"/>
    <cellStyle name="Comma 2 3 3 2 2 2" xfId="1660" xr:uid="{1464DA8E-63C5-4A28-8B26-CC82AFA51581}"/>
    <cellStyle name="Comma 2 3 3 2 2 2 2" xfId="2209" xr:uid="{2DF27FEC-8122-4882-9BF0-BFB30644A688}"/>
    <cellStyle name="Comma 2 3 3 2 2 2 3" xfId="3279" xr:uid="{97FED163-7C06-4A2E-B268-A683E14C7294}"/>
    <cellStyle name="Comma 2 3 3 2 2 2 4" xfId="4060" xr:uid="{2D9E2F9C-695D-4B46-A731-95B6352BD808}"/>
    <cellStyle name="Comma 2 3 3 2 2 3" xfId="3081" xr:uid="{75134CE7-CDFA-4779-927A-AEDB4BAF587A}"/>
    <cellStyle name="Comma 2 3 3 2 2 3 2" xfId="4433" xr:uid="{0AC1F8BD-620C-4BE5-8AEE-938BB7E22570}"/>
    <cellStyle name="Comma 2 3 3 2 3" xfId="1202" xr:uid="{23EAE3E1-A885-467F-AE20-B01F5BEED7BE}"/>
    <cellStyle name="Comma 2 3 3 2 3 2" xfId="2021" xr:uid="{8F32E13F-0CB2-40F0-8FE3-1EFBCE0EE904}"/>
    <cellStyle name="Comma 2 3 3 2 3 3" xfId="2861" xr:uid="{721CB33C-5C83-4FF7-B128-0028A75F21D8}"/>
    <cellStyle name="Comma 2 3 3 2 3 4" xfId="3872" xr:uid="{9B78CC3B-D8B3-41B1-A0BA-1AF1ABE261D2}"/>
    <cellStyle name="Comma 2 3 3 2 3 5" xfId="5063" xr:uid="{3756B09F-4A8D-4109-941C-C21754CFDC37}"/>
    <cellStyle name="Comma 2 3 3 2 4" xfId="2426" xr:uid="{F8DA2FBE-F377-412F-9196-3546CEFC49B4}"/>
    <cellStyle name="Comma 2 3 3 2 4 2" xfId="4245" xr:uid="{0D3D015D-C884-4F19-83A1-4FD473B52992}"/>
    <cellStyle name="Comma 2 3 3 2 5" xfId="4636" xr:uid="{F822E1D6-53C8-4F26-AD00-47C7867CCBA8}"/>
    <cellStyle name="Comma 2 3 3 3" xfId="1386" xr:uid="{6DA241F2-AC24-44C1-AA7C-39546DC9A286}"/>
    <cellStyle name="Comma 2 3 3 3 2" xfId="1578" xr:uid="{13A99BF9-4186-4822-B664-9CD48003B751}"/>
    <cellStyle name="Comma 2 3 3 3 2 2" xfId="2127" xr:uid="{4ABF0458-A4AA-482C-A6D9-34191B09EE79}"/>
    <cellStyle name="Comma 2 3 3 3 2 3" xfId="3197" xr:uid="{1131CF64-5ED1-4639-9256-31CB0C1822CF}"/>
    <cellStyle name="Comma 2 3 3 3 2 4" xfId="3978" xr:uid="{19B46F9C-8ED1-4D5B-94E2-57FE0E47E4B6}"/>
    <cellStyle name="Comma 2 3 3 3 3" xfId="3020" xr:uid="{C784248E-99B1-4196-A80C-8BB05705A625}"/>
    <cellStyle name="Comma 2 3 3 3 3 2" xfId="4351" xr:uid="{A59B9904-5CB9-48EC-AC11-298AC6CEBEE4}"/>
    <cellStyle name="Comma 2 3 3 4" xfId="821" xr:uid="{30F39892-9556-4313-B63E-67571AB4CF8C}"/>
    <cellStyle name="Comma 2 3 3 4 2" xfId="1939" xr:uid="{84576C16-0881-4578-AA78-9F1996FA6D3B}"/>
    <cellStyle name="Comma 2 3 3 4 3" xfId="2625" xr:uid="{C7C3B860-45CA-4CA1-B1D2-1A6A4A3F1979}"/>
    <cellStyle name="Comma 2 3 3 4 4" xfId="3790" xr:uid="{86785FDC-1927-48E2-9A31-F7ED6DB82959}"/>
    <cellStyle name="Comma 2 3 3 4 5" xfId="4867" xr:uid="{4CF3459F-9D62-44A7-BDC1-4BF1716F0016}"/>
    <cellStyle name="Comma 2 3 3 5" xfId="2358" xr:uid="{84BCE089-FB34-45F4-8CB9-779BEE021F06}"/>
    <cellStyle name="Comma 2 3 3 5 2" xfId="4163" xr:uid="{4CB2419B-F8EB-4E06-B4A8-EB7C237098BB}"/>
    <cellStyle name="Comma 2 3 3 6" xfId="3692" xr:uid="{3E28D090-2DC8-417A-B386-0FF7B5761CD9}"/>
    <cellStyle name="Comma 2 3 4" xfId="226" xr:uid="{2C03B12A-8DF5-4D0E-AFAE-88E34F28A42D}"/>
    <cellStyle name="Comma 2 3 4 2" xfId="1225" xr:uid="{E2902178-B43E-4E0E-BF44-19DA062F9DEE}"/>
    <cellStyle name="Comma 2 3 4 2 2" xfId="1621" xr:uid="{1921C09E-DCDC-42F0-8F5B-74C2F5FA2958}"/>
    <cellStyle name="Comma 2 3 4 2 2 2" xfId="2170" xr:uid="{8410F475-8EA4-4DF3-B36E-C0C244FF07BC}"/>
    <cellStyle name="Comma 2 3 4 2 2 3" xfId="3240" xr:uid="{CCA0B082-2DCA-415E-B6A3-4398E6C17FC0}"/>
    <cellStyle name="Comma 2 3 4 2 2 4" xfId="4021" xr:uid="{87A9D244-6971-4D35-BAF5-B556FCAA3A73}"/>
    <cellStyle name="Comma 2 3 4 2 2 5" xfId="5082" xr:uid="{ABEF41AD-AD26-4184-9531-A135C2B940DB}"/>
    <cellStyle name="Comma 2 3 4 2 3" xfId="2884" xr:uid="{D9F50FA8-30F7-47FE-9C5E-FCA058B9AC4C}"/>
    <cellStyle name="Comma 2 3 4 2 3 2" xfId="4394" xr:uid="{2008271C-28D2-4894-884C-838B039A5675}"/>
    <cellStyle name="Comma 2 3 4 2 4" xfId="4655" xr:uid="{FA696047-5DCD-43CA-90D4-25E470335BB3}"/>
    <cellStyle name="Comma 2 3 4 3" xfId="1410" xr:uid="{489AE35E-FC61-4823-89BD-FCB51AC1920A}"/>
    <cellStyle name="Comma 2 3 4 3 2" xfId="1982" xr:uid="{8EE09606-338E-41A3-8AFD-4DA1F1D7ADE1}"/>
    <cellStyle name="Comma 2 3 4 3 2 2" xfId="5201" xr:uid="{C1D190BC-9634-43B6-8AA6-094CCF0C0F7A}"/>
    <cellStyle name="Comma 2 3 4 3 3" xfId="3042" xr:uid="{F871738B-A81D-442B-BF5C-DE4AA2BADECC}"/>
    <cellStyle name="Comma 2 3 4 3 4" xfId="3833" xr:uid="{C4AD8E7B-28E0-415D-89A9-48A1868BB49D}"/>
    <cellStyle name="Comma 2 3 4 4" xfId="855" xr:uid="{17977A18-C86D-49A6-8EFB-E166026D20D2}"/>
    <cellStyle name="Comma 2 3 4 4 2" xfId="2649" xr:uid="{622A5D45-8F3F-4FEE-8995-7032C5BCD7F6}"/>
    <cellStyle name="Comma 2 3 4 4 3" xfId="4206" xr:uid="{CD497551-441A-48A9-8DB7-FF46692A4989}"/>
    <cellStyle name="Comma 2 3 4 4 4" xfId="4886" xr:uid="{354735F5-A573-4DBD-99E4-774694F9CC9D}"/>
    <cellStyle name="Comma 2 3 4 5" xfId="2387" xr:uid="{ECF604D5-814E-4CDC-9045-660772AB9C2C}"/>
    <cellStyle name="Comma 2 3 4 5 2" xfId="5275" xr:uid="{D9CCAA3A-E6F0-46D5-9647-5083D5E8F968}"/>
    <cellStyle name="Comma 2 3 4 6" xfId="3700" xr:uid="{9457B6A8-C6F2-41E8-B370-7A7489BBF89B}"/>
    <cellStyle name="Comma 2 3 5" xfId="674" xr:uid="{ACE535D8-18E5-4B7A-9048-A2314D7F23EC}"/>
    <cellStyle name="Comma 2 3 5 2" xfId="1149" xr:uid="{0AEABB43-7F73-4FDC-ADCF-CFBF37671E15}"/>
    <cellStyle name="Comma 2 3 5 2 2" xfId="2250" xr:uid="{1630C541-0B15-46BE-BE60-C49582816EBA}"/>
    <cellStyle name="Comma 2 3 5 2 2 2" xfId="3485" xr:uid="{78735DB7-3854-4E7E-86D5-40F4CFA6ACBA}"/>
    <cellStyle name="Comma 2 3 5 2 2 3" xfId="4101" xr:uid="{5FE9C4CC-C674-41D3-A21A-52460E86C9C4}"/>
    <cellStyle name="Comma 2 3 5 2 2 4" xfId="5016" xr:uid="{E7D56CD7-1AAE-452F-824E-150A52D3F8FB}"/>
    <cellStyle name="Comma 2 3 5 2 3" xfId="1883" xr:uid="{7667CB38-D3D3-4576-A553-30BFC8221CE9}"/>
    <cellStyle name="Comma 2 3 5 2 3 2" xfId="3436" xr:uid="{8B75EB1E-CCCC-4B8D-852A-376341A26E5D}"/>
    <cellStyle name="Comma 2 3 5 2 3 3" xfId="4474" xr:uid="{1A83A319-4C11-4BB9-9411-3E084E5BAF94}"/>
    <cellStyle name="Comma 2 3 5 2 4" xfId="2808" xr:uid="{6D3AA533-4453-4FEA-B6CF-3F8A7BA21142}"/>
    <cellStyle name="Comma 2 3 5 2 5" xfId="4593" xr:uid="{FFD875A5-7CD6-40DF-BBC4-2A420D2FDB42}"/>
    <cellStyle name="Comma 2 3 5 3" xfId="1701" xr:uid="{EBE208E8-0D6E-4A73-AF05-6AA568FBB3ED}"/>
    <cellStyle name="Comma 2 3 5 3 2" xfId="2062" xr:uid="{25CED660-DC12-463B-B162-1B986C217838}"/>
    <cellStyle name="Comma 2 3 5 3 3" xfId="3320" xr:uid="{5CC229E5-9578-4570-84A2-2F5F665B6A10}"/>
    <cellStyle name="Comma 2 3 5 3 4" xfId="3913" xr:uid="{788B36A4-7A83-4E99-8F70-8E05EAC5B8CD}"/>
    <cellStyle name="Comma 2 3 5 3 5" xfId="4823" xr:uid="{CA7A9C32-1BE4-4D5F-BE54-E908BD20412B}"/>
    <cellStyle name="Comma 2 3 5 4" xfId="2557" xr:uid="{4CB786AB-A9AD-4CA2-8ABA-179EDA74CAF2}"/>
    <cellStyle name="Comma 2 3 5 4 2" xfId="4286" xr:uid="{9073F508-6F0B-462F-B104-049CE8CAF63D}"/>
    <cellStyle name="Comma 2 3 5 5" xfId="3679" xr:uid="{2300362A-238D-48CB-9D69-D024143C7B11}"/>
    <cellStyle name="Comma 2 3 6" xfId="1107" xr:uid="{ECB50AA7-65F4-40D9-AE1E-265584D10A5E}"/>
    <cellStyle name="Comma 2 3 6 2" xfId="1539" xr:uid="{5EFF153A-69EA-4429-9FA0-48E624C4814C}"/>
    <cellStyle name="Comma 2 3 6 2 2" xfId="2082" xr:uid="{5762C518-F5F8-4470-8AD0-B82575EDF5D6}"/>
    <cellStyle name="Comma 2 3 6 2 3" xfId="3158" xr:uid="{0BF86B77-6D4A-4D0C-9FCE-8D67A06EBCE6}"/>
    <cellStyle name="Comma 2 3 6 2 4" xfId="3933" xr:uid="{F165C353-6E11-4E37-B787-D243E207EFFC}"/>
    <cellStyle name="Comma 2 3 6 2 5" xfId="4977" xr:uid="{57CC04A4-FC05-4C13-9F1A-921DF1F7742B}"/>
    <cellStyle name="Comma 2 3 6 3" xfId="2766" xr:uid="{92B7AD64-30C8-4417-870C-342095385A79}"/>
    <cellStyle name="Comma 2 3 6 3 2" xfId="4306" xr:uid="{2C728477-F5EE-49D3-8E5E-A3079DBFCE1E}"/>
    <cellStyle name="Comma 2 3 6 4" xfId="4554" xr:uid="{6440CDAB-3069-4C73-81D5-26A7872E0B2D}"/>
    <cellStyle name="Comma 2 3 7" xfId="1334" xr:uid="{86C44A56-D777-429A-9201-05F821B4E300}"/>
    <cellStyle name="Comma 2 3 7 2" xfId="1900" xr:uid="{41E3E98A-ACDA-4BF6-B20C-AA88FEB8315D}"/>
    <cellStyle name="Comma 2 3 7 2 2" xfId="5176" xr:uid="{87F896DD-6FC7-4F0B-93B8-E425DE440324}"/>
    <cellStyle name="Comma 2 3 7 3" xfId="2988" xr:uid="{ADB2DFC7-DD2A-4313-A888-FD605761A4F7}"/>
    <cellStyle name="Comma 2 3 7 4" xfId="3751" xr:uid="{0523380C-758A-4C42-9A0B-977182859EFD}"/>
    <cellStyle name="Comma 2 3 8" xfId="593" xr:uid="{861F1437-51C7-4BFA-A6F4-143EB8A6C7A9}"/>
    <cellStyle name="Comma 2 3 8 2" xfId="2504" xr:uid="{B6D3B1EC-AB84-4EE3-BD72-355F30CBBA01}"/>
    <cellStyle name="Comma 2 3 8 3" xfId="4124" xr:uid="{60CC21B2-1708-471C-A596-C2CC7CB1EC59}"/>
    <cellStyle name="Comma 2 3 8 4" xfId="4787" xr:uid="{A96DD28F-2D71-4594-9EEF-658BEB05A36F}"/>
    <cellStyle name="Comma 2 3 9" xfId="2317" xr:uid="{856C6B6B-7C24-4720-82C2-E2184C7AF921}"/>
    <cellStyle name="Comma 2 3 9 2" xfId="5241" xr:uid="{7EE14524-0EB4-49C6-9FA9-C040D321ED92}"/>
    <cellStyle name="Comma 2 4" xfId="141" xr:uid="{58A52A46-F182-43E4-904B-8DEE3FC08A48}"/>
    <cellStyle name="Comma 2 4 2" xfId="239" xr:uid="{F9DD3E1C-0874-4344-8CC3-897DE06849D3}"/>
    <cellStyle name="Comma 2 4 2 2" xfId="858" xr:uid="{B2B8E632-77A7-4890-AD5B-55A04C299591}"/>
    <cellStyle name="Comma 2 4 2 2 2" xfId="1228" xr:uid="{D614E88F-1494-4C7A-BED4-040A3E712068}"/>
    <cellStyle name="Comma 2 4 2 2 2 2" xfId="2183" xr:uid="{1AD19BDB-86BC-42C0-B562-2CC15DC0AC29}"/>
    <cellStyle name="Comma 2 4 2 2 2 2 2" xfId="5085" xr:uid="{CBC5C7A5-72FB-42CB-AE95-839DC418EAA8}"/>
    <cellStyle name="Comma 2 4 2 2 2 3" xfId="2887" xr:uid="{04022B4A-89FF-4DD1-B0B6-3E1497099606}"/>
    <cellStyle name="Comma 2 4 2 2 2 4" xfId="4034" xr:uid="{1E81A13A-542B-4328-B5CD-6E0CF9A45AD3}"/>
    <cellStyle name="Comma 2 4 2 2 2 5" xfId="4658" xr:uid="{AEB2581B-F075-4BBC-A18A-10CE72B6BB2B}"/>
    <cellStyle name="Comma 2 4 2 2 3" xfId="1634" xr:uid="{CBFA60D7-C70A-4FE1-A02A-6BDDB621BBA6}"/>
    <cellStyle name="Comma 2 4 2 2 3 2" xfId="3253" xr:uid="{7040ACF3-D4D2-471E-A3E8-B3429802B28F}"/>
    <cellStyle name="Comma 2 4 2 2 3 3" xfId="4407" xr:uid="{2735DCA2-9A1B-4A66-B368-36BBB741333B}"/>
    <cellStyle name="Comma 2 4 2 2 3 4" xfId="4889" xr:uid="{4E6992FE-698A-4DF2-A856-636EC130BE55}"/>
    <cellStyle name="Comma 2 4 2 2 4" xfId="2652" xr:uid="{D735F517-1502-4C2F-9262-168CB15DD2FF}"/>
    <cellStyle name="Comma 2 4 2 2 4 2" xfId="5333" xr:uid="{596D7474-77AC-4D66-9B10-06EB875E4A13}"/>
    <cellStyle name="Comma 2 4 2 2 5" xfId="3655" xr:uid="{4DC5E1DC-A984-432C-95F6-6BFD2A3C850B}"/>
    <cellStyle name="Comma 2 4 2 3" xfId="1159" xr:uid="{063188E8-59DD-4183-A654-7857CBE233C4}"/>
    <cellStyle name="Comma 2 4 2 3 2" xfId="1995" xr:uid="{5BAC85E8-2481-4A4B-9637-6F221433D2A8}"/>
    <cellStyle name="Comma 2 4 2 3 2 2" xfId="5025" xr:uid="{29C7822F-774E-4061-A921-F2C85EB9450D}"/>
    <cellStyle name="Comma 2 4 2 3 3" xfId="2818" xr:uid="{26A62A67-44D1-4460-888E-81B85A1C3DA1}"/>
    <cellStyle name="Comma 2 4 2 3 4" xfId="3846" xr:uid="{E83912D5-3BAD-4E47-B8B9-EC304B61F6FB}"/>
    <cellStyle name="Comma 2 4 2 3 5" xfId="4602" xr:uid="{E2718D92-A608-4087-B555-1A7D74745433}"/>
    <cellStyle name="Comma 2 4 2 4" xfId="1423" xr:uid="{5F679550-3D0F-4EE0-A672-91F335334FE8}"/>
    <cellStyle name="Comma 2 4 2 4 2" xfId="3055" xr:uid="{CE03ABE9-427E-42D1-9D4C-35AA214CBF85}"/>
    <cellStyle name="Comma 2 4 2 4 2 2" xfId="5213" xr:uid="{047D910A-1376-49A6-9C0D-E579D207B090}"/>
    <cellStyle name="Comma 2 4 2 4 3" xfId="4219" xr:uid="{91EFCEAF-2913-4ADD-9F2F-1530E2FC634A}"/>
    <cellStyle name="Comma 2 4 2 5" xfId="726" xr:uid="{FB8A4A2B-CC1F-4E8C-9C50-DD75FFC93843}"/>
    <cellStyle name="Comma 2 4 2 5 2" xfId="2578" xr:uid="{A03230C2-74C9-450A-93D1-09691547DDC7}"/>
    <cellStyle name="Comma 2 4 2 5 3" xfId="4832" xr:uid="{3D180817-3A09-4A69-B88E-BE534B9F6BCC}"/>
    <cellStyle name="Comma 2 4 2 6" xfId="2400" xr:uid="{FAE85016-A668-4A8A-BBAC-E801F644239A}"/>
    <cellStyle name="Comma 2 4 2 6 2" xfId="5287" xr:uid="{DD0E0A3A-8A77-4E60-8468-D22BF940B3C0}"/>
    <cellStyle name="Comma 2 4 2 7" xfId="3650" xr:uid="{DBDF3DFF-B9CA-4306-B7D4-FEDDDF7DA218}"/>
    <cellStyle name="Comma 2 4 3" xfId="857" xr:uid="{48C1E962-15D2-46A4-8DC0-6A06BD9D7459}"/>
    <cellStyle name="Comma 2 4 3 2" xfId="1227" xr:uid="{FE5B0D7A-2F3F-4F48-BB00-DC4BBDE958A2}"/>
    <cellStyle name="Comma 2 4 3 2 2" xfId="2106" xr:uid="{2FF343AB-EF8D-4149-BA2A-7854E554CEBC}"/>
    <cellStyle name="Comma 2 4 3 2 2 2" xfId="5084" xr:uid="{DF99C278-5694-44EC-BEBE-FC9F734313D8}"/>
    <cellStyle name="Comma 2 4 3 2 3" xfId="2886" xr:uid="{773511BA-C0A4-4220-AFF3-137798913DC5}"/>
    <cellStyle name="Comma 2 4 3 2 4" xfId="3957" xr:uid="{989BCB9D-EBA1-4DEA-8EAC-4CFA306DF900}"/>
    <cellStyle name="Comma 2 4 3 2 5" xfId="4657" xr:uid="{F8059DFE-D3E4-4E19-AF96-378569513470}"/>
    <cellStyle name="Comma 2 4 3 3" xfId="1552" xr:uid="{4DA84856-C55F-413F-98D5-5EC30FFCFFB2}"/>
    <cellStyle name="Comma 2 4 3 3 2" xfId="3171" xr:uid="{E605226B-FCB2-4AFF-B474-6647F3E7FF4D}"/>
    <cellStyle name="Comma 2 4 3 3 3" xfId="4330" xr:uid="{9C7CC1A4-1A14-4203-9430-03D6E0D4ECB1}"/>
    <cellStyle name="Comma 2 4 3 3 4" xfId="4888" xr:uid="{9DE50C5D-3C05-492B-8AA8-C8BC886A0C6D}"/>
    <cellStyle name="Comma 2 4 3 4" xfId="2651" xr:uid="{25E71FEC-0FCF-47B0-9DA3-7B754ECFABAC}"/>
    <cellStyle name="Comma 2 4 3 4 2" xfId="5321" xr:uid="{6D0A0F39-3A8B-43DF-A65A-6361214F6120}"/>
    <cellStyle name="Comma 2 4 3 5" xfId="3546" xr:uid="{70BB7741-4E23-4308-BA80-44882DC0C411}"/>
    <cellStyle name="Comma 2 4 4" xfId="677" xr:uid="{2E2F8381-8787-4AF1-BC15-E8ED68A7EF81}"/>
    <cellStyle name="Comma 2 4 4 2" xfId="1151" xr:uid="{D4156DCA-692A-4A19-BBAD-87359A815871}"/>
    <cellStyle name="Comma 2 4 4 2 2" xfId="2810" xr:uid="{B66FEFE3-1A40-4BD1-8DBE-BBE4C9414243}"/>
    <cellStyle name="Comma 2 4 4 2 2 2" xfId="5018" xr:uid="{F77B1527-C426-4456-BDEC-90E8C088918E}"/>
    <cellStyle name="Comma 2 4 4 2 3" xfId="4595" xr:uid="{E4A9F766-9819-457B-95BF-A0913B67F591}"/>
    <cellStyle name="Comma 2 4 4 3" xfId="1913" xr:uid="{8AB03D1D-A9B6-4A73-A131-6F060E56623A}"/>
    <cellStyle name="Comma 2 4 4 3 2" xfId="4825" xr:uid="{CA439AA5-6305-4D23-8EA6-FAE24110F6F2}"/>
    <cellStyle name="Comma 2 4 4 4" xfId="2559" xr:uid="{E816097A-76B6-4F6F-8405-7150C838AA18}"/>
    <cellStyle name="Comma 2 4 4 5" xfId="3764" xr:uid="{9CF2B8B6-5BAC-4FDA-B1CA-9BE586269999}"/>
    <cellStyle name="Comma 2 4 4 6" xfId="3576" xr:uid="{3E5BE0CB-AEB9-4798-833C-DA2F029A5FD0}"/>
    <cellStyle name="Comma 2 4 5" xfId="1111" xr:uid="{993DACCF-5C8F-4F91-A654-4C4DD9CE2D8D}"/>
    <cellStyle name="Comma 2 4 5 2" xfId="2770" xr:uid="{FEF083FF-0E5A-4C36-BFE3-B8595E8AE672}"/>
    <cellStyle name="Comma 2 4 5 2 2" xfId="4981" xr:uid="{3488F03F-202F-4A30-A710-6BBE582B6597}"/>
    <cellStyle name="Comma 2 4 5 3" xfId="4137" xr:uid="{161C6340-08AB-4D34-95DB-9895062149BD}"/>
    <cellStyle name="Comma 2 4 5 4" xfId="4558" xr:uid="{2080D6CC-990B-4742-BF91-4EACE4B17BEF}"/>
    <cellStyle name="Comma 2 4 6" xfId="1351" xr:uid="{8EEFF638-855C-4E31-A9BC-26CC210C2933}"/>
    <cellStyle name="Comma 2 4 6 2" xfId="2998" xr:uid="{163DEF88-5594-4737-A3F2-D6E9B4FFBED1}"/>
    <cellStyle name="Comma 2 4 6 2 2" xfId="5184" xr:uid="{53AA6656-1AD7-49F5-B480-AE9B88334061}"/>
    <cellStyle name="Comma 2 4 6 3" xfId="4749" xr:uid="{7E531E6C-AFA4-413A-99FF-C7A5CE15259C}"/>
    <cellStyle name="Comma 2 4 7" xfId="597" xr:uid="{5E6943D6-84B6-4427-843A-CBE9D34F2A18}"/>
    <cellStyle name="Comma 2 4 7 2" xfId="2508" xr:uid="{AFA8B4ED-8812-4AD4-969F-3DD91134AA8B}"/>
    <cellStyle name="Comma 2 4 7 3" xfId="4790" xr:uid="{24BD7048-503C-4CE2-906C-03810DCA0F3F}"/>
    <cellStyle name="Comma 2 4 8" xfId="2331" xr:uid="{DFAA587F-4AEB-4672-A0E5-22DF731B99E9}"/>
    <cellStyle name="Comma 2 4 8 2" xfId="5252" xr:uid="{F158FA38-8A97-437F-823B-685AEF352027}"/>
    <cellStyle name="Comma 2 4 9" xfId="3593" xr:uid="{A72B8D19-6F01-4C91-A183-8E80037AD3C2}"/>
    <cellStyle name="Comma 2 5" xfId="169" xr:uid="{6C2A1FA2-77AA-4260-8F68-18381CADC341}"/>
    <cellStyle name="Comma 2 5 2" xfId="727" xr:uid="{38BFC830-D44D-423C-9527-BBD5379EA087}"/>
    <cellStyle name="Comma 2 5 3" xfId="569" xr:uid="{F33166F3-5E6A-46C7-848F-26FBC73CADFF}"/>
    <cellStyle name="Comma 2 5 4" xfId="1113" xr:uid="{66F224D1-EFE8-474F-B419-318D594DA215}"/>
    <cellStyle name="Comma 2 5 4 2" xfId="2772" xr:uid="{631634F7-D2E3-4908-BD9D-7566183BC8A9}"/>
    <cellStyle name="Comma 2 5 4 2 2" xfId="4983" xr:uid="{DB1929BA-8252-479C-B746-36CE4215E876}"/>
    <cellStyle name="Comma 2 5 4 3" xfId="4560" xr:uid="{A1BDB471-848E-45BD-9FBF-1ECB420F80BA}"/>
    <cellStyle name="Comma 2 5 5" xfId="601" xr:uid="{455C33F3-C93D-42F7-AA0D-C45020E25B85}"/>
    <cellStyle name="Comma 2 5 5 2" xfId="2510" xr:uid="{A16BF4F7-F790-4916-97E0-C315948E7004}"/>
    <cellStyle name="Comma 2 5 5 3" xfId="4792" xr:uid="{1F5995E0-A520-456D-A82F-1A16F18BD638}"/>
    <cellStyle name="Comma 2 5 6" xfId="3589" xr:uid="{2F7FC22D-8139-4CE9-94AB-525AAE85E53F}"/>
    <cellStyle name="Comma 2 6" xfId="192" xr:uid="{30225874-A07E-4339-9B9B-CD4E1CA7B51E}"/>
    <cellStyle name="Comma 2 6 2" xfId="262" xr:uid="{17DB026F-077D-4834-8AFA-1EED9EC402C0}"/>
    <cellStyle name="Comma 2 6 2 2" xfId="1229" xr:uid="{C433BDB1-B603-48FB-A04E-52375146ADF7}"/>
    <cellStyle name="Comma 2 6 2 2 2" xfId="1657" xr:uid="{008FBE6F-461B-43BC-A632-61CD455A6E51}"/>
    <cellStyle name="Comma 2 6 2 2 2 2" xfId="2206" xr:uid="{154D34E2-DBA6-43FF-A087-F9D1D8A7D6D8}"/>
    <cellStyle name="Comma 2 6 2 2 2 3" xfId="3276" xr:uid="{908920F9-3852-4EE7-9AA3-19AD39D1B5D6}"/>
    <cellStyle name="Comma 2 6 2 2 2 4" xfId="4057" xr:uid="{4BB6733A-ED71-47B2-9A75-8E6678E952AA}"/>
    <cellStyle name="Comma 2 6 2 2 2 5" xfId="5086" xr:uid="{F0268D3C-BFE1-435D-9CAE-EBD1D43D057F}"/>
    <cellStyle name="Comma 2 6 2 2 3" xfId="2888" xr:uid="{3C4B8F9B-AF3D-42E4-8ADB-B0EFBD6D96A1}"/>
    <cellStyle name="Comma 2 6 2 2 3 2" xfId="4430" xr:uid="{19E51391-35C1-4958-8A92-890EDB1F9E11}"/>
    <cellStyle name="Comma 2 6 2 2 4" xfId="4659" xr:uid="{A760C5E2-BCFA-484D-985C-84E598AFF78E}"/>
    <cellStyle name="Comma 2 6 2 3" xfId="1446" xr:uid="{BCCC48C7-198B-47ED-911B-3D65F07E8A49}"/>
    <cellStyle name="Comma 2 6 2 3 2" xfId="2018" xr:uid="{09337319-8050-4B95-94C7-2F44396B1938}"/>
    <cellStyle name="Comma 2 6 2 3 2 2" xfId="5227" xr:uid="{5A675E42-5828-40BA-9487-61D605A4DBDD}"/>
    <cellStyle name="Comma 2 6 2 3 3" xfId="3078" xr:uid="{20C156B7-DD9D-485F-9E69-5138D9DA9E5C}"/>
    <cellStyle name="Comma 2 6 2 3 4" xfId="3869" xr:uid="{276CE7C5-B83F-43E4-90FE-B8978F2B10C4}"/>
    <cellStyle name="Comma 2 6 2 4" xfId="859" xr:uid="{22424E46-9963-424A-A01D-16DB560FEF3C}"/>
    <cellStyle name="Comma 2 6 2 4 2" xfId="2653" xr:uid="{AC3BDE0C-6C0D-48A9-8C5B-F2A9ADF97BB5}"/>
    <cellStyle name="Comma 2 6 2 4 3" xfId="4242" xr:uid="{F42B1601-51F6-49EF-A621-8E65C918CB65}"/>
    <cellStyle name="Comma 2 6 2 4 4" xfId="4890" xr:uid="{8901C86B-B5BB-428A-8756-304BD3DB2CD1}"/>
    <cellStyle name="Comma 2 6 2 5" xfId="2423" xr:uid="{2396449A-9F46-40C0-818E-2AA4EE2ABC2E}"/>
    <cellStyle name="Comma 2 6 2 5 2" xfId="5301" xr:uid="{4DE0DD6F-3057-4932-9C1C-23E07C38FF1D}"/>
    <cellStyle name="Comma 2 6 2 6" xfId="3735" xr:uid="{82347132-9866-4748-B2EB-ED311E08FFE2}"/>
    <cellStyle name="Comma 2 6 3" xfId="723" xr:uid="{DB9810A4-61FA-4A8B-9801-921242809FA5}"/>
    <cellStyle name="Comma 2 6 3 2" xfId="1156" xr:uid="{469E7645-6810-40BB-8014-63FDE7E7A533}"/>
    <cellStyle name="Comma 2 6 3 2 2" xfId="2124" xr:uid="{14CBBA8A-91D8-45FD-BE08-DB7EAE481435}"/>
    <cellStyle name="Comma 2 6 3 2 2 2" xfId="5022" xr:uid="{34918CFD-3BCF-4175-9B24-FFD5D83BBCFE}"/>
    <cellStyle name="Comma 2 6 3 2 3" xfId="2815" xr:uid="{B56AB77E-ED4B-4642-B60D-6FF4371CA7DC}"/>
    <cellStyle name="Comma 2 6 3 2 4" xfId="3975" xr:uid="{C0488CD1-D9C8-4BBE-997D-57A25E1B153F}"/>
    <cellStyle name="Comma 2 6 3 2 5" xfId="4599" xr:uid="{84054817-FEBF-4501-8F07-10FFBE101009}"/>
    <cellStyle name="Comma 2 6 3 3" xfId="1575" xr:uid="{94FC9CFA-5B89-4A4F-B4CD-B4B9CCA571C3}"/>
    <cellStyle name="Comma 2 6 3 3 2" xfId="3194" xr:uid="{4675959A-0E19-4787-B6D3-41C37B09E27F}"/>
    <cellStyle name="Comma 2 6 3 3 3" xfId="4348" xr:uid="{C34A675F-9972-4273-8558-0E467953355D}"/>
    <cellStyle name="Comma 2 6 3 3 4" xfId="4829" xr:uid="{B67AF005-EE86-4AE3-98B3-CBD0E7365E09}"/>
    <cellStyle name="Comma 2 6 3 4" xfId="2575" xr:uid="{D3BA9C0D-A890-4F76-9506-6C9E88C277B6}"/>
    <cellStyle name="Comma 2 6 3 4 2" xfId="5325" xr:uid="{D7684B86-77B6-4D53-A0F6-B4902F0D4C8C}"/>
    <cellStyle name="Comma 2 6 3 5" xfId="3549" xr:uid="{CB75AB96-EC1D-411E-8DF8-842D3348C829}"/>
    <cellStyle name="Comma 2 6 4" xfId="1116" xr:uid="{BFF3A0BE-4662-4B31-8530-404FC08CA7F1}"/>
    <cellStyle name="Comma 2 6 4 2" xfId="1936" xr:uid="{FFE09F85-821C-45DB-903E-5455BA9E1044}"/>
    <cellStyle name="Comma 2 6 4 2 2" xfId="4986" xr:uid="{E7D1E1A5-9817-4207-891F-26FE30F0DFAC}"/>
    <cellStyle name="Comma 2 6 4 3" xfId="2775" xr:uid="{2CCDB3FC-4BDA-40A5-98FC-D71A29043B10}"/>
    <cellStyle name="Comma 2 6 4 4" xfId="3787" xr:uid="{DC88E81B-E254-4C69-9779-7E5BF69B6ED1}"/>
    <cellStyle name="Comma 2 6 4 5" xfId="4563" xr:uid="{18741E18-0657-46EF-B956-65D8318AC418}"/>
    <cellStyle name="Comma 2 6 5" xfId="1383" xr:uid="{84EA6266-2C81-45A2-88A4-92CC1C324A71}"/>
    <cellStyle name="Comma 2 6 5 2" xfId="3017" xr:uid="{CBBF04D0-4871-4833-8417-F487B7E882C9}"/>
    <cellStyle name="Comma 2 6 5 2 2" xfId="5193" xr:uid="{C7CA153C-4A39-4E85-A49E-08186E1B49EF}"/>
    <cellStyle name="Comma 2 6 5 3" xfId="4160" xr:uid="{975E3828-E7F2-4931-BA9F-2A5B404453A0}"/>
    <cellStyle name="Comma 2 6 6" xfId="606" xr:uid="{D4351058-B3A8-403A-BFEC-16694F0885AA}"/>
    <cellStyle name="Comma 2 6 6 2" xfId="2514" xr:uid="{D806B900-3D39-471B-931B-ED383F8813F8}"/>
    <cellStyle name="Comma 2 6 6 3" xfId="4794" xr:uid="{538C345C-5E56-421E-BE1B-BFED4885F487}"/>
    <cellStyle name="Comma 2 6 7" xfId="2355" xr:uid="{9FC0813C-4B27-4214-8856-19905B76314A}"/>
    <cellStyle name="Comma 2 6 7 2" xfId="5264" xr:uid="{54C38593-0104-41C3-ACD6-64CED8ABD40F}"/>
    <cellStyle name="Comma 2 6 8" xfId="3578" xr:uid="{C1D924F7-9A13-43D3-9C27-31593A3B466E}"/>
    <cellStyle name="Comma 2 7" xfId="106" xr:uid="{E6898D89-4759-402C-A8CA-20F4C4A92FE9}"/>
    <cellStyle name="Comma 2 7 2" xfId="291" xr:uid="{870DB51B-8218-4D61-A6FC-617654935A34}"/>
    <cellStyle name="Comma 2 7 2 2" xfId="1212" xr:uid="{F846D16C-E34D-4C10-9B7E-33751890D708}"/>
    <cellStyle name="Comma 2 7 2 2 2" xfId="1681" xr:uid="{EBB0D14B-3240-461C-8635-C68CAF8B72D7}"/>
    <cellStyle name="Comma 2 7 2 2 2 2" xfId="2230" xr:uid="{B65913C9-BF37-4002-A08B-3440BFC4801F}"/>
    <cellStyle name="Comma 2 7 2 2 2 3" xfId="3300" xr:uid="{6FD8BADE-8250-4835-A284-5D1FA0A9F364}"/>
    <cellStyle name="Comma 2 7 2 2 2 4" xfId="4081" xr:uid="{F4E24083-C540-4EA0-AEA6-098107B61AFB}"/>
    <cellStyle name="Comma 2 7 2 2 2 5" xfId="5072" xr:uid="{E384B7E3-56B2-4BAF-8BBC-DD3C31F5072C}"/>
    <cellStyle name="Comma 2 7 2 2 3" xfId="2871" xr:uid="{4A6D7567-7CEE-426C-9C00-3928257F1E8F}"/>
    <cellStyle name="Comma 2 7 2 2 3 2" xfId="4454" xr:uid="{FFD2C6E2-DEFE-43B6-8E07-A30D7346D01E}"/>
    <cellStyle name="Comma 2 7 2 2 4" xfId="4645" xr:uid="{9D2DABC8-1159-4A4C-B77E-8AA806A16BAC}"/>
    <cellStyle name="Comma 2 7 2 3" xfId="1474" xr:uid="{61B4FBC7-EC1F-47CA-B83F-2040801D8851}"/>
    <cellStyle name="Comma 2 7 2 3 2" xfId="2042" xr:uid="{C192A878-4837-47B5-847D-9522DA847505}"/>
    <cellStyle name="Comma 2 7 2 3 2 2" xfId="5232" xr:uid="{D3EDC45B-62F4-482B-87FA-B47719D899B7}"/>
    <cellStyle name="Comma 2 7 2 3 3" xfId="3102" xr:uid="{84A7B08F-4151-44B6-89E5-0991E40099CF}"/>
    <cellStyle name="Comma 2 7 2 3 4" xfId="3893" xr:uid="{6847C01A-AD0E-405B-9C74-36E6402574AE}"/>
    <cellStyle name="Comma 2 7 2 4" xfId="843" xr:uid="{09889A0B-9B73-4B3B-9C58-EDDBEF4631B9}"/>
    <cellStyle name="Comma 2 7 2 4 2" xfId="2637" xr:uid="{2D7766B6-9BC0-48C9-B3E1-6AA1F0E8AE25}"/>
    <cellStyle name="Comma 2 7 2 4 3" xfId="4266" xr:uid="{3BBF8BD9-0017-4915-8E3B-7C44FE9939F3}"/>
    <cellStyle name="Comma 2 7 2 4 4" xfId="4876" xr:uid="{39A3795A-6D1F-4B0A-B72D-C50F10E61AF0}"/>
    <cellStyle name="Comma 2 7 2 5" xfId="2447" xr:uid="{0A111B5F-6D07-48DE-A789-D242D6F74268}"/>
    <cellStyle name="Comma 2 7 2 5 2" xfId="5305" xr:uid="{5552A889-5ECC-4929-8AA6-D32E59C74684}"/>
    <cellStyle name="Comma 2 7 2 6" xfId="3610" xr:uid="{7AF2BE68-B7B1-4CFD-BFC5-0681B1139892}"/>
    <cellStyle name="Comma 2 7 3" xfId="1118" xr:uid="{B3D490B1-7134-4229-ACDA-17F9074FCA6A}"/>
    <cellStyle name="Comma 2 7 3 2" xfId="1599" xr:uid="{D3FF76E1-1727-4F60-A935-1F0E1749E326}"/>
    <cellStyle name="Comma 2 7 3 2 2" xfId="2148" xr:uid="{07AEFBC0-B453-457C-A48B-9D2898F46822}"/>
    <cellStyle name="Comma 2 7 3 2 3" xfId="3218" xr:uid="{EACEE561-58C7-4898-9AEA-7142A63FF23A}"/>
    <cellStyle name="Comma 2 7 3 2 4" xfId="3999" xr:uid="{65A32CEC-FAA3-4581-8442-19B37BCEE353}"/>
    <cellStyle name="Comma 2 7 3 3" xfId="2777" xr:uid="{B8253B53-49A4-4593-BFC9-A5B0D74D4B98}"/>
    <cellStyle name="Comma 2 7 3 3 2" xfId="4372" xr:uid="{7AB7BADD-2F0F-48A5-8DA3-A2D742AA5620}"/>
    <cellStyle name="Comma 2 7 4" xfId="612" xr:uid="{4DA28930-9128-4255-B919-CC794FDB8677}"/>
    <cellStyle name="Comma 2 7 4 2" xfId="1960" xr:uid="{70BAF5A8-23F1-4A07-9BA9-BA2FF702D496}"/>
    <cellStyle name="Comma 2 7 4 3" xfId="2517" xr:uid="{DDE010D0-C830-4658-AA49-D9D01D82736D}"/>
    <cellStyle name="Comma 2 7 4 4" xfId="3811" xr:uid="{87816B33-4F60-441B-BD1D-6F8EE0A3F854}"/>
    <cellStyle name="Comma 2 7 5" xfId="2313" xr:uid="{43A2AE1E-330A-455F-840D-A1D47BE655D0}"/>
    <cellStyle name="Comma 2 7 5 2" xfId="4184" xr:uid="{CBCBCB37-44B4-4F3B-A037-505F5CB23E5A}"/>
    <cellStyle name="Comma 2 8" xfId="221" xr:uid="{78418CF3-8276-415C-9A7C-4DA8FF45FD18}"/>
    <cellStyle name="Comma 2 8 2" xfId="1222" xr:uid="{0CD244FA-5CC2-4A93-8D75-DD1EA4819BEA}"/>
    <cellStyle name="Comma 2 8 2 2" xfId="1616" xr:uid="{91227495-4598-4CE7-891A-217C95CBB0C3}"/>
    <cellStyle name="Comma 2 8 2 2 2" xfId="2165" xr:uid="{21FC9858-3819-49E1-9DEE-B106E80D0E3A}"/>
    <cellStyle name="Comma 2 8 2 2 3" xfId="3235" xr:uid="{FBB23B04-D767-4BE2-8D1D-7B31F6561644}"/>
    <cellStyle name="Comma 2 8 2 2 4" xfId="4016" xr:uid="{0D6350CB-EA6C-4C60-AF47-AB84327B4AB6}"/>
    <cellStyle name="Comma 2 8 2 2 5" xfId="5079" xr:uid="{56D568D4-E0E3-48F5-A88F-40D155C56A57}"/>
    <cellStyle name="Comma 2 8 2 3" xfId="2881" xr:uid="{6C9F4E9C-016E-4A67-BA68-BAF31F5F8D0F}"/>
    <cellStyle name="Comma 2 8 2 3 2" xfId="4389" xr:uid="{3FCD2480-F1B4-4D84-B6DA-798DCF9A3808}"/>
    <cellStyle name="Comma 2 8 2 4" xfId="4652" xr:uid="{D3B903A4-8322-432A-BF1F-34A853B12FA9}"/>
    <cellStyle name="Comma 2 8 3" xfId="1405" xr:uid="{F675A196-1F91-4F5C-A7DD-D80FA943AE37}"/>
    <cellStyle name="Comma 2 8 3 2" xfId="1977" xr:uid="{89010823-BDFF-4784-934D-4A310ADB9237}"/>
    <cellStyle name="Comma 2 8 3 2 2" xfId="5196" xr:uid="{CE42904E-966B-409F-921E-C0F9894F2395}"/>
    <cellStyle name="Comma 2 8 3 3" xfId="3037" xr:uid="{ACC359BB-2787-43AA-B66A-061ABB572DF1}"/>
    <cellStyle name="Comma 2 8 3 4" xfId="3828" xr:uid="{C6DD9599-4083-4B9F-8B74-078C07E447E0}"/>
    <cellStyle name="Comma 2 8 4" xfId="852" xr:uid="{FA721EA9-57A7-43FC-889B-8E00F600D6F0}"/>
    <cellStyle name="Comma 2 8 4 2" xfId="2646" xr:uid="{BF6AD96D-0C71-4BCF-99BC-CB9932DCD525}"/>
    <cellStyle name="Comma 2 8 4 3" xfId="4201" xr:uid="{708880FF-51DE-4384-A6CA-C5699E857875}"/>
    <cellStyle name="Comma 2 8 4 4" xfId="4883" xr:uid="{F7257C8F-79DB-4516-A890-35888528973F}"/>
    <cellStyle name="Comma 2 8 5" xfId="2382" xr:uid="{52D8B000-468B-48F8-A0DB-59B1EF481876}"/>
    <cellStyle name="Comma 2 8 5 2" xfId="5270" xr:uid="{197996F5-D844-4631-9F55-9E60624501AE}"/>
    <cellStyle name="Comma 2 8 6" xfId="3620" xr:uid="{6D07E752-69E2-4388-9306-01A9F20AC687}"/>
    <cellStyle name="Comma 2 9" xfId="90" xr:uid="{84F89A7E-4419-44C9-855E-0435B6F7440E}"/>
    <cellStyle name="Comma 2 9 2" xfId="1698" xr:uid="{FD6751C8-301B-40AD-AEBF-7F6F7340480D}"/>
    <cellStyle name="Comma 2 9 2 2" xfId="2247" xr:uid="{CE85F654-78EC-4266-B3F9-64FFDA81085D}"/>
    <cellStyle name="Comma 2 9 2 2 2" xfId="3482" xr:uid="{D1B7DEA6-E486-4580-A998-188E2B6F2CC7}"/>
    <cellStyle name="Comma 2 9 2 2 3" xfId="4098" xr:uid="{471CEA5D-F67A-4F78-95C9-A5895B77FFD6}"/>
    <cellStyle name="Comma 2 9 2 3" xfId="3317" xr:uid="{C82F01E5-68DA-4171-902F-5CD69865B665}"/>
    <cellStyle name="Comma 2 9 2 3 2" xfId="4471" xr:uid="{6AA2D6DE-6AB5-4DFA-84F6-83B4D2377E28}"/>
    <cellStyle name="Comma 2 9 3" xfId="2059" xr:uid="{DD599201-4653-4D0C-84C4-8BCE9F084F22}"/>
    <cellStyle name="Comma 2 9 3 2" xfId="3464" xr:uid="{EA14DEE8-0442-4478-BEB0-38597EA3F348}"/>
    <cellStyle name="Comma 2 9 3 3" xfId="3910" xr:uid="{18B8CD30-219C-4E96-87BF-6089E11E284E}"/>
    <cellStyle name="Comma 2 9 4" xfId="2304" xr:uid="{36338C40-AE07-4FA1-A354-FC10789B50D4}"/>
    <cellStyle name="Comma 2 9 4 2" xfId="4283" xr:uid="{DFA4C178-85D1-4D47-A370-8C9C902F8C09}"/>
    <cellStyle name="Comma 20" xfId="900" xr:uid="{6534A351-2C4A-48B1-8D5B-1099C8F65C6F}"/>
    <cellStyle name="Comma 20 2" xfId="1268" xr:uid="{7A682D8A-774C-48D5-846E-4055DCFD77A6}"/>
    <cellStyle name="Comma 20 2 2" xfId="2098" xr:uid="{5E963373-FBDD-4AFE-A253-A83EAB9D372A}"/>
    <cellStyle name="Comma 20 2 2 2" xfId="5120" xr:uid="{E9855EA8-064F-4A8A-85C4-F4439E481670}"/>
    <cellStyle name="Comma 20 2 3" xfId="2927" xr:uid="{0498D951-2023-44CA-8858-B348511337CB}"/>
    <cellStyle name="Comma 20 2 4" xfId="3949" xr:uid="{16F4C2EA-D7A8-40E5-8956-390C8DEE2802}"/>
    <cellStyle name="Comma 20 2 5" xfId="4690" xr:uid="{F1E60580-347B-4CEB-B954-E539390C2A39}"/>
    <cellStyle name="Comma 20 3" xfId="1819" xr:uid="{3C759690-6E3D-4DCA-BC7A-778E1138B1C6}"/>
    <cellStyle name="Comma 20 3 2" xfId="3393" xr:uid="{0F476498-0D94-43D6-8E60-6BF0344851E0}"/>
    <cellStyle name="Comma 20 3 3" xfId="4322" xr:uid="{92E0F8AC-CDAC-4BE0-9FA7-83A4896A4479}"/>
    <cellStyle name="Comma 20 3 4" xfId="4921" xr:uid="{041D587C-10AA-4AC3-9323-84064B031B00}"/>
    <cellStyle name="Comma 20 4" xfId="2692" xr:uid="{94AACD11-2F09-4350-B7E1-BB1DD795DD9E}"/>
    <cellStyle name="Comma 20 4 2" xfId="5236" xr:uid="{A1805C8E-69BB-4754-8DBA-4D9CE5156FB2}"/>
    <cellStyle name="Comma 20 5" xfId="3528" xr:uid="{7662F0AC-F6A9-45F0-A54D-5628CF47B132}"/>
    <cellStyle name="Comma 20 6" xfId="3671" xr:uid="{7DBF4BB3-897E-4154-8635-DEBDA733E526}"/>
    <cellStyle name="Comma 21" xfId="913" xr:uid="{324EAA54-78F8-4691-8926-5630CBB44958}"/>
    <cellStyle name="Comma 21 2" xfId="1274" xr:uid="{7E3EFD62-E1FF-4032-9F3F-55631FCABBBB}"/>
    <cellStyle name="Comma 21 2 2" xfId="2933" xr:uid="{2CE1A993-BF9E-46BB-A570-3150241810DC}"/>
    <cellStyle name="Comma 21 2 2 2" xfId="5126" xr:uid="{9796F280-1AFB-4570-8F35-0D5EEACF4360}"/>
    <cellStyle name="Comma 21 2 3" xfId="4696" xr:uid="{97730E8C-DFE6-4B7C-881A-642AF1003C2C}"/>
    <cellStyle name="Comma 21 3" xfId="1894" xr:uid="{1FF8994A-CCB3-43F1-93F3-3F29A266DE1C}"/>
    <cellStyle name="Comma 21 3 2" xfId="4927" xr:uid="{DAE06E63-9755-4801-8A11-A6DA121888B3}"/>
    <cellStyle name="Comma 21 4" xfId="2699" xr:uid="{965BC9D1-731C-4234-91B1-93E332A832B6}"/>
    <cellStyle name="Comma 21 5" xfId="3745" xr:uid="{582D38A5-69EB-4859-81C1-E49A141660F4}"/>
    <cellStyle name="Comma 21 6" xfId="3607" xr:uid="{AE3959CB-3C91-4E49-9899-DCE241AAA657}"/>
    <cellStyle name="Comma 22" xfId="978" xr:uid="{4170DD06-B215-456E-AAA9-316ED4EEB794}"/>
    <cellStyle name="Comma 22 2" xfId="1282" xr:uid="{06D9D490-7901-40D3-A9D8-1FC5393F457F}"/>
    <cellStyle name="Comma 22 2 2" xfId="2941" xr:uid="{B3516DAB-FAC8-486D-B379-12C0B77CB849}"/>
    <cellStyle name="Comma 22 2 2 2" xfId="5133" xr:uid="{2B198F1E-A21E-4E60-8E39-CED33B6E6836}"/>
    <cellStyle name="Comma 22 2 3" xfId="4702" xr:uid="{72838700-DAFC-43A5-BBAE-42C195567C6B}"/>
    <cellStyle name="Comma 22 3" xfId="2711" xr:uid="{580B9049-A393-4F59-B2C0-F9D7C7CAB7FD}"/>
    <cellStyle name="Comma 22 3 2" xfId="4933" xr:uid="{2592A47A-857D-4C88-BD95-3B99D08A20E9}"/>
    <cellStyle name="Comma 22 4" xfId="4118" xr:uid="{B059C3B3-D346-4245-ABC6-5EF75BC4CB25}"/>
    <cellStyle name="Comma 22 5" xfId="4500" xr:uid="{723DDCDE-1705-4414-AA18-7A2EFEFC44AC}"/>
    <cellStyle name="Comma 23" xfId="979" xr:uid="{343532A1-B432-468E-B286-3C3C67D3B970}"/>
    <cellStyle name="Comma 23 2" xfId="1283" xr:uid="{D228CD44-78CB-4FED-A57D-F0CDC7610E15}"/>
    <cellStyle name="Comma 23 2 2" xfId="2942" xr:uid="{CFC3E388-65BC-486F-8754-38A64ADA4FBF}"/>
    <cellStyle name="Comma 23 2 2 2" xfId="5134" xr:uid="{7759260B-4C1E-4D0A-8E9F-2D69A2E26F7A}"/>
    <cellStyle name="Comma 23 2 3" xfId="4703" xr:uid="{50CB103A-9650-43C8-99EB-77E7DF5F611B}"/>
    <cellStyle name="Comma 23 3" xfId="2712" xr:uid="{BBE54C0A-C90E-4255-B21A-41822A5DC101}"/>
    <cellStyle name="Comma 23 3 2" xfId="4934" xr:uid="{4D6D2E8E-B4C7-4F5E-B630-69690AB142EC}"/>
    <cellStyle name="Comma 23 4" xfId="4501" xr:uid="{FC3B758D-1C73-46D4-AAB3-C7625DADA2AC}"/>
    <cellStyle name="Comma 24" xfId="1026" xr:uid="{5C13F896-9E4F-4F33-A46F-3E6CF5FE9320}"/>
    <cellStyle name="Comma 24 2" xfId="1291" xr:uid="{EA7830BF-B038-4CED-8876-29F1475D7C37}"/>
    <cellStyle name="Comma 24 2 2" xfId="2950" xr:uid="{E3635412-B19C-48B7-A87F-D6C38D9D571B}"/>
    <cellStyle name="Comma 24 2 2 2" xfId="5142" xr:uid="{674ED457-8963-42C8-9431-9FA10003C61F}"/>
    <cellStyle name="Comma 24 2 3" xfId="4711" xr:uid="{17EB86DE-5051-4260-951B-9492EC386328}"/>
    <cellStyle name="Comma 24 3" xfId="2720" xr:uid="{3937A532-DE13-487B-89A5-A75CCEB66169}"/>
    <cellStyle name="Comma 24 3 2" xfId="4942" xr:uid="{A802EA87-EA8F-4D85-837F-013AAEF51EDF}"/>
    <cellStyle name="Comma 24 4" xfId="4512" xr:uid="{99A8D405-7B21-4EFC-B1BA-4B798BD71F64}"/>
    <cellStyle name="Comma 25" xfId="980" xr:uid="{794470E2-9B96-4226-88F1-2BE515BC18EB}"/>
    <cellStyle name="Comma 25 2" xfId="1284" xr:uid="{10EDF494-7AFB-414F-B47A-68CDA17A9456}"/>
    <cellStyle name="Comma 25 2 2" xfId="2943" xr:uid="{D00ED52C-BAD4-4F04-973C-4FDB8F84CA2B}"/>
    <cellStyle name="Comma 25 2 2 2" xfId="5135" xr:uid="{1EBD4F0E-EB9F-41D8-95C8-7306E96E4DD6}"/>
    <cellStyle name="Comma 25 2 3" xfId="4704" xr:uid="{64118738-659C-4F2A-8C0E-612E7C2A6A20}"/>
    <cellStyle name="Comma 25 3" xfId="2713" xr:uid="{894F0750-112B-405C-9CCF-19C26092E303}"/>
    <cellStyle name="Comma 25 3 2" xfId="4935" xr:uid="{FA290579-F688-466E-8229-C2A712CB7FEF}"/>
    <cellStyle name="Comma 25 4" xfId="4502" xr:uid="{7095A279-3A4B-4B8B-A8DD-39DE2B993589}"/>
    <cellStyle name="Comma 26" xfId="1027" xr:uid="{D4E634B1-81BA-433E-963B-81E88D3C85F1}"/>
    <cellStyle name="Comma 26 2" xfId="1292" xr:uid="{C43042B1-CA1F-4A26-A43C-3865B06AC038}"/>
    <cellStyle name="Comma 26 2 2" xfId="2951" xr:uid="{1E9CF48D-BC37-4D9F-B11E-0A620C11B520}"/>
    <cellStyle name="Comma 26 2 2 2" xfId="5143" xr:uid="{4C2482C3-E4DF-4F09-B2E9-F7B8DE9E904C}"/>
    <cellStyle name="Comma 26 2 3" xfId="4712" xr:uid="{247AF569-976C-4CA2-86B7-ED436E264673}"/>
    <cellStyle name="Comma 26 3" xfId="2721" xr:uid="{BD6E7E6F-A4DD-49E8-9F46-541BB7FE617C}"/>
    <cellStyle name="Comma 26 3 2" xfId="4943" xr:uid="{5BDC6D1D-93B0-40DB-B90B-24BF789F3078}"/>
    <cellStyle name="Comma 26 4" xfId="4513" xr:uid="{AC86FA56-31C3-46A3-9BCC-CB9FAD33C09A}"/>
    <cellStyle name="Comma 27" xfId="1029" xr:uid="{30D1C746-B49A-43DB-9AF5-7A7E275CC1F9}"/>
    <cellStyle name="Comma 27 2" xfId="1293" xr:uid="{89827665-CE24-490B-B943-F3A1A82B77C7}"/>
    <cellStyle name="Comma 27 2 2" xfId="2952" xr:uid="{9AF85F96-C168-4A57-BB1E-765D367AEA79}"/>
    <cellStyle name="Comma 27 2 2 2" xfId="5144" xr:uid="{8619A4C6-79C3-409B-B28E-325E0920C8B0}"/>
    <cellStyle name="Comma 27 2 3" xfId="4713" xr:uid="{34828BA1-4F60-4206-B445-07822EA9BDA4}"/>
    <cellStyle name="Comma 27 3" xfId="2722" xr:uid="{F97B1AA7-97ED-415F-87D6-30DA0B62A952}"/>
    <cellStyle name="Comma 27 3 2" xfId="4944" xr:uid="{036695EF-E548-4F7F-98A8-FC5179BE12D9}"/>
    <cellStyle name="Comma 27 4" xfId="4514" xr:uid="{23AEF832-8A96-4562-BC44-9AE7D52927AA}"/>
    <cellStyle name="Comma 28" xfId="1031" xr:uid="{70B5078E-D1B1-4E84-88E7-7CC1448ADA03}"/>
    <cellStyle name="Comma 28 2" xfId="1294" xr:uid="{4B95752A-ECBD-4C6E-B4B7-5CF66AB49880}"/>
    <cellStyle name="Comma 28 2 2" xfId="2953" xr:uid="{561A38D1-774A-47C6-88AB-7F368E4DFF20}"/>
    <cellStyle name="Comma 28 2 2 2" xfId="5145" xr:uid="{E6572D66-BFC5-42FF-8D33-BF4FEF303878}"/>
    <cellStyle name="Comma 28 2 3" xfId="4714" xr:uid="{E010418A-DC69-4176-B450-62F83E870355}"/>
    <cellStyle name="Comma 28 3" xfId="2723" xr:uid="{14632E45-E7CF-40B3-BCFC-C6F20B1117D9}"/>
    <cellStyle name="Comma 28 3 2" xfId="4945" xr:uid="{8DB2E79C-E5DE-45AE-9FAA-1294CDCA7EDA}"/>
    <cellStyle name="Comma 28 4" xfId="4515" xr:uid="{73F86E11-12D0-4FAF-A840-55C0161067C4}"/>
    <cellStyle name="Comma 29" xfId="1033" xr:uid="{DAC2AB52-8FCA-4F0E-9C5A-CE493FD875DB}"/>
    <cellStyle name="Comma 29 2" xfId="1295" xr:uid="{89B95E30-EC90-4E5F-817A-8ACA0AF8A751}"/>
    <cellStyle name="Comma 29 2 2" xfId="2954" xr:uid="{CEFEFD50-6F41-45E2-B715-68F23F5EDA54}"/>
    <cellStyle name="Comma 29 2 2 2" xfId="5146" xr:uid="{007F49C5-9C62-453C-BB02-D75CED4CBF1D}"/>
    <cellStyle name="Comma 29 2 3" xfId="4715" xr:uid="{852A6C60-BDF5-4B58-86E5-5A84C7E3B5DE}"/>
    <cellStyle name="Comma 29 3" xfId="2724" xr:uid="{6348BF9B-7891-43F4-BF27-3C32575FDBB7}"/>
    <cellStyle name="Comma 29 3 2" xfId="4946" xr:uid="{AB95C229-108E-461F-91BE-2D7D36C2663C}"/>
    <cellStyle name="Comma 29 4" xfId="4516" xr:uid="{10237DD4-2E0E-44D3-A483-889972206E18}"/>
    <cellStyle name="Comma 3" xfId="29" xr:uid="{00000000-0005-0000-0000-00001D000000}"/>
    <cellStyle name="Comma 3 10" xfId="325" xr:uid="{C7F9AD10-FE02-4FE8-8C75-F1889F306C45}"/>
    <cellStyle name="Comma 3 10 2" xfId="905" xr:uid="{77D33838-7597-4E4F-A497-D4960A2267BC}"/>
    <cellStyle name="Comma 3 10 2 2" xfId="1270" xr:uid="{1D77F608-672E-49A2-BF9A-FFBBFE111B22}"/>
    <cellStyle name="Comma 3 10 2 2 2" xfId="2929" xr:uid="{D9B49111-0844-41C2-96ED-64C98D15EF8D}"/>
    <cellStyle name="Comma 3 10 2 2 2 2" xfId="5122" xr:uid="{34290DAC-81B5-401D-9799-318B3F3A55AF}"/>
    <cellStyle name="Comma 3 10 2 2 3" xfId="4692" xr:uid="{FE8BC87F-394A-4B8D-A036-50FE4E820A21}"/>
    <cellStyle name="Comma 3 10 2 3" xfId="2083" xr:uid="{B0EED829-80C4-4850-B89A-7C82B88E8533}"/>
    <cellStyle name="Comma 3 10 2 3 2" xfId="4923" xr:uid="{089DE4B6-A565-48F5-878F-504ED4030AA4}"/>
    <cellStyle name="Comma 3 10 2 4" xfId="2694" xr:uid="{E21807EA-6A95-401B-A591-6273239AC4C0}"/>
    <cellStyle name="Comma 3 10 2 5" xfId="3934" xr:uid="{DC2D4102-4974-465B-945A-5E312030B859}"/>
    <cellStyle name="Comma 3 10 2 6" xfId="3707" xr:uid="{A096515D-1F7F-4BBE-B51B-FC017E9286DE}"/>
    <cellStyle name="Comma 3 10 3" xfId="1099" xr:uid="{59DB30B3-929A-463F-B05C-2ABB11D9DBFC}"/>
    <cellStyle name="Comma 3 10 3 2" xfId="2759" xr:uid="{C54D6C01-C516-409A-B60E-B0E8EE9A3618}"/>
    <cellStyle name="Comma 3 10 3 2 2" xfId="4969" xr:uid="{C2CE0DE8-7C79-4DAE-80D9-24719CB7E8E5}"/>
    <cellStyle name="Comma 3 10 3 3" xfId="4307" xr:uid="{F76265D4-9412-476F-A178-D12CD6BC3409}"/>
    <cellStyle name="Comma 3 10 4" xfId="568" xr:uid="{2D8B2DAE-954F-43C3-83C2-3BE91644AAD0}"/>
    <cellStyle name="Comma 3 10 4 2" xfId="2493" xr:uid="{8FD6F58E-7BC6-4CF4-908E-F0B1C94C0077}"/>
    <cellStyle name="Comma 3 10 4 3" xfId="5310" xr:uid="{B3127D58-781B-4C8E-80F3-686014A875B9}"/>
    <cellStyle name="Comma 3 10 5" xfId="1535" xr:uid="{CB2F1EA8-297A-49B5-97E1-D5AC7C1D6B4B}"/>
    <cellStyle name="Comma 3 10 5 2" xfId="3154" xr:uid="{B04CE21B-DFDC-4842-970E-641F003D37EF}"/>
    <cellStyle name="Comma 3 10 6" xfId="2469" xr:uid="{F97529C3-7AF9-413F-96FA-F68EDB7BB98E}"/>
    <cellStyle name="Comma 3 11" xfId="910" xr:uid="{FDD12DFE-034E-4D25-9942-074109C07777}"/>
    <cellStyle name="Comma 3 11 2" xfId="1272" xr:uid="{D6EC035B-4B86-4B58-9959-ACF82EDDD8BE}"/>
    <cellStyle name="Comma 3 11 2 2" xfId="2100" xr:uid="{15DCDC9D-3977-48BA-95B9-5F7B21837174}"/>
    <cellStyle name="Comma 3 11 2 2 2" xfId="5124" xr:uid="{98542963-230F-4877-967B-2F209D3E03FC}"/>
    <cellStyle name="Comma 3 11 2 3" xfId="2931" xr:uid="{ACB2AFC7-2F82-4469-B7BC-A4831982350A}"/>
    <cellStyle name="Comma 3 11 2 4" xfId="3951" xr:uid="{3F447A60-FD46-4412-A506-88EA7EEEDEBC}"/>
    <cellStyle name="Comma 3 11 2 5" xfId="4694" xr:uid="{1D42C712-C40C-4705-9147-3A4539F08441}"/>
    <cellStyle name="Comma 3 11 3" xfId="1823" xr:uid="{1D28FA98-0961-477C-B167-C4093D07C3FF}"/>
    <cellStyle name="Comma 3 11 3 2" xfId="3395" xr:uid="{1CD78519-6E03-46AD-8F48-20ADC806BD35}"/>
    <cellStyle name="Comma 3 11 3 3" xfId="4324" xr:uid="{BCF722AE-089A-4CE8-A070-88F09DBBCFAB}"/>
    <cellStyle name="Comma 3 11 3 4" xfId="4925" xr:uid="{87985856-61A4-41E6-B471-F8F1F18A2AFF}"/>
    <cellStyle name="Comma 3 11 4" xfId="2697" xr:uid="{EEE25D9D-6D43-43EA-A7B8-5BF1D493D638}"/>
    <cellStyle name="Comma 3 11 4 2" xfId="5238" xr:uid="{852C7AB3-B308-4D9D-AE61-7F3A94858345}"/>
    <cellStyle name="Comma 3 11 5" xfId="3601" xr:uid="{37E35D1C-94E8-4518-87F0-BE232D1484A4}"/>
    <cellStyle name="Comma 3 12" xfId="923" xr:uid="{DC6A667D-1E6B-404A-85B8-A5522C7400B2}"/>
    <cellStyle name="Comma 3 12 2" xfId="1276" xr:uid="{0B8C0994-F67E-43F4-B3B4-F750CC235247}"/>
    <cellStyle name="Comma 3 12 2 2" xfId="2935" xr:uid="{0165687E-1C9F-4808-8BEC-0BE030B8B912}"/>
    <cellStyle name="Comma 3 12 2 2 2" xfId="5128" xr:uid="{4D1F2139-249D-4D25-9E8C-E215367C8D73}"/>
    <cellStyle name="Comma 3 12 2 3" xfId="4698" xr:uid="{504062D3-75F0-45BE-B848-1B4370059DB5}"/>
    <cellStyle name="Comma 3 12 3" xfId="1896" xr:uid="{2E77456F-76A5-4351-8B09-E9952200D3BD}"/>
    <cellStyle name="Comma 3 12 3 2" xfId="4929" xr:uid="{C6BEDCEB-A19C-41DE-9044-6EA1DC549769}"/>
    <cellStyle name="Comma 3 12 4" xfId="2701" xr:uid="{AB947643-D3F8-45DC-8F73-07D3A687D1F4}"/>
    <cellStyle name="Comma 3 12 5" xfId="3747" xr:uid="{9E5D7649-91B1-49C6-9DD7-5CE61BF63254}"/>
    <cellStyle name="Comma 3 12 6" xfId="4491" xr:uid="{C627F412-7A2E-48E1-8912-7CB25C4C31F4}"/>
    <cellStyle name="Comma 3 13" xfId="983" xr:uid="{1C2EA5A3-85BA-41B9-B553-365B9E6121B2}"/>
    <cellStyle name="Comma 3 13 2" xfId="1286" xr:uid="{63D9D1F3-675D-4A2A-929A-4DF94098E822}"/>
    <cellStyle name="Comma 3 13 2 2" xfId="2945" xr:uid="{EC0E5BA9-C2F8-4129-93F7-4144DA0717C1}"/>
    <cellStyle name="Comma 3 13 2 2 2" xfId="5137" xr:uid="{CE14109C-DC32-41E8-B39A-6945E38D34E9}"/>
    <cellStyle name="Comma 3 13 2 3" xfId="4706" xr:uid="{8D6CBD03-E34D-40AF-99C8-1D5D9AC7FD60}"/>
    <cellStyle name="Comma 3 13 3" xfId="2715" xr:uid="{E5EC3944-6CC4-411C-9C96-02BCCC6E1D63}"/>
    <cellStyle name="Comma 3 13 3 2" xfId="4937" xr:uid="{4EC12861-63D0-4769-9EA3-8FBB6F49CC01}"/>
    <cellStyle name="Comma 3 13 4" xfId="4120" xr:uid="{3109A310-3098-4F7F-858E-B8ED61EC8BF9}"/>
    <cellStyle name="Comma 3 13 5" xfId="4504" xr:uid="{FE9EDFA6-9485-4B58-8CA4-B66FD57E110C}"/>
    <cellStyle name="Comma 3 14" xfId="630" xr:uid="{548E48E8-B544-41B4-8DED-7C052FC5D250}"/>
    <cellStyle name="Comma 3 14 2" xfId="1126" xr:uid="{618FCADA-B816-46F2-ADD5-9107B6A54020}"/>
    <cellStyle name="Comma 3 14 2 2" xfId="2785" xr:uid="{CF846F2A-C0FF-4283-8160-D4C57178EB23}"/>
    <cellStyle name="Comma 3 14 2 2 2" xfId="4995" xr:uid="{EB4E03C5-3F37-4406-939E-B021F1DBAD8A}"/>
    <cellStyle name="Comma 3 14 2 3" xfId="4572" xr:uid="{E0C117A3-2622-4AD8-A14C-EA42958DF5D4}"/>
    <cellStyle name="Comma 3 14 3" xfId="2528" xr:uid="{527B6E4F-0F1F-4541-8BE3-96F0DC57FBB8}"/>
    <cellStyle name="Comma 3 14 3 2" xfId="4803" xr:uid="{DAAA73B9-EDE2-40C1-9FCD-7EF60BB43635}"/>
    <cellStyle name="Comma 3 14 4" xfId="3723" xr:uid="{750E350E-FF1D-4EDD-B425-3AC727D137AF}"/>
    <cellStyle name="Comma 3 15" xfId="1081" xr:uid="{4B789885-B11D-4226-BB00-631606375389}"/>
    <cellStyle name="Comma 3 15 2" xfId="1317" xr:uid="{6DDE3EBF-A709-431C-92F0-2CB453777032}"/>
    <cellStyle name="Comma 3 15 2 2" xfId="2974" xr:uid="{276327D7-51CC-47CF-88DF-A92CE078651D}"/>
    <cellStyle name="Comma 3 15 2 2 2" xfId="5167" xr:uid="{28769BED-A548-4472-B094-B10D4E829082}"/>
    <cellStyle name="Comma 3 15 2 3" xfId="4735" xr:uid="{88284623-02E8-4C1C-B0F1-EFC017699159}"/>
    <cellStyle name="Comma 3 15 3" xfId="2746" xr:uid="{68A6B7B6-A00A-45B6-A132-792657543116}"/>
    <cellStyle name="Comma 3 15 3 2" xfId="4964" xr:uid="{D0EB07E6-8115-47CC-8E97-3D5236A8CA4B}"/>
    <cellStyle name="Comma 3 15 4" xfId="4536" xr:uid="{B782DFB9-E52C-4E8D-BCD7-DC9FABC66326}"/>
    <cellStyle name="Comma 3 16" xfId="1102" xr:uid="{6CB7966B-614D-49DE-8C85-F3402AC8A16E}"/>
    <cellStyle name="Comma 3 16 2" xfId="2761" xr:uid="{50A4EB3B-E039-4D60-8945-720423DC71B1}"/>
    <cellStyle name="Comma 3 16 2 2" xfId="4972" xr:uid="{31EC12E4-E61C-4389-88CA-E6D44F0DD1D6}"/>
    <cellStyle name="Comma 3 16 3" xfId="4549" xr:uid="{0AC1EBD9-D428-4B66-AF73-E295102CDCA7}"/>
    <cellStyle name="Comma 3 17" xfId="575" xr:uid="{BE19668B-4EB3-4E3B-A7B2-AFA388FF5E47}"/>
    <cellStyle name="Comma 3 17 2" xfId="2497" xr:uid="{70E2DDBB-FBE5-46AB-8955-9D100C0D269E}"/>
    <cellStyle name="Comma 3 17 3" xfId="4768" xr:uid="{D9242BAE-31F9-4D62-803C-F18B34531671}"/>
    <cellStyle name="Comma 3 18" xfId="1735" xr:uid="{559E837D-C739-4E3E-B778-9A311258F126}"/>
    <cellStyle name="Comma 3 18 2" xfId="3352" xr:uid="{C922E056-6390-4170-95F6-F027F2E2CFEC}"/>
    <cellStyle name="Comma 3 19" xfId="1777" xr:uid="{CFC0C5E5-2502-44A1-B62A-99897FBE7398}"/>
    <cellStyle name="Comma 3 19 2" xfId="3369" xr:uid="{7268FC42-27A6-46CB-8B1C-8AC7B0BBD23A}"/>
    <cellStyle name="Comma 3 2" xfId="48" xr:uid="{00000000-0005-0000-0000-00001E000000}"/>
    <cellStyle name="Comma 3 2 10" xfId="1736" xr:uid="{CF5504F0-CAF4-483B-97BA-4407A08F744F}"/>
    <cellStyle name="Comma 3 2 10 2" xfId="3353" xr:uid="{62278CB4-B660-47E1-ADB2-CFD272E316C8}"/>
    <cellStyle name="Comma 3 2 11" xfId="1778" xr:uid="{85919D7C-3C60-4B48-9BF3-147063CE736D}"/>
    <cellStyle name="Comma 3 2 11 2" xfId="3370" xr:uid="{987A0ED4-F967-45E3-B1F1-51DC34E56F18}"/>
    <cellStyle name="Comma 3 2 12" xfId="1802" xr:uid="{1563D648-09FC-4310-9E2C-E9555A46B199}"/>
    <cellStyle name="Comma 3 2 12 2" xfId="3382" xr:uid="{3EF32EEA-E3B3-4A5B-B03A-B0F41565DFD6}"/>
    <cellStyle name="Comma 3 2 13" xfId="2320" xr:uid="{D7DA7BF8-9A01-403F-8DC1-94F91122D4DA}"/>
    <cellStyle name="Comma 3 2 14" xfId="3560" xr:uid="{584020B2-B6F5-41C2-920D-EFA7BF76FACF}"/>
    <cellStyle name="Comma 3 2 15" xfId="116" xr:uid="{9DEB3B12-AAA8-468F-A500-C7C889F1BEF4}"/>
    <cellStyle name="Comma 3 2 2" xfId="147" xr:uid="{B54BC42A-7A8D-41C0-9784-AB955045DD60}"/>
    <cellStyle name="Comma 3 2 2 2" xfId="198" xr:uid="{7FF41E25-526E-40C7-A235-F1B031504D6A}"/>
    <cellStyle name="Comma 3 2 2 2 2" xfId="268" xr:uid="{781A7B85-3ED0-4367-A1B8-24D863776BD0}"/>
    <cellStyle name="Comma 3 2 2 2 2 2" xfId="1452" xr:uid="{0D91F2C8-C21E-4C49-8CDC-98183E6EF21A}"/>
    <cellStyle name="Comma 3 2 2 2 2 2 2" xfId="1663" xr:uid="{95F7B1EA-79FF-4E57-A83D-43C6EE3984C4}"/>
    <cellStyle name="Comma 3 2 2 2 2 2 2 2" xfId="2212" xr:uid="{EB1DCEE6-AE7B-4CD1-B1E2-130C1CF4B9EA}"/>
    <cellStyle name="Comma 3 2 2 2 2 2 2 3" xfId="3282" xr:uid="{81F4B9BB-541F-45D2-9A5F-B5BE8675703F}"/>
    <cellStyle name="Comma 3 2 2 2 2 2 2 4" xfId="4063" xr:uid="{D0E85090-0A6F-45F7-B80B-EFA1CC0484EA}"/>
    <cellStyle name="Comma 3 2 2 2 2 2 3" xfId="3084" xr:uid="{D46047D7-2AF1-4678-8AFE-ECBCBDCCF334}"/>
    <cellStyle name="Comma 3 2 2 2 2 2 3 2" xfId="4436" xr:uid="{3D28D801-63B8-4563-A1B0-EFE830BFACD1}"/>
    <cellStyle name="Comma 3 2 2 2 2 3" xfId="1232" xr:uid="{7DC77BD8-B4AB-4BF4-ABC5-1C643320BC6D}"/>
    <cellStyle name="Comma 3 2 2 2 2 3 2" xfId="2024" xr:uid="{A6512FC5-88F8-476F-ADC8-CE33D20979B3}"/>
    <cellStyle name="Comma 3 2 2 2 2 3 3" xfId="2891" xr:uid="{EB99FF77-70A8-4D10-B8DA-84B0F7836513}"/>
    <cellStyle name="Comma 3 2 2 2 2 3 4" xfId="3875" xr:uid="{B309FE51-4898-4E3F-8764-54C820DCDF48}"/>
    <cellStyle name="Comma 3 2 2 2 2 4" xfId="2429" xr:uid="{39BA341E-0480-47CD-AB02-7A07F99B99A9}"/>
    <cellStyle name="Comma 3 2 2 2 2 4 2" xfId="4248" xr:uid="{29FD1C39-757D-4A50-8F0F-A8CF789D91E5}"/>
    <cellStyle name="Comma 3 2 2 2 3" xfId="862" xr:uid="{E71AF042-A1DF-4717-AA15-332D8998F367}"/>
    <cellStyle name="Comma 3 2 2 2 3 2" xfId="1581" xr:uid="{E26E9D69-600E-4647-823D-E04346FF56EF}"/>
    <cellStyle name="Comma 3 2 2 2 3 2 2" xfId="2130" xr:uid="{C83AF992-149E-4413-9E18-B75C92DFDC92}"/>
    <cellStyle name="Comma 3 2 2 2 3 2 3" xfId="3200" xr:uid="{D35F8E85-2AFE-40AD-B7D6-9F8A689FB5EA}"/>
    <cellStyle name="Comma 3 2 2 2 3 2 4" xfId="3981" xr:uid="{38376C54-91C2-422D-9D28-805821A0B49B}"/>
    <cellStyle name="Comma 3 2 2 2 3 3" xfId="2656" xr:uid="{96B8D52E-FDA7-4714-9E78-EF062435A45D}"/>
    <cellStyle name="Comma 3 2 2 2 3 3 2" xfId="4354" xr:uid="{6ABEBABE-DCA2-4E27-A9D0-882DCD6842F4}"/>
    <cellStyle name="Comma 3 2 2 2 4" xfId="1942" xr:uid="{60E01038-9C5F-42B5-8AFB-2E6E58919A76}"/>
    <cellStyle name="Comma 3 2 2 2 4 2" xfId="3452" xr:uid="{8CA139FF-057F-48C5-9758-71CE4D4D89A7}"/>
    <cellStyle name="Comma 3 2 2 2 4 3" xfId="3793" xr:uid="{CC7F971E-7A22-44E2-8C5D-B958F31B155F}"/>
    <cellStyle name="Comma 3 2 2 2 5" xfId="2361" xr:uid="{9F42FED1-1C05-4471-8188-38DF3A4F75BC}"/>
    <cellStyle name="Comma 3 2 2 2 5 2" xfId="4166" xr:uid="{A2F0BDC7-A0FA-48D4-9A2A-8236D317C821}"/>
    <cellStyle name="Comma 3 2 2 3" xfId="245" xr:uid="{55DEC481-4461-403D-9122-6724CC69A318}"/>
    <cellStyle name="Comma 3 2 2 3 2" xfId="1303" xr:uid="{BF58FF78-AFFF-4C18-8545-DEE7D259E3F9}"/>
    <cellStyle name="Comma 3 2 2 3 2 2" xfId="1640" xr:uid="{9765667D-FF3C-4072-954D-4B380DD9CCAF}"/>
    <cellStyle name="Comma 3 2 2 3 2 2 2" xfId="2189" xr:uid="{8AEDAE5B-F5E0-40B4-A48C-72C5E240AB4A}"/>
    <cellStyle name="Comma 3 2 2 3 2 2 3" xfId="3259" xr:uid="{9499D19E-0E79-47AC-95D7-BAA61B322DEA}"/>
    <cellStyle name="Comma 3 2 2 3 2 2 4" xfId="4040" xr:uid="{14ECD380-5CB8-4B0A-BF20-CB7F3ECD8B71}"/>
    <cellStyle name="Comma 3 2 2 3 2 2 5" xfId="5154" xr:uid="{AB87566C-8130-4196-9EC5-B6684F010119}"/>
    <cellStyle name="Comma 3 2 2 3 2 3" xfId="2962" xr:uid="{240822F6-5A96-4755-9CE0-8CC2C521D2E9}"/>
    <cellStyle name="Comma 3 2 2 3 2 3 2" xfId="4413" xr:uid="{4B98EE97-C003-4014-A505-DC6F3E0559CA}"/>
    <cellStyle name="Comma 3 2 2 3 2 4" xfId="4723" xr:uid="{A2012E05-467B-44DA-A9F0-B822141DD7C0}"/>
    <cellStyle name="Comma 3 2 2 3 3" xfId="1429" xr:uid="{5EB1ECD7-E0AD-4C02-A045-BF1055DD52E9}"/>
    <cellStyle name="Comma 3 2 2 3 3 2" xfId="2001" xr:uid="{AB0D1DA3-3F2B-4010-911C-7FBF2C9A70FF}"/>
    <cellStyle name="Comma 3 2 2 3 3 2 2" xfId="5218" xr:uid="{8A1D3507-A466-42DC-ACB7-503F02CAE04D}"/>
    <cellStyle name="Comma 3 2 2 3 3 3" xfId="3061" xr:uid="{B77CCFD6-ED41-48D0-80DF-8147D980DF6E}"/>
    <cellStyle name="Comma 3 2 2 3 3 4" xfId="3852" xr:uid="{CD9FD2F4-6093-442F-9FDE-97C274E02395}"/>
    <cellStyle name="Comma 3 2 2 3 4" xfId="1058" xr:uid="{5B23AE43-E70E-48E7-B3A4-1A64D94AC2D2}"/>
    <cellStyle name="Comma 3 2 2 3 4 2" xfId="2733" xr:uid="{AE261184-C1C2-4BB2-B715-C092F0509F9D}"/>
    <cellStyle name="Comma 3 2 2 3 4 3" xfId="4225" xr:uid="{D000682F-A606-42EB-BAB6-0725D434DE03}"/>
    <cellStyle name="Comma 3 2 2 3 4 4" xfId="4954" xr:uid="{DC11EA6A-6E3F-40DC-B747-45C74D348FB7}"/>
    <cellStyle name="Comma 3 2 2 3 5" xfId="2406" xr:uid="{FBA910F4-64D5-4994-9856-0912831ECD84}"/>
    <cellStyle name="Comma 3 2 2 3 5 2" xfId="5292" xr:uid="{F61C1592-4681-424B-A743-71A55230EDE4}"/>
    <cellStyle name="Comma 3 2 2 3 6" xfId="4524" xr:uid="{03814073-1A31-4A09-B195-0712CB20A83A}"/>
    <cellStyle name="Comma 3 2 2 4" xfId="1161" xr:uid="{A65E529C-3D39-46DC-8FCA-A64958FB1B08}"/>
    <cellStyle name="Comma 3 2 2 4 2" xfId="1704" xr:uid="{9FA96252-3D50-4F3C-B712-7627EEBE93C5}"/>
    <cellStyle name="Comma 3 2 2 4 2 2" xfId="2253" xr:uid="{41EC7D9B-696A-488F-B6F0-001C60FCEB0F}"/>
    <cellStyle name="Comma 3 2 2 4 2 2 2" xfId="3488" xr:uid="{CD256066-3C41-4812-8C9E-98B86710D8B5}"/>
    <cellStyle name="Comma 3 2 2 4 2 2 3" xfId="4104" xr:uid="{DBA525B6-CBC0-49EF-8B5C-8FFF57FF04DA}"/>
    <cellStyle name="Comma 3 2 2 4 2 3" xfId="3323" xr:uid="{08B426CB-C906-4D94-9BAD-227BABD547B7}"/>
    <cellStyle name="Comma 3 2 2 4 2 3 2" xfId="4477" xr:uid="{B67EED3E-09BD-49B8-966D-52388A22526A}"/>
    <cellStyle name="Comma 3 2 2 4 3" xfId="2065" xr:uid="{9C6E29C0-E8D1-4106-A68B-97DF75BCD1E0}"/>
    <cellStyle name="Comma 3 2 2 4 3 2" xfId="3466" xr:uid="{74245F2E-445A-42BE-9690-0FAB19581464}"/>
    <cellStyle name="Comma 3 2 2 4 3 3" xfId="3916" xr:uid="{AC75CC04-B4ED-40F5-B2DD-0675D70A2238}"/>
    <cellStyle name="Comma 3 2 2 4 4" xfId="2820" xr:uid="{F4C5F3DA-03CC-44B7-892F-174E481110DD}"/>
    <cellStyle name="Comma 3 2 2 4 4 2" xfId="4289" xr:uid="{F1749A6B-E5F8-4333-B635-06CBDDC788E3}"/>
    <cellStyle name="Comma 3 2 2 5" xfId="729" xr:uid="{54B3171F-631F-4C03-842D-9CB57087C3FA}"/>
    <cellStyle name="Comma 3 2 2 5 2" xfId="1558" xr:uid="{E7D391D0-D7F2-43CB-A586-5C3A8C9A9B71}"/>
    <cellStyle name="Comma 3 2 2 5 2 2" xfId="2085" xr:uid="{5FF54DC7-0EA1-4751-ABC2-B001DF994B04}"/>
    <cellStyle name="Comma 3 2 2 5 2 3" xfId="3177" xr:uid="{C49979F0-F9E9-4D50-B13C-45F73E2C0B9A}"/>
    <cellStyle name="Comma 3 2 2 5 2 4" xfId="3936" xr:uid="{D37E7299-5CD3-4AC2-9DA7-74A659AAE952}"/>
    <cellStyle name="Comma 3 2 2 5 3" xfId="2580" xr:uid="{93FCB220-E19F-4CD3-982A-3ECE23336C0B}"/>
    <cellStyle name="Comma 3 2 2 5 3 2" xfId="4309" xr:uid="{5CD7FB33-24DA-4427-86C3-D8D2FAF6976D}"/>
    <cellStyle name="Comma 3 2 2 6" xfId="1919" xr:uid="{2B271C07-9A84-4BC2-9D54-45BCD058D108}"/>
    <cellStyle name="Comma 3 2 2 6 2" xfId="3448" xr:uid="{32800E87-FF4F-4D80-9B46-C25139705E79}"/>
    <cellStyle name="Comma 3 2 2 6 3" xfId="3770" xr:uid="{28280D0B-C605-44ED-9841-A1933E8A8EA8}"/>
    <cellStyle name="Comma 3 2 2 7" xfId="2337" xr:uid="{8EF8F2C2-A283-4473-932D-5AE4E60856D1}"/>
    <cellStyle name="Comma 3 2 2 7 2" xfId="4143" xr:uid="{C75D0A54-C467-452B-AA2A-C611D3D7B08F}"/>
    <cellStyle name="Comma 3 2 21 2" xfId="588" xr:uid="{8BA78E2F-1A01-43DF-9E18-7AFBEC797828}"/>
    <cellStyle name="Comma 3 2 21 2 2" xfId="1105" xr:uid="{2C8B5374-30C1-4615-ACB6-F70C8D50CAB7}"/>
    <cellStyle name="Comma 3 2 21 2 2 2" xfId="2764" xr:uid="{2DF3A5AB-FE56-483A-9213-139181D117A6}"/>
    <cellStyle name="Comma 3 2 21 2 2 2 2" xfId="4975" xr:uid="{67271230-FC6E-4633-8449-5E5F6FB283D5}"/>
    <cellStyle name="Comma 3 2 21 2 2 3" xfId="4552" xr:uid="{F2E0173F-E826-476A-9E2F-FB687049CB9D}"/>
    <cellStyle name="Comma 3 2 21 2 3" xfId="2501" xr:uid="{C84ECF2D-F927-4FFB-9E1C-9884EB266FC1}"/>
    <cellStyle name="Comma 3 2 21 2 3 2" xfId="4785" xr:uid="{BED9123B-58C5-4AD5-B407-48E972F95D2A}"/>
    <cellStyle name="Comma 3 2 21 2 4" xfId="3517" xr:uid="{FDB21C05-57AF-45B4-9A23-0EDE1C5616A8}"/>
    <cellStyle name="Comma 3 2 3" xfId="146" xr:uid="{CE8D32C3-19C4-4766-823A-0844617D258B}"/>
    <cellStyle name="Comma 3 2 3 2" xfId="244" xr:uid="{3AE7B070-F346-45AC-8940-62CBED42F58A}"/>
    <cellStyle name="Comma 3 2 3 2 2" xfId="1428" xr:uid="{92B7CE21-155E-4034-8053-02D02AD6DD53}"/>
    <cellStyle name="Comma 3 2 3 2 2 2" xfId="1639" xr:uid="{F02D0B33-8989-48BA-A645-1ED903405826}"/>
    <cellStyle name="Comma 3 2 3 2 2 2 2" xfId="2188" xr:uid="{7314C53A-D974-4919-96A3-68FA6348E355}"/>
    <cellStyle name="Comma 3 2 3 2 2 2 3" xfId="3258" xr:uid="{52AFA3FF-57FF-44A9-83F7-6A891496A8F5}"/>
    <cellStyle name="Comma 3 2 3 2 2 2 4" xfId="4039" xr:uid="{D0AAB2B4-44AC-445A-A3AD-B5715005878A}"/>
    <cellStyle name="Comma 3 2 3 2 2 3" xfId="3060" xr:uid="{F6B7AF97-D7D4-4EFF-A715-0E838D35D303}"/>
    <cellStyle name="Comma 3 2 3 2 2 3 2" xfId="4412" xr:uid="{804623C4-7DD4-4F33-A6BA-32247EF758F7}"/>
    <cellStyle name="Comma 3 2 3 2 3" xfId="1191" xr:uid="{217F3D3B-918A-4650-90DE-4465E6E99548}"/>
    <cellStyle name="Comma 3 2 3 2 3 2" xfId="2000" xr:uid="{F893F681-9AC1-4E43-8B82-D874563905DF}"/>
    <cellStyle name="Comma 3 2 3 2 3 3" xfId="2850" xr:uid="{12E4CB9F-32C5-434B-9804-35D7898BC3F5}"/>
    <cellStyle name="Comma 3 2 3 2 3 4" xfId="3851" xr:uid="{F5A3FAC8-C596-49CF-AA4A-04D5C6E312E4}"/>
    <cellStyle name="Comma 3 2 3 2 4" xfId="2405" xr:uid="{161BB8E7-DB4F-4A7D-A2AF-A021E4350269}"/>
    <cellStyle name="Comma 3 2 3 2 4 2" xfId="4224" xr:uid="{5D74AFA7-D357-4500-9CCE-4BF48DB1973E}"/>
    <cellStyle name="Comma 3 2 3 3" xfId="805" xr:uid="{0136E5C8-C1D1-4A66-9F18-627F6BAA4EF3}"/>
    <cellStyle name="Comma 3 2 3 3 2" xfId="1557" xr:uid="{646A656B-364C-42CB-95C1-27C90AB7005F}"/>
    <cellStyle name="Comma 3 2 3 3 2 2" xfId="2110" xr:uid="{6F90B229-AFC6-4B4F-9D14-DC3EC4A22892}"/>
    <cellStyle name="Comma 3 2 3 3 2 3" xfId="3176" xr:uid="{5C8530FE-EBBB-4419-80B5-86F4153A1440}"/>
    <cellStyle name="Comma 3 2 3 3 2 4" xfId="3961" xr:uid="{7F88D259-988F-45AD-B0BF-F35539F7D5C4}"/>
    <cellStyle name="Comma 3 2 3 3 3" xfId="2613" xr:uid="{4CC41D6C-EF2F-4779-9D20-66B65A989C8D}"/>
    <cellStyle name="Comma 3 2 3 3 3 2" xfId="4334" xr:uid="{43F2A8E3-0F56-4122-AF18-46368C2D8378}"/>
    <cellStyle name="Comma 3 2 3 4" xfId="1918" xr:uid="{2FC2E50D-2054-4A5D-8F52-DEE63F58B8CC}"/>
    <cellStyle name="Comma 3 2 3 4 2" xfId="3447" xr:uid="{0801ADEA-F33F-4D99-99FC-72D8A1923B1D}"/>
    <cellStyle name="Comma 3 2 3 4 3" xfId="3769" xr:uid="{3E0478EC-4B36-4404-B870-BD390967D75E}"/>
    <cellStyle name="Comma 3 2 3 5" xfId="2336" xr:uid="{43853A13-A066-42A5-9D3D-3C518032B9D7}"/>
    <cellStyle name="Comma 3 2 3 5 2" xfId="4142" xr:uid="{464881A8-05ED-45AB-8A4D-A2103E679C97}"/>
    <cellStyle name="Comma 3 2 4" xfId="197" xr:uid="{65254C92-737E-483F-BAFE-2CE8BCFF60C9}"/>
    <cellStyle name="Comma 3 2 4 2" xfId="267" xr:uid="{DFF2A021-3E86-435C-B83E-CFEDBBE8760B}"/>
    <cellStyle name="Comma 3 2 4 2 2" xfId="1451" xr:uid="{BAE0D621-F6EA-4359-BD4B-F6C56D37EA63}"/>
    <cellStyle name="Comma 3 2 4 2 2 2" xfId="1662" xr:uid="{F8A01AFE-4548-4B1D-9768-AE3722CA4A10}"/>
    <cellStyle name="Comma 3 2 4 2 2 2 2" xfId="2211" xr:uid="{6D398A8E-3E25-4263-B4C4-BB7AA896A775}"/>
    <cellStyle name="Comma 3 2 4 2 2 2 3" xfId="3281" xr:uid="{81173E72-AE4B-439C-B746-4DF33C3F4EC1}"/>
    <cellStyle name="Comma 3 2 4 2 2 2 4" xfId="4062" xr:uid="{8B8CDB30-6587-4079-95C6-627034946505}"/>
    <cellStyle name="Comma 3 2 4 2 2 3" xfId="3083" xr:uid="{7707A4BE-9C88-4466-901B-BCBB0D5DCDD8}"/>
    <cellStyle name="Comma 3 2 4 2 2 3 2" xfId="4435" xr:uid="{EA98BA60-6A23-4751-99C5-2F335DB9A0E6}"/>
    <cellStyle name="Comma 3 2 4 2 3" xfId="1231" xr:uid="{CAC3FD21-D448-4A52-937E-6812CA25C8BF}"/>
    <cellStyle name="Comma 3 2 4 2 3 2" xfId="2023" xr:uid="{2D3DD094-7114-45BF-9136-8F650B5B2DC4}"/>
    <cellStyle name="Comma 3 2 4 2 3 3" xfId="2890" xr:uid="{74B403F3-3746-4474-9FA9-403F31F6AF52}"/>
    <cellStyle name="Comma 3 2 4 2 3 4" xfId="3874" xr:uid="{E2C9CE1B-4567-456A-AB8D-29B724246AE0}"/>
    <cellStyle name="Comma 3 2 4 2 4" xfId="2428" xr:uid="{552DE940-FD1D-4534-AF6C-6F3AA1C83E48}"/>
    <cellStyle name="Comma 3 2 4 2 4 2" xfId="4247" xr:uid="{D6F149B9-AD35-4AAA-A689-73E0663F1C2C}"/>
    <cellStyle name="Comma 3 2 4 3" xfId="861" xr:uid="{54598A34-A73F-489E-B77D-239FA6C9C270}"/>
    <cellStyle name="Comma 3 2 4 3 2" xfId="1580" xr:uid="{583A144B-01FF-439B-8DB7-58F22C864164}"/>
    <cellStyle name="Comma 3 2 4 3 2 2" xfId="2129" xr:uid="{50A92307-6D7E-40C9-9232-4AFB75DF6032}"/>
    <cellStyle name="Comma 3 2 4 3 2 3" xfId="3199" xr:uid="{1F565A77-8614-436B-8AC0-270066073D2C}"/>
    <cellStyle name="Comma 3 2 4 3 2 4" xfId="3980" xr:uid="{660677F9-DC47-4756-A7AC-9F3667F0F86E}"/>
    <cellStyle name="Comma 3 2 4 3 3" xfId="2655" xr:uid="{AEF81E0C-84BC-4AC0-962C-37103D6AC20E}"/>
    <cellStyle name="Comma 3 2 4 3 3 2" xfId="4353" xr:uid="{61DD998C-DC27-4B8B-884F-D9FD2A401954}"/>
    <cellStyle name="Comma 3 2 4 4" xfId="1941" xr:uid="{573F61C6-1F4B-4960-837D-F2973F62ED92}"/>
    <cellStyle name="Comma 3 2 4 4 2" xfId="3451" xr:uid="{C2127763-7E89-47C4-80AD-A5A732353287}"/>
    <cellStyle name="Comma 3 2 4 4 3" xfId="3792" xr:uid="{74E5D668-E492-473F-9091-30AC1D50304E}"/>
    <cellStyle name="Comma 3 2 4 5" xfId="2360" xr:uid="{5B3BE72D-7AF2-4D9A-8F41-8D59F9E46120}"/>
    <cellStyle name="Comma 3 2 4 5 2" xfId="4165" xr:uid="{6FBF67F7-AE8C-458B-BB1D-54FF552AD0C4}"/>
    <cellStyle name="Comma 3 2 5" xfId="229" xr:uid="{7E038363-6136-4CF4-86CB-FC65370641D2}"/>
    <cellStyle name="Comma 3 2 5 2" xfId="1139" xr:uid="{49EBB77F-9650-4359-92C3-B1B6EAAEB9AC}"/>
    <cellStyle name="Comma 3 2 5 2 2" xfId="1624" xr:uid="{505085D0-0389-420D-BE73-A2E6C8806775}"/>
    <cellStyle name="Comma 3 2 5 2 2 2" xfId="2173" xr:uid="{1EC36A05-7833-4C40-A63F-1F3755ACEAF6}"/>
    <cellStyle name="Comma 3 2 5 2 2 3" xfId="3243" xr:uid="{16962429-AC29-4272-A5CA-0F68439388B0}"/>
    <cellStyle name="Comma 3 2 5 2 2 4" xfId="4024" xr:uid="{3B4FA87A-333B-4783-A00C-450A1F4DDCCA}"/>
    <cellStyle name="Comma 3 2 5 2 3" xfId="2798" xr:uid="{B30D6ECE-CF48-4A36-9724-E56198D1D33D}"/>
    <cellStyle name="Comma 3 2 5 2 3 2" xfId="4397" xr:uid="{B441DDAE-7573-4897-A7EB-5EBAF2C5C221}"/>
    <cellStyle name="Comma 3 2 5 3" xfId="1413" xr:uid="{24EDD058-DF47-4F83-BEBD-F2C6AF051CD2}"/>
    <cellStyle name="Comma 3 2 5 3 2" xfId="1985" xr:uid="{8B1C0878-44B1-4B42-AE57-A1EA69F7BAC6}"/>
    <cellStyle name="Comma 3 2 5 3 2 2" xfId="5204" xr:uid="{A3A80800-495A-4004-A452-F46521D4E779}"/>
    <cellStyle name="Comma 3 2 5 3 3" xfId="3045" xr:uid="{9002FF76-4D57-4545-801D-1390D24513F2}"/>
    <cellStyle name="Comma 3 2 5 3 4" xfId="3836" xr:uid="{FFBD80D0-BC22-4833-BFAF-90D0EB945C2F}"/>
    <cellStyle name="Comma 3 2 5 4" xfId="657" xr:uid="{5C6C874A-6644-4B86-8724-E63CFFCD35A6}"/>
    <cellStyle name="Comma 3 2 5 4 2" xfId="2543" xr:uid="{FD905738-C863-4BA1-8213-0CF38E5141C3}"/>
    <cellStyle name="Comma 3 2 5 4 3" xfId="4209" xr:uid="{A3594A2A-E73B-4E8E-80A5-4B27AD05B1B0}"/>
    <cellStyle name="Comma 3 2 5 5" xfId="2390" xr:uid="{52842C12-2A46-4D95-B9F3-2E1B2C2C1092}"/>
    <cellStyle name="Comma 3 2 5 5 2" xfId="5278" xr:uid="{9862334E-F604-41CE-8489-D3F328BAB39E}"/>
    <cellStyle name="Comma 3 2 6" xfId="477" xr:uid="{DABCF57B-A272-4E27-8CAB-42654D0B93DA}"/>
    <cellStyle name="Comma 3 2 6 2" xfId="1308" xr:uid="{BEC2407C-3507-4F99-BDDB-68895EB82279}"/>
    <cellStyle name="Comma 3 2 6 2 2" xfId="2252" xr:uid="{369A586B-DF2D-47D3-9175-4300833B92D9}"/>
    <cellStyle name="Comma 3 2 6 2 2 2" xfId="3487" xr:uid="{01EAAB3F-301D-4214-B08B-C376397870A1}"/>
    <cellStyle name="Comma 3 2 6 2 2 3" xfId="4103" xr:uid="{5B5B1D7D-0D06-45A1-9D45-FE87996A5F29}"/>
    <cellStyle name="Comma 3 2 6 2 2 4" xfId="5159" xr:uid="{1D5AD4EE-4F3D-46E4-BFB1-7018ECFC42AC}"/>
    <cellStyle name="Comma 3 2 6 2 3" xfId="1885" xr:uid="{18C2709C-75B0-4C0A-A33C-FD72F1AD8813}"/>
    <cellStyle name="Comma 3 2 6 2 3 2" xfId="3438" xr:uid="{B0B00DBE-1B84-47BA-B2C5-66CA1A6D8638}"/>
    <cellStyle name="Comma 3 2 6 2 3 3" xfId="4476" xr:uid="{D7A944F1-E297-4961-83D5-57B3EB46451C}"/>
    <cellStyle name="Comma 3 2 6 2 4" xfId="2966" xr:uid="{1E4089D9-1C0B-457B-8A4E-86C2BD19F56A}"/>
    <cellStyle name="Comma 3 2 6 2 5" xfId="4727" xr:uid="{9122A008-B013-4460-9432-5908C39176DD}"/>
    <cellStyle name="Comma 3 2 6 3" xfId="1069" xr:uid="{A5DA9B6C-1E72-48E7-90B3-8B46DB5EC8FE}"/>
    <cellStyle name="Comma 3 2 6 3 2" xfId="2064" xr:uid="{F23D36C5-94D6-454E-B974-5B536EBBDF3E}"/>
    <cellStyle name="Comma 3 2 6 3 3" xfId="2738" xr:uid="{043E2CFA-72B9-4755-B33F-AA58CC789B82}"/>
    <cellStyle name="Comma 3 2 6 3 4" xfId="3915" xr:uid="{874C4439-C825-43AA-A8BA-F1080C8A071E}"/>
    <cellStyle name="Comma 3 2 6 3 5" xfId="4959" xr:uid="{BF301A85-60E6-4EDE-9257-F3FEAE2FA766}"/>
    <cellStyle name="Comma 3 2 6 4" xfId="1703" xr:uid="{0801244F-A766-4AB4-93E2-CF57E2EE6393}"/>
    <cellStyle name="Comma 3 2 6 4 2" xfId="3322" xr:uid="{58551040-AA71-4EB8-9FC4-AB28BA0B29FE}"/>
    <cellStyle name="Comma 3 2 6 4 3" xfId="4288" xr:uid="{59BA622A-689C-4539-84D3-8BB7A1ABEE8F}"/>
    <cellStyle name="Comma 3 2 6 5" xfId="2482" xr:uid="{50C42474-574E-4304-ABDC-BF281E55DB50}"/>
    <cellStyle name="Comma 3 2 6 6" xfId="4529" xr:uid="{B62243A5-7547-4B25-943C-11FEB0D07BB1}"/>
    <cellStyle name="Comma 3 2 7" xfId="1104" xr:uid="{8B60F286-4190-45E8-95E1-5D4F80F251A2}"/>
    <cellStyle name="Comma 3 2 7 2" xfId="1542" xr:uid="{DBE178CB-5A42-44CC-A586-7035FDAFD22A}"/>
    <cellStyle name="Comma 3 2 7 2 2" xfId="2084" xr:uid="{BD77F8C0-1A74-4FB2-A2DF-F7E53A0CDF4F}"/>
    <cellStyle name="Comma 3 2 7 2 3" xfId="3161" xr:uid="{FAF4E6BD-EC03-4D93-A420-50EB54038FFE}"/>
    <cellStyle name="Comma 3 2 7 2 4" xfId="3935" xr:uid="{16C96036-33DA-4C54-A6FD-52ECA3C5DD9D}"/>
    <cellStyle name="Comma 3 2 7 2 5" xfId="4974" xr:uid="{60AC824C-8398-46ED-BCE7-9360299CA8FA}"/>
    <cellStyle name="Comma 3 2 7 3" xfId="2763" xr:uid="{D1C66A83-2D81-4FDF-A77A-A52BE3F0F8BE}"/>
    <cellStyle name="Comma 3 2 7 3 2" xfId="4308" xr:uid="{34A127FC-C3E4-41AA-B168-A768C06F7914}"/>
    <cellStyle name="Comma 3 2 7 4" xfId="4551" xr:uid="{98DB2A39-3DE3-443D-903A-A162911AB3F1}"/>
    <cellStyle name="Comma 3 2 8" xfId="585" xr:uid="{D4570926-0806-46A7-A6A6-C198BE3E368A}"/>
    <cellStyle name="Comma 3 2 8 2" xfId="1903" xr:uid="{4EB9AE10-EC2D-434A-90EB-FB3CA41FD22C}"/>
    <cellStyle name="Comma 3 2 8 3" xfId="2499" xr:uid="{D5E2A1DC-4CFD-4660-89D4-2C2E6B001DCE}"/>
    <cellStyle name="Comma 3 2 8 4" xfId="3754" xr:uid="{A39000E7-F4F0-44DA-8FA8-09A5053F19DF}"/>
    <cellStyle name="Comma 3 2 8 5" xfId="4784" xr:uid="{62155FF3-2FFF-4C8C-B818-9D979A7F0160}"/>
    <cellStyle name="Comma 3 2 9" xfId="1501" xr:uid="{9A512959-4143-4ECD-8221-6D337631C172}"/>
    <cellStyle name="Comma 3 2 9 2" xfId="3121" xr:uid="{1310D500-A6E6-4104-988C-9EAD60FF33A5}"/>
    <cellStyle name="Comma 3 2 9 3" xfId="4127" xr:uid="{BA54CAAA-1E93-4586-ACBB-02E0688E0810}"/>
    <cellStyle name="Comma 3 20" xfId="1801" xr:uid="{1FBE6566-08AB-4CA7-AD79-DAE0C5386C41}"/>
    <cellStyle name="Comma 3 20 2" xfId="3381" xr:uid="{F3C2F3E5-E1CD-4FE6-B2F6-F260E03F3922}"/>
    <cellStyle name="Comma 3 21" xfId="74" xr:uid="{F28AB4E2-875E-455A-8144-553102C9080E}"/>
    <cellStyle name="Comma 3 3" xfId="115" xr:uid="{D414584B-F94E-49BA-9896-D095BA59DB77}"/>
    <cellStyle name="Comma 3 3 10" xfId="3567" xr:uid="{BA0A8FD5-7803-483A-9352-BBD07C2C1934}"/>
    <cellStyle name="Comma 3 3 2" xfId="148" xr:uid="{500652D4-FC94-4BD8-9212-2E192E8B655D}"/>
    <cellStyle name="Comma 3 3 2 2" xfId="246" xr:uid="{28C04549-D0A1-4260-B0EA-08F4D393671E}"/>
    <cellStyle name="Comma 3 3 2 2 2" xfId="1234" xr:uid="{E36DD5D5-BCBC-4E1A-A20B-8358D6FBB76F}"/>
    <cellStyle name="Comma 3 3 2 2 2 2" xfId="1641" xr:uid="{BCC37895-09AB-4FD4-91F3-49C0C074006C}"/>
    <cellStyle name="Comma 3 3 2 2 2 2 2" xfId="2190" xr:uid="{9234E666-DA36-4E08-BBDB-3114F9368BE4}"/>
    <cellStyle name="Comma 3 3 2 2 2 2 3" xfId="3260" xr:uid="{A73A9A9D-79CF-43A6-A7DB-04CF332B4EF4}"/>
    <cellStyle name="Comma 3 3 2 2 2 2 4" xfId="4041" xr:uid="{AF002999-47FC-42A9-A58E-D7A8DD7D18AA}"/>
    <cellStyle name="Comma 3 3 2 2 2 3" xfId="2893" xr:uid="{3F57CF5F-4233-46BA-A94A-52C7267D5DEC}"/>
    <cellStyle name="Comma 3 3 2 2 2 3 2" xfId="4414" xr:uid="{A09BB73A-DCA7-4F1B-B66A-03DD842B2566}"/>
    <cellStyle name="Comma 3 3 2 2 3" xfId="1430" xr:uid="{BC8AC9A3-2D11-432A-B964-1F4771F7A9E5}"/>
    <cellStyle name="Comma 3 3 2 2 3 2" xfId="2002" xr:uid="{21387982-4859-4DB4-AAF1-16ECC671380D}"/>
    <cellStyle name="Comma 3 3 2 2 3 2 2" xfId="5219" xr:uid="{A35137A0-6AE1-419E-B6A5-65423C9B0BA3}"/>
    <cellStyle name="Comma 3 3 2 2 3 3" xfId="3062" xr:uid="{D1734EEA-A49D-4949-BA0D-383BCFA14824}"/>
    <cellStyle name="Comma 3 3 2 2 3 4" xfId="3853" xr:uid="{DC050D91-621A-4FDE-86A7-9B03887188F6}"/>
    <cellStyle name="Comma 3 3 2 2 4" xfId="864" xr:uid="{6367DD29-053C-4A22-BEA9-4C96289A140D}"/>
    <cellStyle name="Comma 3 3 2 2 4 2" xfId="2658" xr:uid="{926A6FD7-9816-4680-ADD0-B7A664459C0F}"/>
    <cellStyle name="Comma 3 3 2 2 4 3" xfId="4226" xr:uid="{1EEA5EB0-717F-45E5-92CB-421E0662BB77}"/>
    <cellStyle name="Comma 3 3 2 2 5" xfId="2407" xr:uid="{F285E6BF-9F67-420F-AD55-B49F6BD57FE9}"/>
    <cellStyle name="Comma 3 3 2 2 5 2" xfId="5293" xr:uid="{08CE4DCD-50AA-4B79-B5A7-AE14EA14557C}"/>
    <cellStyle name="Comma 3 3 2 3" xfId="1071" xr:uid="{4A4328F7-0F93-40E8-AD4D-2D0BA0867513}"/>
    <cellStyle name="Comma 3 3 2 3 2" xfId="1310" xr:uid="{39A1BCFB-7D35-4C6A-AFB6-A8639EC0C77C}"/>
    <cellStyle name="Comma 3 3 2 3 2 2" xfId="2111" xr:uid="{721C4AD8-DB3D-42AE-B13E-9CDCDA0A9BA4}"/>
    <cellStyle name="Comma 3 3 2 3 2 2 2" xfId="5161" xr:uid="{4B4DBC4F-3DF9-4700-B29D-E2DA5C6E445C}"/>
    <cellStyle name="Comma 3 3 2 3 2 3" xfId="2968" xr:uid="{28C6373F-F13C-4FB3-8C9F-D4E6F426FCA5}"/>
    <cellStyle name="Comma 3 3 2 3 2 4" xfId="3962" xr:uid="{164C31F0-6EA6-42A2-8966-3766813E390E}"/>
    <cellStyle name="Comma 3 3 2 3 3" xfId="1559" xr:uid="{4E847EE2-3F62-448C-991C-A4CB0BDD7A9F}"/>
    <cellStyle name="Comma 3 3 2 3 3 2" xfId="3178" xr:uid="{A3C6AA67-86DA-4420-BCC5-D9FFD7AD4025}"/>
    <cellStyle name="Comma 3 3 2 3 3 3" xfId="4335" xr:uid="{42F1D7B8-1B17-44E5-9562-0F37EB3B24B8}"/>
    <cellStyle name="Comma 3 3 2 3 4" xfId="2740" xr:uid="{3C291878-B5DB-4CB7-9C73-846850C977FC}"/>
    <cellStyle name="Comma 3 3 2 4" xfId="1162" xr:uid="{BBE6C1A2-155F-49D7-B070-83157BA6638D}"/>
    <cellStyle name="Comma 3 3 2 4 2" xfId="1920" xr:uid="{E52C1402-C984-485B-B3BF-8FA182AD22FE}"/>
    <cellStyle name="Comma 3 3 2 4 2 2" xfId="5027" xr:uid="{C3BCEACD-1EE8-4D26-B27E-D670A8F815FB}"/>
    <cellStyle name="Comma 3 3 2 4 3" xfId="2821" xr:uid="{22F68738-3911-405C-978C-D8049018C67E}"/>
    <cellStyle name="Comma 3 3 2 4 4" xfId="3771" xr:uid="{BB0E9BBC-F725-47D7-BABD-5633642E4F32}"/>
    <cellStyle name="Comma 3 3 2 5" xfId="730" xr:uid="{1232E53F-4A61-4475-B5F8-C10F78FEEC35}"/>
    <cellStyle name="Comma 3 3 2 5 2" xfId="2581" xr:uid="{9A2DAA98-B9BC-434A-A1C3-8885A350215F}"/>
    <cellStyle name="Comma 3 3 2 5 3" xfId="4144" xr:uid="{BE689097-3D3D-4B89-B1DE-016A06B73B8A}"/>
    <cellStyle name="Comma 3 3 2 6" xfId="2338" xr:uid="{46CF7550-426D-409C-96FC-AB86D746EAEE}"/>
    <cellStyle name="Comma 3 3 2 6 2" xfId="5256" xr:uid="{FF143120-1751-4589-878F-108610EE82DA}"/>
    <cellStyle name="Comma 3 3 3" xfId="199" xr:uid="{01BCF11A-7238-4E93-920A-52BE6BF41D0D}"/>
    <cellStyle name="Comma 3 3 3 2" xfId="269" xr:uid="{A7FC4E94-FC71-411F-941C-1EA64F63C362}"/>
    <cellStyle name="Comma 3 3 3 2 2" xfId="1453" xr:uid="{AB92FC28-8C40-49D0-A918-3E3A9AFC9D37}"/>
    <cellStyle name="Comma 3 3 3 2 2 2" xfId="1664" xr:uid="{7B2D5B40-937C-4251-88FE-FCEE6A2140A7}"/>
    <cellStyle name="Comma 3 3 3 2 2 2 2" xfId="2213" xr:uid="{B9398FAC-0EFA-4DC6-9172-A75D65BEED11}"/>
    <cellStyle name="Comma 3 3 3 2 2 2 3" xfId="3283" xr:uid="{D9AB00DB-8413-4D01-9333-96A85E09BBF5}"/>
    <cellStyle name="Comma 3 3 3 2 2 2 4" xfId="4064" xr:uid="{E23DCC79-AA6F-4EF3-A3C2-58D27D382C20}"/>
    <cellStyle name="Comma 3 3 3 2 2 3" xfId="3085" xr:uid="{FD660AB4-4504-4E75-A33E-845499DE2DDF}"/>
    <cellStyle name="Comma 3 3 3 2 2 3 2" xfId="4437" xr:uid="{EA6E6474-B489-40F6-A62E-217FA0EDE38F}"/>
    <cellStyle name="Comma 3 3 3 2 3" xfId="1195" xr:uid="{5D782809-53F8-401B-8067-AE3BAB47314B}"/>
    <cellStyle name="Comma 3 3 3 2 3 2" xfId="2025" xr:uid="{A2C0DB8D-095D-43F0-A271-D7416B38AC3B}"/>
    <cellStyle name="Comma 3 3 3 2 3 3" xfId="2854" xr:uid="{EE5DD505-5129-4B57-A81D-719796995581}"/>
    <cellStyle name="Comma 3 3 3 2 3 4" xfId="3876" xr:uid="{C10A18AF-AD4B-4B6C-9908-856000048C3B}"/>
    <cellStyle name="Comma 3 3 3 2 4" xfId="2430" xr:uid="{22FA927D-7AD9-4639-AF4F-BA65D9A31C07}"/>
    <cellStyle name="Comma 3 3 3 2 4 2" xfId="4249" xr:uid="{D1182C90-427A-4899-946B-02A9252EDB2C}"/>
    <cellStyle name="Comma 3 3 3 3" xfId="809" xr:uid="{46CA0117-461C-49AA-A383-E84B4E3737D2}"/>
    <cellStyle name="Comma 3 3 3 3 2" xfId="1582" xr:uid="{5A62526C-3A07-4FAC-93AA-3F1D026D2274}"/>
    <cellStyle name="Comma 3 3 3 3 2 2" xfId="2131" xr:uid="{9BABA680-9F4C-4868-B7F2-2CCB0D12F713}"/>
    <cellStyle name="Comma 3 3 3 3 2 3" xfId="3201" xr:uid="{0B28255D-D0A5-4CD0-9FF9-BC13878F8F38}"/>
    <cellStyle name="Comma 3 3 3 3 2 4" xfId="3982" xr:uid="{FD3B5539-B5C4-4C1F-9302-610AE6E6FBD5}"/>
    <cellStyle name="Comma 3 3 3 3 3" xfId="2617" xr:uid="{EAE1B06C-ECC0-4352-BD07-7785FEA84642}"/>
    <cellStyle name="Comma 3 3 3 3 3 2" xfId="4355" xr:uid="{67496C45-1920-44A8-A282-26509BC2112A}"/>
    <cellStyle name="Comma 3 3 3 4" xfId="1943" xr:uid="{69A6A40A-36D5-4819-9F89-65EF4AFECDE9}"/>
    <cellStyle name="Comma 3 3 3 4 2" xfId="3453" xr:uid="{C990AF42-B299-469B-A83A-987AED435CC7}"/>
    <cellStyle name="Comma 3 3 3 4 3" xfId="3794" xr:uid="{BFD0FA99-0FCD-4E08-BC89-92DEFE4EE8C5}"/>
    <cellStyle name="Comma 3 3 3 5" xfId="2362" xr:uid="{CEFECD7E-9884-4606-844C-7BEA9E8CC092}"/>
    <cellStyle name="Comma 3 3 3 5 2" xfId="4167" xr:uid="{B277A1AB-7F3B-4094-82D0-45CF6E351BB6}"/>
    <cellStyle name="Comma 3 3 4" xfId="228" xr:uid="{22E5893A-A273-441F-BFA9-4BC1EA52E514}"/>
    <cellStyle name="Comma 3 3 4 2" xfId="1233" xr:uid="{DFCCE8E4-E5FA-418F-8B18-378DC59570E0}"/>
    <cellStyle name="Comma 3 3 4 2 2" xfId="1623" xr:uid="{D16453C8-039A-4359-8F15-2134A8D359C8}"/>
    <cellStyle name="Comma 3 3 4 2 2 2" xfId="2172" xr:uid="{02153CA4-5D79-4EFD-A1C9-9A3E05F33D43}"/>
    <cellStyle name="Comma 3 3 4 2 2 3" xfId="3242" xr:uid="{AEECC670-2D33-48B7-9E17-FC9B4D23C47E}"/>
    <cellStyle name="Comma 3 3 4 2 2 4" xfId="4023" xr:uid="{924DAC37-36AD-4098-AD18-30E71F3EBA4D}"/>
    <cellStyle name="Comma 3 3 4 2 3" xfId="2892" xr:uid="{4408FAED-EF61-4570-B622-BA83C954FA1C}"/>
    <cellStyle name="Comma 3 3 4 2 3 2" xfId="4396" xr:uid="{F1C0EEEC-8DC3-48AC-9211-9CE0BB673523}"/>
    <cellStyle name="Comma 3 3 4 3" xfId="1412" xr:uid="{B812B705-531D-40F4-9294-3FD21560330D}"/>
    <cellStyle name="Comma 3 3 4 3 2" xfId="1984" xr:uid="{A05C3C2A-CF8B-496F-9363-420FCB4DA0F3}"/>
    <cellStyle name="Comma 3 3 4 3 2 2" xfId="5203" xr:uid="{8E6C032C-1D07-46DF-87FB-3C080C88CD6A}"/>
    <cellStyle name="Comma 3 3 4 3 3" xfId="3044" xr:uid="{584FC2FE-B5A9-4B6F-B35C-45DC22B80BE7}"/>
    <cellStyle name="Comma 3 3 4 3 4" xfId="3835" xr:uid="{DA43F979-A48C-4702-9360-1B4F4FC059BB}"/>
    <cellStyle name="Comma 3 3 4 4" xfId="863" xr:uid="{990CB57A-55A2-460C-8367-CF73188186A0}"/>
    <cellStyle name="Comma 3 3 4 4 2" xfId="2657" xr:uid="{CE90EC7E-F20F-4EE3-8FB5-A2BEAFE11A6C}"/>
    <cellStyle name="Comma 3 3 4 4 3" xfId="4208" xr:uid="{CFC1997E-FC7C-486A-8A99-A113269B0EAF}"/>
    <cellStyle name="Comma 3 3 4 5" xfId="2389" xr:uid="{A52924F3-5E5B-4034-8EF9-BD8081EDCA73}"/>
    <cellStyle name="Comma 3 3 4 5 2" xfId="5277" xr:uid="{6FC76A3D-411D-4E34-ABF8-737B1177A786}"/>
    <cellStyle name="Comma 3 3 5" xfId="664" xr:uid="{30DEB8A2-E950-4396-88A7-BFCE1CDB42AF}"/>
    <cellStyle name="Comma 3 3 5 2" xfId="1143" xr:uid="{E471BB2D-7886-4C83-9699-68E8CB973AE3}"/>
    <cellStyle name="Comma 3 3 5 2 2" xfId="2254" xr:uid="{A0C72D93-E150-4A03-A13D-49B26BECDFE8}"/>
    <cellStyle name="Comma 3 3 5 2 2 2" xfId="3489" xr:uid="{B85F9F2A-F600-4C7B-85E1-C25F97BB8088}"/>
    <cellStyle name="Comma 3 3 5 2 2 3" xfId="4105" xr:uid="{C07253D6-BC9E-4224-9EF4-C7D9640D3410}"/>
    <cellStyle name="Comma 3 3 5 2 3" xfId="2802" xr:uid="{80392C45-15A4-4777-9F0B-3954313312A3}"/>
    <cellStyle name="Comma 3 3 5 2 3 2" xfId="4478" xr:uid="{1A33A2CF-0A9A-4D70-8EC5-D9498D06DA0E}"/>
    <cellStyle name="Comma 3 3 5 3" xfId="1705" xr:uid="{4360A03D-3B01-4F58-B8E1-0DE05FB566DE}"/>
    <cellStyle name="Comma 3 3 5 3 2" xfId="2066" xr:uid="{496B8385-275F-475A-BBAF-2D210E990707}"/>
    <cellStyle name="Comma 3 3 5 3 3" xfId="3324" xr:uid="{3DD37664-B223-4A72-9462-6F23FBCF0164}"/>
    <cellStyle name="Comma 3 3 5 3 4" xfId="3917" xr:uid="{71E60097-35E3-40B9-B039-2D09FAFF158D}"/>
    <cellStyle name="Comma 3 3 5 4" xfId="2549" xr:uid="{2704F37D-4944-43CC-B389-FF18940C97C7}"/>
    <cellStyle name="Comma 3 3 5 4 2" xfId="4290" xr:uid="{04ED5CB9-FC44-4E52-AB0E-19232966620B}"/>
    <cellStyle name="Comma 3 3 6" xfId="1112" xr:uid="{7515055D-779B-477A-8409-59D14457A9C3}"/>
    <cellStyle name="Comma 3 3 6 2" xfId="1541" xr:uid="{92DAE61A-900D-4E7E-A28A-D529D69E3427}"/>
    <cellStyle name="Comma 3 3 6 2 2" xfId="2086" xr:uid="{356F943F-F943-4D92-A5AD-CC2A1C6AB25E}"/>
    <cellStyle name="Comma 3 3 6 2 3" xfId="3160" xr:uid="{7E955E17-1A7A-4F06-AF7F-0CA5ACF99CF7}"/>
    <cellStyle name="Comma 3 3 6 2 4" xfId="3937" xr:uid="{6798806B-BE20-4481-89FA-0F3C670F9BEA}"/>
    <cellStyle name="Comma 3 3 6 2 5" xfId="4982" xr:uid="{DE4BB84F-C61E-4EF6-877A-D7AC26063366}"/>
    <cellStyle name="Comma 3 3 6 3" xfId="2771" xr:uid="{5D88F602-79FA-4760-9C32-4B5D0875928D}"/>
    <cellStyle name="Comma 3 3 6 3 2" xfId="4310" xr:uid="{DD01D4D1-8616-4957-8A83-DA5C607637C1}"/>
    <cellStyle name="Comma 3 3 6 4" xfId="4559" xr:uid="{ECB03F2E-9E0C-4BB9-A56C-326DB2F9BCA1}"/>
    <cellStyle name="Comma 3 3 7" xfId="598" xr:uid="{8D3AC88A-7839-4888-B978-ACF322D7710B}"/>
    <cellStyle name="Comma 3 3 7 2" xfId="1902" xr:uid="{F289F0CA-04E8-49B9-851C-F56645B2974F}"/>
    <cellStyle name="Comma 3 3 7 3" xfId="2509" xr:uid="{B457D24B-C0DB-4094-ABCA-8A41FA158CBA}"/>
    <cellStyle name="Comma 3 3 7 4" xfId="3753" xr:uid="{65B81F61-4603-424B-AC73-E0BDE14B2D9D}"/>
    <cellStyle name="Comma 3 3 7 5" xfId="4791" xr:uid="{321D4C80-9AE5-4A43-A1F7-233C3A8D5DBA}"/>
    <cellStyle name="Comma 3 3 8" xfId="1746" xr:uid="{8C032C77-E869-4718-9DF4-7F52B05245FE}"/>
    <cellStyle name="Comma 3 3 8 2" xfId="3360" xr:uid="{12465217-23A7-410C-B828-AD046AA6879B}"/>
    <cellStyle name="Comma 3 3 8 3" xfId="4126" xr:uid="{7555812F-C2F0-4448-8F5C-2F4E20B2406B}"/>
    <cellStyle name="Comma 3 3 9" xfId="2319" xr:uid="{1C58EA86-D203-4786-B9CA-92322FDF494D}"/>
    <cellStyle name="Comma 3 4" xfId="145" xr:uid="{F30E35E0-7004-43EB-A031-51195C8FF26F}"/>
    <cellStyle name="Comma 3 4 2" xfId="243" xr:uid="{B3BC1154-ED9B-479A-9861-BDA81C71485C}"/>
    <cellStyle name="Comma 3 4 2 2" xfId="866" xr:uid="{7F4FD1DC-A1BB-43B9-A415-F07F5703EF1F}"/>
    <cellStyle name="Comma 3 4 2 2 2" xfId="1236" xr:uid="{46AEB751-072E-4353-8BBB-F39B12365E65}"/>
    <cellStyle name="Comma 3 4 2 2 2 2" xfId="2187" xr:uid="{41218B0D-CB76-4EF8-B235-C199CFAE5006}"/>
    <cellStyle name="Comma 3 4 2 2 2 2 2" xfId="5088" xr:uid="{041660E2-2058-4EA4-8916-7BA5C1C8FB79}"/>
    <cellStyle name="Comma 3 4 2 2 2 3" xfId="2895" xr:uid="{E5BF3557-0E57-4712-AC7D-806EF914714F}"/>
    <cellStyle name="Comma 3 4 2 2 2 4" xfId="4038" xr:uid="{E605F06F-71EA-462B-9C49-5B946F66FEBB}"/>
    <cellStyle name="Comma 3 4 2 2 3" xfId="1638" xr:uid="{D52BFC11-B600-4479-B419-3AEA11A0C10F}"/>
    <cellStyle name="Comma 3 4 2 2 3 2" xfId="3257" xr:uid="{2B8D9D8A-EC24-4787-87BE-9B2E56C52C06}"/>
    <cellStyle name="Comma 3 4 2 2 3 3" xfId="4411" xr:uid="{6E3A114F-AF37-4410-89CA-D31DA2393D8E}"/>
    <cellStyle name="Comma 3 4 2 2 4" xfId="2660" xr:uid="{A9C238F5-8E5C-413B-8432-AE7BE2B2F43C}"/>
    <cellStyle name="Comma 3 4 2 2 4 2" xfId="5334" xr:uid="{9A103771-AF24-4631-8420-049A9FC72ACC}"/>
    <cellStyle name="Comma 3 4 2 3" xfId="1163" xr:uid="{D825B8E5-9DA2-447D-A6EF-CE4CAC0A3960}"/>
    <cellStyle name="Comma 3 4 2 3 2" xfId="1999" xr:uid="{26B68534-D15E-475C-847B-F80A5C041C70}"/>
    <cellStyle name="Comma 3 4 2 3 2 2" xfId="5028" xr:uid="{EE87E1D5-7BE4-4D29-8138-98F01711205A}"/>
    <cellStyle name="Comma 3 4 2 3 3" xfId="2822" xr:uid="{443E2700-00B0-4611-BC5E-D40AF0C991C7}"/>
    <cellStyle name="Comma 3 4 2 3 4" xfId="3850" xr:uid="{BBEF9789-F161-4DE2-8EBE-714ED2A7FFC7}"/>
    <cellStyle name="Comma 3 4 2 4" xfId="1427" xr:uid="{FCFBBDC8-2B56-4797-A93B-AC3C9B425C48}"/>
    <cellStyle name="Comma 3 4 2 4 2" xfId="3059" xr:uid="{EC923A57-1D27-4988-8F0F-211B0371FB91}"/>
    <cellStyle name="Comma 3 4 2 4 2 2" xfId="5217" xr:uid="{534DE7B8-4331-4DD8-A908-3B6FD2FD193F}"/>
    <cellStyle name="Comma 3 4 2 4 3" xfId="4223" xr:uid="{D639B3CE-E06E-4670-8C31-4AE8AD755019}"/>
    <cellStyle name="Comma 3 4 2 5" xfId="731" xr:uid="{95197A14-53D5-4171-85C7-7EFE0B4298D9}"/>
    <cellStyle name="Comma 3 4 2 5 2" xfId="2582" xr:uid="{A158CD86-FC95-4C39-818F-1D51C5871924}"/>
    <cellStyle name="Comma 3 4 2 5 3" xfId="4833" xr:uid="{7A1AF3A5-3A04-45D3-8971-5EC0BFDD5476}"/>
    <cellStyle name="Comma 3 4 2 6" xfId="2404" xr:uid="{6C50C1B7-5078-4168-A102-AFB916472C5E}"/>
    <cellStyle name="Comma 3 4 2 6 2" xfId="5291" xr:uid="{798151BD-3E86-45D9-8037-CFB78FAAA860}"/>
    <cellStyle name="Comma 3 4 3" xfId="804" xr:uid="{CB0AB796-894A-4035-BA15-90F8D48F5E12}"/>
    <cellStyle name="Comma 3 4 3 2" xfId="1190" xr:uid="{351CB93E-0511-47A8-BE54-7FFF32CF663B}"/>
    <cellStyle name="Comma 3 4 3 2 2" xfId="2109" xr:uid="{F1A43417-11BE-467E-9392-8324A1A34DC1}"/>
    <cellStyle name="Comma 3 4 3 2 2 2" xfId="5053" xr:uid="{18DEE6AE-492D-496C-A7E8-F96EB4F240AC}"/>
    <cellStyle name="Comma 3 4 3 2 3" xfId="2849" xr:uid="{6FCB9036-9E06-4C76-9C94-913D807A794D}"/>
    <cellStyle name="Comma 3 4 3 2 4" xfId="3960" xr:uid="{4DDAB07C-DED9-4016-8D33-F91B52AF822F}"/>
    <cellStyle name="Comma 3 4 3 3" xfId="1556" xr:uid="{16719B0A-A8B6-4D8F-B1F3-9D7369490904}"/>
    <cellStyle name="Comma 3 4 3 3 2" xfId="3175" xr:uid="{BF7EC1C2-6779-42BB-9ADE-9150A60F7D08}"/>
    <cellStyle name="Comma 3 4 3 3 3" xfId="4333" xr:uid="{4DE7EF89-45E4-4D72-8977-8931605198FF}"/>
    <cellStyle name="Comma 3 4 3 4" xfId="2612" xr:uid="{3AAE5F90-D523-43F9-B084-ECDCD3BC02E8}"/>
    <cellStyle name="Comma 3 4 3 4 2" xfId="5323" xr:uid="{8E8B04DC-6C6D-4AE3-9659-AF577F4B55F3}"/>
    <cellStyle name="Comma 3 4 4" xfId="865" xr:uid="{94D02DD1-BCDC-4C5D-8D88-85A18A2EED8B}"/>
    <cellStyle name="Comma 3 4 4 2" xfId="1235" xr:uid="{E04F2FE8-695C-47A4-B2C9-B0D9E4227907}"/>
    <cellStyle name="Comma 3 4 4 2 2" xfId="2894" xr:uid="{4144A059-0B54-4CED-BA29-5D483CF76B95}"/>
    <cellStyle name="Comma 3 4 4 2 2 2" xfId="5087" xr:uid="{FD8F79A4-A2B3-4A28-A363-E8AB40727D67}"/>
    <cellStyle name="Comma 3 4 4 2 3" xfId="4660" xr:uid="{6ADDE238-A571-48D4-A17A-904F63EB1485}"/>
    <cellStyle name="Comma 3 4 4 3" xfId="1917" xr:uid="{43AB0C93-7AFD-48AB-B2B8-9814B4F4C358}"/>
    <cellStyle name="Comma 3 4 4 3 2" xfId="4891" xr:uid="{415644D6-8CBA-408A-95FD-DE7225F1153F}"/>
    <cellStyle name="Comma 3 4 4 4" xfId="2659" xr:uid="{D04129F6-DEF7-4E03-9DC4-B0260677E312}"/>
    <cellStyle name="Comma 3 4 4 5" xfId="3768" xr:uid="{1F69F984-9127-4365-8389-E74206AED163}"/>
    <cellStyle name="Comma 3 4 5" xfId="655" xr:uid="{032FA857-8E8F-405F-BC48-7BA396B51258}"/>
    <cellStyle name="Comma 3 4 5 2" xfId="1138" xr:uid="{E396F0C3-EBB8-4848-A9F4-782271CD1C22}"/>
    <cellStyle name="Comma 3 4 5 2 2" xfId="2797" xr:uid="{22FD7204-99BB-4151-9871-8171139F1F82}"/>
    <cellStyle name="Comma 3 4 5 2 2 2" xfId="5006" xr:uid="{35FDCA4B-AEAA-4F06-870D-F3B2937CEFE5}"/>
    <cellStyle name="Comma 3 4 5 2 3" xfId="4583" xr:uid="{7EB97544-07D8-42C6-8646-67EA79FA538C}"/>
    <cellStyle name="Comma 3 4 5 3" xfId="2542" xr:uid="{93207D15-FA44-4139-9FBC-B5D3B71C8FB0}"/>
    <cellStyle name="Comma 3 4 5 3 2" xfId="4814" xr:uid="{FD39EC3B-0E83-4ECF-8F37-682321DD7AC8}"/>
    <cellStyle name="Comma 3 4 5 4" xfId="4141" xr:uid="{FA7278BF-DD1C-4EAF-B731-613196E3C8CF}"/>
    <cellStyle name="Comma 3 4 6" xfId="1119" xr:uid="{CF22D30E-065C-4142-BC1A-AB0E9917D498}"/>
    <cellStyle name="Comma 3 4 6 2" xfId="2778" xr:uid="{7CFD74BA-B936-4E89-BB94-A7E6D992F16A}"/>
    <cellStyle name="Comma 3 4 6 2 2" xfId="4988" xr:uid="{2ACF23B4-941A-4AC4-AC7B-0B3E746EA45C}"/>
    <cellStyle name="Comma 3 4 6 3" xfId="4565" xr:uid="{BA2BAEA8-7932-4D08-8750-28B4F9657F60}"/>
    <cellStyle name="Comma 3 4 7" xfId="613" xr:uid="{BAC07BD0-2DD5-47D3-B427-4FC400941208}"/>
    <cellStyle name="Comma 3 4 7 2" xfId="2518" xr:uid="{91D82D2D-63CF-4630-800D-FBFC91487D39}"/>
    <cellStyle name="Comma 3 4 7 3" xfId="4796" xr:uid="{0FA0E259-EFA6-4F06-BACB-F2D9970A01BA}"/>
    <cellStyle name="Comma 3 4 8" xfId="2335" xr:uid="{543F793F-C479-4DB3-A2EF-144338423F1C}"/>
    <cellStyle name="Comma 3 4 8 2" xfId="5255" xr:uid="{5FD10D4E-339E-48F0-9AD6-139FFA4AF7CB}"/>
    <cellStyle name="Comma 3 4 9" xfId="3592" xr:uid="{CB420DCE-63E8-4DB4-BF5D-09CECFC2CAF5}"/>
    <cellStyle name="Comma 3 5" xfId="196" xr:uid="{399493C7-ACA1-4487-8FA6-F7BAA02EFE39}"/>
    <cellStyle name="Comma 3 5 2" xfId="266" xr:uid="{EFC4EB5A-DAB0-4D80-98DC-64D0C911BAA7}"/>
    <cellStyle name="Comma 3 5 2 2" xfId="1183" xr:uid="{2133F608-0EB2-4B99-B7AA-51E77F8B531E}"/>
    <cellStyle name="Comma 3 5 2 2 2" xfId="1661" xr:uid="{952915FA-1B5F-426F-9FF0-B40D2C2487CF}"/>
    <cellStyle name="Comma 3 5 2 2 2 2" xfId="2210" xr:uid="{C2676A8B-1DDA-4761-9FF9-050EA4E17E2D}"/>
    <cellStyle name="Comma 3 5 2 2 2 3" xfId="3280" xr:uid="{C0EBAC60-FD79-473A-9288-56ED5C5A049F}"/>
    <cellStyle name="Comma 3 5 2 2 2 4" xfId="4061" xr:uid="{06E04D66-3FAB-48A9-829A-F01DE752E2F0}"/>
    <cellStyle name="Comma 3 5 2 2 3" xfId="2842" xr:uid="{EC2E4EC2-D2C8-43CF-8B2B-988523B004AD}"/>
    <cellStyle name="Comma 3 5 2 2 3 2" xfId="4434" xr:uid="{D04D121A-8D89-429D-86BF-6CE849C608D3}"/>
    <cellStyle name="Comma 3 5 2 3" xfId="1450" xr:uid="{E973BC0E-7D8F-4653-9135-3C8190504AEE}"/>
    <cellStyle name="Comma 3 5 2 3 2" xfId="2022" xr:uid="{85497C8C-BC7F-412A-A0DD-D373529A4FBA}"/>
    <cellStyle name="Comma 3 5 2 3 2 2" xfId="5228" xr:uid="{67536ECE-617C-4BCB-AF44-907C85DF1F19}"/>
    <cellStyle name="Comma 3 5 2 3 3" xfId="3082" xr:uid="{78BE53D9-261A-48DE-AD1D-B0A82C6E7DBF}"/>
    <cellStyle name="Comma 3 5 2 3 4" xfId="3873" xr:uid="{6DE5C625-74E5-4760-B3C5-714F39024F6A}"/>
    <cellStyle name="Comma 3 5 2 4" xfId="793" xr:uid="{B380DC2F-F071-4BC0-ABEC-41A89A0688C4}"/>
    <cellStyle name="Comma 3 5 2 4 2" xfId="2605" xr:uid="{B0B1D7A2-E206-4AB3-A02E-640AB91CD403}"/>
    <cellStyle name="Comma 3 5 2 4 3" xfId="4246" xr:uid="{C68E538A-C7B6-431A-B06F-B8A853BA6E81}"/>
    <cellStyle name="Comma 3 5 2 5" xfId="2427" xr:uid="{586D558E-4CC4-44A4-9B50-82E74FC3F4F3}"/>
    <cellStyle name="Comma 3 5 2 5 2" xfId="5302" xr:uid="{AECD1358-D66F-4CEB-B56E-4E421592D9AD}"/>
    <cellStyle name="Comma 3 5 3" xfId="867" xr:uid="{B24878A1-F95C-4051-B609-A44088BD0867}"/>
    <cellStyle name="Comma 3 5 3 2" xfId="1237" xr:uid="{65010C7C-BFDD-4C68-86DC-F7C95B0EEFAC}"/>
    <cellStyle name="Comma 3 5 3 2 2" xfId="2128" xr:uid="{2A34BF01-A62F-4686-BCC4-87E0452CE07C}"/>
    <cellStyle name="Comma 3 5 3 2 2 2" xfId="5089" xr:uid="{01C210C4-75BB-4FBF-948D-568D8A7F85AE}"/>
    <cellStyle name="Comma 3 5 3 2 3" xfId="2896" xr:uid="{931D52F8-CDB2-4692-8285-E935839BA9DC}"/>
    <cellStyle name="Comma 3 5 3 2 4" xfId="3979" xr:uid="{09274804-D526-4931-9296-2FAE65E255A9}"/>
    <cellStyle name="Comma 3 5 3 3" xfId="1579" xr:uid="{45B87046-2190-48D5-9CB6-02A89B0EE7F9}"/>
    <cellStyle name="Comma 3 5 3 3 2" xfId="3198" xr:uid="{3B0B6C8B-B9E4-4D5C-893F-5BEAB8DA49B5}"/>
    <cellStyle name="Comma 3 5 3 3 3" xfId="4352" xr:uid="{93603AFC-5D0C-4252-9EF9-725893ABC64C}"/>
    <cellStyle name="Comma 3 5 3 4" xfId="2661" xr:uid="{93CDA4AA-7857-451A-8024-07598B16F350}"/>
    <cellStyle name="Comma 3 5 3 4 2" xfId="5326" xr:uid="{1E31A775-4C47-497B-BB3A-FE30E3AF8C10}"/>
    <cellStyle name="Comma 3 5 4" xfId="1160" xr:uid="{8A68FC85-D8C9-4CEF-99DF-15292489B3BD}"/>
    <cellStyle name="Comma 3 5 4 2" xfId="1940" xr:uid="{E22EA3D7-1B7F-4207-9C43-CBBEBCC1E094}"/>
    <cellStyle name="Comma 3 5 4 2 2" xfId="5026" xr:uid="{2F143A0E-8EED-4AE8-A739-9E13F9D3D472}"/>
    <cellStyle name="Comma 3 5 4 3" xfId="2819" xr:uid="{8F3CF799-B0CE-4A1D-B702-16490670E785}"/>
    <cellStyle name="Comma 3 5 4 4" xfId="3791" xr:uid="{95931B8C-8D03-407B-8265-B12073865D43}"/>
    <cellStyle name="Comma 3 5 5" xfId="728" xr:uid="{100AB85D-BC71-41ED-B1F6-D48677A5A581}"/>
    <cellStyle name="Comma 3 5 5 2" xfId="2579" xr:uid="{542C8ED4-D026-4C9C-AB5F-A3380E82FEC5}"/>
    <cellStyle name="Comma 3 5 5 3" xfId="4164" xr:uid="{6AFD8930-B556-4E83-9CF7-086F8664BECD}"/>
    <cellStyle name="Comma 3 5 6" xfId="2359" xr:uid="{EF59D162-B952-4922-8E75-8FF57F8E7610}"/>
    <cellStyle name="Comma 3 5 6 2" xfId="5265" xr:uid="{0541D361-CB67-4ADB-8B07-8BDE4C37364D}"/>
    <cellStyle name="Comma 3 6" xfId="108" xr:uid="{4BE678E1-B00D-4BE2-8DA5-DA40EDC1C001}"/>
    <cellStyle name="Comma 3 6 2" xfId="292" xr:uid="{7557311E-FCED-4FD8-9850-A01F9AEBC4F0}"/>
    <cellStyle name="Comma 3 6 2 2" xfId="1475" xr:uid="{342FF9D6-154B-4A27-BF29-7AC9D95F12C9}"/>
    <cellStyle name="Comma 3 6 2 2 2" xfId="1682" xr:uid="{A8AC510C-839E-4CE7-B1E4-663B7AB9BA21}"/>
    <cellStyle name="Comma 3 6 2 2 2 2" xfId="2231" xr:uid="{46044E1F-EEC9-484A-8AA3-8779819A4617}"/>
    <cellStyle name="Comma 3 6 2 2 2 3" xfId="3301" xr:uid="{11980965-78CF-4E07-9EE3-C98E3633DB28}"/>
    <cellStyle name="Comma 3 6 2 2 2 4" xfId="4082" xr:uid="{902E310B-A44B-4D6A-9176-571A7BF7439F}"/>
    <cellStyle name="Comma 3 6 2 2 3" xfId="3103" xr:uid="{29A8A2C2-DADE-4949-AEC0-F204A67D5ECB}"/>
    <cellStyle name="Comma 3 6 2 2 3 2" xfId="4455" xr:uid="{A527CBC8-E681-4412-AC17-516FE2CF3357}"/>
    <cellStyle name="Comma 3 6 2 3" xfId="1180" xr:uid="{63A5FC68-6F7A-41C8-9F2F-29A97D755263}"/>
    <cellStyle name="Comma 3 6 2 3 2" xfId="2043" xr:uid="{1D3B9362-191F-4DC2-B395-830B02862BFD}"/>
    <cellStyle name="Comma 3 6 2 3 3" xfId="2839" xr:uid="{46F3FC23-F8DC-4634-96D6-006EE8F9521D}"/>
    <cellStyle name="Comma 3 6 2 3 4" xfId="3894" xr:uid="{182FEC5C-6991-41BF-B373-7486F08DBFFB}"/>
    <cellStyle name="Comma 3 6 2 4" xfId="2448" xr:uid="{388BF9D8-EBD3-4C27-BD45-127E2E52E0F8}"/>
    <cellStyle name="Comma 3 6 2 4 2" xfId="4267" xr:uid="{54D6A457-CCFA-48F8-82A6-04E726C878FC}"/>
    <cellStyle name="Comma 3 6 3" xfId="780" xr:uid="{4ED3062D-E651-42C2-AAB8-0D1CF4FA6052}"/>
    <cellStyle name="Comma 3 6 3 2" xfId="1600" xr:uid="{72DE88F0-75BC-463F-9264-F17C48B9F6AB}"/>
    <cellStyle name="Comma 3 6 3 2 2" xfId="2149" xr:uid="{B081A232-CF6C-49A1-9164-146B0C8D3F87}"/>
    <cellStyle name="Comma 3 6 3 2 3" xfId="3219" xr:uid="{D082DADE-1197-4BE6-B6FB-F8E4560D98A9}"/>
    <cellStyle name="Comma 3 6 3 2 4" xfId="4000" xr:uid="{490B1C1A-6DEC-45C2-9591-D1B9171FA53E}"/>
    <cellStyle name="Comma 3 6 3 3" xfId="2599" xr:uid="{CA2DBE33-D61E-4013-8C0A-B8B5C88906D0}"/>
    <cellStyle name="Comma 3 6 3 3 2" xfId="4373" xr:uid="{3CC422B8-2391-474B-B5F7-6DD4C808C4D9}"/>
    <cellStyle name="Comma 3 6 4" xfId="1961" xr:uid="{22B2ACCB-3B16-424D-A639-61663B635112}"/>
    <cellStyle name="Comma 3 6 4 2" xfId="3454" xr:uid="{746B0327-6829-45F8-B01F-72A731965314}"/>
    <cellStyle name="Comma 3 6 4 3" xfId="3812" xr:uid="{00CF00AA-7316-4A89-A592-6CDA007E8411}"/>
    <cellStyle name="Comma 3 6 5" xfId="2314" xr:uid="{CB0AA0C6-864C-4022-ACAA-A9DAFC62FB9F}"/>
    <cellStyle name="Comma 3 6 5 2" xfId="4185" xr:uid="{31DB7807-A398-4C61-B153-59AE1891EF7A}"/>
    <cellStyle name="Comma 3 7" xfId="212" xr:uid="{1FB57BC8-2139-470D-8100-CE88549042D9}"/>
    <cellStyle name="Comma 3 7 2" xfId="308" xr:uid="{AD8EABAF-7118-4736-B4FC-BE04D43D9A5F}"/>
    <cellStyle name="Comma 3 7 2 2" xfId="1486" xr:uid="{66FF4407-CED6-4448-BDB2-60D26157B4C8}"/>
    <cellStyle name="Comma 3 7 2 2 2" xfId="1690" xr:uid="{B3BB8F04-0E38-45D7-8EFA-F73B9074AA69}"/>
    <cellStyle name="Comma 3 7 2 2 2 2" xfId="2239" xr:uid="{0742AC98-A382-4B5D-B775-877FEE54A892}"/>
    <cellStyle name="Comma 3 7 2 2 2 3" xfId="3309" xr:uid="{E0AD79B8-C29C-451E-9D38-7F9C91557F58}"/>
    <cellStyle name="Comma 3 7 2 2 2 4" xfId="4090" xr:uid="{0B0E23C1-751C-4C96-8021-770DDA11DF79}"/>
    <cellStyle name="Comma 3 7 2 2 3" xfId="3111" xr:uid="{094EE7D5-0C93-42DD-B55C-921E48328225}"/>
    <cellStyle name="Comma 3 7 2 2 3 2" xfId="4463" xr:uid="{AD166728-1262-47FF-A5BB-8DCDA88539AB}"/>
    <cellStyle name="Comma 3 7 2 3" xfId="1230" xr:uid="{40199976-C5F1-4583-A3B5-162E26311F0D}"/>
    <cellStyle name="Comma 3 7 2 3 2" xfId="2051" xr:uid="{B7F91FED-55BC-44A7-901F-F4A31C1F9403}"/>
    <cellStyle name="Comma 3 7 2 3 3" xfId="2889" xr:uid="{5C0059F0-FFFE-42FF-A27E-AB159AA023DA}"/>
    <cellStyle name="Comma 3 7 2 3 4" xfId="3902" xr:uid="{07B21EB5-3080-4101-B998-9C1C10F2135B}"/>
    <cellStyle name="Comma 3 7 2 4" xfId="2457" xr:uid="{4F06A339-97EE-435F-A697-98F0C830B96D}"/>
    <cellStyle name="Comma 3 7 2 4 2" xfId="4275" xr:uid="{B36CB643-5170-4761-A157-53A00381FA0A}"/>
    <cellStyle name="Comma 3 7 3" xfId="860" xr:uid="{C43514C8-1D1E-48BF-BB23-3EEEECE556FC}"/>
    <cellStyle name="Comma 3 7 3 2" xfId="1608" xr:uid="{7F7F3B5D-6B3D-4EC4-98A2-B8C063E35B0E}"/>
    <cellStyle name="Comma 3 7 3 2 2" xfId="2157" xr:uid="{9AC595EC-6CD5-456D-8577-83BA30BA99E2}"/>
    <cellStyle name="Comma 3 7 3 2 3" xfId="3227" xr:uid="{9CDBD78E-AC3F-4B3F-985A-404D7103DD9C}"/>
    <cellStyle name="Comma 3 7 3 2 4" xfId="4008" xr:uid="{05BBD479-0E2C-4EB4-BAA7-E2FC9736831B}"/>
    <cellStyle name="Comma 3 7 3 3" xfId="2654" xr:uid="{6A87A12F-A9B9-4C04-ABB6-0F80F45C5E7D}"/>
    <cellStyle name="Comma 3 7 3 3 2" xfId="4381" xr:uid="{BE697809-9C9C-4522-8A7F-4742E96BA2F4}"/>
    <cellStyle name="Comma 3 7 4" xfId="1969" xr:uid="{1DE59497-551E-41A4-9C27-697D10526FB8}"/>
    <cellStyle name="Comma 3 7 4 2" xfId="3457" xr:uid="{9178108A-E29F-411B-AA24-92833718816C}"/>
    <cellStyle name="Comma 3 7 4 3" xfId="3820" xr:uid="{70AE5AA1-DBEA-49E5-B11C-C7EC89CC61EC}"/>
    <cellStyle name="Comma 3 7 5" xfId="2374" xr:uid="{0015DBA3-9B3D-4233-B041-E3CA8359D180}"/>
    <cellStyle name="Comma 3 7 5 2" xfId="4193" xr:uid="{F59B5CDC-D3E2-4A4B-A648-24C9C678C12E}"/>
    <cellStyle name="Comma 3 8" xfId="222" xr:uid="{C523023E-7277-4A78-8B17-15EF7D3E7D40}"/>
    <cellStyle name="Comma 3 8 2" xfId="1132" xr:uid="{DFB81318-BAA7-4B67-A68A-051CB36C64E5}"/>
    <cellStyle name="Comma 3 8 2 2" xfId="1617" xr:uid="{BFDC19BD-B207-4852-8937-2D52922CD4D4}"/>
    <cellStyle name="Comma 3 8 2 2 2" xfId="2166" xr:uid="{BFF4D1BE-C0C6-48DD-8431-991084C61C29}"/>
    <cellStyle name="Comma 3 8 2 2 3" xfId="3236" xr:uid="{18A29779-C177-49F0-8231-73EE0657EA10}"/>
    <cellStyle name="Comma 3 8 2 2 4" xfId="4017" xr:uid="{1A3D8B1C-3D84-4B1F-BA69-063D8F61B69B}"/>
    <cellStyle name="Comma 3 8 2 3" xfId="2791" xr:uid="{BEF55282-F784-4714-A77E-84A3CA23FABC}"/>
    <cellStyle name="Comma 3 8 2 3 2" xfId="4390" xr:uid="{DB150FD0-2AEA-4CCF-B57A-6721700BA927}"/>
    <cellStyle name="Comma 3 8 3" xfId="1406" xr:uid="{9CF97021-5AAD-4EF0-803C-34385D417DFF}"/>
    <cellStyle name="Comma 3 8 3 2" xfId="1978" xr:uid="{06963528-C4BD-42E0-9D59-25B90992EDDC}"/>
    <cellStyle name="Comma 3 8 3 2 2" xfId="5197" xr:uid="{17E57026-204B-4CA2-8D7A-4C8938DD66AA}"/>
    <cellStyle name="Comma 3 8 3 3" xfId="3038" xr:uid="{4776EB82-2C47-4941-B6F6-2F23006FAA19}"/>
    <cellStyle name="Comma 3 8 3 4" xfId="3829" xr:uid="{901CB7F4-163B-4528-A9CF-020969D1CEED}"/>
    <cellStyle name="Comma 3 8 4" xfId="641" xr:uid="{D849C6D8-D22E-4560-9DB3-1532E313BEA8}"/>
    <cellStyle name="Comma 3 8 4 2" xfId="2535" xr:uid="{0433BC74-85BB-4A00-BD63-911D6FF18776}"/>
    <cellStyle name="Comma 3 8 4 3" xfId="4202" xr:uid="{65F17363-DA3E-4381-8768-6794E5D6BFF6}"/>
    <cellStyle name="Comma 3 8 5" xfId="2383" xr:uid="{B354C73B-2FB5-4C19-83A7-4AA61FE04312}"/>
    <cellStyle name="Comma 3 8 5 2" xfId="5271" xr:uid="{6D2BE364-42B1-470F-B06D-5C986E7428C5}"/>
    <cellStyle name="Comma 3 9" xfId="89" xr:uid="{8B37FE20-5E49-46C1-A76A-0FF6910C68D2}"/>
    <cellStyle name="Comma 3 9 2" xfId="1264" xr:uid="{C0BE5B57-02A2-4A25-9EF0-085989579364}"/>
    <cellStyle name="Comma 3 9 2 2" xfId="2251" xr:uid="{54734304-2504-420A-9C48-D484D8CD92D0}"/>
    <cellStyle name="Comma 3 9 2 2 2" xfId="3486" xr:uid="{482A8727-1714-49BC-A1EA-54E6411F40BD}"/>
    <cellStyle name="Comma 3 9 2 2 3" xfId="4102" xr:uid="{F9A38649-537D-47BA-9B49-E3078B37ACB9}"/>
    <cellStyle name="Comma 3 9 2 2 4" xfId="5116" xr:uid="{71DE5738-2112-4B6D-9872-27D914641332}"/>
    <cellStyle name="Comma 3 9 2 3" xfId="1884" xr:uid="{7C5C45E3-1DD1-4379-AAC5-4458CC342D44}"/>
    <cellStyle name="Comma 3 9 2 3 2" xfId="3437" xr:uid="{218969D5-39C1-4947-82D8-4F33348129F3}"/>
    <cellStyle name="Comma 3 9 2 3 3" xfId="4475" xr:uid="{A41DC002-07DB-4F03-9D5F-636399E3DD32}"/>
    <cellStyle name="Comma 3 9 2 4" xfId="2923" xr:uid="{0DCE8D67-E31A-49E6-8157-0182149BF606}"/>
    <cellStyle name="Comma 3 9 2 5" xfId="4687" xr:uid="{638C81A6-68B6-4159-A863-E1DE74E08AAA}"/>
    <cellStyle name="Comma 3 9 3" xfId="896" xr:uid="{2DC0BAFA-19D7-4D48-8033-A21ACCF814A1}"/>
    <cellStyle name="Comma 3 9 3 2" xfId="2063" xr:uid="{EC7B9F82-2FB1-462B-9332-F8196082E8BE}"/>
    <cellStyle name="Comma 3 9 3 3" xfId="2688" xr:uid="{9BAAC7E3-DA90-4A9D-8513-CC8A636B3997}"/>
    <cellStyle name="Comma 3 9 3 4" xfId="3914" xr:uid="{48B93623-B642-4C46-BF1F-055E2EF49398}"/>
    <cellStyle name="Comma 3 9 3 5" xfId="4918" xr:uid="{ECAB28DE-249B-44F6-A614-44F03965E8EB}"/>
    <cellStyle name="Comma 3 9 4" xfId="1702" xr:uid="{B1D956FD-26C7-4075-9C36-AFD1907F16F5}"/>
    <cellStyle name="Comma 3 9 4 2" xfId="3321" xr:uid="{2BD38889-B921-48BD-9B28-C8B8F8C79F8A}"/>
    <cellStyle name="Comma 3 9 4 3" xfId="4287" xr:uid="{1A790AB3-C57E-4C73-9372-E631E673DF87}"/>
    <cellStyle name="Comma 3 9 5" xfId="2303" xr:uid="{54F0F6A8-AC38-46FC-A8AB-E84A31D67F15}"/>
    <cellStyle name="Comma 3 9 6" xfId="3590" xr:uid="{313070C3-7ED4-47C2-BF53-5AC2F1224238}"/>
    <cellStyle name="Comma 30" xfId="1035" xr:uid="{ABC006EA-382A-4BC5-8450-6B2516FA8207}"/>
    <cellStyle name="Comma 30 2" xfId="1296" xr:uid="{FA8000D4-7026-4CE9-B15A-40954D9F6534}"/>
    <cellStyle name="Comma 30 2 2" xfId="2955" xr:uid="{51F45CA2-F784-41B4-857F-4423363CAD23}"/>
    <cellStyle name="Comma 30 2 2 2" xfId="5147" xr:uid="{ADC79AD3-4638-4CAE-8278-D04FF12BB07D}"/>
    <cellStyle name="Comma 30 2 3" xfId="4716" xr:uid="{348C977E-43AB-4BBE-9A84-3136B0E25A51}"/>
    <cellStyle name="Comma 30 3" xfId="2725" xr:uid="{314740D6-2827-4B7F-978E-DE76C8BADD21}"/>
    <cellStyle name="Comma 30 3 2" xfId="4947" xr:uid="{7D05355E-C3EF-43C7-9838-008E198C514F}"/>
    <cellStyle name="Comma 30 4" xfId="4517" xr:uid="{F788C591-9699-434F-AD72-CC75ABA571EA}"/>
    <cellStyle name="Comma 31" xfId="1037" xr:uid="{E3B6AAD2-442F-45A3-9CC7-79537860A92D}"/>
    <cellStyle name="Comma 31 2" xfId="1297" xr:uid="{38FABD17-28C7-445C-8A50-B45A751FDE4A}"/>
    <cellStyle name="Comma 31 2 2" xfId="2956" xr:uid="{513E006A-7C6A-4A67-A43C-6A591F0EF9A7}"/>
    <cellStyle name="Comma 31 2 2 2" xfId="5148" xr:uid="{B610185E-F22E-42DB-AEA3-4C94E83E362D}"/>
    <cellStyle name="Comma 31 2 3" xfId="4717" xr:uid="{CD9F7845-CA9F-48A6-AEE9-2E90AD061249}"/>
    <cellStyle name="Comma 31 3" xfId="2726" xr:uid="{288BEC56-3FA0-4AE9-ABFA-6FD0EFF6E996}"/>
    <cellStyle name="Comma 31 3 2" xfId="4948" xr:uid="{9CFD156F-E74A-4FC8-92B2-B579D6FE1E67}"/>
    <cellStyle name="Comma 31 4" xfId="4518" xr:uid="{498AEAC6-C5D1-4C71-B7AB-7893201FD1CC}"/>
    <cellStyle name="Comma 32" xfId="1039" xr:uid="{424604C0-2F8D-43D9-8D45-91EE3F6458B0}"/>
    <cellStyle name="Comma 32 2" xfId="1298" xr:uid="{2A40B7F8-D02E-4BDD-ADC6-A7C8BDC831D2}"/>
    <cellStyle name="Comma 32 2 2" xfId="2957" xr:uid="{1552848E-3F15-4A6E-B4E7-66866B6CD950}"/>
    <cellStyle name="Comma 32 2 2 2" xfId="5149" xr:uid="{52DA34B3-AA54-47B7-82C2-AD33997E51EA}"/>
    <cellStyle name="Comma 32 2 3" xfId="4718" xr:uid="{95EF3167-3FF4-4BB5-B6CC-29D074DDE852}"/>
    <cellStyle name="Comma 32 3" xfId="2727" xr:uid="{B29DDF73-4DA1-4036-8E1F-B8348C68B082}"/>
    <cellStyle name="Comma 32 3 2" xfId="4949" xr:uid="{6998B7D6-9EF8-4004-B801-469CF79A3AB9}"/>
    <cellStyle name="Comma 32 4" xfId="4519" xr:uid="{88F44107-6E9F-4B4C-B908-92FA6E7BACCC}"/>
    <cellStyle name="Comma 33" xfId="1041" xr:uid="{EDC4E45C-E37B-4290-B6AE-D1F452A039F1}"/>
    <cellStyle name="Comma 33 2" xfId="1299" xr:uid="{70BF7CDF-D856-416F-ABF3-2BDA9C047536}"/>
    <cellStyle name="Comma 33 2 2" xfId="2958" xr:uid="{97E35A61-C6C9-4D67-8C6D-812B4A8EF0D1}"/>
    <cellStyle name="Comma 33 2 2 2" xfId="5150" xr:uid="{5F4D118B-8B49-46AD-8546-B7E5A3D53226}"/>
    <cellStyle name="Comma 33 2 3" xfId="4719" xr:uid="{AC0966F5-862F-462F-8FA3-4D3E3AFC9A35}"/>
    <cellStyle name="Comma 33 3" xfId="2728" xr:uid="{F8D39665-F7E3-4F65-B36A-E3F7FF4106B6}"/>
    <cellStyle name="Comma 33 3 2" xfId="4950" xr:uid="{C80C2E51-6649-46F4-BED3-CE1F058BC317}"/>
    <cellStyle name="Comma 33 4" xfId="4520" xr:uid="{F43A14A1-EFEE-4243-BF5B-44AB66F127DA}"/>
    <cellStyle name="Comma 34" xfId="1043" xr:uid="{811A449A-4D99-49D3-9BC8-E0057244E33F}"/>
    <cellStyle name="Comma 34 2" xfId="1300" xr:uid="{0E653E1B-44BB-44B0-B410-503F2809C0C2}"/>
    <cellStyle name="Comma 34 2 2" xfId="2959" xr:uid="{2B75334C-B2B3-4ACE-B1DC-194B5E4EE8F9}"/>
    <cellStyle name="Comma 34 2 2 2" xfId="5151" xr:uid="{DCC79912-179E-4195-BDFE-AEE9E2C87B47}"/>
    <cellStyle name="Comma 34 2 3" xfId="4720" xr:uid="{A34BD2FC-A098-40EB-BED5-B94F4D445E24}"/>
    <cellStyle name="Comma 34 3" xfId="2729" xr:uid="{D3E81AC1-5755-4DA2-BDA8-8DB59D1DF8C3}"/>
    <cellStyle name="Comma 34 3 2" xfId="4951" xr:uid="{03B83019-38AF-4961-85A1-BC6850971B53}"/>
    <cellStyle name="Comma 34 4" xfId="4521" xr:uid="{8CBB9EA5-6848-4D68-807A-DE39B26B8AB4}"/>
    <cellStyle name="Comma 35" xfId="1045" xr:uid="{FC0CA394-115E-42AA-A79C-1FFA99F21CCB}"/>
    <cellStyle name="Comma 35 2" xfId="1301" xr:uid="{B3ED0702-405A-4820-87CA-233A8586F544}"/>
    <cellStyle name="Comma 35 2 2" xfId="2960" xr:uid="{62E7F262-2F8B-440E-8766-25B9FD32BF8B}"/>
    <cellStyle name="Comma 35 2 2 2" xfId="5152" xr:uid="{42BF6133-E56B-4414-B498-4730CBB2DD1D}"/>
    <cellStyle name="Comma 35 2 3" xfId="4721" xr:uid="{33C0E2D4-703A-4592-84A9-4F362E4D2B52}"/>
    <cellStyle name="Comma 35 3" xfId="2730" xr:uid="{F4D97E47-7D04-4425-A9C9-FF8E5A2CA56E}"/>
    <cellStyle name="Comma 35 3 2" xfId="4952" xr:uid="{84047D33-500B-45D0-B435-BDA827D7CE33}"/>
    <cellStyle name="Comma 35 4" xfId="4522" xr:uid="{6A6969A7-B4A8-4C92-A5D5-76E3A6EAA350}"/>
    <cellStyle name="Comma 36" xfId="1024" xr:uid="{453F916A-4EEC-43FA-9719-743255B85F82}"/>
    <cellStyle name="Comma 36 2" xfId="1290" xr:uid="{660271D2-2D4F-4DA6-82DD-FD62DFE06D3D}"/>
    <cellStyle name="Comma 36 2 2" xfId="2949" xr:uid="{EC533689-230D-4F58-9989-F907A9F649CF}"/>
    <cellStyle name="Comma 36 2 2 2" xfId="5141" xr:uid="{A2B41CF3-C3CD-4999-9754-552D54D09E9D}"/>
    <cellStyle name="Comma 36 2 3" xfId="4710" xr:uid="{E64C56DB-B8E6-4587-99BA-6680EA5495AC}"/>
    <cellStyle name="Comma 36 3" xfId="2719" xr:uid="{AA6E5FD8-3F91-4A0C-9C8D-E8612D5ACD08}"/>
    <cellStyle name="Comma 36 3 2" xfId="4941" xr:uid="{486A1605-5FCE-48A2-8A1E-770693DF5037}"/>
    <cellStyle name="Comma 36 4" xfId="4511" xr:uid="{45EC2953-E846-43CB-A060-0987A2206B39}"/>
    <cellStyle name="Comma 37" xfId="1008" xr:uid="{F14B6E6E-00E8-4D81-9833-EFB53D7BD52F}"/>
    <cellStyle name="Comma 37 2" xfId="1289" xr:uid="{280DE6EF-305C-410E-8231-EA8B6514E796}"/>
    <cellStyle name="Comma 37 2 2" xfId="2948" xr:uid="{27F4E8C4-6890-4AF2-BEF0-03085FC22E00}"/>
    <cellStyle name="Comma 37 2 2 2" xfId="5140" xr:uid="{6EA62123-1529-4864-B3FE-0C3BFAD71F91}"/>
    <cellStyle name="Comma 37 2 3" xfId="4709" xr:uid="{00684E92-78BF-4843-BE12-F0E969804A81}"/>
    <cellStyle name="Comma 37 3" xfId="2718" xr:uid="{D6A843BA-9E1E-4225-A75D-A69BB0226199}"/>
    <cellStyle name="Comma 37 3 2" xfId="4940" xr:uid="{8AABE336-024E-4E0D-8867-FFF567A7553B}"/>
    <cellStyle name="Comma 37 4" xfId="4506" xr:uid="{45482FE7-960B-4ACC-B35E-C702275B22A1}"/>
    <cellStyle name="Comma 38" xfId="1054" xr:uid="{396BC021-7B9F-4CDB-882C-D1948287F835}"/>
    <cellStyle name="Comma 38 2" xfId="1302" xr:uid="{35B48252-3BD2-469C-970F-053BF657BB98}"/>
    <cellStyle name="Comma 38 2 2" xfId="2961" xr:uid="{83C254D5-E15E-47D3-B8CE-ABF6337CC43B}"/>
    <cellStyle name="Comma 38 2 2 2" xfId="5153" xr:uid="{6412A6B6-FB70-44D6-9697-CF794BE68E1B}"/>
    <cellStyle name="Comma 38 2 3" xfId="4722" xr:uid="{40DE9320-3E18-49C8-8B1F-DA0D83F90B51}"/>
    <cellStyle name="Comma 38 3" xfId="2731" xr:uid="{70F579C2-68A2-48FB-975F-F4E689C1CE78}"/>
    <cellStyle name="Comma 38 3 2" xfId="4953" xr:uid="{1D702532-2A55-44A9-8133-A7CE31B3217C}"/>
    <cellStyle name="Comma 38 4" xfId="4523" xr:uid="{6E941EE6-3DBF-46E1-8F61-CB38D52D6373}"/>
    <cellStyle name="Comma 39" xfId="628" xr:uid="{9007BFD4-CF12-4429-AFE9-1B987FEEE01B}"/>
    <cellStyle name="Comma 39 2" xfId="1124" xr:uid="{7B2CEBA4-3BA8-4F81-A6EC-255BEC6210E1}"/>
    <cellStyle name="Comma 39 2 2" xfId="2783" xr:uid="{559A42ED-3E7C-4714-AD4B-A8FFFC101CC2}"/>
    <cellStyle name="Comma 39 2 2 2" xfId="4993" xr:uid="{9A8E9820-5B4D-4793-BB5A-37CB5258298A}"/>
    <cellStyle name="Comma 39 2 3" xfId="4570" xr:uid="{E5CFE7E0-146E-46FE-B0EA-6650FBD6B870}"/>
    <cellStyle name="Comma 39 3" xfId="2526" xr:uid="{A3384892-83D1-4B3B-B053-FB309D3D8053}"/>
    <cellStyle name="Comma 39 3 2" xfId="4801" xr:uid="{453C36E6-2DE6-411F-B188-C615FAAA6A3F}"/>
    <cellStyle name="Comma 39 4" xfId="3664" xr:uid="{DC3CE8D9-94F9-4BEF-9C89-4B913F171E74}"/>
    <cellStyle name="Comma 4" xfId="75" xr:uid="{7221B205-2971-4272-8157-B2283DE98137}"/>
    <cellStyle name="Comma 4 10" xfId="924" xr:uid="{611B69F2-4565-40CB-89F8-397A551E9847}"/>
    <cellStyle name="Comma 4 10 2" xfId="1277" xr:uid="{7F24DC31-D511-4054-B99C-CD15B6561DD9}"/>
    <cellStyle name="Comma 4 10 2 2" xfId="2101" xr:uid="{A14365F9-42FF-4EF2-91FE-F7A24272DB90}"/>
    <cellStyle name="Comma 4 10 2 2 2" xfId="5129" xr:uid="{112D7061-3B35-40ED-B76B-BE8EFE8178B5}"/>
    <cellStyle name="Comma 4 10 2 3" xfId="2936" xr:uid="{C6B3755B-6665-4380-9EE0-1953E303C1E6}"/>
    <cellStyle name="Comma 4 10 2 4" xfId="3952" xr:uid="{8D15D8DF-C2DB-46C7-BB41-7C412DE877F9}"/>
    <cellStyle name="Comma 4 10 3" xfId="2702" xr:uid="{EBD17468-FC47-4594-BC47-2B5C2CF792D0}"/>
    <cellStyle name="Comma 4 10 3 2" xfId="4325" xr:uid="{96AD7A58-31FC-4D82-9905-0714441134C0}"/>
    <cellStyle name="Comma 4 10 4" xfId="5316" xr:uid="{1AABB9B3-8721-427F-8D7E-434BBD7BDF4E}"/>
    <cellStyle name="Comma 4 11" xfId="984" xr:uid="{44C3D143-1817-47D1-AE7A-66584F5FB7D9}"/>
    <cellStyle name="Comma 4 11 2" xfId="1287" xr:uid="{F968A522-0B3C-4485-8D6E-397544291CC4}"/>
    <cellStyle name="Comma 4 11 2 2" xfId="2946" xr:uid="{6FF7A20E-CF17-4607-B64F-9F46800D5134}"/>
    <cellStyle name="Comma 4 11 2 2 2" xfId="5138" xr:uid="{4DC81B9C-C4F6-451E-91AD-31FD446906D1}"/>
    <cellStyle name="Comma 4 11 2 3" xfId="4707" xr:uid="{90E928B8-8DB7-4040-B6D5-40876B6F6966}"/>
    <cellStyle name="Comma 4 11 3" xfId="1897" xr:uid="{0C157DFB-933D-46C9-BF40-B252C5F92F58}"/>
    <cellStyle name="Comma 4 11 3 2" xfId="4938" xr:uid="{9CA9F6F6-BAD0-440F-9999-AAD2EC8A6813}"/>
    <cellStyle name="Comma 4 11 4" xfId="2716" xr:uid="{3B2F24A2-2CC8-4C77-9F7B-F04E3F966708}"/>
    <cellStyle name="Comma 4 11 5" xfId="3748" xr:uid="{64B35FFD-F2F7-40B5-999F-BF11D803FF86}"/>
    <cellStyle name="Comma 4 12" xfId="633" xr:uid="{40EAAFDC-CB40-4716-A666-B25504DB13C1}"/>
    <cellStyle name="Comma 4 12 2" xfId="1128" xr:uid="{ACA27309-4E68-4A3B-93DE-49784B702384}"/>
    <cellStyle name="Comma 4 12 2 2" xfId="2787" xr:uid="{6C838D2D-341F-48D8-BEA0-0A3A32FDB0AE}"/>
    <cellStyle name="Comma 4 12 2 2 2" xfId="4997" xr:uid="{355E6910-9FBE-45D8-96A8-2998C5D870FE}"/>
    <cellStyle name="Comma 4 12 2 3" xfId="4574" xr:uid="{C874A26A-3C0B-4422-A645-2152250D70A9}"/>
    <cellStyle name="Comma 4 12 3" xfId="2530" xr:uid="{720CA178-4BB4-4C8F-B5E5-C7065BA24A1F}"/>
    <cellStyle name="Comma 4 12 3 2" xfId="4805" xr:uid="{DADB6306-B445-493A-8DE7-8C2313E764E5}"/>
    <cellStyle name="Comma 4 12 4" xfId="4121" xr:uid="{99D5AE70-47A5-4126-8863-87803963D0B0}"/>
    <cellStyle name="Comma 4 12 5" xfId="3699" xr:uid="{AC25D035-0A34-42EA-BB79-C564F2DD9D33}"/>
    <cellStyle name="Comma 4 13" xfId="1086" xr:uid="{F1847884-BEF7-4402-9F39-97EECDFBF867}"/>
    <cellStyle name="Comma 4 13 2" xfId="1320" xr:uid="{9D258749-FF20-4D55-A126-24DC97249441}"/>
    <cellStyle name="Comma 4 13 2 2" xfId="2977" xr:uid="{D82D0172-C39B-4E96-A3E6-E8A2F22468DE}"/>
    <cellStyle name="Comma 4 13 2 2 2" xfId="5170" xr:uid="{699EEE2A-025D-4C93-B24E-57FCD56CEC72}"/>
    <cellStyle name="Comma 4 13 2 3" xfId="4738" xr:uid="{DC8216CC-87E0-466F-AED1-55F4129ADDCC}"/>
    <cellStyle name="Comma 4 13 3" xfId="2749" xr:uid="{2AF3E5BA-67C1-4C19-BBA9-F81F4F8D44B3}"/>
    <cellStyle name="Comma 4 13 4" xfId="4539" xr:uid="{D7332440-6D5A-4356-AB77-6DDE60B952C0}"/>
    <cellStyle name="Comma 4 14" xfId="637" xr:uid="{83093B6C-6925-432A-BAA1-9ACF999924C5}"/>
    <cellStyle name="Comma 4 14 2" xfId="1130" xr:uid="{6FAA02B5-B8F0-4B0C-8D2A-643E90214FDD}"/>
    <cellStyle name="Comma 4 14 2 2" xfId="2789" xr:uid="{730EEA78-2BAF-412F-8D50-39E835615CCA}"/>
    <cellStyle name="Comma 4 14 2 2 2" xfId="4999" xr:uid="{C50EE322-D070-4BCF-8CB4-7E632CB5B5F9}"/>
    <cellStyle name="Comma 4 14 2 3" xfId="4576" xr:uid="{CD0F7083-7F74-4004-8213-2DB293A72C8A}"/>
    <cellStyle name="Comma 4 14 3" xfId="2533" xr:uid="{E611BD2D-5C18-4807-96AB-C2C6E6FB596E}"/>
    <cellStyle name="Comma 4 14 3 2" xfId="4807" xr:uid="{B3179F11-4CA3-4AD8-BED8-2A9DADE92EF7}"/>
    <cellStyle name="Comma 4 14 4" xfId="3743" xr:uid="{0B9EA7A2-840B-43E8-8416-37929856C306}"/>
    <cellStyle name="Comma 4 15" xfId="1109" xr:uid="{2AC4832A-5767-4748-AFE9-52CDB21D5C5A}"/>
    <cellStyle name="Comma 4 15 2" xfId="2768" xr:uid="{C24560BE-AB26-4EAA-B9CE-594BBDCE88BD}"/>
    <cellStyle name="Comma 4 15 2 2" xfId="4979" xr:uid="{328E2DEB-B94F-4C27-B860-6D81CD036F1B}"/>
    <cellStyle name="Comma 4 15 3" xfId="4556" xr:uid="{877941AB-2AF3-4730-A036-5FC5E73ED013}"/>
    <cellStyle name="Comma 4 16" xfId="1723" xr:uid="{F70D9A0C-5CD6-4DA5-9505-F7934A010711}"/>
    <cellStyle name="Comma 4 16 2" xfId="3341" xr:uid="{8150618F-62F0-4075-A17F-ECF1315225C0}"/>
    <cellStyle name="Comma 4 16 3" xfId="5239" xr:uid="{78B07854-F9D2-4F93-9E82-952390021554}"/>
    <cellStyle name="Comma 4 17" xfId="1737" xr:uid="{22F0B79C-F80E-4EDE-845B-53CA23B66C1B}"/>
    <cellStyle name="Comma 4 17 2" xfId="3354" xr:uid="{41DB58B9-30A9-4646-909C-75FB01EBA462}"/>
    <cellStyle name="Comma 4 18" xfId="1779" xr:uid="{18D47635-273D-4BB4-90C4-4ECC94D9DEB5}"/>
    <cellStyle name="Comma 4 18 2" xfId="3371" xr:uid="{AE3690B4-3D5D-47BB-8D0B-195D7521E96F}"/>
    <cellStyle name="Comma 4 19" xfId="1803" xr:uid="{16B0027F-E329-482C-B195-1BD616006FFB}"/>
    <cellStyle name="Comma 4 19 2" xfId="3383" xr:uid="{DB248A03-7748-4002-B02C-CF577A72738D}"/>
    <cellStyle name="Comma 4 2" xfId="82" xr:uid="{90162797-52B9-4AEE-832F-2ECC8AC6AB57}"/>
    <cellStyle name="Comma 4 2 10" xfId="1325" xr:uid="{89001714-1FE0-40F5-A461-7E6482E70D94}"/>
    <cellStyle name="Comma 4 2 10 2" xfId="2982" xr:uid="{D6280475-674B-4A47-99FC-0194A87CA64A}"/>
    <cellStyle name="Comma 4 2 10 2 2" xfId="5175" xr:uid="{8EA9C297-CB34-4E82-BABB-5BD82443FF28}"/>
    <cellStyle name="Comma 4 2 10 3" xfId="4743" xr:uid="{687AAD06-EBAE-4678-8ECD-7277648F7A2F}"/>
    <cellStyle name="Comma 4 2 11" xfId="1337" xr:uid="{EEA4CA51-BA22-432D-B2D5-FB5407E57300}"/>
    <cellStyle name="Comma 4 2 11 2" xfId="2991" xr:uid="{3351A9A9-DEB2-4B6F-8C5E-5E9C52E123B4}"/>
    <cellStyle name="Comma 4 2 11 2 2" xfId="5179" xr:uid="{6AD8A903-25B3-4F81-8CB9-59726B6F0922}"/>
    <cellStyle name="Comma 4 2 11 3" xfId="4746" xr:uid="{6984D76D-9FBA-4110-BEA2-C06779E77A61}"/>
    <cellStyle name="Comma 4 2 12" xfId="627" xr:uid="{1B5F8D34-D452-42A4-9CD2-D76170F84D53}"/>
    <cellStyle name="Comma 4 2 12 2" xfId="2525" xr:uid="{F5299F6C-90CD-45C0-9FC5-B85F4988597F}"/>
    <cellStyle name="Comma 4 2 12 3" xfId="4763" xr:uid="{C2F662D1-2025-400B-A47F-1524468AF8D3}"/>
    <cellStyle name="Comma 4 2 13" xfId="1747" xr:uid="{EAE28C20-F2C1-4BAA-9A6F-733FB70CF276}"/>
    <cellStyle name="Comma 4 2 13 2" xfId="3361" xr:uid="{95A6F1A3-5E05-49FC-A03C-8D950FFAFE83}"/>
    <cellStyle name="Comma 4 2 13 3" xfId="4800" xr:uid="{FD1C60E6-2FC4-481C-B814-4124BAB1D0D6}"/>
    <cellStyle name="Comma 4 2 14" xfId="2299" xr:uid="{27D812D9-69CD-47DF-B9A8-B0E1D437EF68}"/>
    <cellStyle name="Comma 4 2 14 2" xfId="5244" xr:uid="{4BB95187-234D-4C24-AD3E-9B51DFBDDC50}"/>
    <cellStyle name="Comma 4 2 15" xfId="3544" xr:uid="{1F901A4A-332C-4EFC-BC35-370B8DB39CD8}"/>
    <cellStyle name="Comma 4 2 2" xfId="151" xr:uid="{968EF3D0-7C2B-404A-9E59-5BEE76A4A1CF}"/>
    <cellStyle name="Comma 4 2 2 2" xfId="202" xr:uid="{28DBE272-A96C-438A-8723-3000D5A2B4F2}"/>
    <cellStyle name="Comma 4 2 2 2 2" xfId="272" xr:uid="{E0C5216A-FCEF-47F5-BEC4-2C9E16210D16}"/>
    <cellStyle name="Comma 4 2 2 2 2 2" xfId="1456" xr:uid="{0435D1FE-71C3-4898-B3BB-65DA3B2361B4}"/>
    <cellStyle name="Comma 4 2 2 2 2 2 2" xfId="1667" xr:uid="{6ABB65DB-B215-4A27-A3D0-85503E927EB7}"/>
    <cellStyle name="Comma 4 2 2 2 2 2 2 2" xfId="2216" xr:uid="{240C7DE3-A242-4706-A3A6-27B7800FA5DB}"/>
    <cellStyle name="Comma 4 2 2 2 2 2 2 3" xfId="3286" xr:uid="{FF1BDB5F-FA1A-4CF9-ACED-C03511E78B68}"/>
    <cellStyle name="Comma 4 2 2 2 2 2 2 4" xfId="4067" xr:uid="{01D133C5-43BA-4198-94B1-621526944EEC}"/>
    <cellStyle name="Comma 4 2 2 2 2 2 3" xfId="3088" xr:uid="{916F8050-90BC-4647-8634-554293A0EC63}"/>
    <cellStyle name="Comma 4 2 2 2 2 2 3 2" xfId="4440" xr:uid="{E3115D5F-7641-45DE-9AD4-31DB04474E12}"/>
    <cellStyle name="Comma 4 2 2 2 2 3" xfId="1240" xr:uid="{0AEC3086-3A92-4DE7-B5E9-79F0FC8F0117}"/>
    <cellStyle name="Comma 4 2 2 2 2 3 2" xfId="2028" xr:uid="{5037132E-04EB-406A-8100-5122A234580C}"/>
    <cellStyle name="Comma 4 2 2 2 2 3 3" xfId="2899" xr:uid="{84658EC0-CC3C-4C0B-93A3-0475EA81C06B}"/>
    <cellStyle name="Comma 4 2 2 2 2 3 4" xfId="3879" xr:uid="{5C8941B1-B702-41F9-B405-7245E1AB1BFF}"/>
    <cellStyle name="Comma 4 2 2 2 2 3 5" xfId="5092" xr:uid="{ACCA769E-234E-4712-818F-AF2757536F08}"/>
    <cellStyle name="Comma 4 2 2 2 2 4" xfId="2433" xr:uid="{A50460C6-F9A2-44A3-B677-AA3EE5548B89}"/>
    <cellStyle name="Comma 4 2 2 2 2 4 2" xfId="4252" xr:uid="{60440D75-1D86-4FB1-BA48-3DD6D54CD9C6}"/>
    <cellStyle name="Comma 4 2 2 2 2 5" xfId="4663" xr:uid="{E47D9E7B-C3D5-412B-A804-5C58192C7885}"/>
    <cellStyle name="Comma 4 2 2 2 3" xfId="1389" xr:uid="{20B76E54-8E17-4B59-866F-31B48DBD4DDD}"/>
    <cellStyle name="Comma 4 2 2 2 3 2" xfId="1585" xr:uid="{5B82B015-229E-4EFE-BF7D-1F545F74944F}"/>
    <cellStyle name="Comma 4 2 2 2 3 2 2" xfId="2134" xr:uid="{E5F139C9-C650-409A-97A1-9FF4F01CBC79}"/>
    <cellStyle name="Comma 4 2 2 2 3 2 3" xfId="3204" xr:uid="{3D946187-C897-42DA-9FBD-6389BB5D029B}"/>
    <cellStyle name="Comma 4 2 2 2 3 2 4" xfId="3985" xr:uid="{ECDC2B15-AF6C-47B0-948B-45E5A3F95592}"/>
    <cellStyle name="Comma 4 2 2 2 3 3" xfId="3023" xr:uid="{5D64E728-E94B-4250-ACAD-0FC99962F508}"/>
    <cellStyle name="Comma 4 2 2 2 3 3 2" xfId="4358" xr:uid="{EAAF4362-466A-46F9-8E9C-C7823391ED03}"/>
    <cellStyle name="Comma 4 2 2 2 4" xfId="870" xr:uid="{B83BCED4-3C3E-47C5-85F9-EAF9AF508131}"/>
    <cellStyle name="Comma 4 2 2 2 4 2" xfId="1946" xr:uid="{81561F5B-CE3F-4A6D-99B5-0545A7FDF15B}"/>
    <cellStyle name="Comma 4 2 2 2 4 3" xfId="2664" xr:uid="{7B39852C-51EF-47B7-999C-BCE7027249CF}"/>
    <cellStyle name="Comma 4 2 2 2 4 4" xfId="3797" xr:uid="{1CA3D6F9-064D-40EE-A27C-C67200BC034D}"/>
    <cellStyle name="Comma 4 2 2 2 4 5" xfId="4894" xr:uid="{11D7A769-FE06-4D95-B686-E73A0A085D26}"/>
    <cellStyle name="Comma 4 2 2 2 5" xfId="2365" xr:uid="{F1306984-F0A7-4E9E-BCC8-BF1BAAB03F84}"/>
    <cellStyle name="Comma 4 2 2 2 5 2" xfId="4170" xr:uid="{4FF81E51-291B-4607-A444-69D1A68E1B32}"/>
    <cellStyle name="Comma 4 2 2 2 6" xfId="3653" xr:uid="{A162D6D0-8ED7-4ADF-B808-096CB7EDA843}"/>
    <cellStyle name="Comma 4 2 2 3" xfId="249" xr:uid="{E4774CEC-BF51-4D5F-9A09-857D40624811}"/>
    <cellStyle name="Comma 4 2 2 3 2" xfId="1433" xr:uid="{17CA69B5-64AE-49E2-861E-96A3A9134FF2}"/>
    <cellStyle name="Comma 4 2 2 3 2 2" xfId="1644" xr:uid="{752E44F6-3D2A-4DFD-A3B6-EDAD0E62A963}"/>
    <cellStyle name="Comma 4 2 2 3 2 2 2" xfId="2193" xr:uid="{AC3F8B01-DEDC-4E7C-A65F-63B72D04B2F9}"/>
    <cellStyle name="Comma 4 2 2 3 2 2 3" xfId="3263" xr:uid="{6578C447-C899-43E7-916A-C81A0FD5AE40}"/>
    <cellStyle name="Comma 4 2 2 3 2 2 4" xfId="4044" xr:uid="{BBF4B8F5-6CAA-4419-884A-54D34D430A12}"/>
    <cellStyle name="Comma 4 2 2 3 2 3" xfId="3065" xr:uid="{33BD15F7-2B23-448D-AACD-CEE34A3DF23B}"/>
    <cellStyle name="Comma 4 2 2 3 2 3 2" xfId="4417" xr:uid="{183A6992-A2BD-4E76-BC71-5E215353457B}"/>
    <cellStyle name="Comma 4 2 2 3 3" xfId="1165" xr:uid="{2A347540-C859-4EF1-A55A-5C99396AA68D}"/>
    <cellStyle name="Comma 4 2 2 3 3 2" xfId="2005" xr:uid="{F6EF4AEC-9214-42BB-A4D8-28562E19566B}"/>
    <cellStyle name="Comma 4 2 2 3 3 3" xfId="2824" xr:uid="{9D6F8650-8DF8-41E9-B395-305D10464636}"/>
    <cellStyle name="Comma 4 2 2 3 3 4" xfId="3856" xr:uid="{2F03A546-C26B-4371-B691-F43F6D53A4AB}"/>
    <cellStyle name="Comma 4 2 2 3 3 5" xfId="5030" xr:uid="{29D0A832-779A-4C03-9907-37D90429D0CD}"/>
    <cellStyle name="Comma 4 2 2 3 4" xfId="2410" xr:uid="{6DD0BB80-DB5F-4A06-BCAA-5AF730FCCA3B}"/>
    <cellStyle name="Comma 4 2 2 3 4 2" xfId="4229" xr:uid="{00AAAE56-D09D-4F57-9F54-2BF47C9135F0}"/>
    <cellStyle name="Comma 4 2 2 3 5" xfId="4604" xr:uid="{37B0E23E-4083-41FD-9DCC-617C17870DC1}"/>
    <cellStyle name="Comma 4 2 2 4" xfId="1357" xr:uid="{536B39AF-0A6F-4052-86E3-0419D352F3AA}"/>
    <cellStyle name="Comma 4 2 2 4 2" xfId="1708" xr:uid="{0A53B9A6-BFBD-4B48-BA7F-C38295D86C57}"/>
    <cellStyle name="Comma 4 2 2 4 2 2" xfId="2257" xr:uid="{C15CED35-8BE3-466C-996F-B9278931DD47}"/>
    <cellStyle name="Comma 4 2 2 4 2 2 2" xfId="3492" xr:uid="{A4FE73A1-764E-421E-8F57-E5DDA85A7347}"/>
    <cellStyle name="Comma 4 2 2 4 2 2 3" xfId="4108" xr:uid="{6114AD13-8857-4AAD-B16D-7E63A763EE4F}"/>
    <cellStyle name="Comma 4 2 2 4 2 3" xfId="3327" xr:uid="{C132AF9A-68CC-4107-B004-A7A38543CF1D}"/>
    <cellStyle name="Comma 4 2 2 4 2 3 2" xfId="4481" xr:uid="{4CDAC255-E3F4-4640-877E-9648CC3AA5BF}"/>
    <cellStyle name="Comma 4 2 2 4 3" xfId="2069" xr:uid="{B8D0A328-C026-4A3A-80F9-48FA1DA7AE3D}"/>
    <cellStyle name="Comma 4 2 2 4 3 2" xfId="3467" xr:uid="{1260F139-C222-43BE-91E8-704092F11F61}"/>
    <cellStyle name="Comma 4 2 2 4 3 3" xfId="3920" xr:uid="{59B1F692-7C1E-470C-ABB2-E1883B2CE2EA}"/>
    <cellStyle name="Comma 4 2 2 4 4" xfId="3004" xr:uid="{F984EE35-DFB5-4FEC-A851-3B108601A5B7}"/>
    <cellStyle name="Comma 4 2 2 4 4 2" xfId="4293" xr:uid="{1C04CBD6-7A5D-436E-9548-214EF0CC908F}"/>
    <cellStyle name="Comma 4 2 2 5" xfId="733" xr:uid="{47DB3193-2E70-4648-A753-89695A343C5F}"/>
    <cellStyle name="Comma 4 2 2 5 2" xfId="1562" xr:uid="{98E0CBE9-5C22-43D9-85DC-D15278E3BB1B}"/>
    <cellStyle name="Comma 4 2 2 5 2 2" xfId="2089" xr:uid="{33E785E7-C201-4EED-8B70-E34203AF5D89}"/>
    <cellStyle name="Comma 4 2 2 5 2 3" xfId="3181" xr:uid="{4804B12D-E718-4248-9E4D-2A6F32C236EA}"/>
    <cellStyle name="Comma 4 2 2 5 2 4" xfId="3940" xr:uid="{3636534B-A417-468F-AC65-C68DED44D82C}"/>
    <cellStyle name="Comma 4 2 2 5 3" xfId="2584" xr:uid="{0A65E91B-8FC8-47AA-AED3-65B9FEEE467F}"/>
    <cellStyle name="Comma 4 2 2 5 3 2" xfId="4313" xr:uid="{B84BA909-48C9-4188-9CF6-9D0381635BBB}"/>
    <cellStyle name="Comma 4 2 2 5 4" xfId="4835" xr:uid="{99CAEA8C-A5C6-43FE-A077-BF064B48B7CB}"/>
    <cellStyle name="Comma 4 2 2 6" xfId="1923" xr:uid="{167D4138-542B-40CD-9072-FE8AE936C63F}"/>
    <cellStyle name="Comma 4 2 2 6 2" xfId="3449" xr:uid="{E6FA8B03-A78C-4F87-9C5A-0CA5A0C17F4D}"/>
    <cellStyle name="Comma 4 2 2 6 3" xfId="3774" xr:uid="{7FBECEA9-6A87-4B00-8D70-1E4336FB4E6F}"/>
    <cellStyle name="Comma 4 2 2 7" xfId="2341" xr:uid="{DEE349A8-04E7-4A78-BD24-D2BAB1E63055}"/>
    <cellStyle name="Comma 4 2 2 7 2" xfId="4147" xr:uid="{8A9FB8EE-4D02-4AD0-8C64-826CEF9205FC}"/>
    <cellStyle name="Comma 4 2 2 8" xfId="3669" xr:uid="{6FD12A7D-81B3-4BA1-8C6B-4C55403597D5}"/>
    <cellStyle name="Comma 4 2 3" xfId="150" xr:uid="{5BCC9A11-B2D2-4FEF-B257-98C39A8CADA2}"/>
    <cellStyle name="Comma 4 2 3 2" xfId="248" xr:uid="{2FB6AE72-01B8-45F0-ACB7-D1269A8EAE95}"/>
    <cellStyle name="Comma 4 2 3 2 2" xfId="1432" xr:uid="{0DB590AF-29B4-4A38-B379-913D579F829D}"/>
    <cellStyle name="Comma 4 2 3 2 2 2" xfId="1643" xr:uid="{669CFE6E-8C17-46D2-827B-70682CF6E869}"/>
    <cellStyle name="Comma 4 2 3 2 2 2 2" xfId="2192" xr:uid="{633C8DB0-4DFD-4B95-B021-208E885287C7}"/>
    <cellStyle name="Comma 4 2 3 2 2 2 3" xfId="3262" xr:uid="{7020DF59-FD62-484A-8BE1-FC97CD69750F}"/>
    <cellStyle name="Comma 4 2 3 2 2 2 4" xfId="4043" xr:uid="{493C0DE3-28CE-4671-A579-9440D3A6BA62}"/>
    <cellStyle name="Comma 4 2 3 2 2 3" xfId="3064" xr:uid="{68204638-CFC6-4BCD-9BFA-970DBD54B8B2}"/>
    <cellStyle name="Comma 4 2 3 2 2 3 2" xfId="4416" xr:uid="{F190B7F8-C112-4A31-96E6-C0728BAB31DC}"/>
    <cellStyle name="Comma 4 2 3 2 3" xfId="1196" xr:uid="{03442838-F62F-4C46-BE4C-102EB99F51BB}"/>
    <cellStyle name="Comma 4 2 3 2 3 2" xfId="2004" xr:uid="{2055F55D-117F-469F-B2AF-5B16332D38B9}"/>
    <cellStyle name="Comma 4 2 3 2 3 3" xfId="2855" xr:uid="{AD99ADEC-F50D-4AF3-B34C-ABA1CE4AA491}"/>
    <cellStyle name="Comma 4 2 3 2 3 4" xfId="3855" xr:uid="{4508EC2F-869C-4840-9AE8-C4EEB89239A5}"/>
    <cellStyle name="Comma 4 2 3 2 3 5" xfId="5057" xr:uid="{AD1D1DE5-8F12-4BC8-8B24-B75152EF8377}"/>
    <cellStyle name="Comma 4 2 3 2 4" xfId="2409" xr:uid="{4B0F7CF4-4B2F-4EEF-8324-2EAEE4619CF8}"/>
    <cellStyle name="Comma 4 2 3 2 4 2" xfId="4228" xr:uid="{12580A70-8DB2-4087-9D6C-F906220EBB73}"/>
    <cellStyle name="Comma 4 2 3 2 5" xfId="4630" xr:uid="{C23A1823-5C40-4365-B8B6-B8C144DFB958}"/>
    <cellStyle name="Comma 4 2 3 3" xfId="1356" xr:uid="{4A63021B-53B6-4ED9-A0FE-5201E19EF1A5}"/>
    <cellStyle name="Comma 4 2 3 3 2" xfId="1561" xr:uid="{AA2C8124-3C3B-4691-BD8F-9BC8912FFD8E}"/>
    <cellStyle name="Comma 4 2 3 3 2 2" xfId="2113" xr:uid="{88539BD6-E616-4929-A13D-02DD399C26B0}"/>
    <cellStyle name="Comma 4 2 3 3 2 3" xfId="3180" xr:uid="{83F1D1A4-6A81-4F9C-A9BE-CC0E4EE0CEA0}"/>
    <cellStyle name="Comma 4 2 3 3 2 4" xfId="3964" xr:uid="{797E8967-0C86-4AF1-86EC-9D60255C6CC7}"/>
    <cellStyle name="Comma 4 2 3 3 3" xfId="3003" xr:uid="{2F8B4620-3BE2-48BD-B1CD-DFB49718AB49}"/>
    <cellStyle name="Comma 4 2 3 3 3 2" xfId="4337" xr:uid="{1104B271-F1F9-4C91-8219-2EDED6E72628}"/>
    <cellStyle name="Comma 4 2 3 4" xfId="810" xr:uid="{3826E4C8-5044-40FC-9D3E-6058E810067E}"/>
    <cellStyle name="Comma 4 2 3 4 2" xfId="1922" xr:uid="{8F3895D9-6638-47F4-A0DD-2A50BC0D9006}"/>
    <cellStyle name="Comma 4 2 3 4 3" xfId="2618" xr:uid="{4C42BD1D-8DF3-4B65-A4EB-48BD84CAD12D}"/>
    <cellStyle name="Comma 4 2 3 4 4" xfId="3773" xr:uid="{4273BB75-3F22-49B0-A3E8-13390E1580DB}"/>
    <cellStyle name="Comma 4 2 3 4 5" xfId="4861" xr:uid="{F186028D-FB49-46C0-AD86-A71C40C3DBC3}"/>
    <cellStyle name="Comma 4 2 3 5" xfId="2340" xr:uid="{1024D066-6038-476C-A6A0-3C79796532FE}"/>
    <cellStyle name="Comma 4 2 3 5 2" xfId="4146" xr:uid="{5C4FAED3-6A10-42F4-86AC-9698F7101AD3}"/>
    <cellStyle name="Comma 4 2 3 6" xfId="3677" xr:uid="{0E95157E-0EE2-48F1-9511-B64EB33601F4}"/>
    <cellStyle name="Comma 4 2 4" xfId="201" xr:uid="{C7961B6D-A633-42F6-B6F5-F94F11562740}"/>
    <cellStyle name="Comma 4 2 4 2" xfId="271" xr:uid="{C0100E82-BE22-42AA-A1F4-464549EA65D4}"/>
    <cellStyle name="Comma 4 2 4 2 2" xfId="1455" xr:uid="{92C000E2-A2E9-4876-9FAD-4B0CF8494565}"/>
    <cellStyle name="Comma 4 2 4 2 2 2" xfId="1666" xr:uid="{BF1D25B4-A82B-4BE9-963A-94AD04D2B00D}"/>
    <cellStyle name="Comma 4 2 4 2 2 2 2" xfId="2215" xr:uid="{180544FD-F71A-420F-A4BC-3A7708B01747}"/>
    <cellStyle name="Comma 4 2 4 2 2 2 3" xfId="3285" xr:uid="{EB677FB4-7405-4190-9E9F-A5977DFDC713}"/>
    <cellStyle name="Comma 4 2 4 2 2 2 4" xfId="4066" xr:uid="{0FD50575-1946-417A-85A6-03DFFFEBE7B0}"/>
    <cellStyle name="Comma 4 2 4 2 2 3" xfId="3087" xr:uid="{512A44ED-BAC5-49CA-847E-439F6855AC7D}"/>
    <cellStyle name="Comma 4 2 4 2 2 3 2" xfId="4439" xr:uid="{71F68167-703A-425C-A261-07AFC63C4EC5}"/>
    <cellStyle name="Comma 4 2 4 2 3" xfId="1239" xr:uid="{A2C1F751-FC3D-45D8-829B-5919BA0C8C58}"/>
    <cellStyle name="Comma 4 2 4 2 3 2" xfId="2027" xr:uid="{C09FD69D-161C-45E7-BE99-DBB85CAF36FD}"/>
    <cellStyle name="Comma 4 2 4 2 3 3" xfId="2898" xr:uid="{F8B582D1-4235-4D28-AB3A-0D271C62D290}"/>
    <cellStyle name="Comma 4 2 4 2 3 4" xfId="3878" xr:uid="{D7652734-EDE7-40AB-AF64-4ED919A46689}"/>
    <cellStyle name="Comma 4 2 4 2 3 5" xfId="5091" xr:uid="{55A7143C-A673-409A-B73B-B26EB5F45FF2}"/>
    <cellStyle name="Comma 4 2 4 2 4" xfId="2432" xr:uid="{6DF727F2-317F-4D36-B45F-181D4DE54DEE}"/>
    <cellStyle name="Comma 4 2 4 2 4 2" xfId="4251" xr:uid="{C6822BCA-5F9C-4CC3-A806-31C9697A4353}"/>
    <cellStyle name="Comma 4 2 4 2 5" xfId="4662" xr:uid="{9933AE0C-99DB-4B10-AFEC-84EF6EB1D323}"/>
    <cellStyle name="Comma 4 2 4 3" xfId="1388" xr:uid="{8E9CE20F-35B5-4BB9-BCD5-D2B0A0C199F0}"/>
    <cellStyle name="Comma 4 2 4 3 2" xfId="1584" xr:uid="{D05978F3-42C8-4586-8D60-7F3B99821742}"/>
    <cellStyle name="Comma 4 2 4 3 2 2" xfId="2133" xr:uid="{92541A85-FB43-43CF-982A-0CC5470C1A6D}"/>
    <cellStyle name="Comma 4 2 4 3 2 3" xfId="3203" xr:uid="{FBB12880-9592-4F9B-AEB0-ACF0042DA948}"/>
    <cellStyle name="Comma 4 2 4 3 2 4" xfId="3984" xr:uid="{31C3ADE3-00A4-4A64-B821-98F558162CD5}"/>
    <cellStyle name="Comma 4 2 4 3 3" xfId="3022" xr:uid="{5396B451-30F1-44DF-812E-45E10F9543EC}"/>
    <cellStyle name="Comma 4 2 4 3 3 2" xfId="4357" xr:uid="{B83FD6D2-E20A-4550-9F5A-D1AF33B8766F}"/>
    <cellStyle name="Comma 4 2 4 4" xfId="869" xr:uid="{4EC7C56B-762C-42E9-B061-0C0A03D2D1D9}"/>
    <cellStyle name="Comma 4 2 4 4 2" xfId="1945" xr:uid="{719B5A6A-F166-4DCD-9450-B602A112D4B2}"/>
    <cellStyle name="Comma 4 2 4 4 3" xfId="2663" xr:uid="{00E0E52D-2E0D-4028-A507-8F994C03CD44}"/>
    <cellStyle name="Comma 4 2 4 4 4" xfId="3796" xr:uid="{D528DED8-3B9F-46CC-A239-AB97D396D008}"/>
    <cellStyle name="Comma 4 2 4 4 5" xfId="4893" xr:uid="{8D7D3C76-FE55-4E47-AA04-FACD8C2CAD78}"/>
    <cellStyle name="Comma 4 2 4 5" xfId="2364" xr:uid="{95AF630C-DC5C-4B8E-AF3A-2D9D9ADD265D}"/>
    <cellStyle name="Comma 4 2 4 5 2" xfId="4169" xr:uid="{A2B18351-F4FB-488B-8A24-EDAA444DFF51}"/>
    <cellStyle name="Comma 4 2 4 6" xfId="3530" xr:uid="{864170F9-E59A-4FE7-A857-79341E53580E}"/>
    <cellStyle name="Comma 4 2 5" xfId="231" xr:uid="{37542E05-1FCD-45E4-900E-F85A5D790733}"/>
    <cellStyle name="Comma 4 2 5 2" xfId="1278" xr:uid="{DEA9C2AD-113C-4B31-A00C-56F653A2BCB6}"/>
    <cellStyle name="Comma 4 2 5 2 2" xfId="1626" xr:uid="{FD360161-249E-4AB1-994A-4C1964BCA075}"/>
    <cellStyle name="Comma 4 2 5 2 2 2" xfId="2175" xr:uid="{7A27A6E4-92E5-4993-B9A5-DE3A012CF5FA}"/>
    <cellStyle name="Comma 4 2 5 2 2 3" xfId="3245" xr:uid="{0DA7B982-6DAA-44F3-8171-C5D37DBAAA36}"/>
    <cellStyle name="Comma 4 2 5 2 2 4" xfId="4026" xr:uid="{3EF9A180-A8A6-4F42-BE35-FC8513065EE0}"/>
    <cellStyle name="Comma 4 2 5 2 2 5" xfId="5130" xr:uid="{A16B9825-31C0-481A-9E4B-0E6DE782A810}"/>
    <cellStyle name="Comma 4 2 5 2 3" xfId="2937" xr:uid="{2D4515AA-49C6-4BD0-B834-FE87C8343474}"/>
    <cellStyle name="Comma 4 2 5 2 3 2" xfId="4399" xr:uid="{44644F26-3B9B-478E-A87B-3EFAEC9308B5}"/>
    <cellStyle name="Comma 4 2 5 2 4" xfId="4699" xr:uid="{0AADDACC-8242-4F18-83A7-E4A7BC4E9866}"/>
    <cellStyle name="Comma 4 2 5 3" xfId="1415" xr:uid="{E1D3F878-D92B-4923-8E26-1D51A0C88CF3}"/>
    <cellStyle name="Comma 4 2 5 3 2" xfId="1987" xr:uid="{B4734104-7800-4879-B170-3F1E2E98FB6F}"/>
    <cellStyle name="Comma 4 2 5 3 2 2" xfId="5206" xr:uid="{0011BC06-2E5B-4077-A12D-48998D51B6D3}"/>
    <cellStyle name="Comma 4 2 5 3 3" xfId="3047" xr:uid="{6DE29472-B197-4CF0-828B-39078297DE4B}"/>
    <cellStyle name="Comma 4 2 5 3 4" xfId="3838" xr:uid="{AE1326B6-DE64-4823-B706-59488AB4BE2A}"/>
    <cellStyle name="Comma 4 2 5 4" xfId="925" xr:uid="{8AA63348-C0C0-4E4D-8C02-9F7A1D70225B}"/>
    <cellStyle name="Comma 4 2 5 4 2" xfId="2703" xr:uid="{BCCB2470-C131-4747-9E52-68FBBE35902F}"/>
    <cellStyle name="Comma 4 2 5 4 3" xfId="4211" xr:uid="{1C197CE8-CF44-47DF-AF71-C986552E41A9}"/>
    <cellStyle name="Comma 4 2 5 4 4" xfId="4930" xr:uid="{9BB7CED4-BEF3-42B1-A9E7-2C9CD933C70A}"/>
    <cellStyle name="Comma 4 2 5 5" xfId="2392" xr:uid="{B4DB486D-8850-44BF-9415-32D81B7C5469}"/>
    <cellStyle name="Comma 4 2 5 5 2" xfId="5280" xr:uid="{D33341AE-B25A-4BC5-8A3D-C246D9EC486C}"/>
    <cellStyle name="Comma 4 2 5 6" xfId="4492" xr:uid="{B16B4B28-089A-43B0-8166-AB90E9AC8BDA}"/>
    <cellStyle name="Comma 4 2 6" xfId="118" xr:uid="{C2E6C66C-541D-42C1-9976-37FE74BE0EBC}"/>
    <cellStyle name="Comma 4 2 6 2" xfId="1288" xr:uid="{F398FAB1-D227-4BBE-AA7C-B86D0680EA74}"/>
    <cellStyle name="Comma 4 2 6 2 2" xfId="2256" xr:uid="{C97E4D99-BF58-4E15-A8E7-7C4CA1617521}"/>
    <cellStyle name="Comma 4 2 6 2 2 2" xfId="3491" xr:uid="{BEC961EB-CFEA-4AD0-985C-EAD44D927A4F}"/>
    <cellStyle name="Comma 4 2 6 2 2 3" xfId="4107" xr:uid="{14B6D104-ABD5-40C2-9DC1-CF01245643A6}"/>
    <cellStyle name="Comma 4 2 6 2 2 4" xfId="5139" xr:uid="{22BD83CF-C2AA-440D-8AA2-AEB1CB761B95}"/>
    <cellStyle name="Comma 4 2 6 2 3" xfId="1887" xr:uid="{41F24B54-1548-40D4-BFE0-7133CD1F1956}"/>
    <cellStyle name="Comma 4 2 6 2 3 2" xfId="3440" xr:uid="{66DB05FA-8287-4826-A459-D38B2A8EB113}"/>
    <cellStyle name="Comma 4 2 6 2 3 3" xfId="4480" xr:uid="{3E8BFBB1-7800-4718-AF77-F73C57D0238F}"/>
    <cellStyle name="Comma 4 2 6 2 4" xfId="2947" xr:uid="{A3C5A48F-E534-46AD-9671-E248F4CD3145}"/>
    <cellStyle name="Comma 4 2 6 2 5" xfId="4708" xr:uid="{54FF0E80-C0E2-4805-BD48-7DD047F973C7}"/>
    <cellStyle name="Comma 4 2 6 3" xfId="985" xr:uid="{F79E40DA-6D06-4E80-BBFA-D4F292910B1A}"/>
    <cellStyle name="Comma 4 2 6 3 2" xfId="2068" xr:uid="{B373CB9D-ADF2-4577-B678-0E9445294705}"/>
    <cellStyle name="Comma 4 2 6 3 3" xfId="2717" xr:uid="{B9D203E4-4E50-45DA-9CA7-4611B7B07146}"/>
    <cellStyle name="Comma 4 2 6 3 4" xfId="3919" xr:uid="{7D36E8FE-506F-43D8-8388-CBAAFDCD6068}"/>
    <cellStyle name="Comma 4 2 6 3 5" xfId="4939" xr:uid="{B2477EB6-3446-4347-AB65-0467BF270163}"/>
    <cellStyle name="Comma 4 2 6 4" xfId="1707" xr:uid="{8D7D5849-4B62-4434-BA98-1CB4211AF854}"/>
    <cellStyle name="Comma 4 2 6 4 2" xfId="3326" xr:uid="{43D2921F-EFBF-4C1E-B1B6-71F873EA232F}"/>
    <cellStyle name="Comma 4 2 6 4 3" xfId="4292" xr:uid="{E56AD349-AFAC-47BF-A6D3-0EA38034C45B}"/>
    <cellStyle name="Comma 4 2 6 5" xfId="2322" xr:uid="{1BE648D0-DCF5-4A18-A6A4-900BCCF8B63E}"/>
    <cellStyle name="Comma 4 2 6 6" xfId="4505" xr:uid="{149C7066-01F1-40AB-8129-8228BF4E91B1}"/>
    <cellStyle name="Comma 4 2 7" xfId="665" xr:uid="{F6CD4020-8D4D-4235-B0BD-3A0C075B6093}"/>
    <cellStyle name="Comma 4 2 7 2" xfId="1144" xr:uid="{FE301DFB-A484-4785-B648-8B854C1F3E36}"/>
    <cellStyle name="Comma 4 2 7 2 2" xfId="2088" xr:uid="{86B38082-2E28-428D-A622-146CD4EE4956}"/>
    <cellStyle name="Comma 4 2 7 2 2 2" xfId="5010" xr:uid="{B0BA3E5E-3B91-4E00-8DDA-008FC62E0596}"/>
    <cellStyle name="Comma 4 2 7 2 3" xfId="2803" xr:uid="{A662D64F-9532-4D64-8B10-8166C8D08EAC}"/>
    <cellStyle name="Comma 4 2 7 2 4" xfId="3939" xr:uid="{EA2CEE6E-BA62-4F04-BE81-7242BB71BB75}"/>
    <cellStyle name="Comma 4 2 7 2 5" xfId="4587" xr:uid="{4211394F-B9F0-4EE9-B467-B9285B8810D0}"/>
    <cellStyle name="Comma 4 2 7 3" xfId="1544" xr:uid="{802FC277-07E8-456F-849F-5CF89431F8CF}"/>
    <cellStyle name="Comma 4 2 7 3 2" xfId="3163" xr:uid="{D75346AF-7FE0-432E-940B-7653FC942AF1}"/>
    <cellStyle name="Comma 4 2 7 3 3" xfId="4312" xr:uid="{B23507A1-93D4-48A5-AD53-C858531B3172}"/>
    <cellStyle name="Comma 4 2 7 3 4" xfId="4818" xr:uid="{CE56EEFC-E956-40E7-9406-3FBBB9AD78C2}"/>
    <cellStyle name="Comma 4 2 7 4" xfId="2550" xr:uid="{6814359B-730E-4364-B78C-38110DE1299F}"/>
    <cellStyle name="Comma 4 2 7 4 2" xfId="5312" xr:uid="{F061BFF7-1C89-4D91-8420-4B1885553C8F}"/>
    <cellStyle name="Comma 4 2 7 5" xfId="3683" xr:uid="{92F77106-E8E8-4B37-A2A8-A4CAA5B52253}"/>
    <cellStyle name="Comma 4 2 8" xfId="1082" xr:uid="{7988FF77-44AE-4CDF-8D31-28EE2C830243}"/>
    <cellStyle name="Comma 4 2 8 2" xfId="1318" xr:uid="{1DF3584C-3286-4BE3-A878-2342F382653C}"/>
    <cellStyle name="Comma 4 2 8 2 2" xfId="2975" xr:uid="{C0ECF660-C4D9-412D-9807-2B51ABB6F10A}"/>
    <cellStyle name="Comma 4 2 8 2 2 2" xfId="5168" xr:uid="{3D0DD698-4513-4B9A-B32F-B094A99A0037}"/>
    <cellStyle name="Comma 4 2 8 2 3" xfId="4736" xr:uid="{D67C59F5-6D4C-45B0-87FB-E4B0F69095DB}"/>
    <cellStyle name="Comma 4 2 8 3" xfId="1905" xr:uid="{F93486C8-A2D7-4C3A-A697-2EAB5B1E14A1}"/>
    <cellStyle name="Comma 4 2 8 3 2" xfId="4965" xr:uid="{894E6F93-50D3-4F7E-89C3-DF4E0548F6A0}"/>
    <cellStyle name="Comma 4 2 8 4" xfId="2747" xr:uid="{34A0EC45-BFF2-4E35-8B35-D02B4662A2D1}"/>
    <cellStyle name="Comma 4 2 8 5" xfId="3756" xr:uid="{1998E335-DC23-4BD5-9A61-85D866BDD9CE}"/>
    <cellStyle name="Comma 4 2 8 6" xfId="4537" xr:uid="{3166E704-788A-40AB-84D6-C57D30532221}"/>
    <cellStyle name="Comma 4 2 9" xfId="1123" xr:uid="{6161FC73-4D08-41A9-ADEE-512C6DCC281B}"/>
    <cellStyle name="Comma 4 2 9 2" xfId="2782" xr:uid="{5CC0EF49-684D-4A67-9F36-EAFA7B27BAF6}"/>
    <cellStyle name="Comma 4 2 9 2 2" xfId="4992" xr:uid="{7EC4BA26-6709-460F-B161-AD5356916955}"/>
    <cellStyle name="Comma 4 2 9 3" xfId="4129" xr:uid="{28A8B82E-C1EE-4B0B-AA06-F0A2580C596A}"/>
    <cellStyle name="Comma 4 2 9 4" xfId="4569" xr:uid="{D72C7E55-63CA-4D7C-9944-C731AA853C44}"/>
    <cellStyle name="Comma 4 20" xfId="2294" xr:uid="{BAC7544B-A524-4087-88B2-87CDC9F539D5}"/>
    <cellStyle name="Comma 4 21" xfId="5230" xr:uid="{C3568800-28A3-4E7A-8481-E523079071B0}"/>
    <cellStyle name="Comma 4 3" xfId="117" xr:uid="{44D3B4C2-6B12-482B-9D0C-94015A56112F}"/>
    <cellStyle name="Comma 4 3 10" xfId="2321" xr:uid="{BB825E91-4BCD-4E83-A614-A281B39AD301}"/>
    <cellStyle name="Comma 4 3 10 2" xfId="4795" xr:uid="{A8EAF1AB-BC3E-466E-AD3B-01D5025FDE99}"/>
    <cellStyle name="Comma 4 3 11" xfId="5243" xr:uid="{B9CFA739-9206-4679-A0E3-E023B2388361}"/>
    <cellStyle name="Comma 4 3 12" xfId="3559" xr:uid="{CBB6A213-1680-40C2-85EA-8FC9BA53B78C}"/>
    <cellStyle name="Comma 4 3 2" xfId="152" xr:uid="{6B1E749C-E360-40DD-B2CC-1B7C75187E2B}"/>
    <cellStyle name="Comma 4 3 2 2" xfId="250" xr:uid="{7A0559DE-F1FC-47BB-B5DF-D371344DB2AC}"/>
    <cellStyle name="Comma 4 3 2 2 2" xfId="1242" xr:uid="{172268FB-11B0-41F3-AEEA-CF04CDD48D1C}"/>
    <cellStyle name="Comma 4 3 2 2 2 2" xfId="1645" xr:uid="{BC041FDE-2BD8-498A-B727-20686ACEC691}"/>
    <cellStyle name="Comma 4 3 2 2 2 2 2" xfId="2194" xr:uid="{6747B2BF-0473-443F-B808-462BF0FC9599}"/>
    <cellStyle name="Comma 4 3 2 2 2 2 3" xfId="3264" xr:uid="{2490BC46-6F2E-4E97-A62D-CF31C6B69C21}"/>
    <cellStyle name="Comma 4 3 2 2 2 2 4" xfId="4045" xr:uid="{70C0CE8D-8349-48BD-B126-CAC367A01142}"/>
    <cellStyle name="Comma 4 3 2 2 2 2 5" xfId="5094" xr:uid="{146C0BD5-8635-4CD8-9B5C-3FC8A01CE309}"/>
    <cellStyle name="Comma 4 3 2 2 2 3" xfId="2901" xr:uid="{8F896124-4A6C-4BAC-8083-B88A3CBE82FD}"/>
    <cellStyle name="Comma 4 3 2 2 2 3 2" xfId="4418" xr:uid="{7FFD277F-68FA-4FCE-AACD-9A6D2DFFD1B9}"/>
    <cellStyle name="Comma 4 3 2 2 2 4" xfId="4665" xr:uid="{445A970B-FA68-4D65-8769-D88DE36B2184}"/>
    <cellStyle name="Comma 4 3 2 2 3" xfId="1434" xr:uid="{BF0B401F-8CC9-4DB0-A296-EAB853870075}"/>
    <cellStyle name="Comma 4 3 2 2 3 2" xfId="2006" xr:uid="{E6CA1A5B-CC96-49AA-A73B-F6E27CE8C465}"/>
    <cellStyle name="Comma 4 3 2 2 3 2 2" xfId="5221" xr:uid="{FB9F7FC1-25CE-4F4C-8D20-4F53FF85CC32}"/>
    <cellStyle name="Comma 4 3 2 2 3 3" xfId="3066" xr:uid="{663D0F3B-78C5-4217-AA50-46589B1A698A}"/>
    <cellStyle name="Comma 4 3 2 2 3 4" xfId="3857" xr:uid="{7D32626F-32C9-4834-AC81-3CE0630A186C}"/>
    <cellStyle name="Comma 4 3 2 2 4" xfId="872" xr:uid="{15BD40CB-6581-4723-9FCE-CD5324F1C4EB}"/>
    <cellStyle name="Comma 4 3 2 2 4 2" xfId="2666" xr:uid="{F88FE221-9900-406B-ABCA-2E781DF79DD1}"/>
    <cellStyle name="Comma 4 3 2 2 4 3" xfId="4230" xr:uid="{2067E5A9-BDE0-4B3C-9BE6-106C8FFF5A0A}"/>
    <cellStyle name="Comma 4 3 2 2 4 4" xfId="4896" xr:uid="{3FBF2D72-48C5-4EF2-9C05-8064F6B71DE9}"/>
    <cellStyle name="Comma 4 3 2 2 5" xfId="2411" xr:uid="{8DF7B1B3-82F3-4D2D-8C83-9B12959337F8}"/>
    <cellStyle name="Comma 4 3 2 2 5 2" xfId="5295" xr:uid="{A412AC14-72BB-43AD-B622-F847706F1A5C}"/>
    <cellStyle name="Comma 4 3 2 2 6" xfId="3744" xr:uid="{9EE23ED7-916C-4483-977E-7E06C9D5DBFE}"/>
    <cellStyle name="Comma 4 3 2 3" xfId="1166" xr:uid="{C7927253-8590-4E2F-A7AB-0D896447DC09}"/>
    <cellStyle name="Comma 4 3 2 3 2" xfId="1563" xr:uid="{F383B482-0F84-4F4B-A04C-579C7F0E3DB4}"/>
    <cellStyle name="Comma 4 3 2 3 2 2" xfId="2114" xr:uid="{375D397F-C326-46E8-958D-29FD975DC8B1}"/>
    <cellStyle name="Comma 4 3 2 3 2 3" xfId="3182" xr:uid="{C60AEDFC-27D8-45B4-A866-3F71A53AD5F9}"/>
    <cellStyle name="Comma 4 3 2 3 2 4" xfId="3965" xr:uid="{63A3828C-B045-40CE-9400-28C423031459}"/>
    <cellStyle name="Comma 4 3 2 3 2 5" xfId="5031" xr:uid="{D7035751-BFE4-4AF7-8793-5B171FAAE5E6}"/>
    <cellStyle name="Comma 4 3 2 3 3" xfId="2825" xr:uid="{CFFBDADB-48E9-41F1-8890-AE049A1A6E4A}"/>
    <cellStyle name="Comma 4 3 2 3 3 2" xfId="4338" xr:uid="{77CFA348-C71D-4AAC-8780-56F4FAD0729E}"/>
    <cellStyle name="Comma 4 3 2 3 4" xfId="4605" xr:uid="{B6E3CF8F-4259-4576-9C84-4F20231E1D7E}"/>
    <cellStyle name="Comma 4 3 2 4" xfId="1358" xr:uid="{5B617E6C-AB34-4E6E-9A25-452B058D72BB}"/>
    <cellStyle name="Comma 4 3 2 4 2" xfId="1924" xr:uid="{181322CF-5C25-4F3A-9ED0-ADD22ED82485}"/>
    <cellStyle name="Comma 4 3 2 4 2 2" xfId="5188" xr:uid="{A62F15FC-2147-4318-8571-1B2CB100C0AA}"/>
    <cellStyle name="Comma 4 3 2 4 3" xfId="3005" xr:uid="{C456F0CE-D54C-474F-B7A3-EAAAFFCB7033}"/>
    <cellStyle name="Comma 4 3 2 4 4" xfId="3775" xr:uid="{F37DFFBE-4DE4-44A8-B52A-C4308AB07BAF}"/>
    <cellStyle name="Comma 4 3 2 5" xfId="734" xr:uid="{A6331E0B-CE10-4E89-A44C-D547C48FF0AC}"/>
    <cellStyle name="Comma 4 3 2 5 2" xfId="2585" xr:uid="{CA1B575E-3490-4386-8B14-120734F20CD0}"/>
    <cellStyle name="Comma 4 3 2 5 3" xfId="4148" xr:uid="{C4178277-7E7E-4C89-B93F-CD9B62A8FDC1}"/>
    <cellStyle name="Comma 4 3 2 5 4" xfId="4836" xr:uid="{30AB4463-2D68-4F36-88B0-CC62CA3EF0D6}"/>
    <cellStyle name="Comma 4 3 2 6" xfId="2342" xr:uid="{E3E175E4-455C-4AAD-806F-0DEE8EFE2A57}"/>
    <cellStyle name="Comma 4 3 2 6 2" xfId="5258" xr:uid="{94A57793-C915-4677-8C27-B0CF8076384B}"/>
    <cellStyle name="Comma 4 3 2 7" xfId="3704" xr:uid="{D604A846-0999-42C1-9DE4-B4ED963938EF}"/>
    <cellStyle name="Comma 4 3 3" xfId="203" xr:uid="{7A2AA63C-28D2-4C6D-B9EA-B6FF11793047}"/>
    <cellStyle name="Comma 4 3 3 2" xfId="273" xr:uid="{C7EE1820-137F-43B1-A54C-2FF3FD12C8E6}"/>
    <cellStyle name="Comma 4 3 3 2 2" xfId="1457" xr:uid="{4CBC9871-ECCF-4281-BA48-81CD57851E98}"/>
    <cellStyle name="Comma 4 3 3 2 2 2" xfId="1668" xr:uid="{CD676D06-6B5C-47D2-8C89-20573ACF796A}"/>
    <cellStyle name="Comma 4 3 3 2 2 2 2" xfId="2217" xr:uid="{11B72A80-A515-417B-B50D-448A0B2A14AC}"/>
    <cellStyle name="Comma 4 3 3 2 2 2 3" xfId="3287" xr:uid="{14D71490-D18A-4301-B16C-0E38F63EF08F}"/>
    <cellStyle name="Comma 4 3 3 2 2 2 4" xfId="4068" xr:uid="{9917F7BF-A67B-46AD-9BDB-933BCD54CE08}"/>
    <cellStyle name="Comma 4 3 3 2 2 3" xfId="3089" xr:uid="{DCA64918-51E5-4166-A0BB-E269B9965F8F}"/>
    <cellStyle name="Comma 4 3 3 2 2 3 2" xfId="4441" xr:uid="{DAFA0988-9CE7-4674-9E18-765C593E0EF1}"/>
    <cellStyle name="Comma 4 3 3 2 3" xfId="1192" xr:uid="{61837BAD-021B-4A60-9E6A-E69383B137BB}"/>
    <cellStyle name="Comma 4 3 3 2 3 2" xfId="2029" xr:uid="{5F5BD631-7704-43C9-9952-5C0D3698AA9C}"/>
    <cellStyle name="Comma 4 3 3 2 3 3" xfId="2851" xr:uid="{DC93DA6D-4684-431F-B6C6-2E3CEF16D838}"/>
    <cellStyle name="Comma 4 3 3 2 3 4" xfId="3880" xr:uid="{2E698B22-2F43-42BD-8204-B537A519B435}"/>
    <cellStyle name="Comma 4 3 3 2 3 5" xfId="5054" xr:uid="{097D118F-0C33-447B-BC57-40F600F3C32C}"/>
    <cellStyle name="Comma 4 3 3 2 4" xfId="2434" xr:uid="{86D8335F-D2F1-44D3-9968-24DAF8DD22F6}"/>
    <cellStyle name="Comma 4 3 3 2 4 2" xfId="4253" xr:uid="{BBEC294D-090B-4725-8AAD-8F010A0FFC74}"/>
    <cellStyle name="Comma 4 3 3 2 5" xfId="4627" xr:uid="{C9CB6E32-9909-4FA2-BD08-52AD15842BDE}"/>
    <cellStyle name="Comma 4 3 3 3" xfId="1390" xr:uid="{930A24F5-BE3C-4A4E-B6BD-20493EE54644}"/>
    <cellStyle name="Comma 4 3 3 3 2" xfId="1586" xr:uid="{7CDF3C59-B91B-440D-8F37-9D4BD5659D4F}"/>
    <cellStyle name="Comma 4 3 3 3 2 2" xfId="2135" xr:uid="{67FC7035-4B61-4148-BEB7-224D4FCCAD88}"/>
    <cellStyle name="Comma 4 3 3 3 2 3" xfId="3205" xr:uid="{6C4E0E62-DCA1-451B-99C3-27E1E90DC5F9}"/>
    <cellStyle name="Comma 4 3 3 3 2 4" xfId="3986" xr:uid="{0024535F-066E-4DBE-B97B-1C9472734DE7}"/>
    <cellStyle name="Comma 4 3 3 3 3" xfId="3024" xr:uid="{B272BA94-CC32-429B-85F7-0C07642DCE60}"/>
    <cellStyle name="Comma 4 3 3 3 3 2" xfId="4359" xr:uid="{F43B102D-949E-44C7-886E-053D7EB63B77}"/>
    <cellStyle name="Comma 4 3 3 4" xfId="806" xr:uid="{C3747108-C0D6-456F-9FBD-09BD15DFCE7D}"/>
    <cellStyle name="Comma 4 3 3 4 2" xfId="1947" xr:uid="{B2C63880-7CA4-49D6-94EE-FE7ABA36DE4E}"/>
    <cellStyle name="Comma 4 3 3 4 3" xfId="2614" xr:uid="{5C4EE8F8-3426-4275-BD98-70B2A6C97031}"/>
    <cellStyle name="Comma 4 3 3 4 4" xfId="3798" xr:uid="{B270057A-E13D-450F-B0DD-51662ADD3584}"/>
    <cellStyle name="Comma 4 3 3 4 5" xfId="4858" xr:uid="{3F010E8B-2655-424D-91C5-2ED96E40F9DE}"/>
    <cellStyle name="Comma 4 3 3 5" xfId="2366" xr:uid="{BC248A6E-4A7C-474A-860B-CA72795ED307}"/>
    <cellStyle name="Comma 4 3 3 5 2" xfId="4171" xr:uid="{4C78CFDA-6197-4353-B014-17444B0EB3B3}"/>
    <cellStyle name="Comma 4 3 3 6" xfId="3736" xr:uid="{C423D3A5-6374-4C38-9B98-91D0C9136A7D}"/>
    <cellStyle name="Comma 4 3 4" xfId="230" xr:uid="{695DDDF4-86F2-4AA9-84E8-0487BA6469CA}"/>
    <cellStyle name="Comma 4 3 4 2" xfId="1241" xr:uid="{C44CDA7B-0CE7-4E19-83BD-C2FAA608DE36}"/>
    <cellStyle name="Comma 4 3 4 2 2" xfId="1625" xr:uid="{228A1D18-C3AB-43EC-8981-A2B275A6C5CD}"/>
    <cellStyle name="Comma 4 3 4 2 2 2" xfId="2174" xr:uid="{D2F801CB-FF38-4F3E-B1C8-36B98731348C}"/>
    <cellStyle name="Comma 4 3 4 2 2 3" xfId="3244" xr:uid="{AC9C0625-4DDE-430E-B886-F80F26B9E068}"/>
    <cellStyle name="Comma 4 3 4 2 2 4" xfId="4025" xr:uid="{ED9AE903-1100-4D8C-A37D-2E4773971938}"/>
    <cellStyle name="Comma 4 3 4 2 2 5" xfId="5093" xr:uid="{492C0075-D7A9-46D6-A563-B2CF91966587}"/>
    <cellStyle name="Comma 4 3 4 2 3" xfId="2900" xr:uid="{B789D7C4-8913-475B-ADA8-E97E0C2331DB}"/>
    <cellStyle name="Comma 4 3 4 2 3 2" xfId="4398" xr:uid="{FD7CDA5F-3266-47F2-8CA9-352A2A4CD1A4}"/>
    <cellStyle name="Comma 4 3 4 2 4" xfId="4664" xr:uid="{C904DC19-C62C-40BC-A9BE-4FD31B535019}"/>
    <cellStyle name="Comma 4 3 4 3" xfId="1414" xr:uid="{94990241-1CB5-43E9-AB01-3B21C27A2524}"/>
    <cellStyle name="Comma 4 3 4 3 2" xfId="1986" xr:uid="{7E041689-186B-43AE-A95A-AB57A95F2593}"/>
    <cellStyle name="Comma 4 3 4 3 2 2" xfId="5205" xr:uid="{1DB2399A-3174-4E01-99F4-137E5C671163}"/>
    <cellStyle name="Comma 4 3 4 3 3" xfId="3046" xr:uid="{BF37882E-8C74-4A47-8C2F-2DFF122954F0}"/>
    <cellStyle name="Comma 4 3 4 3 4" xfId="3837" xr:uid="{EF463CC2-F536-48BA-85CE-DAAC1F09F0D6}"/>
    <cellStyle name="Comma 4 3 4 4" xfId="871" xr:uid="{7C8AC2B3-466D-4BDA-BA9D-C070D44F1631}"/>
    <cellStyle name="Comma 4 3 4 4 2" xfId="2665" xr:uid="{A1523A65-C05A-43B3-9C5B-EA2879DC416B}"/>
    <cellStyle name="Comma 4 3 4 4 3" xfId="4210" xr:uid="{663F9B12-EE1F-4C5F-89B9-D9265C520C0C}"/>
    <cellStyle name="Comma 4 3 4 4 4" xfId="4895" xr:uid="{8E804335-2A26-49DE-806F-66208EB71440}"/>
    <cellStyle name="Comma 4 3 4 5" xfId="2391" xr:uid="{BD6CA2E5-D326-4EB1-80CD-66FA50D4D0FF}"/>
    <cellStyle name="Comma 4 3 4 5 2" xfId="5279" xr:uid="{37B65BCB-3AFF-4C60-A34B-C321CC2ADACE}"/>
    <cellStyle name="Comma 4 3 4 6" xfId="3518" xr:uid="{B01A4C16-7216-4569-8065-7F32CC535B83}"/>
    <cellStyle name="Comma 4 3 5" xfId="658" xr:uid="{D9A5F66A-156F-439D-822F-85AFBF9DEC93}"/>
    <cellStyle name="Comma 4 3 5 2" xfId="1140" xr:uid="{BB144C16-268E-4260-A97E-327DA2476E22}"/>
    <cellStyle name="Comma 4 3 5 2 2" xfId="2258" xr:uid="{95268F32-8809-4B77-98C5-1AED2FAA63A0}"/>
    <cellStyle name="Comma 4 3 5 2 2 2" xfId="3493" xr:uid="{B700C1A0-3BE2-4518-AA7F-D4B99F49C7A6}"/>
    <cellStyle name="Comma 4 3 5 2 2 3" xfId="4109" xr:uid="{B1FCA14F-1526-42A9-B27D-ADFFA9471E34}"/>
    <cellStyle name="Comma 4 3 5 2 2 4" xfId="5007" xr:uid="{526A3EE4-91D4-443C-82E3-3208AD36568B}"/>
    <cellStyle name="Comma 4 3 5 2 3" xfId="1888" xr:uid="{B0522DDD-9FDC-46ED-85F2-AF09B1E001DA}"/>
    <cellStyle name="Comma 4 3 5 2 3 2" xfId="3441" xr:uid="{E4380033-1806-455C-AB87-B1DAE8EC3AF2}"/>
    <cellStyle name="Comma 4 3 5 2 3 3" xfId="4482" xr:uid="{6497B1D7-11FD-4EBF-A039-04C7A0F5A830}"/>
    <cellStyle name="Comma 4 3 5 2 4" xfId="2799" xr:uid="{FBE590B8-B994-45AB-AA55-FD987CB4C288}"/>
    <cellStyle name="Comma 4 3 5 2 5" xfId="4584" xr:uid="{2F1F4038-EAD6-4592-B8D6-63E268B78A9B}"/>
    <cellStyle name="Comma 4 3 5 3" xfId="1709" xr:uid="{AB48AF6A-118A-4CBC-AC0C-D9469E0174E6}"/>
    <cellStyle name="Comma 4 3 5 3 2" xfId="2070" xr:uid="{5A8623ED-DBFF-4EE7-B28B-915433B05F85}"/>
    <cellStyle name="Comma 4 3 5 3 3" xfId="3328" xr:uid="{C376C9FE-A85D-4FE8-AA18-9A5FA2788698}"/>
    <cellStyle name="Comma 4 3 5 3 4" xfId="3921" xr:uid="{CA3EED9C-7B70-45C4-BC8D-0759880A0A38}"/>
    <cellStyle name="Comma 4 3 5 3 5" xfId="4815" xr:uid="{C8172393-30FD-40A5-BF83-CB6C1EB47026}"/>
    <cellStyle name="Comma 4 3 5 4" xfId="2544" xr:uid="{0A3C41A9-A8A2-495A-87C4-A20BDD294252}"/>
    <cellStyle name="Comma 4 3 5 4 2" xfId="4294" xr:uid="{3017D4EA-D4A5-4833-B8D7-D3E2ACFC79FF}"/>
    <cellStyle name="Comma 4 3 5 5" xfId="3615" xr:uid="{9774E58E-9A82-4E8C-9C56-E23F808792E7}"/>
    <cellStyle name="Comma 4 3 6" xfId="1093" xr:uid="{132E0195-5D95-442A-A949-209B993C2760}"/>
    <cellStyle name="Comma 4 3 6 2" xfId="1322" xr:uid="{EDC676B7-A473-4607-B47F-27D524682E2C}"/>
    <cellStyle name="Comma 4 3 6 2 2" xfId="2090" xr:uid="{8600898D-E5A5-4FB7-9D4F-F6557DA818DB}"/>
    <cellStyle name="Comma 4 3 6 2 2 2" xfId="5172" xr:uid="{34677C39-4F99-47F0-8487-D69522E21A77}"/>
    <cellStyle name="Comma 4 3 6 2 3" xfId="2979" xr:uid="{8CFC2802-DC88-44A5-93C1-CD379164B49B}"/>
    <cellStyle name="Comma 4 3 6 2 4" xfId="3941" xr:uid="{CCE20A6D-69B4-4309-A63D-5BA7AE7D3104}"/>
    <cellStyle name="Comma 4 3 6 2 5" xfId="4740" xr:uid="{0621EB8D-D3BF-4062-8746-F570935FD573}"/>
    <cellStyle name="Comma 4 3 6 3" xfId="1543" xr:uid="{B46C4C95-8452-4DAE-B793-0A9EF4153FEB}"/>
    <cellStyle name="Comma 4 3 6 3 2" xfId="3162" xr:uid="{3552859F-17C0-4C61-B5BB-8A58117ACA7F}"/>
    <cellStyle name="Comma 4 3 6 3 3" xfId="4314" xr:uid="{E969045F-D3AC-4393-99C5-ADD759576282}"/>
    <cellStyle name="Comma 4 3 6 4" xfId="2753" xr:uid="{1080A39E-C667-4297-B32E-1A240402404E}"/>
    <cellStyle name="Comma 4 3 6 5" xfId="4543" xr:uid="{22BE55D7-0E44-4D87-A8B6-0FCFC0E4FF79}"/>
    <cellStyle name="Comma 4 3 7" xfId="1117" xr:uid="{69F95CA7-D47D-4A98-8274-2B1261D6CD8D}"/>
    <cellStyle name="Comma 4 3 7 2" xfId="1904" xr:uid="{890D3BB5-D4E1-440D-AF0C-88D23B6346BE}"/>
    <cellStyle name="Comma 4 3 7 2 2" xfId="4987" xr:uid="{CB983CA7-3A7D-41A4-8886-F6F8544C12C9}"/>
    <cellStyle name="Comma 4 3 7 3" xfId="2776" xr:uid="{5CE6BDA7-329B-4175-90C5-CA63731CBF75}"/>
    <cellStyle name="Comma 4 3 7 4" xfId="3755" xr:uid="{A0FE8FDA-4ACF-4ABB-AE0E-69199AC87AAB}"/>
    <cellStyle name="Comma 4 3 7 5" xfId="4564" xr:uid="{4AD2D986-B5F4-4F70-B803-C33677D22F7B}"/>
    <cellStyle name="Comma 4 3 8" xfId="1336" xr:uid="{39370751-CA3C-4C76-92B3-524EF29FF9EA}"/>
    <cellStyle name="Comma 4 3 8 2" xfId="2990" xr:uid="{7977B4D4-8474-41DF-86E6-D5B8D518576C}"/>
    <cellStyle name="Comma 4 3 8 2 2" xfId="5178" xr:uid="{840C6B32-9451-4F1B-B4CD-F0FBF5E63776}"/>
    <cellStyle name="Comma 4 3 8 3" xfId="4128" xr:uid="{5E05D0EE-F24C-47D8-8B74-80FDF55F4D15}"/>
    <cellStyle name="Comma 4 3 9" xfId="611" xr:uid="{A909A77A-DA7C-4ACE-8D16-5AB25DB78D18}"/>
    <cellStyle name="Comma 4 3 9 2" xfId="2516" xr:uid="{DA2FB325-D77E-4DCF-9359-9BF05A23DBC8}"/>
    <cellStyle name="Comma 4 3 9 3" xfId="4778" xr:uid="{51E9341E-09CF-4183-BD14-B012AE36A38B}"/>
    <cellStyle name="Comma 4 35" xfId="455" xr:uid="{9EAF6065-27E0-48B3-BBF5-035FA46F8445}"/>
    <cellStyle name="Comma 4 35 2" xfId="559" xr:uid="{E53FD5F6-6818-4D33-A134-7A6E0AD9ED77}"/>
    <cellStyle name="Comma 4 35 2 2" xfId="2486" xr:uid="{29E51E55-87B9-402F-98F2-E69A091F078B}"/>
    <cellStyle name="Comma 4 35 3" xfId="2477" xr:uid="{09B7BBA5-F8AA-4AD7-A731-2C8636FD66E5}"/>
    <cellStyle name="Comma 4 4" xfId="149" xr:uid="{0CBC858F-1F75-4821-ACF8-3331219B1A73}"/>
    <cellStyle name="Comma 4 4 2" xfId="247" xr:uid="{6B3FF3DD-76F0-4B0F-B9C1-651560E88559}"/>
    <cellStyle name="Comma 4 4 2 2" xfId="1185" xr:uid="{CCF26BD0-535B-4FED-ADB2-5F400D0EE0BF}"/>
    <cellStyle name="Comma 4 4 2 2 2" xfId="1642" xr:uid="{A539D975-8899-43BF-9A71-5DD5ABAEFA1B}"/>
    <cellStyle name="Comma 4 4 2 2 2 2" xfId="2191" xr:uid="{AC16C7AB-F89C-47AF-92A1-B26105413EBF}"/>
    <cellStyle name="Comma 4 4 2 2 2 3" xfId="3261" xr:uid="{4107F770-C841-45E7-949C-2691B0A175C9}"/>
    <cellStyle name="Comma 4 4 2 2 2 4" xfId="4042" xr:uid="{1AC03592-9FED-40E2-B20A-939FD3669E7B}"/>
    <cellStyle name="Comma 4 4 2 2 2 5" xfId="5048" xr:uid="{35E99E37-EB5F-4A56-8904-D1F691D490A2}"/>
    <cellStyle name="Comma 4 4 2 2 3" xfId="2844" xr:uid="{005BD261-2656-46E7-A80F-1F44E97ABF06}"/>
    <cellStyle name="Comma 4 4 2 2 3 2" xfId="4415" xr:uid="{4A973C05-6C56-461B-981A-8A336CAB7CD4}"/>
    <cellStyle name="Comma 4 4 2 2 4" xfId="4622" xr:uid="{A86688BE-A3E3-4568-91B6-FAAD92D89D16}"/>
    <cellStyle name="Comma 4 4 2 3" xfId="1431" xr:uid="{1AD4F470-563C-4DE8-8D87-3675CF3E36B6}"/>
    <cellStyle name="Comma 4 4 2 3 2" xfId="2003" xr:uid="{DDB3D275-3624-4CFA-A899-A411BEA577A9}"/>
    <cellStyle name="Comma 4 4 2 3 2 2" xfId="5220" xr:uid="{73AFF2D0-6F92-42B9-8E4D-87A1F7B3FAA3}"/>
    <cellStyle name="Comma 4 4 2 3 3" xfId="3063" xr:uid="{EBD23B67-442D-4F57-BB25-BBE08799DA87}"/>
    <cellStyle name="Comma 4 4 2 3 4" xfId="3854" xr:uid="{EBA55779-B934-4F6B-B7A0-B0019E9CA3AB}"/>
    <cellStyle name="Comma 4 4 2 4" xfId="797" xr:uid="{BBD4221D-BEE9-434C-92C5-30D0A8DB6765}"/>
    <cellStyle name="Comma 4 4 2 4 2" xfId="2607" xr:uid="{5806C30A-69F2-443F-92D2-F763D783BB67}"/>
    <cellStyle name="Comma 4 4 2 4 3" xfId="4227" xr:uid="{027C7696-BC37-4EF3-8BDA-7199726CDD48}"/>
    <cellStyle name="Comma 4 4 2 4 4" xfId="4853" xr:uid="{D44E334E-2A78-49C1-84C1-5B3533B7D44A}"/>
    <cellStyle name="Comma 4 4 2 5" xfId="2408" xr:uid="{32B259BB-54F9-47F0-BF53-7642E1C75061}"/>
    <cellStyle name="Comma 4 4 2 5 2" xfId="5294" xr:uid="{9A14DA52-C1FC-4883-8D87-082CDA5DE10C}"/>
    <cellStyle name="Comma 4 4 2 6" xfId="3676" xr:uid="{6A160A67-0C23-4AFE-9F03-8E06CF4CB705}"/>
    <cellStyle name="Comma 4 4 3" xfId="873" xr:uid="{DC5005DD-8411-4E32-A35C-A7B7E9D9CC90}"/>
    <cellStyle name="Comma 4 4 3 2" xfId="1243" xr:uid="{C0D80765-ACD1-44EF-8775-F924A1811DC1}"/>
    <cellStyle name="Comma 4 4 3 2 2" xfId="2112" xr:uid="{525BE00B-59AD-4AF8-A068-5C342B71EE7C}"/>
    <cellStyle name="Comma 4 4 3 2 2 2" xfId="5095" xr:uid="{8DAA8DB1-928B-4F7C-BB07-1058CEB1D141}"/>
    <cellStyle name="Comma 4 4 3 2 3" xfId="2902" xr:uid="{BD647FEE-CBDD-4689-985B-66FE120F0820}"/>
    <cellStyle name="Comma 4 4 3 2 4" xfId="3963" xr:uid="{786CED0A-1E74-436B-B958-91EC385B3C00}"/>
    <cellStyle name="Comma 4 4 3 2 5" xfId="4666" xr:uid="{30BFBCA5-A30F-4026-BD7C-6FFBEC13410D}"/>
    <cellStyle name="Comma 4 4 3 3" xfId="1560" xr:uid="{8653F05A-B2B9-4C67-BD60-D255290059ED}"/>
    <cellStyle name="Comma 4 4 3 3 2" xfId="3179" xr:uid="{99558425-1640-47AD-BE94-0D116936C335}"/>
    <cellStyle name="Comma 4 4 3 3 3" xfId="4336" xr:uid="{7ABF517F-1665-4283-B163-8DEDC4965888}"/>
    <cellStyle name="Comma 4 4 3 3 4" xfId="4897" xr:uid="{275AC5E6-BD2D-4BE4-A6D3-BF21BE49B15C}"/>
    <cellStyle name="Comma 4 4 3 4" xfId="2667" xr:uid="{7226FABF-C9C8-40B2-A1E3-8A6C27C7DEA9}"/>
    <cellStyle name="Comma 4 4 3 4 2" xfId="5324" xr:uid="{64DCE25D-53E1-4A6D-AB6E-29F5B4E7AF53}"/>
    <cellStyle name="Comma 4 4 3 5" xfId="3652" xr:uid="{2353498E-AEE8-470C-A601-4A8EF568E06E}"/>
    <cellStyle name="Comma 4 4 4" xfId="1164" xr:uid="{03ADE504-8888-4D45-9720-B6DB73984578}"/>
    <cellStyle name="Comma 4 4 4 2" xfId="1921" xr:uid="{769608E4-B101-427E-BFC5-1D1C5DB0DFC8}"/>
    <cellStyle name="Comma 4 4 4 2 2" xfId="5029" xr:uid="{A1376817-EA88-4EAC-AB66-ADC9C63A28E7}"/>
    <cellStyle name="Comma 4 4 4 3" xfId="2823" xr:uid="{AB756E90-7CD2-4814-AA1F-19C70D32DF2D}"/>
    <cellStyle name="Comma 4 4 4 4" xfId="3772" xr:uid="{9406430D-6BF4-4F40-B1A4-F70E75D00F63}"/>
    <cellStyle name="Comma 4 4 4 5" xfId="4603" xr:uid="{FB930F22-99B5-4B9C-BDCB-6F50C0ADD4BD}"/>
    <cellStyle name="Comma 4 4 5" xfId="1355" xr:uid="{35401880-8ECD-417B-92D4-7E95985287F7}"/>
    <cellStyle name="Comma 4 4 5 2" xfId="3002" xr:uid="{375FA7D3-D47F-43B3-B9CD-CE0D99DCD8D4}"/>
    <cellStyle name="Comma 4 4 5 2 2" xfId="5187" xr:uid="{E1990973-114C-4BB1-87B4-31A3AE0D6ACA}"/>
    <cellStyle name="Comma 4 4 5 3" xfId="4145" xr:uid="{446EDD97-8AA0-4FE9-8F6F-2CF5B4FA8997}"/>
    <cellStyle name="Comma 4 4 6" xfId="732" xr:uid="{64C03532-2509-4EE6-B310-5C4E8F4D1B5C}"/>
    <cellStyle name="Comma 4 4 6 2" xfId="2583" xr:uid="{89121F4A-5CBE-42A9-9CD9-13692E12B31B}"/>
    <cellStyle name="Comma 4 4 6 3" xfId="4834" xr:uid="{258AF629-C71D-46E3-B723-6D08BDE5CB76}"/>
    <cellStyle name="Comma 4 4 7" xfId="2339" xr:uid="{562887F9-8E91-4FC1-A3EF-D8543EE62DC5}"/>
    <cellStyle name="Comma 4 4 7 2" xfId="5257" xr:uid="{FFA28642-E66A-459E-9587-F09F527FBB0D}"/>
    <cellStyle name="Comma 4 4 8" xfId="3575" xr:uid="{A59339D9-6824-4A20-A765-47645748E65E}"/>
    <cellStyle name="Comma 4 5" xfId="200" xr:uid="{648964CD-8C4F-4660-AB8D-372441C7199A}"/>
    <cellStyle name="Comma 4 5 2" xfId="270" xr:uid="{ABF15D4A-8478-40DB-88CA-1308F6349E5A}"/>
    <cellStyle name="Comma 4 5 2 2" xfId="1454" xr:uid="{1617D6C2-010C-44B6-98D1-3EE36285FFA1}"/>
    <cellStyle name="Comma 4 5 2 2 2" xfId="1665" xr:uid="{C1C038FF-7E11-4E35-98C4-9CF990D7AFB4}"/>
    <cellStyle name="Comma 4 5 2 2 2 2" xfId="2214" xr:uid="{F475D959-63C7-4860-8627-5EB6D1F16011}"/>
    <cellStyle name="Comma 4 5 2 2 2 3" xfId="3284" xr:uid="{D612124C-6769-4A69-B56C-03FBEEBFE5A9}"/>
    <cellStyle name="Comma 4 5 2 2 2 4" xfId="4065" xr:uid="{C7373EC4-567B-4E9D-89B1-AFD6C08818B6}"/>
    <cellStyle name="Comma 4 5 2 2 3" xfId="3086" xr:uid="{CE590BEA-FA92-441A-8152-E056ACF31D74}"/>
    <cellStyle name="Comma 4 5 2 2 3 2" xfId="4438" xr:uid="{48920FE8-E0F3-42C4-9CCF-9D8234556BF8}"/>
    <cellStyle name="Comma 4 5 2 3" xfId="1205" xr:uid="{D199DC20-A45B-4236-A368-A40E4A1590F0}"/>
    <cellStyle name="Comma 4 5 2 3 2" xfId="2026" xr:uid="{0E232BDF-BFC9-4DAF-90A6-0216104880BA}"/>
    <cellStyle name="Comma 4 5 2 3 3" xfId="2864" xr:uid="{E0D0CA26-7C63-4050-85E9-CFA585ED735E}"/>
    <cellStyle name="Comma 4 5 2 3 4" xfId="3877" xr:uid="{58D88349-0347-417B-B950-CBE52A759560}"/>
    <cellStyle name="Comma 4 5 2 3 5" xfId="5066" xr:uid="{01D9CA20-FAF6-4D92-84EB-EE41C3E9F4D0}"/>
    <cellStyle name="Comma 4 5 2 4" xfId="2431" xr:uid="{71E8EAC0-C190-4299-AC34-694779647FDA}"/>
    <cellStyle name="Comma 4 5 2 4 2" xfId="4250" xr:uid="{7367FF2F-5D44-438D-859A-7DB72B306D16}"/>
    <cellStyle name="Comma 4 5 2 5" xfId="4639" xr:uid="{51D1E771-1A9B-44A7-88FD-FA98D118C565}"/>
    <cellStyle name="Comma 4 5 3" xfId="1387" xr:uid="{4475BBB1-C0E0-4915-9768-6E33FD8F4256}"/>
    <cellStyle name="Comma 4 5 3 2" xfId="1583" xr:uid="{2BA1C243-DB1B-4CAB-9EE5-AB192B9D8753}"/>
    <cellStyle name="Comma 4 5 3 2 2" xfId="2132" xr:uid="{16DF6FE2-022D-4F5E-B9D9-B5B4968A2DE3}"/>
    <cellStyle name="Comma 4 5 3 2 3" xfId="3202" xr:uid="{6B1BFA1F-798E-44DE-AC42-0BA67F7A9BD5}"/>
    <cellStyle name="Comma 4 5 3 2 4" xfId="3983" xr:uid="{F85DEA50-F089-4D76-BCAD-A201C3CD029A}"/>
    <cellStyle name="Comma 4 5 3 3" xfId="3021" xr:uid="{02DD425F-C47C-4C3D-9F8F-B887735E9B56}"/>
    <cellStyle name="Comma 4 5 3 3 2" xfId="4356" xr:uid="{6AFE7090-BAFF-4114-8D50-58287067C1CF}"/>
    <cellStyle name="Comma 4 5 4" xfId="831" xr:uid="{501598D6-3A39-430A-A669-3B23B69DF222}"/>
    <cellStyle name="Comma 4 5 4 2" xfId="1944" xr:uid="{301E13AE-2A29-47F0-8877-F62751A5FE24}"/>
    <cellStyle name="Comma 4 5 4 3" xfId="2629" xr:uid="{8347DFB9-15A1-44F1-AD39-9AF521CFF256}"/>
    <cellStyle name="Comma 4 5 4 4" xfId="3795" xr:uid="{32021DA8-A8B8-4595-93A1-22D40116FADB}"/>
    <cellStyle name="Comma 4 5 4 5" xfId="4870" xr:uid="{A3B1EA70-52A9-4C3D-A21D-DFA72736D4AB}"/>
    <cellStyle name="Comma 4 5 5" xfId="2363" xr:uid="{88BCEEA0-F3EF-4C09-83A0-0F08A58E007A}"/>
    <cellStyle name="Comma 4 5 5 2" xfId="4168" xr:uid="{A4857E98-229A-4A9E-B69F-19E9C867187B}"/>
    <cellStyle name="Comma 4 5 6" xfId="3608" xr:uid="{95B8D866-E77E-4E59-BC50-7A5F93B697BF}"/>
    <cellStyle name="Comma 4 6" xfId="219" xr:uid="{065449E9-B989-4151-B400-82F5A84C5DFB}"/>
    <cellStyle name="Comma 4 6 2" xfId="314" xr:uid="{DB084E2F-8302-44F6-997E-DA4E4BB113BD}"/>
    <cellStyle name="Comma 4 6 2 2" xfId="1492" xr:uid="{63156611-8804-437A-B3A8-5FC049BABD20}"/>
    <cellStyle name="Comma 4 6 2 2 2" xfId="1696" xr:uid="{367D2506-FB99-40B8-93E1-3B74BA1CD2FA}"/>
    <cellStyle name="Comma 4 6 2 2 2 2" xfId="2245" xr:uid="{108FC136-BB68-4E9F-A570-97379C242834}"/>
    <cellStyle name="Comma 4 6 2 2 2 3" xfId="3315" xr:uid="{F2B6DA36-8088-4A1B-8B3F-C22E2623947F}"/>
    <cellStyle name="Comma 4 6 2 2 2 4" xfId="4096" xr:uid="{F0720A6C-828A-4AA5-81CE-6F5B9DF75A5B}"/>
    <cellStyle name="Comma 4 6 2 2 3" xfId="3117" xr:uid="{BE737323-B9EC-48F6-A6CB-A7B849BBEAAE}"/>
    <cellStyle name="Comma 4 6 2 2 3 2" xfId="4469" xr:uid="{2F286E3C-EF95-456F-BF1B-D6DA14361CEB}"/>
    <cellStyle name="Comma 4 6 2 3" xfId="1182" xr:uid="{E5A244C7-8431-4CD5-812D-1D7B5E17D2E9}"/>
    <cellStyle name="Comma 4 6 2 3 2" xfId="2057" xr:uid="{DAF8D466-AB64-42B0-B766-D61F9E664BAA}"/>
    <cellStyle name="Comma 4 6 2 3 3" xfId="2841" xr:uid="{C8DE6A5B-1491-46A8-A71E-751D4AF4F733}"/>
    <cellStyle name="Comma 4 6 2 3 4" xfId="3908" xr:uid="{67864864-93F2-412A-91D4-EE2D03351BAE}"/>
    <cellStyle name="Comma 4 6 2 3 5" xfId="5046" xr:uid="{E8E5F61D-DCE6-4137-B6F2-F6BAB129AE41}"/>
    <cellStyle name="Comma 4 6 2 4" xfId="2463" xr:uid="{778B2E65-A9AB-4830-941A-FD9323DAE8E2}"/>
    <cellStyle name="Comma 4 6 2 4 2" xfId="4281" xr:uid="{37D4BD99-8423-40D2-8832-46BA7B687353}"/>
    <cellStyle name="Comma 4 6 2 5" xfId="4620" xr:uid="{91FCC4D3-72F6-415D-9EB4-01F521E1995B}"/>
    <cellStyle name="Comma 4 6 3" xfId="1404" xr:uid="{619B854A-11FA-4C40-A337-DEFE33D7CE6E}"/>
    <cellStyle name="Comma 4 6 3 2" xfId="1614" xr:uid="{1786A0A6-CFA3-4140-B5CD-75F8C757065A}"/>
    <cellStyle name="Comma 4 6 3 2 2" xfId="2163" xr:uid="{14BBB58C-22C9-4FB2-93C4-32F8858C760A}"/>
    <cellStyle name="Comma 4 6 3 2 3" xfId="3233" xr:uid="{61843A4F-CB71-4651-8152-0E8AEFC76ADF}"/>
    <cellStyle name="Comma 4 6 3 2 4" xfId="4014" xr:uid="{4E46B317-B0D8-47E4-9259-094010D04D9B}"/>
    <cellStyle name="Comma 4 6 3 3" xfId="3036" xr:uid="{1E441C29-6F7E-4209-B846-7BA96617062D}"/>
    <cellStyle name="Comma 4 6 3 3 2" xfId="4387" xr:uid="{C57CF2F2-3A01-41FC-9B73-8238480B9400}"/>
    <cellStyle name="Comma 4 6 4" xfId="791" xr:uid="{1AE04E75-5368-43F9-AD6D-9D4017384AEE}"/>
    <cellStyle name="Comma 4 6 4 2" xfId="1975" xr:uid="{E725D744-6382-406E-9475-DC3B1CDAC328}"/>
    <cellStyle name="Comma 4 6 4 3" xfId="2603" xr:uid="{635F2B91-B1C7-4CFB-96A1-6EB959B00A2D}"/>
    <cellStyle name="Comma 4 6 4 4" xfId="3826" xr:uid="{6DF749AF-C472-440A-96EF-CE2E266B5596}"/>
    <cellStyle name="Comma 4 6 4 5" xfId="4850" xr:uid="{F79EFFCE-DF1E-43CA-B1EA-965A97A30CD5}"/>
    <cellStyle name="Comma 4 6 5" xfId="2380" xr:uid="{13A11B15-9623-4689-B489-47C74402D702}"/>
    <cellStyle name="Comma 4 6 5 2" xfId="4199" xr:uid="{96F0D92A-AA85-4461-81B5-4F92F8A2E4E8}"/>
    <cellStyle name="Comma 4 6 6" xfId="3533" xr:uid="{4A8ACA6B-99F2-4BF9-9840-449C44930604}"/>
    <cellStyle name="Comma 4 7" xfId="223" xr:uid="{57922C30-CCFF-4CB1-B853-87D89ED822B6}"/>
    <cellStyle name="Comma 4 7 2" xfId="1211" xr:uid="{D242DD81-B5FC-428D-A115-5DE1A097FF1A}"/>
    <cellStyle name="Comma 4 7 2 2" xfId="1618" xr:uid="{29DAF482-22D9-4B36-BE64-86F2412B7392}"/>
    <cellStyle name="Comma 4 7 2 2 2" xfId="2167" xr:uid="{71E65A7C-24EF-4D74-A183-14EA0DBDEF2F}"/>
    <cellStyle name="Comma 4 7 2 2 3" xfId="3237" xr:uid="{4D7A366C-0C53-42E4-B3CC-2EEE6D99AB2D}"/>
    <cellStyle name="Comma 4 7 2 2 4" xfId="4018" xr:uid="{3EFE97C5-0899-43E7-A6FF-C0C1894E2F6C}"/>
    <cellStyle name="Comma 4 7 2 2 5" xfId="4773" xr:uid="{1C34E651-7C3E-4FE9-9DE0-26B8F9B36529}"/>
    <cellStyle name="Comma 4 7 2 3" xfId="2870" xr:uid="{C6EAB25F-5E4D-483F-B62C-93AE87078CC9}"/>
    <cellStyle name="Comma 4 7 2 3 2" xfId="4391" xr:uid="{C66EC8D4-144B-401D-A744-1D847807D7E0}"/>
    <cellStyle name="Comma 4 7 2 3 3" xfId="5071" xr:uid="{9455934E-8898-4811-91C0-545593D2C152}"/>
    <cellStyle name="Comma 4 7 2 4" xfId="5327" xr:uid="{218FB5F8-826A-4BBC-BE17-35492D1078FB}"/>
    <cellStyle name="Comma 4 7 2 5" xfId="4644" xr:uid="{24E161EF-37E3-48D8-BF17-0077CC12C58F}"/>
    <cellStyle name="Comma 4 7 3" xfId="1407" xr:uid="{971ADFBF-A738-4CE8-9D99-E9C16737BB59}"/>
    <cellStyle name="Comma 4 7 3 2" xfId="1979" xr:uid="{9BAF2B79-8DCB-4FD0-9ED1-65DADF8E5F85}"/>
    <cellStyle name="Comma 4 7 3 2 2" xfId="5198" xr:uid="{774A1ED0-7755-4814-A8BE-E7C56B1E171B}"/>
    <cellStyle name="Comma 4 7 3 3" xfId="3039" xr:uid="{E6048CA5-0BC7-4E6F-B1BD-7D9B5E9A0FC2}"/>
    <cellStyle name="Comma 4 7 3 4" xfId="3830" xr:uid="{21314F77-9C60-4FA5-8A13-51F1A7F4418F}"/>
    <cellStyle name="Comma 4 7 4" xfId="840" xr:uid="{AC5C32D7-DFCB-43C7-8E50-6B2985BC6ABC}"/>
    <cellStyle name="Comma 4 7 4 2" xfId="2635" xr:uid="{258911B3-DA41-44BC-A52C-03F65C45365A}"/>
    <cellStyle name="Comma 4 7 4 3" xfId="4203" xr:uid="{719C6B87-8ECD-4B67-A46D-3802A524CE03}"/>
    <cellStyle name="Comma 4 7 4 4" xfId="4875" xr:uid="{9A86B02A-DDFA-4E26-BB97-C4B7CCD2A56A}"/>
    <cellStyle name="Comma 4 7 5" xfId="2384" xr:uid="{7BCE76CF-4519-4CEA-A108-387777DE021A}"/>
    <cellStyle name="Comma 4 7 5 2" xfId="5272" xr:uid="{A82C6E6B-80D4-457F-AB23-41C5CE6BDD6E}"/>
    <cellStyle name="Comma 4 7 6" xfId="3572" xr:uid="{541818DC-70B8-4F67-B08D-CF7EB1060E38}"/>
    <cellStyle name="Comma 4 8" xfId="324" xr:uid="{268AA209-D856-4B8D-A2B4-A9702D095B7D}"/>
    <cellStyle name="Comma 4 8 2" xfId="1238" xr:uid="{327E6BB3-A9EC-4AA2-805A-7F3D79497A8A}"/>
    <cellStyle name="Comma 4 8 2 2" xfId="2255" xr:uid="{6D0C087B-A5D8-4869-90B5-8CDE23332A3E}"/>
    <cellStyle name="Comma 4 8 2 2 2" xfId="3490" xr:uid="{3B10AB76-9F90-4154-9E7B-D733B4DFC954}"/>
    <cellStyle name="Comma 4 8 2 2 3" xfId="4106" xr:uid="{0EB13E92-807D-4A7C-A296-1B3D9F9E9BDD}"/>
    <cellStyle name="Comma 4 8 2 2 4" xfId="5090" xr:uid="{1E10D875-E4C1-46AA-8A4C-E56DAED0B6AB}"/>
    <cellStyle name="Comma 4 8 2 3" xfId="1886" xr:uid="{0ABA085B-C3FA-4126-8BB3-B233CE86C4A0}"/>
    <cellStyle name="Comma 4 8 2 3 2" xfId="3439" xr:uid="{C71A7FFD-B88C-4342-956B-99DB60C52251}"/>
    <cellStyle name="Comma 4 8 2 3 3" xfId="4479" xr:uid="{6CC60D8F-4047-4008-9598-F9D0F8220488}"/>
    <cellStyle name="Comma 4 8 2 4" xfId="2897" xr:uid="{F654F7A4-E37C-47E0-ADCF-3F97B86D5BC4}"/>
    <cellStyle name="Comma 4 8 2 5" xfId="4661" xr:uid="{16B33D80-9D8E-4602-A676-184B340E0435}"/>
    <cellStyle name="Comma 4 8 3" xfId="868" xr:uid="{43EA2DBA-F001-4C5A-BA32-EAE15F2723BC}"/>
    <cellStyle name="Comma 4 8 3 2" xfId="2067" xr:uid="{7A65978A-A5D5-44DD-AC05-EF22D24B435C}"/>
    <cellStyle name="Comma 4 8 3 3" xfId="2662" xr:uid="{0539C039-5D2D-4A90-988A-361247C5FCA0}"/>
    <cellStyle name="Comma 4 8 3 4" xfId="3918" xr:uid="{641A6200-B499-4614-AB2A-39CBF8477F3B}"/>
    <cellStyle name="Comma 4 8 3 5" xfId="4892" xr:uid="{248D7E46-0CE4-4064-BA83-FE689358605E}"/>
    <cellStyle name="Comma 4 8 4" xfId="1706" xr:uid="{4001EB68-1594-48BA-8453-0841B8F7377C}"/>
    <cellStyle name="Comma 4 8 4 2" xfId="3325" xr:uid="{37E568A4-BDC2-4E6B-82CA-673F307D138E}"/>
    <cellStyle name="Comma 4 8 4 3" xfId="4291" xr:uid="{AA659F5B-081E-4E6B-BD3D-EAEFB8D436F5}"/>
    <cellStyle name="Comma 4 8 5" xfId="2468" xr:uid="{05A2A02B-CEC8-4B27-89CD-071CFAA755D1}"/>
    <cellStyle name="Comma 4 8 6" xfId="3532" xr:uid="{75BA20F6-2734-4F34-9FCF-F1859C0BF88E}"/>
    <cellStyle name="Comma 4 9" xfId="458" xr:uid="{85547A72-792E-487E-BA66-1B6E8A3E8B86}"/>
    <cellStyle name="Comma 4 9 2" xfId="1133" xr:uid="{3767D2D3-527C-45E8-8ED2-E0B58CD3C89C}"/>
    <cellStyle name="Comma 4 9 2 2" xfId="2087" xr:uid="{2BB6F14A-1F9E-421A-AECB-FE4E9C3F59F0}"/>
    <cellStyle name="Comma 4 9 2 2 2" xfId="101" xr:uid="{D2D43E5B-0F04-4BEC-BA7B-097671662429}"/>
    <cellStyle name="Comma 4 9 2 2 2 2" xfId="215" xr:uid="{0CC4D87A-AC30-4CA9-B172-358B84772F09}"/>
    <cellStyle name="Comma 4 9 2 2 2 2 2" xfId="311" xr:uid="{7E93B864-205B-45F9-8758-E02B46C60C5E}"/>
    <cellStyle name="Comma 4 9 2 2 2 2 2 2" xfId="1489" xr:uid="{5A06FA3F-21A3-41F1-B268-7DE0613AF2E6}"/>
    <cellStyle name="Comma 4 9 2 2 2 2 2 2 2" xfId="1693" xr:uid="{5E803F7A-4CFA-4FDB-BF55-47B5DF708628}"/>
    <cellStyle name="Comma 4 9 2 2 2 2 2 2 2 2" xfId="2242" xr:uid="{98631782-7CFE-493D-99FA-2954D453C703}"/>
    <cellStyle name="Comma 4 9 2 2 2 2 2 2 2 3" xfId="3312" xr:uid="{3A3889DB-D8B5-42D4-A102-70F9B8E1E251}"/>
    <cellStyle name="Comma 4 9 2 2 2 2 2 2 2 4" xfId="4093" xr:uid="{CC8BA75A-1989-477A-942E-CE6F50373013}"/>
    <cellStyle name="Comma 4 9 2 2 2 2 2 2 3" xfId="1880" xr:uid="{C082B82F-DD15-4C6A-9F0C-94102519B58F}"/>
    <cellStyle name="Comma 4 9 2 2 2 2 2 2 3 2" xfId="3433" xr:uid="{DBBE60B6-D035-4D37-BB05-A99CAD5C1123}"/>
    <cellStyle name="Comma 4 9 2 2 2 2 2 2 3 3" xfId="4466" xr:uid="{BB18E357-10AB-49A7-8FCC-7BFA23F1D6A6}"/>
    <cellStyle name="Comma 4 9 2 2 2 2 2 2 4" xfId="3114" xr:uid="{7EC61571-DC58-4546-8672-E08B2EA789D8}"/>
    <cellStyle name="Comma 4 9 2 2 2 2 2 2 5" xfId="3729" xr:uid="{7FA1ACAB-1FEB-4D1B-826C-F3CF707B7715}"/>
    <cellStyle name="Comma 4 9 2 2 2 2 2 3" xfId="1531" xr:uid="{E1C8A68D-02FE-4843-A812-B0EF90A994A3}"/>
    <cellStyle name="Comma 4 9 2 2 2 2 2 3 2" xfId="2054" xr:uid="{F1EF243D-EEE5-48DC-BC12-717A302C187C}"/>
    <cellStyle name="Comma 4 9 2 2 2 2 2 3 3" xfId="3150" xr:uid="{46A6C4D6-81E2-405E-AD42-684D4A38DAC6}"/>
    <cellStyle name="Comma 4 9 2 2 2 2 2 3 4" xfId="3905" xr:uid="{3ED1814E-6FA9-4A32-9605-5E0EF47326E9}"/>
    <cellStyle name="Comma 4 9 2 2 2 2 2 4" xfId="1861" xr:uid="{FE4D3450-0248-45AA-BD12-38FD3369AE3B}"/>
    <cellStyle name="Comma 4 9 2 2 2 2 2 4 2" xfId="3416" xr:uid="{07997B79-AC30-4F3E-A269-C496BD43E8E3}"/>
    <cellStyle name="Comma 4 9 2 2 2 2 2 4 3" xfId="4278" xr:uid="{34F0C930-E283-4C52-B718-1A8AC9B7DB61}"/>
    <cellStyle name="Comma 4 9 2 2 2 2 2 5" xfId="2460" xr:uid="{53CDEAEB-8C31-407D-AB74-B197924AB19F}"/>
    <cellStyle name="Comma 4 9 2 2 2 2 2 6" xfId="3641" xr:uid="{2D3BDD04-11AB-4F0A-9445-D6A830CE6F5E}"/>
    <cellStyle name="Comma 4 9 2 2 2 2 3" xfId="1400" xr:uid="{06D1DD2C-2382-4645-BCAE-FF002B9F7FDD}"/>
    <cellStyle name="Comma 4 9 2 2 2 2 3 2" xfId="1611" xr:uid="{B1EBE9C2-9A65-43E2-AB5E-9FC0624D08FD}"/>
    <cellStyle name="Comma 4 9 2 2 2 2 3 2 2" xfId="2160" xr:uid="{CAF3544B-15A3-4562-89DC-698111CEC3F4}"/>
    <cellStyle name="Comma 4 9 2 2 2 2 3 2 3" xfId="3230" xr:uid="{56618834-B33E-45AB-8818-D85EC21D8D60}"/>
    <cellStyle name="Comma 4 9 2 2 2 2 3 2 4" xfId="4011" xr:uid="{7D43D04B-7D6E-4D61-8AB9-37CFA31EF37E}"/>
    <cellStyle name="Comma 4 9 2 2 2 2 3 3" xfId="1870" xr:uid="{8DF85962-3C2B-4DF6-80C7-300D2D14DEEA}"/>
    <cellStyle name="Comma 4 9 2 2 2 2 3 3 2" xfId="3423" xr:uid="{5CE5360E-B8EC-4DCB-BEFE-625FC66C5A56}"/>
    <cellStyle name="Comma 4 9 2 2 2 2 3 3 3" xfId="4384" xr:uid="{391DBB40-C83F-4742-A07F-F38FEA5627BC}"/>
    <cellStyle name="Comma 4 9 2 2 2 2 3 4" xfId="3033" xr:uid="{E4BC04A7-0902-4FB6-BF93-9EBF4CC7FD7D}"/>
    <cellStyle name="Comma 4 9 2 2 2 2 3 5" xfId="3690" xr:uid="{9EA790AB-4531-4180-BC94-9F28A6C9730C}"/>
    <cellStyle name="Comma 4 9 2 2 2 2 4" xfId="1518" xr:uid="{C877FE0F-2CEE-46AB-AEB0-FE6B6583027F}"/>
    <cellStyle name="Comma 4 9 2 2 2 2 4 2" xfId="1972" xr:uid="{68FF4FF4-44D4-4515-AC48-7467AFEF42EA}"/>
    <cellStyle name="Comma 4 9 2 2 2 2 4 3" xfId="3137" xr:uid="{2FAE0F03-37D7-4BF7-9744-BA9E3710135D}"/>
    <cellStyle name="Comma 4 9 2 2 2 2 4 4" xfId="3823" xr:uid="{145A3FEC-3246-43DD-9DAB-4C291F62099E}"/>
    <cellStyle name="Comma 4 9 2 2 2 2 5" xfId="1848" xr:uid="{4CF8491A-A2BF-47D0-B547-CDABC7A120B3}"/>
    <cellStyle name="Comma 4 9 2 2 2 2 5 2" xfId="3405" xr:uid="{93BB1006-40F0-4E23-B025-2AC74D49BFD8}"/>
    <cellStyle name="Comma 4 9 2 2 2 2 5 3" xfId="4196" xr:uid="{2C96A5F1-4192-4DAF-9224-5309221002E4}"/>
    <cellStyle name="Comma 4 9 2 2 2 2 6" xfId="2377" xr:uid="{54464110-DC52-43B8-8C6B-C461D8EFBEDC}"/>
    <cellStyle name="Comma 4 9 2 2 2 2 7" xfId="3599" xr:uid="{C8E4D9A3-A596-4383-ACA3-81C891E0D194}"/>
    <cellStyle name="Comma 4 9 2 2 2 3" xfId="288" xr:uid="{873BB87A-33E4-46F2-B2B7-69D90288DBF4}"/>
    <cellStyle name="Comma 4 9 2 2 2 3 2" xfId="1471" xr:uid="{4C4E1A85-DE13-47EE-B3E9-43334F451547}"/>
    <cellStyle name="Comma 4 9 2 2 2 3 2 2" xfId="1678" xr:uid="{B19B16CA-D52C-409B-8184-76D8D06295B6}"/>
    <cellStyle name="Comma 4 9 2 2 2 3 2 2 2" xfId="2227" xr:uid="{3625AE5D-9574-4745-A967-6BF7F2323E44}"/>
    <cellStyle name="Comma 4 9 2 2 2 3 2 2 3" xfId="3297" xr:uid="{85361B52-3B6F-4464-8845-4C3237745260}"/>
    <cellStyle name="Comma 4 9 2 2 2 3 2 2 4" xfId="4078" xr:uid="{732DBEB4-1239-46AA-8067-DCFC5F086783}"/>
    <cellStyle name="Comma 4 9 2 2 2 3 2 3" xfId="1874" xr:uid="{4D69676D-71C8-427C-BCED-9CB9B2A6DE04}"/>
    <cellStyle name="Comma 4 9 2 2 2 3 2 3 2" xfId="3427" xr:uid="{610BCFB2-46F4-44F7-9DF4-1E9851689617}"/>
    <cellStyle name="Comma 4 9 2 2 2 3 2 3 3" xfId="4451" xr:uid="{0C9B5747-8D08-47D4-81F2-2AFA3ED89233}"/>
    <cellStyle name="Comma 4 9 2 2 2 3 2 4" xfId="3099" xr:uid="{139E6487-E5E6-4B02-923E-FEAA08DA9D7A}"/>
    <cellStyle name="Comma 4 9 2 2 2 3 2 5" xfId="3718" xr:uid="{2E040B3F-AA92-4CB3-82C0-E0D73FA838FB}"/>
    <cellStyle name="Comma 4 9 2 2 2 3 3" xfId="1523" xr:uid="{37BA7400-F0BD-43B4-AA36-51F5A83CDEC9}"/>
    <cellStyle name="Comma 4 9 2 2 2 3 3 2" xfId="2039" xr:uid="{21B43E0F-30ED-459E-AE8C-25234C7AE684}"/>
    <cellStyle name="Comma 4 9 2 2 2 3 3 3" xfId="3142" xr:uid="{8DC71E1D-9F12-432A-A8E6-E852214274E4}"/>
    <cellStyle name="Comma 4 9 2 2 2 3 3 4" xfId="3890" xr:uid="{D3FA829B-ADF4-48B8-9E97-E8587050668C}"/>
    <cellStyle name="Comma 4 9 2 2 2 3 4" xfId="1856" xr:uid="{02A067A8-614A-4CB5-AD17-0FFA9D0D519E}"/>
    <cellStyle name="Comma 4 9 2 2 2 3 4 2" xfId="3411" xr:uid="{0CE0626C-4E88-447A-A4BD-EEC6F05205C7}"/>
    <cellStyle name="Comma 4 9 2 2 2 3 4 3" xfId="4263" xr:uid="{521F25F8-8877-4940-9020-7BC3243090B0}"/>
    <cellStyle name="Comma 4 9 2 2 2 3 5" xfId="2444" xr:uid="{E3A990F0-96D1-4B17-999B-8465FB8497D9}"/>
    <cellStyle name="Comma 4 9 2 2 2 3 6" xfId="3629" xr:uid="{B2F79F3E-6FAC-4300-AC72-439113EA0E81}"/>
    <cellStyle name="Comma 4 9 2 2 2 4" xfId="1329" xr:uid="{3C46DE3E-3F71-447D-9B44-AEC82BD13F71}"/>
    <cellStyle name="Comma 4 9 2 2 2 4 2" xfId="1596" xr:uid="{270F99C3-4022-4E39-A9DC-0262C0E4352E}"/>
    <cellStyle name="Comma 4 9 2 2 2 4 2 2" xfId="2145" xr:uid="{B6F45A0A-F543-495E-AE54-DD9357A54858}"/>
    <cellStyle name="Comma 4 9 2 2 2 4 2 3" xfId="3215" xr:uid="{97441567-285C-4410-99EE-A0794277CA42}"/>
    <cellStyle name="Comma 4 9 2 2 2 4 2 4" xfId="3996" xr:uid="{7AB4BD84-0707-4569-8F20-07393364B964}"/>
    <cellStyle name="Comma 4 9 2 2 2 4 3" xfId="1840" xr:uid="{4DECD30C-9AEA-43CB-A980-FB7947135826}"/>
    <cellStyle name="Comma 4 9 2 2 2 4 3 2" xfId="3399" xr:uid="{036D50C9-63F6-48B3-9E7A-5EB6D95389FA}"/>
    <cellStyle name="Comma 4 9 2 2 2 4 3 3" xfId="4369" xr:uid="{F554AD5F-E84F-442B-8BE6-8D300BD97B17}"/>
    <cellStyle name="Comma 4 9 2 2 2 4 4" xfId="2985" xr:uid="{952B83D2-3735-4B2F-869B-78B2BBCA6456}"/>
    <cellStyle name="Comma 4 9 2 2 2 4 5" xfId="3581" xr:uid="{41E8D704-50F5-41A7-B3B7-596A499DE14A}"/>
    <cellStyle name="Comma 4 9 2 2 2 5" xfId="1507" xr:uid="{BD7386B7-EC70-469D-867C-FB2875B82193}"/>
    <cellStyle name="Comma 4 9 2 2 2 5 2" xfId="1957" xr:uid="{6158C4AF-4EBD-471D-9256-EE9457DE8D9A}"/>
    <cellStyle name="Comma 4 9 2 2 2 5 3" xfId="3126" xr:uid="{23BBD3F3-9AD6-4C91-BF87-F01414FE74F5}"/>
    <cellStyle name="Comma 4 9 2 2 2 5 4" xfId="3808" xr:uid="{F86D6BE8-E9CE-4159-8E21-48FC2D97BE62}"/>
    <cellStyle name="Comma 4 9 2 2 2 6" xfId="1814" xr:uid="{2A68947C-6CE8-4032-8C5D-9F6C44B8773F}"/>
    <cellStyle name="Comma 4 9 2 2 2 6 2" xfId="3389" xr:uid="{138D39D3-4F81-4A4A-962A-23830B1173C4}"/>
    <cellStyle name="Comma 4 9 2 2 2 6 3" xfId="4181" xr:uid="{7B2CA9E1-BB8E-47B8-8666-B4B5CD1DAB4D}"/>
    <cellStyle name="Comma 4 9 2 2 2 7" xfId="2309" xr:uid="{B27291B9-1ED7-493C-A2D4-0CEFAC7C02A6}"/>
    <cellStyle name="Comma 4 9 2 2 2 8" xfId="3523" xr:uid="{6CB83F03-99C3-4034-A971-4B2292DDDFE8}"/>
    <cellStyle name="Comma 4 9 2 2 3" xfId="5001" xr:uid="{54400310-E058-413C-87AB-ED47A41EFF42}"/>
    <cellStyle name="Comma 4 9 2 3" xfId="2792" xr:uid="{57013859-39A0-4387-A525-A69B4D050C3E}"/>
    <cellStyle name="Comma 4 9 2 4" xfId="3938" xr:uid="{F4A0EABF-F75C-4585-BCFE-EC8666F19ADD}"/>
    <cellStyle name="Comma 4 9 2 5" xfId="4578" xr:uid="{AA6F799B-242C-438B-991F-7E4D08E53C02}"/>
    <cellStyle name="Comma 4 9 3" xfId="643" xr:uid="{DD5CF031-5E02-4E89-92FC-F4112E1E40EB}"/>
    <cellStyle name="Comma 4 9 3 2" xfId="2536" xr:uid="{747849EB-344A-4699-9260-7DFCC22BAABA}"/>
    <cellStyle name="Comma 4 9 3 3" xfId="4311" xr:uid="{C07451CD-588B-4F70-966E-A2A713726502}"/>
    <cellStyle name="Comma 4 9 3 4" xfId="4809" xr:uid="{F4DB9CF3-332B-4A4B-87D0-3910EC8E02EA}"/>
    <cellStyle name="Comma 4 9 4" xfId="1536" xr:uid="{5B32F345-C54C-4D00-8964-02C9BE3E0C66}"/>
    <cellStyle name="Comma 4 9 4 2" xfId="3155" xr:uid="{E90A9F86-D8DB-4B2A-BCCD-683EC73BE5AA}"/>
    <cellStyle name="Comma 4 9 4 3" xfId="5311" xr:uid="{BAF829E2-F661-44F4-844F-3716FE3010C6}"/>
    <cellStyle name="Comma 4 9 5" xfId="1865" xr:uid="{7309EBD6-26AF-473D-A2F0-08B5BC64E84C}"/>
    <cellStyle name="Comma 4 9 5 2" xfId="3419" xr:uid="{83BC62E3-CAB9-4479-89DD-40702A625A23}"/>
    <cellStyle name="Comma 4 9 6" xfId="2479" xr:uid="{4EA4F165-04CE-41BE-8C19-E8F966B51B20}"/>
    <cellStyle name="Comma 4 9 7" xfId="3706" xr:uid="{93D59300-6B20-42A4-B334-33AC30818788}"/>
    <cellStyle name="Comma 40" xfId="768" xr:uid="{3F6E9E85-84A5-4C53-843D-B9A064E535F4}"/>
    <cellStyle name="Comma 40 2" xfId="1178" xr:uid="{577CF560-1C4E-4288-964B-6E10AD2E8E34}"/>
    <cellStyle name="Comma 40 2 2" xfId="2837" xr:uid="{AA606614-B5A3-49D1-8B4F-4E8DFE8C0EA5}"/>
    <cellStyle name="Comma 40 2 2 2" xfId="5043" xr:uid="{3F14FCEB-9076-4EC5-974B-6B3CCEF8244E}"/>
    <cellStyle name="Comma 40 2 3" xfId="4617" xr:uid="{F0644EFD-62BE-4914-A777-562F3697BA93}"/>
    <cellStyle name="Comma 40 3" xfId="2596" xr:uid="{7F041602-E1F4-41B7-B069-ED2946471525}"/>
    <cellStyle name="Comma 40 3 2" xfId="4847" xr:uid="{1101697C-F7B0-4777-9878-48C0D3DC17E4}"/>
    <cellStyle name="Comma 40 4" xfId="3638" xr:uid="{B10F4F94-83C4-4F68-880A-CB1E459172BB}"/>
    <cellStyle name="Comma 41" xfId="1066" xr:uid="{4BD5B4E3-41E8-4CB1-87C2-6915CEF5DCC7}"/>
    <cellStyle name="Comma 41 2" xfId="1307" xr:uid="{8CB07E85-5E0F-4FF0-AC2D-F9931C670C10}"/>
    <cellStyle name="Comma 41 2 2" xfId="5158" xr:uid="{A1B354A5-615D-4C5F-B535-F6438A6325AC}"/>
    <cellStyle name="Comma 41 2 2 2" xfId="98" xr:uid="{883FD009-B8CF-4809-BB39-58870B63FCBE}"/>
    <cellStyle name="Comma 41 2 2 2 2" xfId="213" xr:uid="{6223B804-D2A9-4E65-8DBF-B7769F2E0D89}"/>
    <cellStyle name="Comma 41 2 2 2 2 2" xfId="309" xr:uid="{15185BC8-830A-4C82-ACC7-989060C675E3}"/>
    <cellStyle name="Comma 41 2 2 2 2 2 2" xfId="1487" xr:uid="{A70249C8-4E6C-43E8-B734-07181255F1F0}"/>
    <cellStyle name="Comma 41 2 2 2 2 2 2 2" xfId="1691" xr:uid="{A45B9197-CB74-4802-A273-35CA383F80D9}"/>
    <cellStyle name="Comma 41 2 2 2 2 2 2 2 2" xfId="2240" xr:uid="{74334CF3-498D-4A4A-87F3-BD3F669DC4FD}"/>
    <cellStyle name="Comma 41 2 2 2 2 2 2 2 3" xfId="3310" xr:uid="{8DFCC08F-4686-4674-BA52-3C445FBD5E4E}"/>
    <cellStyle name="Comma 41 2 2 2 2 2 2 2 4" xfId="4091" xr:uid="{CAAE8A22-BF0B-4963-9AF7-4AA18E4B33E9}"/>
    <cellStyle name="Comma 41 2 2 2 2 2 2 3" xfId="1878" xr:uid="{AA7F8261-885C-43AB-A9EA-3F7B4C492350}"/>
    <cellStyle name="Comma 41 2 2 2 2 2 2 3 2" xfId="3431" xr:uid="{B5765F33-CDE7-4EC6-9618-B449BA64D166}"/>
    <cellStyle name="Comma 41 2 2 2 2 2 2 3 3" xfId="4464" xr:uid="{96C6756F-2864-4257-951C-A59A03A4346C}"/>
    <cellStyle name="Comma 41 2 2 2 2 2 2 4" xfId="3112" xr:uid="{BC48190C-305E-4DA6-90BD-BC6DD573E44F}"/>
    <cellStyle name="Comma 41 2 2 2 2 2 2 5" xfId="3727" xr:uid="{E4CB22C4-FA00-406B-B092-9A2C82EE4268}"/>
    <cellStyle name="Comma 41 2 2 2 2 2 3" xfId="1529" xr:uid="{192A7686-F10D-4CC8-AA1F-B4A020CD5E5E}"/>
    <cellStyle name="Comma 41 2 2 2 2 2 3 2" xfId="2052" xr:uid="{3FDAA1F6-3351-4075-8F08-4B7EF220E93C}"/>
    <cellStyle name="Comma 41 2 2 2 2 2 3 3" xfId="3148" xr:uid="{FAA9ADBE-AB8D-4B2C-A8D8-7EFEF79BBBC3}"/>
    <cellStyle name="Comma 41 2 2 2 2 2 3 4" xfId="3903" xr:uid="{83E2A980-9ADD-4043-8CA4-A63AFD9A0F08}"/>
    <cellStyle name="Comma 41 2 2 2 2 2 4" xfId="1859" xr:uid="{10933EC9-D674-4704-8E19-3D430A0DA41F}"/>
    <cellStyle name="Comma 41 2 2 2 2 2 4 2" xfId="3414" xr:uid="{731A40FA-58EB-4AAF-A2EF-56B47F01546B}"/>
    <cellStyle name="Comma 41 2 2 2 2 2 4 3" xfId="4276" xr:uid="{93AFABC4-77CC-4121-8885-4D2E60DF7430}"/>
    <cellStyle name="Comma 41 2 2 2 2 2 5" xfId="2458" xr:uid="{A61545E7-BE9A-413E-90A2-0B1551A80EFE}"/>
    <cellStyle name="Comma 41 2 2 2 2 2 6" xfId="3639" xr:uid="{3B40506F-ED5C-4528-A31A-5BDC3857326C}"/>
    <cellStyle name="Comma 41 2 2 2 2 3" xfId="1399" xr:uid="{702D38C7-3161-47AD-AF74-D6F86B8E6EBF}"/>
    <cellStyle name="Comma 41 2 2 2 2 3 2" xfId="1609" xr:uid="{0C73DAB1-7795-4FE3-85FA-E980380C12DC}"/>
    <cellStyle name="Comma 41 2 2 2 2 3 2 2" xfId="2158" xr:uid="{AB6E1E8C-5D81-475B-8227-55F214D340BE}"/>
    <cellStyle name="Comma 41 2 2 2 2 3 2 3" xfId="3228" xr:uid="{6EF899BD-13E7-4FB2-94B4-6B116065BD68}"/>
    <cellStyle name="Comma 41 2 2 2 2 3 2 4" xfId="4009" xr:uid="{AE814983-C40E-46B2-A988-75DCFCCE3311}"/>
    <cellStyle name="Comma 41 2 2 2 2 3 3" xfId="1868" xr:uid="{A04E9B00-626E-456C-A11F-C4EF7B497933}"/>
    <cellStyle name="Comma 41 2 2 2 2 3 3 2" xfId="3421" xr:uid="{366044E6-50BA-4549-BBA1-488FA3C49AEE}"/>
    <cellStyle name="Comma 41 2 2 2 2 3 3 3" xfId="4382" xr:uid="{2EA8D4CB-A4A1-4796-9CD7-EA178794BE1E}"/>
    <cellStyle name="Comma 41 2 2 2 2 3 4" xfId="3032" xr:uid="{22B75B0D-4324-491E-A95D-853260B3D760}"/>
    <cellStyle name="Comma 41 2 2 2 2 3 5" xfId="3688" xr:uid="{C7C85775-479A-4C9D-AF94-87782EAEC944}"/>
    <cellStyle name="Comma 41 2 2 2 2 4" xfId="1516" xr:uid="{7EA8EB17-8F29-415A-960B-F8E4C10E406D}"/>
    <cellStyle name="Comma 41 2 2 2 2 4 2" xfId="1970" xr:uid="{2B9967A1-2512-415D-9F95-6CC3C856FBEC}"/>
    <cellStyle name="Comma 41 2 2 2 2 4 3" xfId="3135" xr:uid="{8A53DB07-A1EC-4A13-B27C-BB2CEE9ACCBA}"/>
    <cellStyle name="Comma 41 2 2 2 2 4 4" xfId="3821" xr:uid="{0878A694-F807-45F0-83D5-223F28C28E83}"/>
    <cellStyle name="Comma 41 2 2 2 2 5" xfId="1846" xr:uid="{AC3DB6BA-4105-4EBA-910E-36DC77F087B2}"/>
    <cellStyle name="Comma 41 2 2 2 2 5 2" xfId="3403" xr:uid="{01145A8F-0452-41D2-A052-17C4C0CC8C76}"/>
    <cellStyle name="Comma 41 2 2 2 2 5 3" xfId="4194" xr:uid="{7B9754AD-BDEC-4ECA-8DF6-D47F84DC5ED7}"/>
    <cellStyle name="Comma 41 2 2 2 2 6" xfId="2375" xr:uid="{5A3C0462-FEB9-4C68-B263-1909A16CA427}"/>
    <cellStyle name="Comma 41 2 2 2 2 7" xfId="3597" xr:uid="{B2340FFC-382B-4F5C-BE35-2D0235A5BD4C}"/>
    <cellStyle name="Comma 41 2 2 2 3" xfId="285" xr:uid="{E910269A-28D9-46A1-9BB4-FCBAC253F874}"/>
    <cellStyle name="Comma 41 2 2 2 3 2" xfId="1468" xr:uid="{E20DB212-FB33-4CE4-A359-34F0F5B36880}"/>
    <cellStyle name="Comma 41 2 2 2 3 2 2" xfId="1676" xr:uid="{8A93BC7C-254F-4BB7-ACA6-D96AA191DCB4}"/>
    <cellStyle name="Comma 41 2 2 2 3 2 2 2" xfId="2225" xr:uid="{B960DC0C-0DA8-41A6-953E-BFB68A6A5E47}"/>
    <cellStyle name="Comma 41 2 2 2 3 2 2 3" xfId="3295" xr:uid="{FC0F9DB0-94D2-48EF-ACCC-8E7219660B6C}"/>
    <cellStyle name="Comma 41 2 2 2 3 2 2 4" xfId="4076" xr:uid="{C380DF38-1DE4-4A0F-AAF8-7A77468E80B6}"/>
    <cellStyle name="Comma 41 2 2 2 3 2 3" xfId="1872" xr:uid="{47E84BDB-23CA-4E5E-B7A2-038A4E9A88CF}"/>
    <cellStyle name="Comma 41 2 2 2 3 2 3 2" xfId="3425" xr:uid="{A048EB04-5BF9-4A7A-9CCE-2D00452DEFB3}"/>
    <cellStyle name="Comma 41 2 2 2 3 2 3 3" xfId="4449" xr:uid="{453C8B47-E79A-4214-8F2A-969F025519C6}"/>
    <cellStyle name="Comma 41 2 2 2 3 2 4" xfId="3097" xr:uid="{347891C9-B61D-44B3-B338-EA49D28B9C87}"/>
    <cellStyle name="Comma 41 2 2 2 3 2 5" xfId="3716" xr:uid="{0F614610-D56A-4D27-8B52-EFB278384361}"/>
    <cellStyle name="Comma 41 2 2 2 3 3" xfId="1521" xr:uid="{43E63C43-7B70-4D29-9B82-635B957AFBC4}"/>
    <cellStyle name="Comma 41 2 2 2 3 3 2" xfId="2037" xr:uid="{16549216-D395-44ED-BD08-5D3D8023A555}"/>
    <cellStyle name="Comma 41 2 2 2 3 3 3" xfId="3140" xr:uid="{5F39F729-F275-4802-A8A0-4305743E5854}"/>
    <cellStyle name="Comma 41 2 2 2 3 3 4" xfId="3888" xr:uid="{8CBED046-0555-49BE-80F7-4C5EEC208189}"/>
    <cellStyle name="Comma 41 2 2 2 3 4" xfId="1854" xr:uid="{BA839E00-EF04-46A2-BAEE-A9F9EE6BA9BE}"/>
    <cellStyle name="Comma 41 2 2 2 3 4 2" xfId="3409" xr:uid="{B4009258-8892-4B4E-B6BE-71045DF67E1A}"/>
    <cellStyle name="Comma 41 2 2 2 3 4 3" xfId="4261" xr:uid="{C22FEC0F-9669-4878-8B7C-C1576ADBD334}"/>
    <cellStyle name="Comma 41 2 2 2 3 5" xfId="2442" xr:uid="{CFC0242C-87A1-4F80-9AA9-128BDF494165}"/>
    <cellStyle name="Comma 41 2 2 2 3 6" xfId="3627" xr:uid="{7A68BB3D-E06B-43C4-93F2-95BAA72CDBCC}"/>
    <cellStyle name="Comma 41 2 2 2 4" xfId="1327" xr:uid="{B2AF4DB1-D1FA-404B-B79F-476AB81E9641}"/>
    <cellStyle name="Comma 41 2 2 2 4 2" xfId="1594" xr:uid="{783357C9-F415-4B7D-807A-60F8613AC7F9}"/>
    <cellStyle name="Comma 41 2 2 2 4 2 2" xfId="2143" xr:uid="{C0504DE0-5FBE-4B30-AFFD-6BA1F0A2D887}"/>
    <cellStyle name="Comma 41 2 2 2 4 2 3" xfId="3213" xr:uid="{9E075D77-E5AC-4E53-942F-68F7C4D79583}"/>
    <cellStyle name="Comma 41 2 2 2 4 2 4" xfId="3994" xr:uid="{A10BF698-29D2-4E10-9CA9-C6F0B20A58FD}"/>
    <cellStyle name="Comma 41 2 2 2 4 3" xfId="1838" xr:uid="{749C8AF6-A198-4179-A332-5766D5D427E5}"/>
    <cellStyle name="Comma 41 2 2 2 4 3 2" xfId="3397" xr:uid="{CC1FAF2A-8E39-497C-B1FC-4ACD6D5F8337}"/>
    <cellStyle name="Comma 41 2 2 2 4 3 3" xfId="4367" xr:uid="{3E07FBF1-6B90-4506-8F64-0A3B4A447EA4}"/>
    <cellStyle name="Comma 41 2 2 2 4 4" xfId="2984" xr:uid="{8A205426-83CE-49D0-BB06-84F23F2B7464}"/>
    <cellStyle name="Comma 41 2 2 2 4 5" xfId="3579" xr:uid="{211960E0-6DE7-40BE-A7C6-A03E6FE54718}"/>
    <cellStyle name="Comma 41 2 2 2 5" xfId="1505" xr:uid="{14BB2247-ACC7-48E0-87D3-EC9EDE754DFF}"/>
    <cellStyle name="Comma 41 2 2 2 5 2" xfId="1955" xr:uid="{3B2EA1A8-ABB0-4725-8FA0-4B8BCDA3ED79}"/>
    <cellStyle name="Comma 41 2 2 2 5 3" xfId="3124" xr:uid="{16CF8F67-0FB7-4238-BF81-F9624D727D1D}"/>
    <cellStyle name="Comma 41 2 2 2 5 4" xfId="3806" xr:uid="{CE4B6CE4-36C1-4EC8-9E07-502721E8C30E}"/>
    <cellStyle name="Comma 41 2 2 2 6" xfId="1812" xr:uid="{C88E2DE4-2D15-43FA-A909-679CD9189230}"/>
    <cellStyle name="Comma 41 2 2 2 6 2" xfId="3387" xr:uid="{8BED6BAD-D9AF-4B43-A5FA-E55D7EFCE5C1}"/>
    <cellStyle name="Comma 41 2 2 2 6 3" xfId="4179" xr:uid="{B960B2A3-DB60-4CE6-9C11-84373415F59F}"/>
    <cellStyle name="Comma 41 2 2 2 7" xfId="2307" xr:uid="{9431B5D0-1C06-4A90-8BB8-5FD79408D62B}"/>
    <cellStyle name="Comma 41 2 2 2 8" xfId="3521" xr:uid="{6EE7D060-5CA0-46AD-A16C-6D85B4E09C7C}"/>
    <cellStyle name="Comma 41 3" xfId="4958" xr:uid="{1D8D3503-D310-41EA-972C-FBB3C62BEE9B}"/>
    <cellStyle name="Comma 42" xfId="1062" xr:uid="{E3EA59C2-1A13-4656-884D-6B6C5DDBE148}"/>
    <cellStyle name="Comma 42 2" xfId="1305" xr:uid="{D6D4DD5F-130F-4400-8AB3-50CB0CF2187F}"/>
    <cellStyle name="Comma 42 2 2" xfId="2964" xr:uid="{52A3B0FA-CAA6-477E-A3E6-F4831064C1C8}"/>
    <cellStyle name="Comma 42 2 2 2" xfId="5156" xr:uid="{1612BF06-7E18-4320-89B4-321432CF67BE}"/>
    <cellStyle name="Comma 42 2 3" xfId="4725" xr:uid="{1EF37D76-F4D2-40E4-B057-5CEBB1DEFD4B}"/>
    <cellStyle name="Comma 42 3" xfId="2735" xr:uid="{B959FFA1-BA5F-4302-B08E-A95237391F47}"/>
    <cellStyle name="Comma 42 3 2" xfId="4956" xr:uid="{00B380BA-A848-418E-B972-B1F8BAD89926}"/>
    <cellStyle name="Comma 42 4" xfId="4526" xr:uid="{7CC78611-C25B-4937-B471-4E8E7AB58F09}"/>
    <cellStyle name="Comma 43" xfId="1065" xr:uid="{17F236C6-ACEE-46C9-9A18-5DA96C9D9EE0}"/>
    <cellStyle name="Comma 43 2" xfId="1306" xr:uid="{218285C0-D96F-4765-959A-8C21E54BBDD6}"/>
    <cellStyle name="Comma 43 2 2" xfId="2965" xr:uid="{F5752BFA-7A4F-496E-AB13-01921DE59F0F}"/>
    <cellStyle name="Comma 43 2 2 2" xfId="5157" xr:uid="{54BD52CF-4DB2-4F90-8CBD-7340691ACBBE}"/>
    <cellStyle name="Comma 43 2 3" xfId="4726" xr:uid="{62043185-CA7E-4051-8C4B-48575395B1F7}"/>
    <cellStyle name="Comma 43 3" xfId="2736" xr:uid="{E6C485F7-3904-4FE4-95D6-1DBB80F8CE47}"/>
    <cellStyle name="Comma 43 3 2" xfId="4957" xr:uid="{E26999F2-67C6-4E96-9866-E0E800AE52DE}"/>
    <cellStyle name="Comma 43 4" xfId="4528" xr:uid="{7962CAB2-8E13-496A-A6CE-4A9F66C734CA}"/>
    <cellStyle name="Comma 44" xfId="1061" xr:uid="{DE6AF457-B33F-4706-AB0C-28BFC0C62D60}"/>
    <cellStyle name="Comma 44 2" xfId="1304" xr:uid="{7AB664DD-0F62-437E-A495-BA67A51DA0AF}"/>
    <cellStyle name="Comma 44 2 2" xfId="2963" xr:uid="{7AE91C26-3632-4A00-8EEB-1628F1AC5931}"/>
    <cellStyle name="Comma 44 2 2 2" xfId="5155" xr:uid="{B6B617A0-128C-4250-B681-1FF260359728}"/>
    <cellStyle name="Comma 44 2 3" xfId="4724" xr:uid="{AEE71028-038E-47A2-9AA6-06E9F07A3B6E}"/>
    <cellStyle name="Comma 44 3" xfId="2734" xr:uid="{BB51CE8B-CB5B-4549-95D5-D73BF38B4808}"/>
    <cellStyle name="Comma 44 3 2" xfId="4955" xr:uid="{86742F71-BDEC-4202-AD62-1D63E303BC82}"/>
    <cellStyle name="Comma 44 4" xfId="4525" xr:uid="{C21EBF2C-4EB4-41FB-9A93-8DE483796BFA}"/>
    <cellStyle name="Comma 45" xfId="1070" xr:uid="{9F5FD27C-9FCD-4BD6-A71E-6EF49F3E7877}"/>
    <cellStyle name="Comma 45 2" xfId="1309" xr:uid="{5B8624F7-6877-42F0-B2CA-5BDAB2FA1485}"/>
    <cellStyle name="Comma 45 2 2" xfId="2967" xr:uid="{DF6B8C8E-7CDE-4C51-A69E-CD327F8E5E5F}"/>
    <cellStyle name="Comma 45 2 2 2" xfId="5160" xr:uid="{46EEFAD7-3601-4A78-AAA2-E495F3AB5748}"/>
    <cellStyle name="Comma 45 2 3" xfId="4728" xr:uid="{385295B0-70B0-4C13-B4EA-4B3DB5F9B2B7}"/>
    <cellStyle name="Comma 45 3" xfId="2739" xr:uid="{CEDC0D82-03AA-4ADB-A599-D4CC38AFAB6A}"/>
    <cellStyle name="Comma 45 3 2" xfId="4960" xr:uid="{837EE506-2F92-475B-AC04-25FE513C613F}"/>
    <cellStyle name="Comma 45 4" xfId="4530" xr:uid="{8E759080-AB7F-4269-90E2-088FAFB5E010}"/>
    <cellStyle name="Comma 46" xfId="1073" xr:uid="{F51A2BBF-4958-44FD-9084-8D4DF80EBF93}"/>
    <cellStyle name="Comma 46 2" xfId="1312" xr:uid="{86A16750-BECE-446B-AA9C-3185CEE91D28}"/>
    <cellStyle name="Comma 46 2 2" xfId="2969" xr:uid="{70E0B87D-48CA-41A4-82EF-57CE4FAA095E}"/>
    <cellStyle name="Comma 46 2 2 2" xfId="5162" xr:uid="{294F79A6-B4C9-4D66-ADBF-C2BBA05B9BBB}"/>
    <cellStyle name="Comma 46 2 3" xfId="4730" xr:uid="{1D3E82C0-9A61-4C58-A1D6-ECB10F31D8F5}"/>
    <cellStyle name="Comma 46 3" xfId="2741" xr:uid="{D42740D8-2B97-42DD-86C8-29F9264ACFF6}"/>
    <cellStyle name="Comma 46 3 2" xfId="4961" xr:uid="{CB1152A6-71A5-4A16-BFA5-E2E408ED23D3}"/>
    <cellStyle name="Comma 46 4" xfId="4532" xr:uid="{FD5A68CA-C0BD-45EC-A7A1-50F6B90B5296}"/>
    <cellStyle name="Comma 47" xfId="652" xr:uid="{2831C466-8DDF-44C9-BC41-C94D40F259C9}"/>
    <cellStyle name="Comma 47 2" xfId="735" xr:uid="{15A1EEC3-D52D-4F7A-AFAB-F54137F966C2}"/>
    <cellStyle name="Comma 47 2 2" xfId="875" xr:uid="{AD0754F3-3E44-4CE3-B180-598BF9F449AD}"/>
    <cellStyle name="Comma 47 2 2 2" xfId="1245" xr:uid="{12E4324D-5A98-4E20-85AC-9E4EDCB0C70E}"/>
    <cellStyle name="Comma 47 2 2 2 2" xfId="2904" xr:uid="{189DC364-3CA0-4DBA-98E1-DC0370D2DA5C}"/>
    <cellStyle name="Comma 47 2 2 2 2 2" xfId="5097" xr:uid="{3911FB53-4847-4AA6-B2CE-01FE0EA692F4}"/>
    <cellStyle name="Comma 47 2 2 2 3" xfId="4668" xr:uid="{2E6EDD7F-590D-44E2-9B77-32E0F70DC6FD}"/>
    <cellStyle name="Comma 47 2 2 3" xfId="2669" xr:uid="{D86F179E-B312-4269-82DA-00B7C71D648F}"/>
    <cellStyle name="Comma 47 2 2 3 2" xfId="4899" xr:uid="{99114A47-1318-49ED-B9D6-46819B9E2EC5}"/>
    <cellStyle name="Comma 47 2 2 4" xfId="3645" xr:uid="{F905FDC5-C628-43DF-94FE-5F0B74616E4C}"/>
    <cellStyle name="Comma 47 2 3" xfId="1167" xr:uid="{37DAF9C3-BC77-47CB-AEFA-929BD60DEED7}"/>
    <cellStyle name="Comma 47 2 3 2" xfId="2826" xr:uid="{51538A13-457D-495C-A492-52A786466EA4}"/>
    <cellStyle name="Comma 47 2 3 2 2" xfId="5032" xr:uid="{B8C83DE2-4615-4B4D-864B-B2608A655A6C}"/>
    <cellStyle name="Comma 47 2 3 3" xfId="4606" xr:uid="{3BEDD18C-A498-409F-BCAF-CF53AD439386}"/>
    <cellStyle name="Comma 47 2 4" xfId="2586" xr:uid="{8A884635-3F34-4AD0-A944-693D29554ABC}"/>
    <cellStyle name="Comma 47 2 4 2" xfId="4837" xr:uid="{72A41957-1CF8-495E-B728-94A1793D69F7}"/>
    <cellStyle name="Comma 47 2 5" xfId="3613" xr:uid="{839DB8A1-EAD3-4E0F-8158-32B82D2D339E}"/>
    <cellStyle name="Comma 47 3" xfId="803" xr:uid="{89BC5CC1-4F33-406B-BA9B-D90D2BEF13EE}"/>
    <cellStyle name="Comma 47 3 2" xfId="1189" xr:uid="{74754984-02E7-453A-8991-35496825F159}"/>
    <cellStyle name="Comma 47 3 2 2" xfId="2848" xr:uid="{60E6AE68-B345-4F94-AF80-8EDEFB9189C9}"/>
    <cellStyle name="Comma 47 3 2 2 2" xfId="5052" xr:uid="{DFC96062-98F5-4349-B944-9C082D873531}"/>
    <cellStyle name="Comma 47 3 2 3" xfId="4626" xr:uid="{57BF564F-5C21-4DC7-BB29-A78A84869DF6}"/>
    <cellStyle name="Comma 47 3 3" xfId="2611" xr:uid="{74F6BACC-6070-4837-BD95-A2D358D82B5E}"/>
    <cellStyle name="Comma 47 3 3 2" xfId="4857" xr:uid="{6EDEB6F0-7303-4F2F-8930-3CD42059BE46}"/>
    <cellStyle name="Comma 47 3 4" xfId="3611" xr:uid="{AD463300-E0AE-4661-97F8-54C7B62CEC69}"/>
    <cellStyle name="Comma 47 4" xfId="874" xr:uid="{33FDA7F9-0ED7-4AA7-A14F-C5B4167757C1}"/>
    <cellStyle name="Comma 47 4 2" xfId="1244" xr:uid="{A4F76765-5B09-4983-A68E-924802D53F6E}"/>
    <cellStyle name="Comma 47 4 2 2" xfId="2903" xr:uid="{4FDC67CA-6316-498D-905E-55C9C01B8839}"/>
    <cellStyle name="Comma 47 4 2 2 2" xfId="5096" xr:uid="{2C1B0D70-64B6-4B55-AE84-616EC99155B6}"/>
    <cellStyle name="Comma 47 4 2 3" xfId="4667" xr:uid="{E74D57C3-97BA-40B4-BE7B-A3898B991597}"/>
    <cellStyle name="Comma 47 4 3" xfId="2668" xr:uid="{B35EB390-8863-4888-946D-C9462F34B883}"/>
    <cellStyle name="Comma 47 4 3 2" xfId="4898" xr:uid="{42B1661B-5DB6-4C3D-BBEB-BCFB436A8AFE}"/>
    <cellStyle name="Comma 47 4 4" xfId="3733" xr:uid="{F9924A0B-D26B-4B17-A077-2646AE0F9AEE}"/>
    <cellStyle name="Comma 47 5" xfId="1137" xr:uid="{F846CBDA-D941-4B0B-9D78-A39FC4B4F62C}"/>
    <cellStyle name="Comma 47 5 2" xfId="2796" xr:uid="{0DD05EF9-7313-4163-A2A5-964280CE28CB}"/>
    <cellStyle name="Comma 47 5 2 2" xfId="5005" xr:uid="{0D354128-D754-413A-92EB-D411B58B0E87}"/>
    <cellStyle name="Comma 47 5 3" xfId="4582" xr:uid="{C540E482-517C-46D4-9BC7-56AF846ABB45}"/>
    <cellStyle name="Comma 47 6" xfId="2540" xr:uid="{7C87E601-64DE-4B96-A105-680F1AECFE52}"/>
    <cellStyle name="Comma 47 6 2" xfId="4813" xr:uid="{9F34E2B5-2D4B-4D0E-81FA-9A5C334228CA}"/>
    <cellStyle name="Comma 47 7" xfId="3682" xr:uid="{51D5988D-85C0-4EBF-BDEA-1E8CE7E2DF8D}"/>
    <cellStyle name="Comma 48" xfId="1075" xr:uid="{610F12DA-C473-49DC-9C44-08E457F8E6C3}"/>
    <cellStyle name="Comma 48 2" xfId="1313" xr:uid="{92420A85-50F4-42A8-89A3-2BA469D089DE}"/>
    <cellStyle name="Comma 48 2 2" xfId="2970" xr:uid="{208DA83C-D897-4216-A3E4-DB8C3925D605}"/>
    <cellStyle name="Comma 48 2 2 2" xfId="5163" xr:uid="{96298EF4-0B7D-4F93-9517-C5F6BAA2D052}"/>
    <cellStyle name="Comma 48 2 3" xfId="4731" xr:uid="{172B421F-13C1-4375-AD4F-0582F596C87C}"/>
    <cellStyle name="Comma 48 3" xfId="2742" xr:uid="{C58C9F2B-DD40-4C6A-88FC-E2A6C90D9A94}"/>
    <cellStyle name="Comma 48 4" xfId="4533" xr:uid="{6ACC534B-DA27-480C-A01A-0A72BCA036A6}"/>
    <cellStyle name="Comma 49" xfId="1085" xr:uid="{170500E7-D245-4CD8-B268-7F8F4F3455E2}"/>
    <cellStyle name="Comma 49 2" xfId="1319" xr:uid="{5611CE42-841A-4F82-B240-0824F023A5D7}"/>
    <cellStyle name="Comma 49 2 2" xfId="2976" xr:uid="{F1739958-521B-495A-B243-DDD4E2D30367}"/>
    <cellStyle name="Comma 49 2 2 2" xfId="5169" xr:uid="{8C9D6918-0734-4B05-8955-E7E51FE63B05}"/>
    <cellStyle name="Comma 49 2 3" xfId="4737" xr:uid="{91224926-6F5C-4895-8002-B55160C64767}"/>
    <cellStyle name="Comma 49 3" xfId="2748" xr:uid="{628CD9BA-3FAC-4CE8-8E0E-A9E120782564}"/>
    <cellStyle name="Comma 49 3 2" xfId="4966" xr:uid="{9595CCAA-B13E-4E74-8E82-FCC23B0B0901}"/>
    <cellStyle name="Comma 49 4" xfId="4538" xr:uid="{4ED5E942-C296-48C6-B4A2-FEDFD01176A7}"/>
    <cellStyle name="Comma 5" xfId="111" xr:uid="{EFEC0005-3B0A-4420-BB93-C375C8C5710F}"/>
    <cellStyle name="Comma 5 10" xfId="1114" xr:uid="{C38836AE-F179-41B0-8756-BE8115A60553}"/>
    <cellStyle name="Comma 5 10 2" xfId="2773" xr:uid="{819EF4E9-0794-491A-A126-E5324A8A24D1}"/>
    <cellStyle name="Comma 5 10 2 2" xfId="4984" xr:uid="{B7499832-25C9-402B-B49F-F253E52D0616}"/>
    <cellStyle name="Comma 5 10 3" xfId="4122" xr:uid="{F8966A92-DFD5-42CE-AD9A-3CEC8F4B9A33}"/>
    <cellStyle name="Comma 5 10 4" xfId="4561" xr:uid="{89D0089C-2B1F-4280-9ECD-F2D9ED12054C}"/>
    <cellStyle name="Comma 5 11" xfId="602" xr:uid="{8C6417F9-371A-405F-95C1-C6DA7AC2992F}"/>
    <cellStyle name="Comma 5 11 2" xfId="2511" xr:uid="{D25439FB-6AC1-4268-837D-48E36962A9E5}"/>
    <cellStyle name="Comma 5 11 3" xfId="4769" xr:uid="{33D0F14A-42F0-4742-90EB-762048007A32}"/>
    <cellStyle name="Comma 5 12" xfId="1738" xr:uid="{54348ECB-AEFF-4D15-A7B4-290F679C5CEB}"/>
    <cellStyle name="Comma 5 12 2" xfId="3355" xr:uid="{B6EDC59B-B9BB-4F65-8D16-0C4D9CECB112}"/>
    <cellStyle name="Comma 5 12 3" xfId="5240" xr:uid="{B216302D-9655-4951-A08D-D7FA21E65B97}"/>
    <cellStyle name="Comma 5 13" xfId="1780" xr:uid="{BA7343A7-41CF-4FA1-8F5C-B1161D63763F}"/>
    <cellStyle name="Comma 5 13 2" xfId="3372" xr:uid="{FC4EB9BB-A77A-4704-972D-001A4D15E8CD}"/>
    <cellStyle name="Comma 5 14" xfId="1804" xr:uid="{BAE4F581-6A1B-40C4-B5F2-BE82E0FD25E8}"/>
    <cellStyle name="Comma 5 14 2" xfId="3384" xr:uid="{10D15495-5846-4198-BFD0-A9AA869C843D}"/>
    <cellStyle name="Comma 5 15" xfId="2315" xr:uid="{A1B91181-E51E-4BEB-84BE-2A81C67A07FA}"/>
    <cellStyle name="Comma 5 16" xfId="3557" xr:uid="{E679B30E-6CB2-4066-8E93-38A59CA3E1B8}"/>
    <cellStyle name="Comma 5 17" xfId="5335" xr:uid="{C529EAD4-0E24-432E-A0D8-22D48F444DCB}"/>
    <cellStyle name="Comma 5 2" xfId="120" xr:uid="{C541E49E-3426-425C-B2A1-24470804F27D}"/>
    <cellStyle name="Comma 5 2 10" xfId="1739" xr:uid="{CD06267E-9166-4A39-B63A-4616D48CFD4D}"/>
    <cellStyle name="Comma 5 2 10 2" xfId="3356" xr:uid="{61F4C57C-0058-47E1-8C9F-C513AE877D7B}"/>
    <cellStyle name="Comma 5 2 10 3" xfId="4783" xr:uid="{BFFC4AAE-AA3E-47EB-9ACF-6B0F693076A6}"/>
    <cellStyle name="Comma 5 2 11" xfId="1748" xr:uid="{DBDD2843-7D87-4C1F-B188-EA30D432F95F}"/>
    <cellStyle name="Comma 5 2 11 2" xfId="3362" xr:uid="{21DA0DD9-42CD-4F43-8913-BF1F6515F43A}"/>
    <cellStyle name="Comma 5 2 11 3" xfId="5245" xr:uid="{ED464953-8851-4E7A-B3A6-054D5825757A}"/>
    <cellStyle name="Comma 5 2 12" xfId="1781" xr:uid="{89A83AD7-9132-4ADA-AC8D-B6B2AA14104C}"/>
    <cellStyle name="Comma 5 2 12 2" xfId="3373" xr:uid="{98C0163C-0914-4C76-9845-C29D688BDABF}"/>
    <cellStyle name="Comma 5 2 13" xfId="1805" xr:uid="{846E2C98-6F50-4F9B-A3F1-9FE63802D34E}"/>
    <cellStyle name="Comma 5 2 13 2" xfId="3385" xr:uid="{D73D0921-C2D5-4727-870A-75A5A5895030}"/>
    <cellStyle name="Comma 5 2 14" xfId="2324" xr:uid="{AF4763DA-B803-4D84-894A-982F4182F9BB}"/>
    <cellStyle name="Comma 5 2 15" xfId="3585" xr:uid="{50222830-CA4B-411F-9991-87B5F6827B37}"/>
    <cellStyle name="Comma 5 2 2" xfId="155" xr:uid="{368565D7-4F43-4564-AE4C-A6A36DD7E49D}"/>
    <cellStyle name="Comma 5 2 2 2" xfId="206" xr:uid="{0161EAD3-0415-456D-9AD1-75A0ED1686F2}"/>
    <cellStyle name="Comma 5 2 2 2 2" xfId="276" xr:uid="{6400C3CF-C7B6-470F-BCBE-A7135466CD60}"/>
    <cellStyle name="Comma 5 2 2 2 2 2" xfId="1460" xr:uid="{C06A675E-9AB9-449E-8D1C-465C287A0B7E}"/>
    <cellStyle name="Comma 5 2 2 2 2 2 2" xfId="1671" xr:uid="{F1286DC5-7D9C-4718-94CD-A896E3980094}"/>
    <cellStyle name="Comma 5 2 2 2 2 2 2 2" xfId="2220" xr:uid="{614E66D8-FE8D-4D7B-A911-72093A8EED9B}"/>
    <cellStyle name="Comma 5 2 2 2 2 2 2 3" xfId="3290" xr:uid="{8E076515-98EC-444B-9F3A-E25DC34E7601}"/>
    <cellStyle name="Comma 5 2 2 2 2 2 2 4" xfId="4071" xr:uid="{6C5F7653-8B14-4EB8-B74E-63A052F9EE6F}"/>
    <cellStyle name="Comma 5 2 2 2 2 2 3" xfId="3092" xr:uid="{A0F08579-7B48-4458-B5B1-0DD7FF7EBC5E}"/>
    <cellStyle name="Comma 5 2 2 2 2 2 3 2" xfId="4444" xr:uid="{BA38573E-51AB-4F7D-B72E-264AEDE7A1E2}"/>
    <cellStyle name="Comma 5 2 2 2 2 3" xfId="1248" xr:uid="{D5ABD86D-4C84-488F-A15C-9B98470210B1}"/>
    <cellStyle name="Comma 5 2 2 2 2 3 2" xfId="2032" xr:uid="{CCC8553A-8E88-4BFC-B6C3-5D4FC63FBED4}"/>
    <cellStyle name="Comma 5 2 2 2 2 3 3" xfId="2907" xr:uid="{C43C2536-72E9-445E-BCD0-6F8B3BB3B92F}"/>
    <cellStyle name="Comma 5 2 2 2 2 3 4" xfId="3883" xr:uid="{8E4305D4-7B3F-43E6-908C-FF1411621B47}"/>
    <cellStyle name="Comma 5 2 2 2 2 3 5" xfId="5100" xr:uid="{76C619BE-6ACA-450A-8303-BD640F3FE5EC}"/>
    <cellStyle name="Comma 5 2 2 2 2 4" xfId="2437" xr:uid="{875FE871-788F-41B2-A3F1-B67AC642D3D2}"/>
    <cellStyle name="Comma 5 2 2 2 2 4 2" xfId="4256" xr:uid="{300A21F4-D273-4B00-ABAD-408EE840FB6B}"/>
    <cellStyle name="Comma 5 2 2 2 2 5" xfId="4671" xr:uid="{C2B426C5-B614-4967-9CD8-E1C71794B4C2}"/>
    <cellStyle name="Comma 5 2 2 2 3" xfId="1393" xr:uid="{2608AB04-E513-49DB-AA7F-80F9B2813BB0}"/>
    <cellStyle name="Comma 5 2 2 2 3 2" xfId="1589" xr:uid="{BF059681-30F8-4996-AAE3-63364509B8A0}"/>
    <cellStyle name="Comma 5 2 2 2 3 2 2" xfId="2138" xr:uid="{B0EDA833-B31B-4258-92A4-F56E9174F733}"/>
    <cellStyle name="Comma 5 2 2 2 3 2 3" xfId="3208" xr:uid="{4613473D-46ED-4B58-81DE-225B7E738ECD}"/>
    <cellStyle name="Comma 5 2 2 2 3 2 4" xfId="3989" xr:uid="{D43B0C8F-A015-4BEA-BA1D-D106DE52C5AE}"/>
    <cellStyle name="Comma 5 2 2 2 3 3" xfId="3027" xr:uid="{8C964DAF-BBB3-4D32-B047-31AC52B45533}"/>
    <cellStyle name="Comma 5 2 2 2 3 3 2" xfId="4362" xr:uid="{EB2038C9-D772-4BBF-838C-3435CBA76080}"/>
    <cellStyle name="Comma 5 2 2 2 4" xfId="878" xr:uid="{4A2008B9-DCBD-4165-B9ED-1513B0E30156}"/>
    <cellStyle name="Comma 5 2 2 2 4 2" xfId="1950" xr:uid="{58A5F6F1-28C1-4EB4-AD86-97F91711A25A}"/>
    <cellStyle name="Comma 5 2 2 2 4 3" xfId="2672" xr:uid="{3DF2BF61-63EF-45FA-B637-1D624A08595D}"/>
    <cellStyle name="Comma 5 2 2 2 4 4" xfId="3801" xr:uid="{AF4792F1-24E5-4510-BC23-929218D1F9DF}"/>
    <cellStyle name="Comma 5 2 2 2 4 5" xfId="4902" xr:uid="{7A81EB84-6EB6-4B25-BD14-75930AB45912}"/>
    <cellStyle name="Comma 5 2 2 2 5" xfId="2369" xr:uid="{398B4877-53D6-4211-8802-994DE21D24BB}"/>
    <cellStyle name="Comma 5 2 2 2 5 2" xfId="4174" xr:uid="{E9658D54-9412-4A1F-96AC-3F7927B1721D}"/>
    <cellStyle name="Comma 5 2 2 2 6" xfId="3726" xr:uid="{2D73649F-6337-47AD-BD0C-3B7D16046960}"/>
    <cellStyle name="Comma 5 2 2 3" xfId="253" xr:uid="{A2D2B27C-BE04-4AF4-8FD1-DAD2B2B7381F}"/>
    <cellStyle name="Comma 5 2 2 3 2" xfId="1437" xr:uid="{BB07BB81-549F-4842-96D4-2A1406B107C5}"/>
    <cellStyle name="Comma 5 2 2 3 2 2" xfId="1648" xr:uid="{CD850083-A85D-44BE-997B-2E9C46F323E4}"/>
    <cellStyle name="Comma 5 2 2 3 2 2 2" xfId="2197" xr:uid="{209DA2F8-46EF-41D4-93F5-CDAEBD8959CC}"/>
    <cellStyle name="Comma 5 2 2 3 2 2 3" xfId="3267" xr:uid="{1C07D9A2-A4A4-487B-A217-DB4387BA1137}"/>
    <cellStyle name="Comma 5 2 2 3 2 2 4" xfId="4048" xr:uid="{BCE0ECAE-2120-4573-9B6F-14FBBB8FBC92}"/>
    <cellStyle name="Comma 5 2 2 3 2 3" xfId="3069" xr:uid="{A8082121-973F-45E9-A83A-22C1AA006E55}"/>
    <cellStyle name="Comma 5 2 2 3 2 3 2" xfId="4421" xr:uid="{F103ED0C-675E-469C-89F0-412AC68517A4}"/>
    <cellStyle name="Comma 5 2 2 3 3" xfId="1169" xr:uid="{7779F380-18C6-4CB9-9099-D59E3B6D733C}"/>
    <cellStyle name="Comma 5 2 2 3 3 2" xfId="2009" xr:uid="{7CC99288-9CBD-4131-92A7-CC78389B9CE5}"/>
    <cellStyle name="Comma 5 2 2 3 3 3" xfId="2828" xr:uid="{A5A83801-338D-47DF-9B8D-3B7895FBBBF4}"/>
    <cellStyle name="Comma 5 2 2 3 3 4" xfId="3860" xr:uid="{6B78EC0F-9A4E-4985-8519-97FA3B31DF65}"/>
    <cellStyle name="Comma 5 2 2 3 3 5" xfId="5034" xr:uid="{BED90273-3569-4472-8C81-C5C6D881D6AF}"/>
    <cellStyle name="Comma 5 2 2 3 4" xfId="2414" xr:uid="{F7D3FBFA-4363-4ECB-BBD5-CD97DE7AD1C5}"/>
    <cellStyle name="Comma 5 2 2 3 4 2" xfId="4233" xr:uid="{CEDA670E-F4E4-4F5F-B2CB-80ECCFAE8BAF}"/>
    <cellStyle name="Comma 5 2 2 3 5" xfId="4608" xr:uid="{93A18E1D-27BB-4BF6-AB22-83A1D43F39C2}"/>
    <cellStyle name="Comma 5 2 2 4" xfId="1361" xr:uid="{0E09594A-11F6-4E94-AB86-75489CB58E67}"/>
    <cellStyle name="Comma 5 2 2 4 2" xfId="1712" xr:uid="{A0204A8A-8328-44EA-8261-5C3654C859D2}"/>
    <cellStyle name="Comma 5 2 2 4 2 2" xfId="2261" xr:uid="{DD80543C-20F5-46DB-9117-58590BB10E50}"/>
    <cellStyle name="Comma 5 2 2 4 2 2 2" xfId="3496" xr:uid="{8E789762-3E1B-461C-ADF9-718164195DF8}"/>
    <cellStyle name="Comma 5 2 2 4 2 2 3" xfId="4112" xr:uid="{D491417C-ADC8-4055-88F7-F82138184234}"/>
    <cellStyle name="Comma 5 2 2 4 2 3" xfId="3331" xr:uid="{F09BACE5-4D04-41B0-BA40-A3BFCADE00F0}"/>
    <cellStyle name="Comma 5 2 2 4 2 3 2" xfId="4485" xr:uid="{F096BE95-BEDB-4A8C-B12D-F598A7F332B1}"/>
    <cellStyle name="Comma 5 2 2 4 3" xfId="2073" xr:uid="{074F7EC1-0B3C-42F7-BA9D-F7C48E13BEE8}"/>
    <cellStyle name="Comma 5 2 2 4 3 2" xfId="3468" xr:uid="{776BB9B8-DCAF-4FB8-8DC8-9CE4710B37DF}"/>
    <cellStyle name="Comma 5 2 2 4 3 3" xfId="3924" xr:uid="{0086AE6D-8C67-42C1-8891-E860AC6270AA}"/>
    <cellStyle name="Comma 5 2 2 4 4" xfId="3008" xr:uid="{D51FB0EC-AA6A-4393-8599-C925DEB03FE7}"/>
    <cellStyle name="Comma 5 2 2 4 4 2" xfId="4297" xr:uid="{B28E5639-D219-4DDA-B23C-B7454306E58A}"/>
    <cellStyle name="Comma 5 2 2 5" xfId="737" xr:uid="{D3A531DC-CEDB-42AD-873F-F3E2D689A22E}"/>
    <cellStyle name="Comma 5 2 2 5 2" xfId="1566" xr:uid="{8C1928BB-3D6B-4F92-9411-83D7D585CC21}"/>
    <cellStyle name="Comma 5 2 2 5 2 2" xfId="2093" xr:uid="{C5B80E6A-6DF8-4586-85BE-F9291E1568A2}"/>
    <cellStyle name="Comma 5 2 2 5 2 3" xfId="3185" xr:uid="{43F553A4-0BA8-4917-89DC-74920D500EC2}"/>
    <cellStyle name="Comma 5 2 2 5 2 4" xfId="3944" xr:uid="{D44A5FF0-4495-40AA-A1A5-5E68766B9B2D}"/>
    <cellStyle name="Comma 5 2 2 5 3" xfId="2588" xr:uid="{F0E83A1E-5226-4BFB-B080-043BE921FE7D}"/>
    <cellStyle name="Comma 5 2 2 5 3 2" xfId="4317" xr:uid="{85F31D8C-0214-4FB4-B819-241FB7D55DC9}"/>
    <cellStyle name="Comma 5 2 2 5 4" xfId="4839" xr:uid="{2F1C1053-5681-4D98-8BB3-9450BE9786BA}"/>
    <cellStyle name="Comma 5 2 2 6" xfId="1749" xr:uid="{6D24169F-6AE1-4C91-A15E-103197474232}"/>
    <cellStyle name="Comma 5 2 2 6 2" xfId="1927" xr:uid="{AE44A632-11D3-4164-B5B1-AF3CF2527A5F}"/>
    <cellStyle name="Comma 5 2 2 6 3" xfId="3363" xr:uid="{FDAD9687-8796-4F60-BB96-B45D5CEB0805}"/>
    <cellStyle name="Comma 5 2 2 6 4" xfId="3778" xr:uid="{D21EB912-858F-4C71-975D-1A37B4F24C9A}"/>
    <cellStyle name="Comma 5 2 2 7" xfId="2345" xr:uid="{784DEA5B-5F21-4C1C-8D35-033E6974AFA3}"/>
    <cellStyle name="Comma 5 2 2 7 2" xfId="4151" xr:uid="{5B6A6DD6-7A69-408D-B08C-B07FA1770621}"/>
    <cellStyle name="Comma 5 2 2 8" xfId="3534" xr:uid="{86644A6B-7343-41A0-A956-122C85F16FDB}"/>
    <cellStyle name="Comma 5 2 3" xfId="154" xr:uid="{E1B5FD73-47C4-458B-8D63-BD63195CAEEF}"/>
    <cellStyle name="Comma 5 2 3 2" xfId="252" xr:uid="{5932F7D2-856D-4C6D-A2EF-CC9C551B7170}"/>
    <cellStyle name="Comma 5 2 3 2 2" xfId="1436" xr:uid="{1F52DBB4-E009-488F-8B10-D5D5BC7E1FAE}"/>
    <cellStyle name="Comma 5 2 3 2 2 2" xfId="1647" xr:uid="{B3645818-A1C6-4F15-AE42-0F6CC1565C2C}"/>
    <cellStyle name="Comma 5 2 3 2 2 2 2" xfId="2196" xr:uid="{851857D2-0DDD-4957-B412-C45C8EE3E57C}"/>
    <cellStyle name="Comma 5 2 3 2 2 2 3" xfId="3266" xr:uid="{C45AF8E4-CDE8-4167-A112-E9B003FF1D03}"/>
    <cellStyle name="Comma 5 2 3 2 2 2 4" xfId="4047" xr:uid="{81E2DAD4-3D87-4455-94B8-1E42F5A5B21F}"/>
    <cellStyle name="Comma 5 2 3 2 2 3" xfId="3068" xr:uid="{86304062-1845-405A-9D3A-D7A6D664E7F9}"/>
    <cellStyle name="Comma 5 2 3 2 2 3 2" xfId="4420" xr:uid="{0D423225-D6F2-40FB-835E-404D42D0753D}"/>
    <cellStyle name="Comma 5 2 3 2 3" xfId="1197" xr:uid="{1FE36A9A-4F90-4E0F-896C-E59F7296720A}"/>
    <cellStyle name="Comma 5 2 3 2 3 2" xfId="2008" xr:uid="{EEAB4DC0-0171-4753-BC47-58A6155522B5}"/>
    <cellStyle name="Comma 5 2 3 2 3 3" xfId="2856" xr:uid="{44162F27-556C-49D8-8F39-433F13481052}"/>
    <cellStyle name="Comma 5 2 3 2 3 4" xfId="3859" xr:uid="{CBF40C11-C54F-40D7-A500-BBBEF3BA284E}"/>
    <cellStyle name="Comma 5 2 3 2 3 5" xfId="5058" xr:uid="{BB4EA5AD-911B-4036-AB06-BE661FCC593B}"/>
    <cellStyle name="Comma 5 2 3 2 4" xfId="2413" xr:uid="{E016E4A7-B6B2-467D-98D3-B989D9CB9F51}"/>
    <cellStyle name="Comma 5 2 3 2 4 2" xfId="4232" xr:uid="{2CD7EBDE-207D-4BF3-A917-3F11FF666E3C}"/>
    <cellStyle name="Comma 5 2 3 2 5" xfId="4631" xr:uid="{F9BE24FE-82CA-408A-83F6-D4EE72B95D7F}"/>
    <cellStyle name="Comma 5 2 3 3" xfId="1360" xr:uid="{60F243F6-FB5F-4581-9D63-FFEAC3699518}"/>
    <cellStyle name="Comma 5 2 3 3 2" xfId="1565" xr:uid="{975728DC-EBE8-4630-82E1-C9335EC39C79}"/>
    <cellStyle name="Comma 5 2 3 3 2 2" xfId="2116" xr:uid="{DC290BF7-5416-4B3B-BC74-7123DDBE1ED1}"/>
    <cellStyle name="Comma 5 2 3 3 2 3" xfId="3184" xr:uid="{A6AD2541-1BD4-4CD7-B62B-757E702B960B}"/>
    <cellStyle name="Comma 5 2 3 3 2 4" xfId="3967" xr:uid="{EAE0FD07-3469-40B6-A579-EA194C93D8FC}"/>
    <cellStyle name="Comma 5 2 3 3 3" xfId="3007" xr:uid="{A64E0798-0B3A-4520-B920-24E221A81459}"/>
    <cellStyle name="Comma 5 2 3 3 3 2" xfId="4340" xr:uid="{BDD89A94-4F41-42AE-9DC5-A87C1D9F63DE}"/>
    <cellStyle name="Comma 5 2 3 4" xfId="811" xr:uid="{CDD26A63-28EC-4755-BA44-0F8D1935165C}"/>
    <cellStyle name="Comma 5 2 3 4 2" xfId="1926" xr:uid="{8C0DCEE9-4F0D-4267-AE77-EDA5D49E69B0}"/>
    <cellStyle name="Comma 5 2 3 4 3" xfId="2619" xr:uid="{A2AEA3F9-3E89-4058-A5A4-4AE9B383F856}"/>
    <cellStyle name="Comma 5 2 3 4 4" xfId="3777" xr:uid="{759CD52D-2A73-4DE8-8617-39948E62AE28}"/>
    <cellStyle name="Comma 5 2 3 4 5" xfId="4862" xr:uid="{426C615E-EA0A-49FA-924A-11AD15C8B4E5}"/>
    <cellStyle name="Comma 5 2 3 5" xfId="2344" xr:uid="{D4729112-B47D-4EA2-97AD-A38C7B062E62}"/>
    <cellStyle name="Comma 5 2 3 5 2" xfId="4150" xr:uid="{58ACBD28-FAB1-4EC9-8624-858BE7E40081}"/>
    <cellStyle name="Comma 5 2 3 6" xfId="3712" xr:uid="{9F749152-4302-4996-B9BC-404721AB50D1}"/>
    <cellStyle name="Comma 5 2 4" xfId="205" xr:uid="{79DF0471-58A9-4730-9258-8AA635FF6F45}"/>
    <cellStyle name="Comma 5 2 4 2" xfId="275" xr:uid="{CB4FED35-8637-4FC3-9857-082916632A4E}"/>
    <cellStyle name="Comma 5 2 4 2 2" xfId="1459" xr:uid="{35BD18F7-F125-48EA-85F9-893837609376}"/>
    <cellStyle name="Comma 5 2 4 2 2 2" xfId="1670" xr:uid="{610BA5AD-B1D8-4CAA-9ACF-AC1F1D800AE0}"/>
    <cellStyle name="Comma 5 2 4 2 2 2 2" xfId="2219" xr:uid="{9EBF2172-F1EF-4B8A-A81C-08914B238960}"/>
    <cellStyle name="Comma 5 2 4 2 2 2 3" xfId="3289" xr:uid="{5CE92D99-A35A-4CE0-AECF-37E58824100D}"/>
    <cellStyle name="Comma 5 2 4 2 2 2 4" xfId="4070" xr:uid="{B6E36EEF-CE2B-4326-BD86-C08600A49EE9}"/>
    <cellStyle name="Comma 5 2 4 2 2 3" xfId="3091" xr:uid="{33124066-E66C-423D-83ED-549864FD2684}"/>
    <cellStyle name="Comma 5 2 4 2 2 3 2" xfId="4443" xr:uid="{1C1E8247-E0F0-43F1-AE31-DD798359B2DD}"/>
    <cellStyle name="Comma 5 2 4 2 3" xfId="1247" xr:uid="{F59F37D2-DDF3-4F28-849C-CD78B1271AD0}"/>
    <cellStyle name="Comma 5 2 4 2 3 2" xfId="2031" xr:uid="{0C0744E9-0C6F-463A-BD74-97090AEB2C3C}"/>
    <cellStyle name="Comma 5 2 4 2 3 3" xfId="2906" xr:uid="{F83D76A0-AD0E-4DB4-830E-39F766D3EC71}"/>
    <cellStyle name="Comma 5 2 4 2 3 4" xfId="3882" xr:uid="{E3A871EB-C2A4-438D-8769-0963E9722928}"/>
    <cellStyle name="Comma 5 2 4 2 3 5" xfId="5099" xr:uid="{0D5E138F-5E22-4035-9B93-D2893CB3B7C1}"/>
    <cellStyle name="Comma 5 2 4 2 4" xfId="2436" xr:uid="{17B0764C-8901-4D65-90E4-1C901C956476}"/>
    <cellStyle name="Comma 5 2 4 2 4 2" xfId="4255" xr:uid="{9F432A4A-2847-4723-903F-52702BBBA65C}"/>
    <cellStyle name="Comma 5 2 4 2 5" xfId="4670" xr:uid="{187A6225-1304-49F7-B122-8DE4D388FA0C}"/>
    <cellStyle name="Comma 5 2 4 3" xfId="1392" xr:uid="{E4327C63-0C44-4E55-B1DD-3B70E1B78DE8}"/>
    <cellStyle name="Comma 5 2 4 3 2" xfId="1588" xr:uid="{14975BD7-FAE0-46BD-B227-59925499207C}"/>
    <cellStyle name="Comma 5 2 4 3 2 2" xfId="2137" xr:uid="{0630CA4C-212B-45DC-AC21-0F37A6615194}"/>
    <cellStyle name="Comma 5 2 4 3 2 3" xfId="3207" xr:uid="{89FC47CC-4119-47B4-A179-914EECDC2449}"/>
    <cellStyle name="Comma 5 2 4 3 2 4" xfId="3988" xr:uid="{73F3C82B-1883-41C6-884C-C4DAD21FE823}"/>
    <cellStyle name="Comma 5 2 4 3 3" xfId="3026" xr:uid="{3E8571B7-DC8B-407A-AB67-B1BC8E92FD60}"/>
    <cellStyle name="Comma 5 2 4 3 3 2" xfId="4361" xr:uid="{37246F7C-3AC7-41A8-9F2A-5108C1B529D4}"/>
    <cellStyle name="Comma 5 2 4 4" xfId="877" xr:uid="{9C4D4AF8-6758-423E-81A4-8506833710B9}"/>
    <cellStyle name="Comma 5 2 4 4 2" xfId="1949" xr:uid="{727BF3BA-CC66-4C1B-9BE9-90969E5B71D6}"/>
    <cellStyle name="Comma 5 2 4 4 3" xfId="2671" xr:uid="{C4385417-3EAE-4C82-869F-1D7B5D8868EE}"/>
    <cellStyle name="Comma 5 2 4 4 4" xfId="3800" xr:uid="{7815543C-1FEB-4D71-8095-46762495E4A1}"/>
    <cellStyle name="Comma 5 2 4 4 5" xfId="4901" xr:uid="{48516113-906B-491A-BDEA-38A0C7F2D008}"/>
    <cellStyle name="Comma 5 2 4 5" xfId="2368" xr:uid="{7C39558E-66CB-4282-8D91-F688901C7DE5}"/>
    <cellStyle name="Comma 5 2 4 5 2" xfId="4173" xr:uid="{609B0A17-704F-4EC3-9045-4D92EDA80223}"/>
    <cellStyle name="Comma 5 2 4 6" xfId="3687" xr:uid="{7EE450BE-5DE3-4B19-AC5D-E9A75615D534}"/>
    <cellStyle name="Comma 5 2 5" xfId="233" xr:uid="{E0EDFDE9-5652-4CEE-B1A4-51A1EC5BE740}"/>
    <cellStyle name="Comma 5 2 5 2" xfId="1145" xr:uid="{95FCBFEF-04A4-47CB-A04D-BEEF8E1D52B2}"/>
    <cellStyle name="Comma 5 2 5 2 2" xfId="1628" xr:uid="{93E79F5C-8480-4703-8C4B-EF088348E85B}"/>
    <cellStyle name="Comma 5 2 5 2 2 2" xfId="2177" xr:uid="{25BF4A40-E551-4FC6-BD7F-396C3CBAADC3}"/>
    <cellStyle name="Comma 5 2 5 2 2 3" xfId="3247" xr:uid="{B106F05F-9C9E-4D87-A1FA-F632AB188D34}"/>
    <cellStyle name="Comma 5 2 5 2 2 4" xfId="4028" xr:uid="{62D93595-3289-47A1-BEFA-753818638D9B}"/>
    <cellStyle name="Comma 5 2 5 2 2 5" xfId="5011" xr:uid="{6002B972-DB1D-44DD-BCB4-752C3F164BBD}"/>
    <cellStyle name="Comma 5 2 5 2 3" xfId="2804" xr:uid="{DCE4F9FC-31CA-420A-BF17-715F3AB95152}"/>
    <cellStyle name="Comma 5 2 5 2 3 2" xfId="4401" xr:uid="{C1AFAEC9-55DB-4D5B-8409-B82D97FB4D00}"/>
    <cellStyle name="Comma 5 2 5 2 4" xfId="4588" xr:uid="{609143BB-96DE-41F8-9C9C-E033C6099D4B}"/>
    <cellStyle name="Comma 5 2 5 3" xfId="1417" xr:uid="{73ED5AB8-F463-4FE3-98F2-26C3C03CCE51}"/>
    <cellStyle name="Comma 5 2 5 3 2" xfId="1989" xr:uid="{0040B5BD-B201-4FD6-9012-887F2B88CA40}"/>
    <cellStyle name="Comma 5 2 5 3 2 2" xfId="5207" xr:uid="{ACCF433D-F848-41F8-8A30-AACC355A1FDA}"/>
    <cellStyle name="Comma 5 2 5 3 3" xfId="3049" xr:uid="{E33C6C73-181F-45EC-8F8E-9F183A7923AC}"/>
    <cellStyle name="Comma 5 2 5 3 4" xfId="3840" xr:uid="{B55CA5E9-B10F-4750-B1E4-06714AB7DD45}"/>
    <cellStyle name="Comma 5 2 5 4" xfId="667" xr:uid="{05B91C98-AD51-4DE8-8B2C-7E50D4CAC262}"/>
    <cellStyle name="Comma 5 2 5 4 2" xfId="2552" xr:uid="{E8C9862B-A90E-4A6D-8940-FF748BF31522}"/>
    <cellStyle name="Comma 5 2 5 4 3" xfId="4213" xr:uid="{B73A7672-B15E-4A43-B754-592F768EEBD0}"/>
    <cellStyle name="Comma 5 2 5 4 4" xfId="4819" xr:uid="{A5799238-6427-4896-8AB7-197D8CC53A93}"/>
    <cellStyle name="Comma 5 2 5 5" xfId="2394" xr:uid="{81774C2A-C68A-4475-AF54-DFFBF1CE374E}"/>
    <cellStyle name="Comma 5 2 5 5 2" xfId="5281" xr:uid="{CC039F82-DB3F-46A9-907B-02A912105528}"/>
    <cellStyle name="Comma 5 2 5 6" xfId="3626" xr:uid="{4EF7FE76-1F87-4376-A1CB-F30C285FD733}"/>
    <cellStyle name="Comma 5 2 6" xfId="1089" xr:uid="{94BE41F3-E764-4487-AC5C-41550E8C922C}"/>
    <cellStyle name="Comma 5 2 6 2" xfId="1321" xr:uid="{A458786C-FD82-494C-97EA-2E316A303BFE}"/>
    <cellStyle name="Comma 5 2 6 2 2" xfId="2260" xr:uid="{90096AF3-0972-4B2A-9EB9-E8598BED4DAF}"/>
    <cellStyle name="Comma 5 2 6 2 2 2" xfId="3495" xr:uid="{52F1C2E1-1BBE-4C29-86D3-B00FDBA625DB}"/>
    <cellStyle name="Comma 5 2 6 2 2 3" xfId="4111" xr:uid="{3D4B89CE-EFE6-49DF-BE1D-D91C79C1ACF2}"/>
    <cellStyle name="Comma 5 2 6 2 2 4" xfId="5171" xr:uid="{55343330-D810-44E8-B6CB-A9B97568D3C8}"/>
    <cellStyle name="Comma 5 2 6 2 3" xfId="1889" xr:uid="{48F95C6E-DB57-4501-8958-4845A4399C98}"/>
    <cellStyle name="Comma 5 2 6 2 3 2" xfId="3442" xr:uid="{BEFD2709-3F6A-4FE1-8696-EDF6F0712919}"/>
    <cellStyle name="Comma 5 2 6 2 3 3" xfId="4484" xr:uid="{9C8D7253-3052-4300-AB51-1E848D6ABB43}"/>
    <cellStyle name="Comma 5 2 6 2 4" xfId="2978" xr:uid="{B5A528A5-6F92-47D1-8A86-CE7BAD903B39}"/>
    <cellStyle name="Comma 5 2 6 2 5" xfId="4739" xr:uid="{3B97A3CB-E667-4C6E-928B-D326F6D932C1}"/>
    <cellStyle name="Comma 5 2 6 3" xfId="1711" xr:uid="{9D78F7AD-B441-4D98-B5D8-152E4A7C0CA0}"/>
    <cellStyle name="Comma 5 2 6 3 2" xfId="2072" xr:uid="{4BA928BC-B871-4725-9441-93BB05E2BD01}"/>
    <cellStyle name="Comma 5 2 6 3 3" xfId="3330" xr:uid="{A94B141E-8CB8-4C80-8A50-382E98CAFF57}"/>
    <cellStyle name="Comma 5 2 6 3 4" xfId="3923" xr:uid="{12BC8A1C-20E5-4AB6-9B30-D057B0497D49}"/>
    <cellStyle name="Comma 5 2 6 4" xfId="2751" xr:uid="{7A228025-9262-4AE5-955B-ED9E862060C2}"/>
    <cellStyle name="Comma 5 2 6 4 2" xfId="4296" xr:uid="{AA6D2241-9AD6-486D-94BA-115C299B2EA4}"/>
    <cellStyle name="Comma 5 2 6 5" xfId="4541" xr:uid="{7C3FBB41-234B-4CA2-A9A9-241328BC70D3}"/>
    <cellStyle name="Comma 5 2 7" xfId="1103" xr:uid="{8E9DE2C2-9552-4CD6-9B03-59F21C374395}"/>
    <cellStyle name="Comma 5 2 7 2" xfId="1546" xr:uid="{89DF3B26-01CC-44DA-8B0D-CC0E61F1B897}"/>
    <cellStyle name="Comma 5 2 7 2 2" xfId="2092" xr:uid="{E59A259E-C038-4929-87B9-262590F3CF12}"/>
    <cellStyle name="Comma 5 2 7 2 3" xfId="3165" xr:uid="{49769155-6133-41DD-A9F2-645CA2CACFED}"/>
    <cellStyle name="Comma 5 2 7 2 4" xfId="3943" xr:uid="{E1EE4451-6DBE-42AA-8BBC-DC5BA2777349}"/>
    <cellStyle name="Comma 5 2 7 2 5" xfId="4973" xr:uid="{D090FA55-D871-487C-9EE6-6B38A790FBDA}"/>
    <cellStyle name="Comma 5 2 7 3" xfId="2762" xr:uid="{8690D8BA-E010-48D1-A8D0-30F080CA9307}"/>
    <cellStyle name="Comma 5 2 7 3 2" xfId="4316" xr:uid="{8AE2B669-7408-4842-AA84-0485049E19F0}"/>
    <cellStyle name="Comma 5 2 7 4" xfId="4550" xr:uid="{69359087-5CF3-4E52-A585-8FEA53FB5B07}"/>
    <cellStyle name="Comma 5 2 8" xfId="1339" xr:uid="{1DBC6626-A29E-48AB-BEAB-12CF36422D03}"/>
    <cellStyle name="Comma 5 2 8 2" xfId="1907" xr:uid="{1FF0A9F6-B139-49AB-8404-702D0842890A}"/>
    <cellStyle name="Comma 5 2 8 2 2" xfId="5180" xr:uid="{A4A61736-BE8E-4EC8-ADBD-B0728AB45AE6}"/>
    <cellStyle name="Comma 5 2 8 3" xfId="2993" xr:uid="{48290408-9F06-4887-88D2-54EE4714AC7A}"/>
    <cellStyle name="Comma 5 2 8 4" xfId="3758" xr:uid="{E9F27997-24E5-4DAD-94FC-46696FB9AF52}"/>
    <cellStyle name="Comma 5 2 9" xfId="583" xr:uid="{A14050BD-ED4C-4A3C-9C5F-02C10FB25C0C}"/>
    <cellStyle name="Comma 5 2 9 2" xfId="2498" xr:uid="{0B0FCDE3-7F46-407E-B515-37FFDB8C036E}"/>
    <cellStyle name="Comma 5 2 9 3" xfId="4131" xr:uid="{580C217A-555F-484B-A828-1287272B475C}"/>
    <cellStyle name="Comma 5 2 9 4" xfId="4779" xr:uid="{569C143B-850E-4377-A6D3-145DA9AC06F6}"/>
    <cellStyle name="Comma 5 3" xfId="119" xr:uid="{0E7C6EA3-FE23-4A7D-8F94-1EA09165D0B5}"/>
    <cellStyle name="Comma 5 3 2" xfId="156" xr:uid="{63A45089-5AA6-48D6-8D51-2EFB263653CA}"/>
    <cellStyle name="Comma 5 3 2 2" xfId="254" xr:uid="{29C6DA47-8741-4DDA-B97E-BCDF91841F1F}"/>
    <cellStyle name="Comma 5 3 2 2 2" xfId="1438" xr:uid="{DBE7A639-203E-4BC1-A2CE-73137961C927}"/>
    <cellStyle name="Comma 5 3 2 2 2 2" xfId="1649" xr:uid="{5AA2B078-686E-4510-AA54-F23AA94F9E7D}"/>
    <cellStyle name="Comma 5 3 2 2 2 2 2" xfId="2198" xr:uid="{42DD84BD-BC9B-4E89-BBD4-7970A2C42FF6}"/>
    <cellStyle name="Comma 5 3 2 2 2 2 3" xfId="3268" xr:uid="{9F4D2C58-C268-4A3B-B6D9-7939662A1ABA}"/>
    <cellStyle name="Comma 5 3 2 2 2 2 4" xfId="4049" xr:uid="{37076ADF-E090-47D3-990E-AA65E3ACB02E}"/>
    <cellStyle name="Comma 5 3 2 2 2 3" xfId="3070" xr:uid="{F75FD240-7D69-4CB0-837B-A0E9BF0DC56B}"/>
    <cellStyle name="Comma 5 3 2 2 2 3 2" xfId="4422" xr:uid="{EAE6D97F-CA12-4ABC-8D46-9BC7E7AEC457}"/>
    <cellStyle name="Comma 5 3 2 2 3" xfId="1207" xr:uid="{5737BA49-CF20-4808-98D1-AF74F759BD01}"/>
    <cellStyle name="Comma 5 3 2 2 3 2" xfId="2010" xr:uid="{1F06F6EE-EA34-449C-8FCF-7545CC6A6C1E}"/>
    <cellStyle name="Comma 5 3 2 2 3 3" xfId="2866" xr:uid="{1123DEDB-E103-4797-A6D4-45AE5525905F}"/>
    <cellStyle name="Comma 5 3 2 2 3 4" xfId="3861" xr:uid="{DC3811F2-05A1-423C-B098-D7E44C2931D6}"/>
    <cellStyle name="Comma 5 3 2 2 3 5" xfId="5068" xr:uid="{80845972-E7AF-445D-AE50-D5D4296C3651}"/>
    <cellStyle name="Comma 5 3 2 2 4" xfId="2415" xr:uid="{C42ED785-933F-469D-90C9-F14ECA6778A4}"/>
    <cellStyle name="Comma 5 3 2 2 4 2" xfId="4234" xr:uid="{74445ADA-DC1D-423B-A8BD-02C9739557F9}"/>
    <cellStyle name="Comma 5 3 2 2 5" xfId="4641" xr:uid="{A60CA338-B566-45A3-8CF5-D1702E53C388}"/>
    <cellStyle name="Comma 5 3 2 3" xfId="1362" xr:uid="{9B977030-FB3B-4EB9-B2DD-AD8E887659DA}"/>
    <cellStyle name="Comma 5 3 2 3 2" xfId="1567" xr:uid="{A417E22E-EF3B-413E-BC30-7CFCBD95C9E7}"/>
    <cellStyle name="Comma 5 3 2 3 2 2" xfId="2117" xr:uid="{6B325F92-FE90-44EC-83E5-DDABEAA7EEB3}"/>
    <cellStyle name="Comma 5 3 2 3 2 3" xfId="3186" xr:uid="{F0F87F5D-5C1C-43C4-86E6-9BF800773875}"/>
    <cellStyle name="Comma 5 3 2 3 2 4" xfId="3968" xr:uid="{754103B3-5685-4D8B-95CC-7A239646ED38}"/>
    <cellStyle name="Comma 5 3 2 3 3" xfId="3009" xr:uid="{37D0DACE-3696-4F98-B64C-477F64AC861F}"/>
    <cellStyle name="Comma 5 3 2 3 3 2" xfId="4341" xr:uid="{061BAA85-FD19-48F7-89C0-090F68796EE5}"/>
    <cellStyle name="Comma 5 3 2 4" xfId="835" xr:uid="{2AC09A25-A402-4AB9-B33D-0B3B44E97822}"/>
    <cellStyle name="Comma 5 3 2 4 2" xfId="1928" xr:uid="{7FFE3721-F00E-46E2-91BF-F70820033447}"/>
    <cellStyle name="Comma 5 3 2 4 3" xfId="2631" xr:uid="{98A48D07-7249-4D54-8F21-6158E7B690EB}"/>
    <cellStyle name="Comma 5 3 2 4 4" xfId="3779" xr:uid="{1DBD4AC5-C413-4B98-AC30-2EA403214CBF}"/>
    <cellStyle name="Comma 5 3 2 4 5" xfId="4872" xr:uid="{6C149276-F9A8-439F-A7FC-8D107B1E29D3}"/>
    <cellStyle name="Comma 5 3 2 5" xfId="2346" xr:uid="{183A014A-F241-47A3-9653-1843AC66DF7A}"/>
    <cellStyle name="Comma 5 3 2 5 2" xfId="4152" xr:uid="{36854DDC-437F-4DA8-A591-4776AB70C974}"/>
    <cellStyle name="Comma 5 3 2 6" xfId="3647" xr:uid="{6FBABFDB-C4EC-49CD-9C67-17EB92F40CEA}"/>
    <cellStyle name="Comma 5 3 3" xfId="207" xr:uid="{234F0EE1-2C01-4225-9AE5-935EE0D8B5B6}"/>
    <cellStyle name="Comma 5 3 3 2" xfId="277" xr:uid="{2EE25B0F-5D9D-47AC-AFE1-9C1020F245F3}"/>
    <cellStyle name="Comma 5 3 3 2 2" xfId="1461" xr:uid="{3D3C9554-4114-4482-BE18-E554259D8A76}"/>
    <cellStyle name="Comma 5 3 3 2 2 2" xfId="1672" xr:uid="{990E152E-69BF-4ED7-AF24-A1F2EE6E9965}"/>
    <cellStyle name="Comma 5 3 3 2 2 2 2" xfId="2221" xr:uid="{35D5C477-07E2-4621-A973-7ECFD73C78C3}"/>
    <cellStyle name="Comma 5 3 3 2 2 2 3" xfId="3291" xr:uid="{9DF60BCE-58FE-46B7-8E9A-74D06F9CB684}"/>
    <cellStyle name="Comma 5 3 3 2 2 2 4" xfId="4072" xr:uid="{64761E89-0521-44F7-9DCA-1F9313B23988}"/>
    <cellStyle name="Comma 5 3 3 2 2 3" xfId="3093" xr:uid="{FE8AEE6F-347B-4A9A-8D4B-82C6AE4AED6C}"/>
    <cellStyle name="Comma 5 3 3 2 2 3 2" xfId="4445" xr:uid="{04A1A6F8-1CCC-4A39-8D87-A91BC1872062}"/>
    <cellStyle name="Comma 5 3 3 2 3" xfId="1249" xr:uid="{66734B9C-6314-4CD1-86F1-BC86399DB0CD}"/>
    <cellStyle name="Comma 5 3 3 2 3 2" xfId="2033" xr:uid="{AEC79817-6A82-426E-BEDE-1AA0B784A699}"/>
    <cellStyle name="Comma 5 3 3 2 3 3" xfId="2908" xr:uid="{728C4871-AD37-495B-AA9A-34D4F280759E}"/>
    <cellStyle name="Comma 5 3 3 2 3 4" xfId="3884" xr:uid="{7B5FA339-948F-480B-9CD1-BEB7243561D5}"/>
    <cellStyle name="Comma 5 3 3 2 3 5" xfId="5101" xr:uid="{2396EF58-DB72-41C4-91EC-A5C5C981F5A7}"/>
    <cellStyle name="Comma 5 3 3 2 4" xfId="2438" xr:uid="{19E54BC6-213A-410F-A95B-87A20F47C121}"/>
    <cellStyle name="Comma 5 3 3 2 4 2" xfId="4257" xr:uid="{45562A1D-5A7F-4A78-AB95-A59B111AA9A7}"/>
    <cellStyle name="Comma 5 3 3 2 5" xfId="4672" xr:uid="{01F6EA91-9F78-4551-94CA-0F6D8E7A2E71}"/>
    <cellStyle name="Comma 5 3 3 3" xfId="1394" xr:uid="{55F3245A-06B0-43F6-A97D-9FAEAF97FA4C}"/>
    <cellStyle name="Comma 5 3 3 3 2" xfId="1590" xr:uid="{C0D0F0B4-FFB5-430D-A159-A9321569BC9A}"/>
    <cellStyle name="Comma 5 3 3 3 2 2" xfId="2139" xr:uid="{8E22005D-32F7-4575-A888-F92ADC8906F9}"/>
    <cellStyle name="Comma 5 3 3 3 2 3" xfId="3209" xr:uid="{0B91AC84-D7A0-4CFA-A7F6-8548FC1C8D5D}"/>
    <cellStyle name="Comma 5 3 3 3 2 4" xfId="3990" xr:uid="{DE2C2F59-9867-4996-9101-6D8ECAC395AE}"/>
    <cellStyle name="Comma 5 3 3 3 3" xfId="3028" xr:uid="{07DA0B89-2D46-4E4F-980E-54AB85FA71F9}"/>
    <cellStyle name="Comma 5 3 3 3 3 2" xfId="4363" xr:uid="{1792B87A-3C99-4A50-A6C5-2D808DC8C996}"/>
    <cellStyle name="Comma 5 3 3 4" xfId="879" xr:uid="{C55BABFD-C224-4A88-BF88-563F5D4782B9}"/>
    <cellStyle name="Comma 5 3 3 4 2" xfId="1951" xr:uid="{17ABEF91-68F3-4E09-BC82-05132C239E14}"/>
    <cellStyle name="Comma 5 3 3 4 3" xfId="2673" xr:uid="{25C85104-B100-42FD-BF23-BE575A60CA68}"/>
    <cellStyle name="Comma 5 3 3 4 4" xfId="3802" xr:uid="{6B3160A2-599C-4B64-B168-963E9F05FE0B}"/>
    <cellStyle name="Comma 5 3 3 4 5" xfId="4903" xr:uid="{55FA3DD1-EE59-43D7-8C0F-55E1E9CA6991}"/>
    <cellStyle name="Comma 5 3 3 5" xfId="2370" xr:uid="{43856AC4-265C-4B40-8E09-87030BC0019E}"/>
    <cellStyle name="Comma 5 3 3 5 2" xfId="4175" xr:uid="{E09B3D1D-FF03-42EA-9669-DCF4E65263C6}"/>
    <cellStyle name="Comma 5 3 3 6" xfId="3637" xr:uid="{C584EE45-A2E3-4F81-99D4-21565C77A19B}"/>
    <cellStyle name="Comma 5 3 4" xfId="232" xr:uid="{25D827BE-5CA4-4240-BB91-D58880911EB7}"/>
    <cellStyle name="Comma 5 3 4 2" xfId="1416" xr:uid="{3A41950C-43E4-41E3-B0B5-2A513D9AC753}"/>
    <cellStyle name="Comma 5 3 4 2 2" xfId="1627" xr:uid="{90490986-AE83-433D-96DE-6C219A4348AB}"/>
    <cellStyle name="Comma 5 3 4 2 2 2" xfId="2176" xr:uid="{A75ACDE9-8558-422A-B11B-ECD3C7ADCC33}"/>
    <cellStyle name="Comma 5 3 4 2 2 3" xfId="3246" xr:uid="{5487D922-2AB9-4268-9A19-D5EF17F97282}"/>
    <cellStyle name="Comma 5 3 4 2 2 4" xfId="4027" xr:uid="{2E06E2CF-45EC-4737-B7F3-DCC1CF2BC718}"/>
    <cellStyle name="Comma 5 3 4 2 3" xfId="3048" xr:uid="{D265A06F-1617-4CCD-A4B6-782F676C5727}"/>
    <cellStyle name="Comma 5 3 4 2 3 2" xfId="4400" xr:uid="{809441C2-E4F5-4A3E-9B10-D02E2FCC59DD}"/>
    <cellStyle name="Comma 5 3 4 3" xfId="1168" xr:uid="{CA87F7C1-7B00-420E-9D65-A5E5CEAB7334}"/>
    <cellStyle name="Comma 5 3 4 3 2" xfId="1988" xr:uid="{7F6B67F5-EDF2-481F-8CB9-34E98F7A1DF3}"/>
    <cellStyle name="Comma 5 3 4 3 3" xfId="2827" xr:uid="{BE3DEBEF-5897-4BA6-B069-853B9B843F3D}"/>
    <cellStyle name="Comma 5 3 4 3 4" xfId="3839" xr:uid="{BEA3891A-CF2B-40A4-B79D-A7074BF6A547}"/>
    <cellStyle name="Comma 5 3 4 3 5" xfId="5033" xr:uid="{37B6013A-01B8-47B2-9923-BD20DF1DB642}"/>
    <cellStyle name="Comma 5 3 4 4" xfId="2393" xr:uid="{494C1EF3-16ED-46CE-94EC-F433D2259513}"/>
    <cellStyle name="Comma 5 3 4 4 2" xfId="4212" xr:uid="{7B212C8B-81A6-4760-B076-1047E2C862AF}"/>
    <cellStyle name="Comma 5 3 4 5" xfId="4607" xr:uid="{6781484F-8941-4738-8196-1F843EFAADE2}"/>
    <cellStyle name="Comma 5 3 5" xfId="1338" xr:uid="{8522DFE5-E9CC-4D28-B8A9-D89B48C674AE}"/>
    <cellStyle name="Comma 5 3 5 2" xfId="1713" xr:uid="{B5643298-29D7-465A-ADDC-3AD986C8CD35}"/>
    <cellStyle name="Comma 5 3 5 2 2" xfId="2262" xr:uid="{A2041FA0-A861-4549-999B-24B3480CC10C}"/>
    <cellStyle name="Comma 5 3 5 2 2 2" xfId="3497" xr:uid="{BFD8DA6F-FFF3-4B41-9520-77EBADB99694}"/>
    <cellStyle name="Comma 5 3 5 2 2 3" xfId="4113" xr:uid="{8251A4EA-C7AC-4159-9074-5E0474568273}"/>
    <cellStyle name="Comma 5 3 5 2 3" xfId="3332" xr:uid="{4F143265-D1D1-484D-A9CF-803C43C61586}"/>
    <cellStyle name="Comma 5 3 5 2 3 2" xfId="4486" xr:uid="{59B8E566-8173-499E-BD48-8D47F1ED3CA0}"/>
    <cellStyle name="Comma 5 3 5 3" xfId="2074" xr:uid="{10BEF6C8-BC20-4C05-B5AD-74D8099CD385}"/>
    <cellStyle name="Comma 5 3 5 3 2" xfId="3469" xr:uid="{1517FD12-1448-484C-AEAB-1CC1BF129867}"/>
    <cellStyle name="Comma 5 3 5 3 3" xfId="3925" xr:uid="{1A0E4A84-543E-41FB-8674-3C9EEE09F969}"/>
    <cellStyle name="Comma 5 3 5 4" xfId="2992" xr:uid="{657B8B08-61D1-4550-8D3D-0875528BC10F}"/>
    <cellStyle name="Comma 5 3 5 4 2" xfId="4298" xr:uid="{A92E336E-A1DE-412B-801B-7AB1A66DA992}"/>
    <cellStyle name="Comma 5 3 6" xfId="736" xr:uid="{C0394DA7-831F-46B7-9F94-0D1CB242718C}"/>
    <cellStyle name="Comma 5 3 6 2" xfId="1545" xr:uid="{6F9A1E40-F4FD-43D5-AF6E-02AE8430078E}"/>
    <cellStyle name="Comma 5 3 6 2 2" xfId="2094" xr:uid="{F4DEBA4D-B5CB-4B0B-A1DB-0BC0B085A69D}"/>
    <cellStyle name="Comma 5 3 6 2 3" xfId="3164" xr:uid="{020C6B5C-2245-4BE0-A0FC-66922E6D1DF4}"/>
    <cellStyle name="Comma 5 3 6 2 4" xfId="3945" xr:uid="{870910D4-3ADF-432D-8172-B1AF1084B396}"/>
    <cellStyle name="Comma 5 3 6 3" xfId="2587" xr:uid="{3F9B4A8F-E1A9-446E-AF0B-B5534FF3B28A}"/>
    <cellStyle name="Comma 5 3 6 3 2" xfId="4318" xr:uid="{917A8A7D-3259-423F-996C-12FD31194858}"/>
    <cellStyle name="Comma 5 3 6 4" xfId="4838" xr:uid="{F6971C0B-B032-4133-9ABE-F50E8F15E9A9}"/>
    <cellStyle name="Comma 5 3 7" xfId="1906" xr:uid="{4E5C9D7C-C8D1-400A-8C00-11AD48FFE99B}"/>
    <cellStyle name="Comma 5 3 7 2" xfId="3446" xr:uid="{C024DD48-08D2-4AE5-93FF-5E406B28FD37}"/>
    <cellStyle name="Comma 5 3 7 3" xfId="3757" xr:uid="{93C8F1EA-9693-4D63-97FB-8B342E90E12D}"/>
    <cellStyle name="Comma 5 3 8" xfId="2323" xr:uid="{EF2D4613-8FC3-4807-AAD5-58AFEF0635CE}"/>
    <cellStyle name="Comma 5 3 8 2" xfId="4130" xr:uid="{36BA4F4A-45D8-4509-8D61-F50220547F11}"/>
    <cellStyle name="Comma 5 3 9" xfId="3550" xr:uid="{8234EC69-261E-4820-9B7B-C6C29AD10B4C}"/>
    <cellStyle name="Comma 5 4" xfId="153" xr:uid="{47BEDDD1-4928-45DE-AD41-D8A59DCAC6C9}"/>
    <cellStyle name="Comma 5 4 2" xfId="251" xr:uid="{6013E089-C896-47FE-B82F-FDE90A86E2BC}"/>
    <cellStyle name="Comma 5 4 2 2" xfId="1435" xr:uid="{1C867EAD-2377-4B5D-8F78-8F22A5413A1C}"/>
    <cellStyle name="Comma 5 4 2 2 2" xfId="1646" xr:uid="{43585A5D-7875-49EA-A954-396ACAB648CC}"/>
    <cellStyle name="Comma 5 4 2 2 2 2" xfId="2195" xr:uid="{172CBC00-2461-4118-95F8-A28EA0790155}"/>
    <cellStyle name="Comma 5 4 2 2 2 3" xfId="3265" xr:uid="{7E85C7BE-811B-4611-98C0-28F2C1B5C715}"/>
    <cellStyle name="Comma 5 4 2 2 2 4" xfId="4046" xr:uid="{93634CD5-1449-48FF-A6E8-6CEDF6FE351D}"/>
    <cellStyle name="Comma 5 4 2 2 3" xfId="3067" xr:uid="{40262F41-8DE3-4B2E-BBBC-8FF3B32D5AB1}"/>
    <cellStyle name="Comma 5 4 2 2 3 2" xfId="4419" xr:uid="{4535086B-B917-4C37-8CA8-625D1D10DF93}"/>
    <cellStyle name="Comma 5 4 2 3" xfId="1193" xr:uid="{935E058C-8093-4FF4-A5C4-9BB1326B14BA}"/>
    <cellStyle name="Comma 5 4 2 3 2" xfId="2007" xr:uid="{C8B8C687-EF54-4C64-8C70-C722B5A03EB2}"/>
    <cellStyle name="Comma 5 4 2 3 3" xfId="2852" xr:uid="{967E2D08-19F8-416A-9BAB-08E797920B0C}"/>
    <cellStyle name="Comma 5 4 2 3 4" xfId="3858" xr:uid="{B1456C30-DBEE-4C6C-913C-3C45683357F5}"/>
    <cellStyle name="Comma 5 4 2 3 5" xfId="5055" xr:uid="{8A732227-ED41-4495-843A-53DC05C31467}"/>
    <cellStyle name="Comma 5 4 2 4" xfId="2412" xr:uid="{BE478042-D7C4-460D-9CFA-9FB25F469514}"/>
    <cellStyle name="Comma 5 4 2 4 2" xfId="4231" xr:uid="{878C2ED2-55B0-44E0-9C5D-33D5A5CE016A}"/>
    <cellStyle name="Comma 5 4 2 5" xfId="4628" xr:uid="{3CCC65F7-70CD-4E41-9238-5F2ECD6DC593}"/>
    <cellStyle name="Comma 5 4 3" xfId="1359" xr:uid="{2D522F76-2582-4F96-85FE-B7599245CD33}"/>
    <cellStyle name="Comma 5 4 3 2" xfId="1564" xr:uid="{1C832592-288F-4F64-8E88-131212573403}"/>
    <cellStyle name="Comma 5 4 3 2 2" xfId="2115" xr:uid="{09F66E05-7DB1-4683-B352-8D6CB0F83484}"/>
    <cellStyle name="Comma 5 4 3 2 3" xfId="3183" xr:uid="{5557C82C-9838-4346-9B8C-7CAD1568B94B}"/>
    <cellStyle name="Comma 5 4 3 2 4" xfId="3966" xr:uid="{6AF8E273-DAD6-4157-B511-86938267C211}"/>
    <cellStyle name="Comma 5 4 3 3" xfId="3006" xr:uid="{3DB9CB09-E74E-4CC2-B615-24F520E1D393}"/>
    <cellStyle name="Comma 5 4 3 3 2" xfId="4339" xr:uid="{CCFA1A99-6490-4C50-86DF-3672F39939CF}"/>
    <cellStyle name="Comma 5 4 4" xfId="807" xr:uid="{7D59EBF6-F22D-4685-9A61-BD9EBE80320A}"/>
    <cellStyle name="Comma 5 4 4 2" xfId="1925" xr:uid="{3857F8FC-B6C2-4C33-ADA6-93389F892C47}"/>
    <cellStyle name="Comma 5 4 4 3" xfId="2615" xr:uid="{15F99DB3-1C38-49A0-8791-D06B82C2E5FB}"/>
    <cellStyle name="Comma 5 4 4 4" xfId="3776" xr:uid="{D6A7DA61-8489-491C-8D67-CBBCD06B2E39}"/>
    <cellStyle name="Comma 5 4 4 5" xfId="4859" xr:uid="{CD191E2A-4377-4F78-B9DC-55E1A83AE6E6}"/>
    <cellStyle name="Comma 5 4 5" xfId="2343" xr:uid="{0EADB40F-BBF7-49AB-B426-7624A8FCA3EE}"/>
    <cellStyle name="Comma 5 4 5 2" xfId="4149" xr:uid="{F595333C-CE94-488E-9E24-85C081AA848E}"/>
    <cellStyle name="Comma 5 4 6" xfId="3648" xr:uid="{9FD60311-4CD5-4974-9F08-A1691C7F53CB}"/>
    <cellStyle name="Comma 5 5" xfId="204" xr:uid="{25C044EE-8CA4-4E1D-8EB2-44F3DF825BC6}"/>
    <cellStyle name="Comma 5 5 2" xfId="274" xr:uid="{56EA03A5-432B-4CD2-8FAB-5C1072A665EF}"/>
    <cellStyle name="Comma 5 5 2 2" xfId="1458" xr:uid="{DE66F295-F0BC-4765-B0FE-57F0ABB8E99B}"/>
    <cellStyle name="Comma 5 5 2 2 2" xfId="1669" xr:uid="{3A929D88-A6AD-44C4-B98A-FEF546A0DF7A}"/>
    <cellStyle name="Comma 5 5 2 2 2 2" xfId="2218" xr:uid="{CD25683C-E12C-4B7F-A8CB-66D2B249A5F6}"/>
    <cellStyle name="Comma 5 5 2 2 2 3" xfId="3288" xr:uid="{565D5FC3-4E20-479E-B05F-7C545EE00584}"/>
    <cellStyle name="Comma 5 5 2 2 2 4" xfId="4069" xr:uid="{98F76111-5B2B-419E-92AB-A09E375616E3}"/>
    <cellStyle name="Comma 5 5 2 2 3" xfId="3090" xr:uid="{E4607906-C862-492D-BBB0-84C524869164}"/>
    <cellStyle name="Comma 5 5 2 2 3 2" xfId="4442" xr:uid="{A2370AE0-A180-403F-933D-3CD5F840C338}"/>
    <cellStyle name="Comma 5 5 2 3" xfId="1246" xr:uid="{88AC7D5F-E311-4A1C-A4C1-EA33328ADF94}"/>
    <cellStyle name="Comma 5 5 2 3 2" xfId="2030" xr:uid="{0A1ED319-A188-497E-8772-8339A8E2C0D4}"/>
    <cellStyle name="Comma 5 5 2 3 3" xfId="2905" xr:uid="{DB7FD69E-7929-4684-806F-FBFBDEBA5B65}"/>
    <cellStyle name="Comma 5 5 2 3 4" xfId="3881" xr:uid="{3C322BFF-200B-4B20-8195-A633833D3125}"/>
    <cellStyle name="Comma 5 5 2 3 5" xfId="5098" xr:uid="{2044BBCF-0133-42E6-A133-E058B73BE7F6}"/>
    <cellStyle name="Comma 5 5 2 4" xfId="2435" xr:uid="{18F783F8-C961-45F0-8FD5-3ADB71F4F384}"/>
    <cellStyle name="Comma 5 5 2 4 2" xfId="4254" xr:uid="{5D09664C-64F3-4567-83DE-25111CECA81B}"/>
    <cellStyle name="Comma 5 5 2 5" xfId="4669" xr:uid="{C53D15D1-9738-4B01-95A8-5CE9B15CA140}"/>
    <cellStyle name="Comma 5 5 3" xfId="1391" xr:uid="{50FBF073-5D80-4F92-B49A-A9B915050BD4}"/>
    <cellStyle name="Comma 5 5 3 2" xfId="1587" xr:uid="{F1DF0A2E-7B7F-47CD-8300-042D8D2CDF4C}"/>
    <cellStyle name="Comma 5 5 3 2 2" xfId="2136" xr:uid="{FB3F8F5C-66F5-4387-B49A-E2AD992196BE}"/>
    <cellStyle name="Comma 5 5 3 2 3" xfId="3206" xr:uid="{3A62321F-79CF-4AC9-92DA-ACCB4D870923}"/>
    <cellStyle name="Comma 5 5 3 2 4" xfId="3987" xr:uid="{C2863EFE-3FB1-41F6-86A1-4FF6D2DB23E9}"/>
    <cellStyle name="Comma 5 5 3 3" xfId="3025" xr:uid="{69F7FD10-0410-4966-8720-EADAFED148A4}"/>
    <cellStyle name="Comma 5 5 3 3 2" xfId="4360" xr:uid="{0E551828-AA20-4C2E-8177-68C00119773C}"/>
    <cellStyle name="Comma 5 5 4" xfId="876" xr:uid="{FE10FB76-0A84-4568-9080-1703FE44849E}"/>
    <cellStyle name="Comma 5 5 4 2" xfId="1948" xr:uid="{43D50C98-6FB0-4487-8986-CB30A1D9EAB4}"/>
    <cellStyle name="Comma 5 5 4 3" xfId="2670" xr:uid="{6729B394-8A1A-4A58-A417-E302F7C47A17}"/>
    <cellStyle name="Comma 5 5 4 4" xfId="3799" xr:uid="{6CF7F059-716F-4FE9-9F96-F70FCADBE88D}"/>
    <cellStyle name="Comma 5 5 4 5" xfId="4900" xr:uid="{E3AF4866-AB6F-4A17-897E-407974C9B7E0}"/>
    <cellStyle name="Comma 5 5 5" xfId="2367" xr:uid="{5FE1FD36-DC8A-49D4-894C-360AD5F9C52F}"/>
    <cellStyle name="Comma 5 5 5 2" xfId="4172" xr:uid="{4FC0B24A-B70E-4CB9-B3AC-63DF01D94DFB}"/>
    <cellStyle name="Comma 5 5 6" xfId="3674" xr:uid="{EDD5AC76-C6C3-43D7-AB8B-5BC44CA823B6}"/>
    <cellStyle name="Comma 5 6" xfId="224" xr:uid="{6DE3A92D-A263-4AB3-906B-EFACB0EF31FA}"/>
    <cellStyle name="Comma 5 6 2" xfId="1141" xr:uid="{3BC1A1BE-3E0E-4CA4-B7DC-3E39DA1733AF}"/>
    <cellStyle name="Comma 5 6 2 2" xfId="1619" xr:uid="{C4865D25-3AE7-4964-A680-C18904658ECA}"/>
    <cellStyle name="Comma 5 6 2 2 2" xfId="2168" xr:uid="{3952DB27-0AAA-4A80-8C38-2C69FC1A7685}"/>
    <cellStyle name="Comma 5 6 2 2 3" xfId="3238" xr:uid="{C8DE55D9-BFDB-4DD4-A036-24A7B21DF8D2}"/>
    <cellStyle name="Comma 5 6 2 2 4" xfId="4019" xr:uid="{B429592C-86C0-47F1-9317-40B59765E778}"/>
    <cellStyle name="Comma 5 6 2 2 5" xfId="5008" xr:uid="{03D9BA80-BD71-4FFA-B4A0-2552E8C336F5}"/>
    <cellStyle name="Comma 5 6 2 3" xfId="2800" xr:uid="{EF927126-371F-4C05-8FE5-514651769633}"/>
    <cellStyle name="Comma 5 6 2 3 2" xfId="4392" xr:uid="{D02B6B47-DCBA-48CF-917F-84FBBC8AEE10}"/>
    <cellStyle name="Comma 5 6 2 4" xfId="4585" xr:uid="{50D0A368-56FA-4F20-8711-48E69780C379}"/>
    <cellStyle name="Comma 5 6 3" xfId="1408" xr:uid="{5E8C8232-2CDF-4883-A801-4154937AD1E3}"/>
    <cellStyle name="Comma 5 6 3 2" xfId="1980" xr:uid="{2198382C-6B6A-4D0C-A2F7-12736152536F}"/>
    <cellStyle name="Comma 5 6 3 2 2" xfId="5199" xr:uid="{587FDE10-C6DE-42FC-9596-658FD57E26C0}"/>
    <cellStyle name="Comma 5 6 3 3" xfId="3040" xr:uid="{91EF3298-D79D-4201-905C-677A8ED9E314}"/>
    <cellStyle name="Comma 5 6 3 4" xfId="3831" xr:uid="{604910C9-0751-46D3-BC35-D0A61A57B712}"/>
    <cellStyle name="Comma 5 6 4" xfId="660" xr:uid="{C6C260A2-BFDB-4D1D-ADE9-25C774D281D6}"/>
    <cellStyle name="Comma 5 6 4 2" xfId="2546" xr:uid="{E7A5E755-D37C-4621-AFB4-35A079C13A13}"/>
    <cellStyle name="Comma 5 6 4 3" xfId="4204" xr:uid="{77A52E98-0956-4316-8FB2-2BAA170A31DC}"/>
    <cellStyle name="Comma 5 6 4 4" xfId="4816" xr:uid="{72340BDC-0CD4-4D87-BCD6-F9870F33772C}"/>
    <cellStyle name="Comma 5 6 5" xfId="2385" xr:uid="{776FC974-0C04-45C4-A0BC-0EB347F38E16}"/>
    <cellStyle name="Comma 5 6 5 2" xfId="5273" xr:uid="{9D724996-3977-49CB-8250-B8CF833D304D}"/>
    <cellStyle name="Comma 5 6 6" xfId="3662" xr:uid="{E78D731E-8B49-417B-B22B-5004D3EC2FB3}"/>
    <cellStyle name="Comma 5 7" xfId="315" xr:uid="{B81877D2-70D8-4988-B483-CA9AF34045A4}"/>
    <cellStyle name="Comma 5 7 2" xfId="1279" xr:uid="{B2391E6B-6D19-452A-80F3-F210068E2EA8}"/>
    <cellStyle name="Comma 5 7 2 2" xfId="2259" xr:uid="{3DF1939F-8671-4987-9D2E-3EF36D27BB05}"/>
    <cellStyle name="Comma 5 7 2 2 2" xfId="3494" xr:uid="{6FE29F35-2E81-4238-BDB6-E90865246EA5}"/>
    <cellStyle name="Comma 5 7 2 2 3" xfId="4110" xr:uid="{E9619584-0914-4169-A822-7C7D47DA8CB2}"/>
    <cellStyle name="Comma 5 7 2 3" xfId="2938" xr:uid="{DE5EA0B9-6225-48B0-BFFF-4E702EFC5FCA}"/>
    <cellStyle name="Comma 5 7 2 3 2" xfId="4483" xr:uid="{561AEBBD-24E8-41A9-A17A-BFC19956BF97}"/>
    <cellStyle name="Comma 5 7 3" xfId="926" xr:uid="{75C63C02-4FCF-421A-847E-0E756226890C}"/>
    <cellStyle name="Comma 5 7 3 2" xfId="2071" xr:uid="{7061B1F8-86A9-4DCA-8E5A-6C145DAAE025}"/>
    <cellStyle name="Comma 5 7 3 3" xfId="2704" xr:uid="{1F4F2058-C35D-4571-84E4-E3C716415A9D}"/>
    <cellStyle name="Comma 5 7 3 4" xfId="3922" xr:uid="{065F70CC-43E5-4D63-9403-58DD4195BAFB}"/>
    <cellStyle name="Comma 5 7 4" xfId="1710" xr:uid="{03020BE7-EFC3-4694-BCD2-09524A525A66}"/>
    <cellStyle name="Comma 5 7 4 2" xfId="3329" xr:uid="{2C409921-09C7-400C-96C7-888B49F7D554}"/>
    <cellStyle name="Comma 5 7 4 3" xfId="4295" xr:uid="{C0C08B88-28E7-476A-9142-BFB6025C1A4F}"/>
    <cellStyle name="Comma 5 7 5" xfId="2464" xr:uid="{9B2E1FD0-A6EF-4869-9888-6ED263AFABFE}"/>
    <cellStyle name="Comma 5 8" xfId="562" xr:uid="{68E9FFDD-0D67-45BB-85C4-88F81394EFDD}"/>
    <cellStyle name="Comma 5 8 2" xfId="1129" xr:uid="{7640B2CD-AFC2-4CF6-AEF9-0D2E571FC689}"/>
    <cellStyle name="Comma 5 8 2 2" xfId="2091" xr:uid="{BF86E304-02E9-421C-936F-9359CE201FBF}"/>
    <cellStyle name="Comma 5 8 2 2 2" xfId="4998" xr:uid="{6F20C343-5279-4E4C-B807-943DC20D284A}"/>
    <cellStyle name="Comma 5 8 2 3" xfId="2788" xr:uid="{87034735-5919-4AB8-9EBB-4BE35A9BD08B}"/>
    <cellStyle name="Comma 5 8 2 4" xfId="3942" xr:uid="{658CA8A8-8591-43DE-B04C-E0A2E3DDD525}"/>
    <cellStyle name="Comma 5 8 2 5" xfId="4575" xr:uid="{1053AE62-9CEC-4E06-99AE-8D6CD9432D3C}"/>
    <cellStyle name="Comma 5 8 3" xfId="635" xr:uid="{804CF89B-4FC2-4ABC-80EE-A7749C3EB1F1}"/>
    <cellStyle name="Comma 5 8 3 2" xfId="2531" xr:uid="{2B27F5BC-26ED-418E-8205-54495D133322}"/>
    <cellStyle name="Comma 5 8 3 3" xfId="4315" xr:uid="{1601EDC8-2D18-46D8-8D37-FCB8278D5F9A}"/>
    <cellStyle name="Comma 5 8 3 4" xfId="4806" xr:uid="{7EA955DB-9D2D-4CD4-9D6E-4463D7890D2A}"/>
    <cellStyle name="Comma 5 8 4" xfId="1537" xr:uid="{19C6FC1F-6790-4A68-84CF-81770BC7CD8B}"/>
    <cellStyle name="Comma 5 8 4 2" xfId="3156" xr:uid="{B00A8F92-6D2B-4C89-B7CC-742F03E9FCFD}"/>
    <cellStyle name="Comma 5 8 4 3" xfId="5313" xr:uid="{FC709C6B-9510-4D14-81F6-A02E42A9593D}"/>
    <cellStyle name="Comma 5 8 5" xfId="2489" xr:uid="{B40757BD-034A-4FB9-B1F5-AAFBA83F8A12}"/>
    <cellStyle name="Comma 5 8 6" xfId="3543" xr:uid="{B72CFB47-4A34-4399-9998-13E1E216D8F6}"/>
    <cellStyle name="Comma 5 9" xfId="1096" xr:uid="{4DBC3E67-2FD4-40D8-9D77-15758E6AE14E}"/>
    <cellStyle name="Comma 5 9 2" xfId="1323" xr:uid="{96117796-AFB0-4F50-B3F5-203163BCE5EF}"/>
    <cellStyle name="Comma 5 9 2 2" xfId="2980" xr:uid="{906D2195-DB5C-402B-BE70-D3BAFB86EFC2}"/>
    <cellStyle name="Comma 5 9 2 2 2" xfId="5173" xr:uid="{F5610E72-54EE-43F7-ABD5-3B7D6B14513E}"/>
    <cellStyle name="Comma 5 9 2 3" xfId="4741" xr:uid="{FA5DD403-A86E-4DF4-A254-1957A1A27C0E}"/>
    <cellStyle name="Comma 5 9 3" xfId="1898" xr:uid="{46415742-38EB-4BD3-ACD6-9CA248A285C6}"/>
    <cellStyle name="Comma 5 9 4" xfId="2756" xr:uid="{5F96CEA5-4E06-4F63-BF87-E3B1DA3B7883}"/>
    <cellStyle name="Comma 5 9 5" xfId="3749" xr:uid="{9C800A3B-B4AF-45CB-978C-18397F94427F}"/>
    <cellStyle name="Comma 50" xfId="1097" xr:uid="{378D961E-D054-4FF7-8665-E721EDC19F25}"/>
    <cellStyle name="Comma 50 2" xfId="1324" xr:uid="{52DAD897-CFCB-466D-97EB-A790341E4645}"/>
    <cellStyle name="Comma 50 2 2" xfId="2981" xr:uid="{05DA0EB2-1727-4B47-8735-8AF738F10940}"/>
    <cellStyle name="Comma 50 2 2 2" xfId="5174" xr:uid="{A6A10573-E063-4A1D-9B7B-B24A05B0C50B}"/>
    <cellStyle name="Comma 50 2 3" xfId="4742" xr:uid="{039CAAE8-DB4F-4931-932D-09A8B44C77C8}"/>
    <cellStyle name="Comma 50 3" xfId="2757" xr:uid="{651A3C9C-A2EF-4FF8-9FBD-7C66AC3B388D}"/>
    <cellStyle name="Comma 50 3 2" xfId="4967" xr:uid="{7D24ED43-4ED1-4D62-A669-A8C4CC33E726}"/>
    <cellStyle name="Comma 50 4" xfId="4546" xr:uid="{EAB41C2D-02E9-4461-BED9-EF10C9865470}"/>
    <cellStyle name="Comma 51" xfId="1101" xr:uid="{3550D805-9FFC-406B-8DAA-41D60355BC43}"/>
    <cellStyle name="Comma 51 2" xfId="4971" xr:uid="{898C039E-2882-4B99-AFEA-98A1FF238966}"/>
    <cellStyle name="Comma 51 3 2 2 2" xfId="102" xr:uid="{B82C8012-1C80-4CE1-AE36-39E61A29D8C9}"/>
    <cellStyle name="Comma 51 3 2 2 2 2" xfId="216" xr:uid="{6F93F5FB-E7AA-45A7-ACE8-CD75BD7BEC5F}"/>
    <cellStyle name="Comma 51 3 2 2 2 2 2" xfId="312" xr:uid="{633BC5F7-4E2A-497D-AB44-E485FDA142FA}"/>
    <cellStyle name="Comma 51 3 2 2 2 2 2 2" xfId="1490" xr:uid="{384A4837-633E-42B9-8B25-B62F72F746A7}"/>
    <cellStyle name="Comma 51 3 2 2 2 2 2 2 2" xfId="1694" xr:uid="{F99FF832-1F8C-44C2-B8F1-7E8DA6960BE0}"/>
    <cellStyle name="Comma 51 3 2 2 2 2 2 2 2 2" xfId="2243" xr:uid="{4BA27848-1837-4A5D-81B5-DDC03FFD4F38}"/>
    <cellStyle name="Comma 51 3 2 2 2 2 2 2 2 3" xfId="3313" xr:uid="{2AB4A691-9FDB-4C53-8952-0EC42B9CCD25}"/>
    <cellStyle name="Comma 51 3 2 2 2 2 2 2 2 4" xfId="4094" xr:uid="{848A2865-8B77-4293-ABDB-BD406C42A75F}"/>
    <cellStyle name="Comma 51 3 2 2 2 2 2 2 3" xfId="1881" xr:uid="{8911DC90-2A34-47C1-A8D7-F9605AEEB80A}"/>
    <cellStyle name="Comma 51 3 2 2 2 2 2 2 3 2" xfId="3434" xr:uid="{E568F334-712E-4ECA-AA65-6E1718FB8B91}"/>
    <cellStyle name="Comma 51 3 2 2 2 2 2 2 3 3" xfId="4467" xr:uid="{754FBEF4-D6DF-44A0-8EAD-51D1D2B13909}"/>
    <cellStyle name="Comma 51 3 2 2 2 2 2 2 4" xfId="3115" xr:uid="{37498FD6-6F23-4990-8367-DFCF298A2F58}"/>
    <cellStyle name="Comma 51 3 2 2 2 2 2 2 5" xfId="3730" xr:uid="{8122FE50-BC10-4B96-ADA1-9EEA77DCD6F7}"/>
    <cellStyle name="Comma 51 3 2 2 2 2 2 3" xfId="1532" xr:uid="{11F45B40-7B2C-4C85-BFA8-875802B4FA24}"/>
    <cellStyle name="Comma 51 3 2 2 2 2 2 3 2" xfId="2055" xr:uid="{315A787A-178A-4A64-935C-E284569E4F68}"/>
    <cellStyle name="Comma 51 3 2 2 2 2 2 3 3" xfId="3151" xr:uid="{62694C79-F3E3-414B-A936-DC91BBA005BC}"/>
    <cellStyle name="Comma 51 3 2 2 2 2 2 3 4" xfId="3906" xr:uid="{4ABAD99F-6D79-4A10-96DE-53C9448CDC88}"/>
    <cellStyle name="Comma 51 3 2 2 2 2 2 4" xfId="1862" xr:uid="{2492FCDD-F72C-46FE-8590-877053EDF99E}"/>
    <cellStyle name="Comma 51 3 2 2 2 2 2 4 2" xfId="3417" xr:uid="{1FDE2337-0CE8-4639-A639-EB8376227D8B}"/>
    <cellStyle name="Comma 51 3 2 2 2 2 2 4 3" xfId="4279" xr:uid="{8145EF37-094A-4D35-A476-C216A279C3F8}"/>
    <cellStyle name="Comma 51 3 2 2 2 2 2 5" xfId="2461" xr:uid="{56F9D229-7804-4FBB-9A23-A6442084BD7D}"/>
    <cellStyle name="Comma 51 3 2 2 2 2 2 6" xfId="3642" xr:uid="{AAC2D33D-A008-47E7-A659-2A2DA0DFD12D}"/>
    <cellStyle name="Comma 51 3 2 2 2 2 3" xfId="1401" xr:uid="{466D121B-C2C4-43B0-B9D2-7C31F5FCE745}"/>
    <cellStyle name="Comma 51 3 2 2 2 2 3 2" xfId="1612" xr:uid="{211DF3BE-25CE-4506-99AB-EDF63E9CFBE1}"/>
    <cellStyle name="Comma 51 3 2 2 2 2 3 2 2" xfId="2161" xr:uid="{AC016A6E-1712-46B6-9FA5-2623592DDCE0}"/>
    <cellStyle name="Comma 51 3 2 2 2 2 3 2 3" xfId="3231" xr:uid="{DB8300A5-4579-4093-BEF3-FD2F5AC19AFB}"/>
    <cellStyle name="Comma 51 3 2 2 2 2 3 2 4" xfId="4012" xr:uid="{DB93E4B4-CC44-401B-937B-0CA5272F1681}"/>
    <cellStyle name="Comma 51 3 2 2 2 2 3 3" xfId="1871" xr:uid="{CE32831C-3229-4467-9B02-F1F322A4671C}"/>
    <cellStyle name="Comma 51 3 2 2 2 2 3 3 2" xfId="3424" xr:uid="{8055772C-4848-4E4B-8520-38018624248C}"/>
    <cellStyle name="Comma 51 3 2 2 2 2 3 3 3" xfId="4385" xr:uid="{C55500BD-6EB7-4953-82F6-D6C4D3F363BD}"/>
    <cellStyle name="Comma 51 3 2 2 2 2 3 4" xfId="3034" xr:uid="{D52B35A4-A546-48BC-A812-1D76D31DFC19}"/>
    <cellStyle name="Comma 51 3 2 2 2 2 3 5" xfId="3691" xr:uid="{6C6E5C80-8008-48FF-B646-4E069FB4C13C}"/>
    <cellStyle name="Comma 51 3 2 2 2 2 4" xfId="1519" xr:uid="{D4B2904C-811E-460C-8C4C-0A5F4461559E}"/>
    <cellStyle name="Comma 51 3 2 2 2 2 4 2" xfId="1973" xr:uid="{B89541FE-9CBC-4D6F-8B66-CA021289E1FD}"/>
    <cellStyle name="Comma 51 3 2 2 2 2 4 3" xfId="3138" xr:uid="{4EAD1748-010A-46A5-8CF0-C1875B639874}"/>
    <cellStyle name="Comma 51 3 2 2 2 2 4 4" xfId="3824" xr:uid="{F6F7A37D-375B-476A-ADCF-0817912052FE}"/>
    <cellStyle name="Comma 51 3 2 2 2 2 5" xfId="1849" xr:uid="{F15D8337-5A02-4C4D-A39B-171EC3EE49D7}"/>
    <cellStyle name="Comma 51 3 2 2 2 2 5 2" xfId="3406" xr:uid="{5C0B456D-014B-4F20-8F95-9286CB6A8EA7}"/>
    <cellStyle name="Comma 51 3 2 2 2 2 5 3" xfId="4197" xr:uid="{1258B59A-4869-4D5C-84E2-C47503A5563E}"/>
    <cellStyle name="Comma 51 3 2 2 2 2 6" xfId="2378" xr:uid="{54092FA8-E8D2-425C-8313-15F410CD7374}"/>
    <cellStyle name="Comma 51 3 2 2 2 2 7" xfId="3600" xr:uid="{D2F8619C-ABEA-4F28-A56C-107080AF1254}"/>
    <cellStyle name="Comma 51 3 2 2 2 3" xfId="289" xr:uid="{677DAB7A-382B-4044-812C-BBAC03289A23}"/>
    <cellStyle name="Comma 51 3 2 2 2 3 2" xfId="1472" xr:uid="{08124598-E014-4122-9D66-BF35D95E7CDB}"/>
    <cellStyle name="Comma 51 3 2 2 2 3 2 2" xfId="1679" xr:uid="{6DBF3193-A14B-410D-A68D-E91D2C54F3DB}"/>
    <cellStyle name="Comma 51 3 2 2 2 3 2 2 2" xfId="2228" xr:uid="{EACDCEB3-B23A-46F9-BED3-28EA3AD908D7}"/>
    <cellStyle name="Comma 51 3 2 2 2 3 2 2 3" xfId="3298" xr:uid="{9912D441-CB75-47C6-9427-1E4D4DCEA571}"/>
    <cellStyle name="Comma 51 3 2 2 2 3 2 2 4" xfId="4079" xr:uid="{4270B266-1D22-4505-A011-89CF0952B45F}"/>
    <cellStyle name="Comma 51 3 2 2 2 3 2 3" xfId="1875" xr:uid="{08D0286C-30E1-474A-AF91-81EA6C17C7B8}"/>
    <cellStyle name="Comma 51 3 2 2 2 3 2 3 2" xfId="3428" xr:uid="{CE92B72F-B9B8-41B6-85DA-D6FDB1599845}"/>
    <cellStyle name="Comma 51 3 2 2 2 3 2 3 3" xfId="4452" xr:uid="{0619A782-8F85-44C3-9659-6E2D85B3D51F}"/>
    <cellStyle name="Comma 51 3 2 2 2 3 2 4" xfId="3100" xr:uid="{D9D56043-C384-4BA9-968D-103DBB79269F}"/>
    <cellStyle name="Comma 51 3 2 2 2 3 2 5" xfId="3719" xr:uid="{38A171B6-0448-497F-9C3E-8CF60D442258}"/>
    <cellStyle name="Comma 51 3 2 2 2 3 3" xfId="1524" xr:uid="{E77F3224-4954-403A-9EA3-4BAC8BCF9862}"/>
    <cellStyle name="Comma 51 3 2 2 2 3 3 2" xfId="2040" xr:uid="{E4F6DE49-2355-47E8-A632-EE8B041E61DE}"/>
    <cellStyle name="Comma 51 3 2 2 2 3 3 3" xfId="3143" xr:uid="{C53E1360-E680-4FCF-A7CA-E343CE0301FF}"/>
    <cellStyle name="Comma 51 3 2 2 2 3 3 4" xfId="3891" xr:uid="{CED51B66-95DA-4BF9-90F3-A995D6C21462}"/>
    <cellStyle name="Comma 51 3 2 2 2 3 4" xfId="1857" xr:uid="{B16FED45-24B7-484C-824A-AF46D1ACD67C}"/>
    <cellStyle name="Comma 51 3 2 2 2 3 4 2" xfId="3412" xr:uid="{2BCF165B-FF6A-4EC0-96FC-D3E893DCA306}"/>
    <cellStyle name="Comma 51 3 2 2 2 3 4 3" xfId="4264" xr:uid="{89C99FAC-D01D-44A3-8289-280270AA57DD}"/>
    <cellStyle name="Comma 51 3 2 2 2 3 5" xfId="2445" xr:uid="{4860C0D7-0F65-45F0-9A50-60269E768C81}"/>
    <cellStyle name="Comma 51 3 2 2 2 3 6" xfId="3630" xr:uid="{9A11BEE9-811F-457C-8D01-C125F08D8298}"/>
    <cellStyle name="Comma 51 3 2 2 2 4" xfId="1330" xr:uid="{64E83BDC-73D3-4EDF-8E53-C835D31CCB58}"/>
    <cellStyle name="Comma 51 3 2 2 2 4 2" xfId="1597" xr:uid="{4AE834B5-8C25-4F2E-BC5A-1E43571F4313}"/>
    <cellStyle name="Comma 51 3 2 2 2 4 2 2" xfId="2146" xr:uid="{AFA94D38-C4C4-40A9-B422-EA6C52CCA4F4}"/>
    <cellStyle name="Comma 51 3 2 2 2 4 2 3" xfId="3216" xr:uid="{E70897A0-6560-4A3D-9F4F-42878D12A9F8}"/>
    <cellStyle name="Comma 51 3 2 2 2 4 2 4" xfId="3997" xr:uid="{85ECCC65-AAB1-4035-B31C-576A43A47573}"/>
    <cellStyle name="Comma 51 3 2 2 2 4 3" xfId="1841" xr:uid="{19D01DFE-5993-48D2-B2FE-C1ED213445F4}"/>
    <cellStyle name="Comma 51 3 2 2 2 4 3 2" xfId="3400" xr:uid="{6596475B-6987-4891-954F-5AAE255BF6B8}"/>
    <cellStyle name="Comma 51 3 2 2 2 4 3 3" xfId="4370" xr:uid="{B029A122-21DC-4672-9EC3-5AF09F9AF397}"/>
    <cellStyle name="Comma 51 3 2 2 2 4 4" xfId="2986" xr:uid="{13354A4E-E862-413D-BDA6-F752711838A4}"/>
    <cellStyle name="Comma 51 3 2 2 2 4 5" xfId="3582" xr:uid="{0216949C-DD26-468F-901B-B52C400A6DF1}"/>
    <cellStyle name="Comma 51 3 2 2 2 5" xfId="1508" xr:uid="{B0342462-9459-41D0-8170-363FB5DF14E8}"/>
    <cellStyle name="Comma 51 3 2 2 2 5 2" xfId="1958" xr:uid="{3B31516C-41C7-4553-841A-C3F9F6F2C305}"/>
    <cellStyle name="Comma 51 3 2 2 2 5 3" xfId="3127" xr:uid="{2D3A353D-BF31-42F6-A007-0BF8098E79EA}"/>
    <cellStyle name="Comma 51 3 2 2 2 5 4" xfId="3809" xr:uid="{221A9133-DA92-4D28-8628-F3E8EFCE3141}"/>
    <cellStyle name="Comma 51 3 2 2 2 6" xfId="1815" xr:uid="{A9693FA7-1B9A-4FC8-A483-53B63C09CBC4}"/>
    <cellStyle name="Comma 51 3 2 2 2 6 2" xfId="3390" xr:uid="{515D1CF5-6A49-41A9-8812-0838D78E75D8}"/>
    <cellStyle name="Comma 51 3 2 2 2 6 3" xfId="4182" xr:uid="{F32B9CE6-663F-45E1-9208-E5464FC1E08A}"/>
    <cellStyle name="Comma 51 3 2 2 2 7" xfId="2310" xr:uid="{E3C32D8F-D791-475B-9CE7-E30935393872}"/>
    <cellStyle name="Comma 51 3 2 2 2 8" xfId="3524" xr:uid="{6EA453D4-E2C2-4846-8424-769BC3293A84}"/>
    <cellStyle name="Comma 51 8 2" xfId="450" xr:uid="{EDA78A8B-90F7-4555-9038-E0BC5A4B5E75}"/>
    <cellStyle name="Comma 51 8 2 11" xfId="60" xr:uid="{8CDC93EA-E85B-4D9B-BB49-D1518B1DADC9}"/>
    <cellStyle name="Comma 51 8 2 11 2" xfId="558" xr:uid="{D6BC7795-EC09-45AD-9F7F-5E43BA7B5C6F}"/>
    <cellStyle name="Comma 51 8 2 11 2 2" xfId="2485" xr:uid="{B6114F21-A371-4CAE-B93F-BAF0AE1E1497}"/>
    <cellStyle name="Comma 51 8 2 11 3" xfId="453" xr:uid="{F9108E88-C102-44F8-92A8-D12B94C4EB56}"/>
    <cellStyle name="Comma 51 8 2 11 3 2" xfId="2476" xr:uid="{C73D5A6B-F111-4B07-B8FE-8F400F7DF324}"/>
    <cellStyle name="Comma 51 8 2 11 4" xfId="1724" xr:uid="{8919B257-7462-4D4A-A5A7-FEE617309BAB}"/>
    <cellStyle name="Comma 51 8 2 11 4 2" xfId="3342" xr:uid="{291D4515-A33D-4B6E-8CFC-BD15F51770F6}"/>
    <cellStyle name="Comma 51 8 2 11 5" xfId="2285" xr:uid="{C67B7B08-7009-4858-A827-872FFD2305CA}"/>
    <cellStyle name="Comma 51 8 2 11 6" xfId="5195" xr:uid="{3CE9071B-DB64-4D04-B324-6DDC4C4AC469}"/>
    <cellStyle name="Comma 51 8 2 2" xfId="556" xr:uid="{C2BB966B-3347-4DF9-B391-9CD3D795810C}"/>
    <cellStyle name="Comma 51 8 2 2 2" xfId="2483" xr:uid="{B08CBE4B-F76D-4230-A4B1-F2E1A8E89C1E}"/>
    <cellStyle name="Comma 51 8 2 3" xfId="2473" xr:uid="{68139092-4249-430D-9729-B0AE008A4B24}"/>
    <cellStyle name="Comma 51 8 2 4" xfId="4497" xr:uid="{7B06C334-7A43-4543-BA6C-F0671FAAA8FB}"/>
    <cellStyle name="Comma 52" xfId="1179" xr:uid="{0970AFD7-AEBE-487E-9D80-86ABF5EE2522}"/>
    <cellStyle name="Comma 52 2" xfId="2838" xr:uid="{17153D96-3335-450A-83B2-9E86FA7801C3}"/>
    <cellStyle name="Comma 52 2 2" xfId="5044" xr:uid="{9132A115-AD09-47FD-B923-143588E7AB64}"/>
    <cellStyle name="Comma 52 3" xfId="4618" xr:uid="{345D8EE8-1A05-4BA0-B8BB-0A2E0FF95C65}"/>
    <cellStyle name="Comma 53" xfId="1177" xr:uid="{801DCCE4-4634-42EE-B757-3361074DEBEE}"/>
    <cellStyle name="Comma 53 2" xfId="2836" xr:uid="{D13D29C7-39CE-4BA5-9BBC-E728468CBB9B}"/>
    <cellStyle name="Comma 53 2 2" xfId="5042" xr:uid="{055969E2-2FA9-4FDB-8F74-FF49F047D883}"/>
    <cellStyle name="Comma 53 3" xfId="4616" xr:uid="{DE6AA00E-DE70-40B3-81B1-862920C2514C}"/>
    <cellStyle name="Comma 54" xfId="1496" xr:uid="{4B5D16EB-9185-4F31-B939-C13C1A670BFB}"/>
    <cellStyle name="Comma 54 2" xfId="3119" xr:uid="{A12BCB5B-3590-4CA9-AB20-A63E2C7F7CB5}"/>
    <cellStyle name="Comma 54 3" xfId="4757" xr:uid="{DCC6CF14-B90F-44FD-ADE7-25140938C8A4}"/>
    <cellStyle name="Comma 55" xfId="1495" xr:uid="{FC7AF912-2F68-46E2-8D61-0BE2FE8F9D08}"/>
    <cellStyle name="Comma 55 2" xfId="3118" xr:uid="{98D6D51C-8288-4B9A-B23E-D2FEFF09A515}"/>
    <cellStyle name="Comma 55 3" xfId="4782" xr:uid="{A73BFFDB-8683-48C3-AAF3-10CFDE1E15CC}"/>
    <cellStyle name="Comma 56" xfId="1720" xr:uid="{10AB1505-DFD4-43D2-8013-821A761C6FC9}"/>
    <cellStyle name="Comma 56 2" xfId="3338" xr:uid="{23C06929-13BF-4F95-AFB7-259A8E5E6658}"/>
    <cellStyle name="Comma 56 3" xfId="4848" xr:uid="{8C56B796-8F22-4AA0-BF68-2CDEBEBE7493}"/>
    <cellStyle name="Comma 57" xfId="1728" xr:uid="{4466D2FC-09C9-49F5-829A-164587930644}"/>
    <cellStyle name="Comma 57 2" xfId="3346" xr:uid="{399FB5C0-B379-4C0B-BC5C-1F95982ED0AE}"/>
    <cellStyle name="Comma 57 3" xfId="4851" xr:uid="{20B9A59A-3CA5-4E82-865B-1FB81F487D8A}"/>
    <cellStyle name="Comma 58" xfId="1730" xr:uid="{2FC381B1-3F0E-4FB9-A129-FE7C2A3D64EF}"/>
    <cellStyle name="Comma 58 2" xfId="3348" xr:uid="{773FE8D7-D295-42B7-A519-2F459E944CAA}"/>
    <cellStyle name="Comma 58 3" xfId="5235" xr:uid="{76989BF4-2CAF-4D49-96EC-607C3E7AC1CB}"/>
    <cellStyle name="Comma 59" xfId="1732" xr:uid="{DB94C389-D8C9-4F06-9DC3-E77C4C4C34EC}"/>
    <cellStyle name="Comma 59 2" xfId="3349" xr:uid="{1B5895E5-8CF3-4C62-ADC6-5CAE028FEF44}"/>
    <cellStyle name="Comma 59 3" xfId="5263" xr:uid="{3566B193-929C-4D22-84F9-07CE89AE0956}"/>
    <cellStyle name="Comma 6" xfId="121" xr:uid="{03F8B803-E7A6-4DA9-8B99-5C0CCA40E59F}"/>
    <cellStyle name="Comma 6 10" xfId="1108" xr:uid="{5E7CA584-7639-48B1-A13E-CD683EF38459}"/>
    <cellStyle name="Comma 6 10 2" xfId="2767" xr:uid="{F50C28B0-7436-4DC6-91D5-6F41874FFD1C}"/>
    <cellStyle name="Comma 6 10 2 2" xfId="4978" xr:uid="{26B23255-7D9B-40DE-AA54-C8C851E46032}"/>
    <cellStyle name="Comma 6 10 3" xfId="4555" xr:uid="{28DF9BC2-D830-4557-B242-474638B106F6}"/>
    <cellStyle name="Comma 6 11" xfId="594" xr:uid="{D4D19A1A-5056-4E90-A765-7E02D113228A}"/>
    <cellStyle name="Comma 6 11 2" xfId="2505" xr:uid="{5D01D89F-2A37-4E44-8A13-EE301FE72494}"/>
    <cellStyle name="Comma 6 11 3" xfId="4788" xr:uid="{4C0F3F70-2CF1-4FEB-9673-170F45F84C9F}"/>
    <cellStyle name="Comma 6 12" xfId="1750" xr:uid="{14CE81C1-4C11-4748-8023-EE78E5792EAA}"/>
    <cellStyle name="Comma 6 12 2" xfId="3364" xr:uid="{91AC7E8F-E0BF-469C-B5EB-A3592C30F01E}"/>
    <cellStyle name="Comma 6 12 3" xfId="5246" xr:uid="{717AEBD9-F2B3-4096-9163-66E3C444CC56}"/>
    <cellStyle name="Comma 6 13" xfId="2325" xr:uid="{03DA024B-AE57-4971-B200-ABE82546EAE8}"/>
    <cellStyle name="Comma 6 2" xfId="158" xr:uid="{F1F74447-0B6A-4901-8641-44BF3CB29A07}"/>
    <cellStyle name="Comma 6 2 2" xfId="209" xr:uid="{D55F4BDD-37E0-4D4A-94FD-52E94BC4E4BD}"/>
    <cellStyle name="Comma 6 2 2 2" xfId="279" xr:uid="{4B5DF914-9154-4CCA-A583-0F2AECCD0BC1}"/>
    <cellStyle name="Comma 6 2 2 2 2" xfId="1252" xr:uid="{6F09B651-BC69-4B16-83CF-B1A038F57CB5}"/>
    <cellStyle name="Comma 6 2 2 2 2 2" xfId="1674" xr:uid="{18420165-0B5B-4910-9267-595A16ED9FB5}"/>
    <cellStyle name="Comma 6 2 2 2 2 2 2" xfId="2223" xr:uid="{130090D6-ABE3-403B-A3FF-978635DC78B1}"/>
    <cellStyle name="Comma 6 2 2 2 2 2 3" xfId="3293" xr:uid="{01C8E339-5D62-4617-82A1-01AE93846177}"/>
    <cellStyle name="Comma 6 2 2 2 2 2 4" xfId="4074" xr:uid="{4DF038A9-AFC6-4996-8AB3-BC27D4E5947E}"/>
    <cellStyle name="Comma 6 2 2 2 2 2 5" xfId="5104" xr:uid="{46954686-9647-4D82-9294-993DF6A27E4F}"/>
    <cellStyle name="Comma 6 2 2 2 2 3" xfId="2911" xr:uid="{197A81F4-162E-4DBA-AD10-3E500569C534}"/>
    <cellStyle name="Comma 6 2 2 2 2 3 2" xfId="4447" xr:uid="{1530AA92-D52B-48F7-90B7-ED0D9205EBFC}"/>
    <cellStyle name="Comma 6 2 2 2 2 4" xfId="4675" xr:uid="{08ED473A-3196-4060-ADB8-4BF6D03823B3}"/>
    <cellStyle name="Comma 6 2 2 2 3" xfId="1463" xr:uid="{92FF4AE9-8959-4D93-801A-26B84D8E2C27}"/>
    <cellStyle name="Comma 6 2 2 2 3 2" xfId="2035" xr:uid="{682E5466-7083-4C93-948C-DD205DD51864}"/>
    <cellStyle name="Comma 6 2 2 2 3 2 2" xfId="5229" xr:uid="{3A9930A1-E17D-4105-BF18-5CCB71560861}"/>
    <cellStyle name="Comma 6 2 2 2 3 3" xfId="3095" xr:uid="{2CDD91BF-31F1-4C0A-9C34-0561C130AF5E}"/>
    <cellStyle name="Comma 6 2 2 2 3 4" xfId="3886" xr:uid="{8DA7A00C-AD56-435C-AA65-482B5A08A9FB}"/>
    <cellStyle name="Comma 6 2 2 2 4" xfId="882" xr:uid="{19D59BD4-85C0-475D-8C42-185BEA61744E}"/>
    <cellStyle name="Comma 6 2 2 2 4 2" xfId="2676" xr:uid="{4802DD75-7B9B-4DEE-9E7C-29AB4C4CBDB5}"/>
    <cellStyle name="Comma 6 2 2 2 4 3" xfId="4259" xr:uid="{BB3F4CD7-8BFE-442A-B36E-B6667C58D8B7}"/>
    <cellStyle name="Comma 6 2 2 2 4 4" xfId="4906" xr:uid="{4A64754F-3E3F-4653-AFA4-270E5A5A61C1}"/>
    <cellStyle name="Comma 6 2 2 2 5" xfId="2440" xr:uid="{9B5089C7-242F-4729-BC39-C91D324C038D}"/>
    <cellStyle name="Comma 6 2 2 2 5 2" xfId="5303" xr:uid="{51A98EE0-ED31-433A-86DA-B59D1575FFDD}"/>
    <cellStyle name="Comma 6 2 2 2 6" xfId="3619" xr:uid="{EB55D9CE-F0D4-4B57-A3A3-5ED88C7D6A6E}"/>
    <cellStyle name="Comma 6 2 2 3" xfId="1171" xr:uid="{AABD8838-91DC-495C-9F21-736A689E383E}"/>
    <cellStyle name="Comma 6 2 2 3 2" xfId="1592" xr:uid="{48EA9199-EB47-4C63-B23C-387897EFDAC3}"/>
    <cellStyle name="Comma 6 2 2 3 2 2" xfId="2141" xr:uid="{3798A86A-2312-4FAA-ABD0-81AF1227A2A2}"/>
    <cellStyle name="Comma 6 2 2 3 2 3" xfId="3211" xr:uid="{08225ACF-09E0-4800-A430-52209E759ADD}"/>
    <cellStyle name="Comma 6 2 2 3 2 4" xfId="3992" xr:uid="{3EFCC74C-9DF8-45C6-98C3-5843430AB587}"/>
    <cellStyle name="Comma 6 2 2 3 2 5" xfId="5036" xr:uid="{1ADC7D9B-7221-414B-8BD0-4D8786EEC502}"/>
    <cellStyle name="Comma 6 2 2 3 3" xfId="2830" xr:uid="{C180B399-F3A1-4A31-9531-FB94035862BC}"/>
    <cellStyle name="Comma 6 2 2 3 3 2" xfId="4365" xr:uid="{99D9536B-EAA6-4228-928C-20EF9B0D0FB2}"/>
    <cellStyle name="Comma 6 2 2 3 4" xfId="4610" xr:uid="{4128332B-B03C-4F7D-A09A-34BAB5D3A25A}"/>
    <cellStyle name="Comma 6 2 2 4" xfId="1396" xr:uid="{D0656B4E-ABDA-4E51-96E6-B4F32A0499F0}"/>
    <cellStyle name="Comma 6 2 2 4 2" xfId="1953" xr:uid="{8E6D86F6-34C2-487D-97AF-C169F8621A3B}"/>
    <cellStyle name="Comma 6 2 2 4 2 2" xfId="5194" xr:uid="{8A399852-264F-4550-B3AA-885373AF9028}"/>
    <cellStyle name="Comma 6 2 2 4 3" xfId="3030" xr:uid="{06966A1C-1E83-44DC-BA38-88F71A7C6A60}"/>
    <cellStyle name="Comma 6 2 2 4 4" xfId="3804" xr:uid="{15D3B7D7-F57A-43B9-9556-AA0137A99C1C}"/>
    <cellStyle name="Comma 6 2 2 5" xfId="739" xr:uid="{1A419688-7C79-42CD-B946-222850547799}"/>
    <cellStyle name="Comma 6 2 2 5 2" xfId="2590" xr:uid="{4840F624-F084-4B21-AB7D-D0F34930FD2B}"/>
    <cellStyle name="Comma 6 2 2 5 3" xfId="4177" xr:uid="{8C1527A1-A5B0-4476-B498-E9A38BC70C07}"/>
    <cellStyle name="Comma 6 2 2 5 4" xfId="4841" xr:uid="{E05BE938-52C3-450A-985B-BBA662E82313}"/>
    <cellStyle name="Comma 6 2 2 6" xfId="2372" xr:uid="{DFBF0DFE-132D-464E-8966-2A8D46D83DF4}"/>
    <cellStyle name="Comma 6 2 2 6 2" xfId="5266" xr:uid="{F9AAEA6C-65A6-4DED-B4A3-6915681DBD8C}"/>
    <cellStyle name="Comma 6 2 2 7" xfId="3737" xr:uid="{71CDF0BA-309C-4571-BF44-C3C42D97BB49}"/>
    <cellStyle name="Comma 6 2 3" xfId="256" xr:uid="{8988DD89-6720-479E-A623-D9AA296272E3}"/>
    <cellStyle name="Comma 6 2 3 2" xfId="1186" xr:uid="{186E67E4-76EC-4DD7-B950-3AD7CC658354}"/>
    <cellStyle name="Comma 6 2 3 2 2" xfId="1651" xr:uid="{F7FFBDCD-38C0-4AFE-9EE3-7438F1F62559}"/>
    <cellStyle name="Comma 6 2 3 2 2 2" xfId="2200" xr:uid="{04BBFDC6-0DD7-4B38-B981-2992295EDBBE}"/>
    <cellStyle name="Comma 6 2 3 2 2 3" xfId="3270" xr:uid="{8432EBE7-AAD0-4EE0-8D71-5C0EDC819794}"/>
    <cellStyle name="Comma 6 2 3 2 2 4" xfId="4051" xr:uid="{EA30A41E-B0AB-44EB-A99D-ECB05C295F7C}"/>
    <cellStyle name="Comma 6 2 3 2 2 5" xfId="5049" xr:uid="{EBC909A6-2220-45E0-A0A4-6BE9A48C0C82}"/>
    <cellStyle name="Comma 6 2 3 2 3" xfId="2845" xr:uid="{90B66B52-A0A9-45F3-9390-C8165CB4E75D}"/>
    <cellStyle name="Comma 6 2 3 2 3 2" xfId="4424" xr:uid="{0D3ACAB2-E7BD-464E-833C-59CB699E835B}"/>
    <cellStyle name="Comma 6 2 3 2 4" xfId="4623" xr:uid="{AB2C0235-4816-4951-8E3B-155E5A3539CA}"/>
    <cellStyle name="Comma 6 2 3 3" xfId="1440" xr:uid="{33E581D3-256B-4004-BD07-C78B0A06F08D}"/>
    <cellStyle name="Comma 6 2 3 3 2" xfId="2012" xr:uid="{19650C89-B69E-47CA-8684-BA8AC8B1DA6B}"/>
    <cellStyle name="Comma 6 2 3 3 2 2" xfId="5223" xr:uid="{82F84685-30D9-438E-95EE-21C12C733B48}"/>
    <cellStyle name="Comma 6 2 3 3 3" xfId="3072" xr:uid="{A78378A5-BD96-4E94-9C38-E3C818FC5491}"/>
    <cellStyle name="Comma 6 2 3 3 4" xfId="3863" xr:uid="{4A05831D-CF95-48EA-B864-5CAC641F2B4E}"/>
    <cellStyle name="Comma 6 2 3 4" xfId="798" xr:uid="{C0198D05-B320-40DB-AFE5-BC35BDD94925}"/>
    <cellStyle name="Comma 6 2 3 4 2" xfId="2608" xr:uid="{2A137797-E137-42ED-848B-2F5EB943A816}"/>
    <cellStyle name="Comma 6 2 3 4 3" xfId="4236" xr:uid="{DAD89BE1-D597-44B0-A6DB-60F95F77B8EF}"/>
    <cellStyle name="Comma 6 2 3 4 4" xfId="4854" xr:uid="{2EBC6917-DBBD-4389-985F-C84870B1327F}"/>
    <cellStyle name="Comma 6 2 3 5" xfId="2417" xr:uid="{3872C216-2D11-4502-8F8C-F24317CCC3FA}"/>
    <cellStyle name="Comma 6 2 3 5 2" xfId="5297" xr:uid="{2BE16660-7AB0-4966-8D67-F7FD7D58B590}"/>
    <cellStyle name="Comma 6 2 3 6" xfId="3711" xr:uid="{E7CD6339-66A1-406E-AF0A-2158FBA339E6}"/>
    <cellStyle name="Comma 6 2 4" xfId="881" xr:uid="{8A43C50E-B590-4888-AE42-868A57A16B38}"/>
    <cellStyle name="Comma 6 2 4 2" xfId="1251" xr:uid="{2F3EAC6F-D8B4-4A78-937B-AD4D5800CB30}"/>
    <cellStyle name="Comma 6 2 4 2 2" xfId="2264" xr:uid="{F1883EB6-BDD4-4668-91E2-FE0F9C296F2B}"/>
    <cellStyle name="Comma 6 2 4 2 2 2" xfId="3499" xr:uid="{5EC15AAF-3BD9-475F-810B-18FFC944BA38}"/>
    <cellStyle name="Comma 6 2 4 2 2 3" xfId="4115" xr:uid="{1A7DC08F-8D54-4AE6-9A9C-4117715DE5B7}"/>
    <cellStyle name="Comma 6 2 4 2 2 4" xfId="5103" xr:uid="{DAECB38F-5408-4370-97D6-6E98C97B6907}"/>
    <cellStyle name="Comma 6 2 4 2 3" xfId="1891" xr:uid="{C87BDEB0-DA21-429C-B80F-E085612F267B}"/>
    <cellStyle name="Comma 6 2 4 2 3 2" xfId="3444" xr:uid="{0F287D66-56E9-4A21-A400-8E167BE3AF8B}"/>
    <cellStyle name="Comma 6 2 4 2 3 3" xfId="4488" xr:uid="{4A7BBBF4-A829-4692-A3A6-3103F8044EC6}"/>
    <cellStyle name="Comma 6 2 4 2 4" xfId="2910" xr:uid="{46940B8E-951E-45E3-AD04-87876D3B7C1D}"/>
    <cellStyle name="Comma 6 2 4 2 5" xfId="4674" xr:uid="{9E6DDB57-C153-4DD2-8814-D6E5D2169F32}"/>
    <cellStyle name="Comma 6 2 4 3" xfId="1715" xr:uid="{072852DC-ED02-4A38-B4FB-AB893385690C}"/>
    <cellStyle name="Comma 6 2 4 3 2" xfId="2076" xr:uid="{A9785343-BDCF-4573-8AFE-A1BFFB1FDA9E}"/>
    <cellStyle name="Comma 6 2 4 3 3" xfId="3334" xr:uid="{19FA3DF9-7134-4DCE-B06F-98C5545A91D9}"/>
    <cellStyle name="Comma 6 2 4 3 4" xfId="3927" xr:uid="{AE5680D1-D5D6-47BA-9A56-1D13AEB60674}"/>
    <cellStyle name="Comma 6 2 4 3 5" xfId="4905" xr:uid="{403C1766-1ED1-497D-B283-6BFAF3E401B1}"/>
    <cellStyle name="Comma 6 2 4 4" xfId="2675" xr:uid="{89331D03-1CFF-4145-AC95-059D3AA68E90}"/>
    <cellStyle name="Comma 6 2 4 4 2" xfId="4300" xr:uid="{7AAEA36E-193E-436A-807A-1A9B07AB53A9}"/>
    <cellStyle name="Comma 6 2 4 5" xfId="3709" xr:uid="{5C5E965B-495F-4129-9559-5413D42314D2}"/>
    <cellStyle name="Comma 6 2 5" xfId="1134" xr:uid="{4987ADE1-10D4-4D51-87B4-EE8F94E6FDA3}"/>
    <cellStyle name="Comma 6 2 5 2" xfId="1569" xr:uid="{6D479F67-5368-496A-A779-E836B446FC2E}"/>
    <cellStyle name="Comma 6 2 5 2 2" xfId="2096" xr:uid="{C3CA39A5-A471-492E-AC71-93526B6AFCB7}"/>
    <cellStyle name="Comma 6 2 5 2 3" xfId="3188" xr:uid="{DA168A0D-AA9F-49E2-A033-B768BE26F53B}"/>
    <cellStyle name="Comma 6 2 5 2 4" xfId="3947" xr:uid="{7EB182A2-1F08-4817-AD77-8DFF55AB191F}"/>
    <cellStyle name="Comma 6 2 5 2 5" xfId="5002" xr:uid="{CEAC913D-01B9-415B-9A29-584AFABE9C9A}"/>
    <cellStyle name="Comma 6 2 5 3" xfId="2793" xr:uid="{BC4B59B0-FB29-4063-B7C7-312361899FB7}"/>
    <cellStyle name="Comma 6 2 5 3 2" xfId="4320" xr:uid="{FACEB326-94F1-4EF2-BA7A-418C11B1A674}"/>
    <cellStyle name="Comma 6 2 5 4" xfId="4579" xr:uid="{835882DE-671D-4AA9-A511-495C66295CD7}"/>
    <cellStyle name="Comma 6 2 6" xfId="1364" xr:uid="{5B928A07-F693-453A-98FD-E2D94B3890B1}"/>
    <cellStyle name="Comma 6 2 6 2" xfId="1930" xr:uid="{A3A0615C-1B6F-44D0-96D9-C3DB408F94D4}"/>
    <cellStyle name="Comma 6 2 6 2 2" xfId="5190" xr:uid="{6CDAB57F-2A01-430A-8D91-5D132BE8FF13}"/>
    <cellStyle name="Comma 6 2 6 3" xfId="3011" xr:uid="{224B6172-60DE-4109-B9A9-AFAC3B75DFDA}"/>
    <cellStyle name="Comma 6 2 6 4" xfId="3781" xr:uid="{BD4D5C9F-C010-4DE9-80C9-D15D34F88EE0}"/>
    <cellStyle name="Comma 6 2 7" xfId="644" xr:uid="{79A1E193-BFC1-4F71-B000-377AF1764265}"/>
    <cellStyle name="Comma 6 2 7 2" xfId="2537" xr:uid="{119C8AA2-956F-4B76-B44A-B8128C05774B}"/>
    <cellStyle name="Comma 6 2 7 3" xfId="4154" xr:uid="{9F72AB3D-522A-49A8-BB78-6F1B2CB6888C}"/>
    <cellStyle name="Comma 6 2 7 4" xfId="4810" xr:uid="{27753E3C-E089-49A7-AA88-8A6D119322F7}"/>
    <cellStyle name="Comma 6 2 8" xfId="2348" xr:uid="{9D83634E-40A1-4596-BE25-3A19D2546D0D}"/>
    <cellStyle name="Comma 6 2 8 2" xfId="5260" xr:uid="{72916926-33E0-41CA-A80C-82F9230380F0}"/>
    <cellStyle name="Comma 6 2 9" xfId="3616" xr:uid="{8956DBB2-9674-4CF2-8B92-9D11B1D2A396}"/>
    <cellStyle name="Comma 6 3" xfId="157" xr:uid="{94B8059F-8F1A-446C-A79F-99733EFB9E17}"/>
    <cellStyle name="Comma 6 3 2" xfId="255" xr:uid="{6FF811F1-8F14-48FF-A879-750565DCFCA6}"/>
    <cellStyle name="Comma 6 3 2 2" xfId="1253" xr:uid="{F1C43AA6-52AA-439E-AA3F-9316C2E7EFBB}"/>
    <cellStyle name="Comma 6 3 2 2 2" xfId="1650" xr:uid="{EE24240F-6E35-43A4-9167-53D5CF53C42D}"/>
    <cellStyle name="Comma 6 3 2 2 2 2" xfId="2199" xr:uid="{BD06733F-72D4-4345-9CA7-30BEC74097D0}"/>
    <cellStyle name="Comma 6 3 2 2 2 3" xfId="3269" xr:uid="{F58F26C6-4DB9-4E49-81DF-15B9F9A6A0C0}"/>
    <cellStyle name="Comma 6 3 2 2 2 4" xfId="4050" xr:uid="{8F139A53-3460-4D3F-B444-13DB7DD73142}"/>
    <cellStyle name="Comma 6 3 2 2 2 5" xfId="5105" xr:uid="{2A5F2FBF-0184-4D62-8F6B-4B450BC41783}"/>
    <cellStyle name="Comma 6 3 2 2 3" xfId="2912" xr:uid="{572B6EAB-B86B-4DFA-8ACB-4512FE8BC4E6}"/>
    <cellStyle name="Comma 6 3 2 2 3 2" xfId="4423" xr:uid="{A85809BE-77C5-4588-A9D5-CC2E693314FB}"/>
    <cellStyle name="Comma 6 3 2 2 4" xfId="4676" xr:uid="{83BCCA6A-9CC8-4A41-A917-77DB159C76AB}"/>
    <cellStyle name="Comma 6 3 2 3" xfId="1439" xr:uid="{3CA136D5-8228-42BC-8DE3-99B1BD21C695}"/>
    <cellStyle name="Comma 6 3 2 3 2" xfId="2011" xr:uid="{5DF28844-A0C5-4629-AEE8-97A771FF1E8D}"/>
    <cellStyle name="Comma 6 3 2 3 2 2" xfId="5222" xr:uid="{6D224BAE-9928-460F-AA4E-4B91C06D6BB3}"/>
    <cellStyle name="Comma 6 3 2 3 3" xfId="3071" xr:uid="{86C4F016-B080-4BEC-8FDE-91A865420A2D}"/>
    <cellStyle name="Comma 6 3 2 3 4" xfId="3862" xr:uid="{89377053-E082-4444-96DD-F6FDB4068CA4}"/>
    <cellStyle name="Comma 6 3 2 4" xfId="883" xr:uid="{03709121-6220-4004-8CD5-93E052AF6147}"/>
    <cellStyle name="Comma 6 3 2 4 2" xfId="2677" xr:uid="{CEDEE962-0BB3-4812-AC21-E9CE1DC5AFDE}"/>
    <cellStyle name="Comma 6 3 2 4 3" xfId="4235" xr:uid="{5EB1130E-72B9-4C54-B853-A007CF2B2143}"/>
    <cellStyle name="Comma 6 3 2 4 4" xfId="4907" xr:uid="{644955B0-1B6D-452C-8BF8-D555D168A9CC}"/>
    <cellStyle name="Comma 6 3 2 5" xfId="2416" xr:uid="{5EE40339-BAA2-4669-95C9-E183A788AF7C}"/>
    <cellStyle name="Comma 6 3 2 5 2" xfId="5296" xr:uid="{47008870-D0D2-4B71-A4B6-CA1E153E1484}"/>
    <cellStyle name="Comma 6 3 2 6" xfId="3569" xr:uid="{0F33E5DA-39C3-4114-BB55-AF72613A0D23}"/>
    <cellStyle name="Comma 6 3 3" xfId="1170" xr:uid="{6D8D41DD-3FBB-4310-9492-CC46C1959011}"/>
    <cellStyle name="Comma 6 3 3 2" xfId="1568" xr:uid="{0453FD6C-5C70-4F8F-9CE4-613F93D05898}"/>
    <cellStyle name="Comma 6 3 3 2 2" xfId="2118" xr:uid="{71EBB9B7-8610-4F28-A304-EA884C0D2485}"/>
    <cellStyle name="Comma 6 3 3 2 3" xfId="3187" xr:uid="{36F573F8-40E8-4844-AAD8-5239D6B25DF2}"/>
    <cellStyle name="Comma 6 3 3 2 4" xfId="3969" xr:uid="{ADA922F3-BB31-4121-B326-E9A40842EF39}"/>
    <cellStyle name="Comma 6 3 3 2 5" xfId="5035" xr:uid="{33A08519-3E49-462A-9A4B-0C618A15AD08}"/>
    <cellStyle name="Comma 6 3 3 3" xfId="2829" xr:uid="{1A27D2DC-68D3-4B62-A3BD-D2AD3F6931B3}"/>
    <cellStyle name="Comma 6 3 3 3 2" xfId="4342" xr:uid="{DCB8269E-EEA2-4026-8101-50A9873F6FC9}"/>
    <cellStyle name="Comma 6 3 3 4" xfId="4609" xr:uid="{B3A94139-1532-42BD-8661-37593BACD490}"/>
    <cellStyle name="Comma 6 3 4" xfId="1363" xr:uid="{7CBA864B-C3F1-4F03-AB4E-6316751A6D26}"/>
    <cellStyle name="Comma 6 3 4 2" xfId="1929" xr:uid="{A7419DA6-3EBE-4461-B711-BC5905A667A3}"/>
    <cellStyle name="Comma 6 3 4 2 2" xfId="5189" xr:uid="{283A53C1-5FDB-41A7-BB6A-58086CB7C5EE}"/>
    <cellStyle name="Comma 6 3 4 3" xfId="3010" xr:uid="{F4636D17-7AFE-407A-84CE-E10A11F1B81B}"/>
    <cellStyle name="Comma 6 3 4 4" xfId="3780" xr:uid="{ADF95B61-9B45-45E1-B992-82C86D859F44}"/>
    <cellStyle name="Comma 6 3 5" xfId="738" xr:uid="{DF266EC9-6089-44E4-91DB-A9311306C647}"/>
    <cellStyle name="Comma 6 3 5 2" xfId="2589" xr:uid="{E6A4A800-F51D-42E5-AB06-09874B538FED}"/>
    <cellStyle name="Comma 6 3 5 3" xfId="4153" xr:uid="{74166C68-CB05-41F8-9939-840C672DD148}"/>
    <cellStyle name="Comma 6 3 5 4" xfId="4840" xr:uid="{AD11B9FF-3C7C-4454-A395-882FC2B4940B}"/>
    <cellStyle name="Comma 6 3 6" xfId="2347" xr:uid="{3EC2F897-F216-49DF-B7CB-F1B5B7B594EA}"/>
    <cellStyle name="Comma 6 3 6 2" xfId="5259" xr:uid="{C49DA57A-0218-466F-8A48-509E75618649}"/>
    <cellStyle name="Comma 6 3 7" xfId="3659" xr:uid="{A715D427-30C0-4171-988C-43F4EFD3C95D}"/>
    <cellStyle name="Comma 6 4" xfId="208" xr:uid="{A0EA1018-1245-49F1-8AC3-481E6231B2F9}"/>
    <cellStyle name="Comma 6 4 2" xfId="278" xr:uid="{85CF2BE7-F125-4FB6-8753-E52A76E78096}"/>
    <cellStyle name="Comma 6 4 2 2" xfId="1462" xr:uid="{A2A552B7-C46F-42BA-AD9B-0AEC51003D52}"/>
    <cellStyle name="Comma 6 4 2 2 2" xfId="1673" xr:uid="{075CC3D8-01E4-4A6D-8D0C-2DE0AF49DBF9}"/>
    <cellStyle name="Comma 6 4 2 2 2 2" xfId="2222" xr:uid="{6D76AFB1-11C6-4A54-9C3D-20C552BE37D0}"/>
    <cellStyle name="Comma 6 4 2 2 2 3" xfId="3292" xr:uid="{0736B339-F385-4D82-9A95-2247B7229685}"/>
    <cellStyle name="Comma 6 4 2 2 2 4" xfId="4073" xr:uid="{F1892417-5D22-440D-BAC9-533CB9321D43}"/>
    <cellStyle name="Comma 6 4 2 2 3" xfId="3094" xr:uid="{0C52BF9A-957B-4F25-8F5E-0312C9FEE4E5}"/>
    <cellStyle name="Comma 6 4 2 2 3 2" xfId="4446" xr:uid="{478CF1AF-2183-4066-A8DF-04B1FCD1A503}"/>
    <cellStyle name="Comma 6 4 2 3" xfId="1187" xr:uid="{AD1DB0B5-BDB2-4050-8652-F05131B31E1A}"/>
    <cellStyle name="Comma 6 4 2 3 2" xfId="2034" xr:uid="{F1887AC1-0700-40E1-9E90-365F29F91156}"/>
    <cellStyle name="Comma 6 4 2 3 3" xfId="2846" xr:uid="{A983696B-3893-4C0F-BC7E-CA4ECE81C5A1}"/>
    <cellStyle name="Comma 6 4 2 3 4" xfId="3885" xr:uid="{C51F4F32-E39C-4CCE-B144-B65B994A5DAE}"/>
    <cellStyle name="Comma 6 4 2 3 5" xfId="5050" xr:uid="{D0D89F98-883E-4E0A-A4F4-CD685810883D}"/>
    <cellStyle name="Comma 6 4 2 4" xfId="2439" xr:uid="{9BE72FA4-8ECD-486D-874A-0E1D1D44F764}"/>
    <cellStyle name="Comma 6 4 2 4 2" xfId="4258" xr:uid="{E85BB2A0-AF07-4231-9CEA-0C2ADBDDE99D}"/>
    <cellStyle name="Comma 6 4 2 5" xfId="4624" xr:uid="{6C67EEF3-E33B-40A3-B852-30C9DFC6BBC0}"/>
    <cellStyle name="Comma 6 4 3" xfId="1395" xr:uid="{0181F520-502E-4C76-B821-332DD31A99A4}"/>
    <cellStyle name="Comma 6 4 3 2" xfId="1591" xr:uid="{5B950ABE-B7CA-4C34-99C1-D0A5960F4489}"/>
    <cellStyle name="Comma 6 4 3 2 2" xfId="2140" xr:uid="{F23BCBE9-2A85-4B95-AA75-CCD576738390}"/>
    <cellStyle name="Comma 6 4 3 2 3" xfId="3210" xr:uid="{ECEFE6E8-84EF-434C-B173-0869D0F04AF7}"/>
    <cellStyle name="Comma 6 4 3 2 4" xfId="3991" xr:uid="{67D1B61C-42C6-43AE-970D-5A8C71952674}"/>
    <cellStyle name="Comma 6 4 3 3" xfId="3029" xr:uid="{2649C05C-E052-49A3-8985-9310B1D30773}"/>
    <cellStyle name="Comma 6 4 3 3 2" xfId="4364" xr:uid="{1236F45E-FEDE-46C8-8E10-183E6E7FE08E}"/>
    <cellStyle name="Comma 6 4 4" xfId="799" xr:uid="{D3D78645-F2FA-46B4-BA02-B8E50828196A}"/>
    <cellStyle name="Comma 6 4 4 2" xfId="1952" xr:uid="{D8264E6A-35A9-43B9-90F6-E9B3CC67AC0B}"/>
    <cellStyle name="Comma 6 4 4 3" xfId="2609" xr:uid="{1A81ECEA-2FDE-4A53-9964-330C9FCDDC78}"/>
    <cellStyle name="Comma 6 4 4 4" xfId="3803" xr:uid="{CC374976-5686-4A2D-8CF7-697A61958DFE}"/>
    <cellStyle name="Comma 6 4 4 5" xfId="4855" xr:uid="{1FE3BCB0-406C-4CE5-9897-611FDAD48746}"/>
    <cellStyle name="Comma 6 4 5" xfId="2371" xr:uid="{53962DD8-DD78-4235-BB49-25AEAD91E782}"/>
    <cellStyle name="Comma 6 4 5 2" xfId="4176" xr:uid="{D8C7EB3B-68D3-4218-A9A7-E4D88856EA94}"/>
    <cellStyle name="Comma 6 4 6" xfId="3622" xr:uid="{646A3FDB-672C-4999-A5FC-DA273FE72FCE}"/>
    <cellStyle name="Comma 6 5" xfId="234" xr:uid="{0FEA7953-0BB4-48C3-B238-3B1F18F8EC87}"/>
    <cellStyle name="Comma 6 5 2" xfId="1250" xr:uid="{CD556D2A-9ADC-4457-93AE-0C6BBB1B04C2}"/>
    <cellStyle name="Comma 6 5 2 2" xfId="1629" xr:uid="{41A24041-10EA-49A8-B26A-8E22CDF784DA}"/>
    <cellStyle name="Comma 6 5 2 2 2" xfId="2178" xr:uid="{9FCF0649-6E69-402B-A39B-97220305FF13}"/>
    <cellStyle name="Comma 6 5 2 2 3" xfId="3248" xr:uid="{274062A9-EF89-4B24-ADC8-D168FB7AC489}"/>
    <cellStyle name="Comma 6 5 2 2 4" xfId="4029" xr:uid="{E017249B-A0BC-480C-A2B2-6480494660BF}"/>
    <cellStyle name="Comma 6 5 2 2 5" xfId="5102" xr:uid="{8BD23798-3B4B-49ED-850E-32E889B3E9A6}"/>
    <cellStyle name="Comma 6 5 2 3" xfId="2909" xr:uid="{D9130816-A082-442D-BE2F-2AE94AEA63A4}"/>
    <cellStyle name="Comma 6 5 2 3 2" xfId="4402" xr:uid="{87729337-CA63-4974-A91E-1E65075A9BE3}"/>
    <cellStyle name="Comma 6 5 2 4" xfId="4673" xr:uid="{71795689-3C21-4675-8871-A52294B16787}"/>
    <cellStyle name="Comma 6 5 3" xfId="1418" xr:uid="{D67AE526-591A-4540-8916-4FCC8E6DAE93}"/>
    <cellStyle name="Comma 6 5 3 2" xfId="1990" xr:uid="{37E76FC6-B153-4807-A08B-E930DE1104C5}"/>
    <cellStyle name="Comma 6 5 3 2 2" xfId="5208" xr:uid="{17B16A63-7563-43A5-9B53-E0BD3EE23206}"/>
    <cellStyle name="Comma 6 5 3 3" xfId="3050" xr:uid="{09DCA32D-3CAF-42DD-8678-CA6DB2E1F538}"/>
    <cellStyle name="Comma 6 5 3 4" xfId="3841" xr:uid="{F2B53C9D-B260-470D-9FBD-A8FE3DE7A8F2}"/>
    <cellStyle name="Comma 6 5 4" xfId="880" xr:uid="{1AD075BF-A315-4F38-BC22-5917E37828CD}"/>
    <cellStyle name="Comma 6 5 4 2" xfId="2674" xr:uid="{ABE0A8B8-AA17-4507-B91B-EEFD1117E82B}"/>
    <cellStyle name="Comma 6 5 4 3" xfId="4214" xr:uid="{E4531B40-D1EF-4633-BF7A-547B2504EB92}"/>
    <cellStyle name="Comma 6 5 4 4" xfId="4904" xr:uid="{97775727-EFC1-40E3-BA08-5BD48F902491}"/>
    <cellStyle name="Comma 6 5 5" xfId="2395" xr:uid="{1673519C-A571-4C69-96ED-28F1CE070F7A}"/>
    <cellStyle name="Comma 6 5 5 2" xfId="5282" xr:uid="{1BEA5F55-2179-4220-9ECB-F2AE4CF4187F}"/>
    <cellStyle name="Comma 6 5 6" xfId="3595" xr:uid="{97EF3AEB-A7BE-4B20-8B02-53268A85D802}"/>
    <cellStyle name="Comma 6 6" xfId="911" xr:uid="{3A440D1D-D524-419B-BB70-ABF3BC5DCB58}"/>
    <cellStyle name="Comma 6 6 2" xfId="1273" xr:uid="{62CA0B15-6EC2-4516-B9DA-6444F6314275}"/>
    <cellStyle name="Comma 6 6 2 2" xfId="2263" xr:uid="{83A7727B-866E-49A1-93C8-F660732A2F12}"/>
    <cellStyle name="Comma 6 6 2 2 2" xfId="3498" xr:uid="{EF22B0FC-E50B-46D4-9AAC-CF4372CA7043}"/>
    <cellStyle name="Comma 6 6 2 2 3" xfId="4114" xr:uid="{C8B8142D-4F20-4720-BBD7-23C5C59E0A80}"/>
    <cellStyle name="Comma 6 6 2 2 4" xfId="5125" xr:uid="{7930BEE8-2C74-4EC8-9BAB-F17ADCE8788E}"/>
    <cellStyle name="Comma 6 6 2 3" xfId="1890" xr:uid="{8D8688CD-893A-409F-959D-1725935E0022}"/>
    <cellStyle name="Comma 6 6 2 3 2" xfId="3443" xr:uid="{911C4C72-F0ED-4971-9C2A-04D4A38E5835}"/>
    <cellStyle name="Comma 6 6 2 3 3" xfId="4487" xr:uid="{2ADA3A23-139C-4AB3-AD96-F75CDD1B095D}"/>
    <cellStyle name="Comma 6 6 2 4" xfId="2932" xr:uid="{19C5FDD8-627F-4436-9514-22DE8557AF29}"/>
    <cellStyle name="Comma 6 6 2 5" xfId="4695" xr:uid="{EF2E2DE9-74B5-4168-83B2-3D4D95AE3AD5}"/>
    <cellStyle name="Comma 6 6 3" xfId="1714" xr:uid="{67A2ACC3-262D-4CD4-892B-24055183E4D4}"/>
    <cellStyle name="Comma 6 6 3 2" xfId="2075" xr:uid="{FA34E8DC-957F-4CF6-A9FE-F88ECE285E1D}"/>
    <cellStyle name="Comma 6 6 3 3" xfId="3333" xr:uid="{EA416B23-F8B8-4698-BFE1-A61BDB3F181F}"/>
    <cellStyle name="Comma 6 6 3 4" xfId="3926" xr:uid="{CD51CC2D-F7F0-462C-B11F-BE8C6F47781B}"/>
    <cellStyle name="Comma 6 6 3 5" xfId="4926" xr:uid="{727D22E1-0266-4822-B0A1-786D6303FBEA}"/>
    <cellStyle name="Comma 6 6 4" xfId="2698" xr:uid="{C4DBC603-8C1B-409D-82CA-0810B7D16064}"/>
    <cellStyle name="Comma 6 6 4 2" xfId="4299" xr:uid="{2769E82A-39E3-497F-A88B-A9C1D47B7DA7}"/>
    <cellStyle name="Comma 6 6 5" xfId="3556" xr:uid="{E3AA9A98-839B-43FF-99CB-978CA92556F0}"/>
    <cellStyle name="Comma 6 7" xfId="647" xr:uid="{2610E9A6-E2B8-4C20-ADC8-56288B0AAE42}"/>
    <cellStyle name="Comma 6 7 2" xfId="740" xr:uid="{AFE502CE-9495-41D2-805C-2153A4F45A9C}"/>
    <cellStyle name="Comma 6 7 2 2" xfId="885" xr:uid="{41987CB9-93F6-4369-B219-E9EA0CF46D3A}"/>
    <cellStyle name="Comma 6 7 2 2 2" xfId="1255" xr:uid="{5AD4B8A5-C173-47EB-A0F0-342241C02593}"/>
    <cellStyle name="Comma 6 7 2 2 2 2" xfId="2914" xr:uid="{AEB7DF6F-3D95-4B6C-A0CD-68F88F3A78C4}"/>
    <cellStyle name="Comma 6 7 2 2 2 2 2" xfId="5107" xr:uid="{68D82220-F6A0-4B5F-B3F0-B6361A75B3E0}"/>
    <cellStyle name="Comma 6 7 2 2 2 3" xfId="4678" xr:uid="{CECD013C-ED50-44A2-AC0A-74004C0E27CE}"/>
    <cellStyle name="Comma 6 7 2 2 3" xfId="2679" xr:uid="{9F7CE615-C663-44E9-9A71-E3CA7B7F15AB}"/>
    <cellStyle name="Comma 6 7 2 2 3 2" xfId="4909" xr:uid="{2A74688E-017E-484A-8187-6E8783F02276}"/>
    <cellStyle name="Comma 6 7 2 2 4" xfId="3686" xr:uid="{3D8A0D14-8C61-4CA4-83E6-322298EFEEC2}"/>
    <cellStyle name="Comma 6 7 2 3" xfId="1172" xr:uid="{1520B1D2-DC82-43C1-B984-9D0EFF581FD5}"/>
    <cellStyle name="Comma 6 7 2 3 2" xfId="2831" xr:uid="{D10A056D-58C2-4065-B9A2-CA24C6AB9B47}"/>
    <cellStyle name="Comma 6 7 2 3 2 2" xfId="5037" xr:uid="{F257563B-5BB1-4E18-9CA7-A04CEDEC5889}"/>
    <cellStyle name="Comma 6 7 2 3 3" xfId="4611" xr:uid="{DF99DFE2-6131-4228-ACCC-2240BFC46E3C}"/>
    <cellStyle name="Comma 6 7 2 4" xfId="2095" xr:uid="{28BC4BA8-C3AE-4A34-9B19-54808400C9A2}"/>
    <cellStyle name="Comma 6 7 2 4 2" xfId="4842" xr:uid="{BE1A8E91-DEEB-4298-A398-F1349517F2F6}"/>
    <cellStyle name="Comma 6 7 2 5" xfId="2591" xr:uid="{2E5DCB0A-20A6-4991-974F-3F1ECB9F35B3}"/>
    <cellStyle name="Comma 6 7 2 6" xfId="3946" xr:uid="{CB9FA6CF-9FF0-460D-BE34-341655A7E6A0}"/>
    <cellStyle name="Comma 6 7 2 7" xfId="3649" xr:uid="{8ECAC649-A08B-4684-93D8-405ADF98BC66}"/>
    <cellStyle name="Comma 6 7 3" xfId="800" xr:uid="{01673C41-58B5-44B0-A6D5-2ECEE7CD6DE8}"/>
    <cellStyle name="Comma 6 7 3 2" xfId="1188" xr:uid="{58AE04E1-0692-468C-8C9D-10DA59B9E2F8}"/>
    <cellStyle name="Comma 6 7 3 2 2" xfId="2847" xr:uid="{EB381C4E-F7AD-4F85-8002-A815AC2F8D93}"/>
    <cellStyle name="Comma 6 7 3 2 2 2" xfId="5051" xr:uid="{75BAF95A-424A-4724-910C-31BA042C39FD}"/>
    <cellStyle name="Comma 6 7 3 2 3" xfId="4625" xr:uid="{576A2A8D-ADD5-44DA-8E5E-7B36DE8A74A0}"/>
    <cellStyle name="Comma 6 7 3 3" xfId="2610" xr:uid="{872265A0-4354-4195-9003-A125573AB8A6}"/>
    <cellStyle name="Comma 6 7 3 3 2" xfId="4856" xr:uid="{E949F238-F655-4B65-B12C-8A94D4144873}"/>
    <cellStyle name="Comma 6 7 3 4" xfId="4319" xr:uid="{DBC949E9-9E21-44FB-8636-75B1F855D14A}"/>
    <cellStyle name="Comma 6 7 3 5" xfId="3573" xr:uid="{A4F4C261-78B8-45BD-B789-37ACCAE41DDB}"/>
    <cellStyle name="Comma 6 7 4" xfId="884" xr:uid="{DD26BF62-0DA0-4494-9C86-CACF2DC6074B}"/>
    <cellStyle name="Comma 6 7 4 2" xfId="1254" xr:uid="{B1B246EF-2C6D-4EE4-A334-830F15F9F71F}"/>
    <cellStyle name="Comma 6 7 4 2 2" xfId="2913" xr:uid="{7B033E73-0A67-42CC-823C-26B71DA37F21}"/>
    <cellStyle name="Comma 6 7 4 2 2 2" xfId="5106" xr:uid="{11EFEE78-570B-4C9D-ACB8-33F9B730460D}"/>
    <cellStyle name="Comma 6 7 4 2 3" xfId="4677" xr:uid="{8AFD45D3-3CA7-4969-95FC-E31095C88D93}"/>
    <cellStyle name="Comma 6 7 4 3" xfId="2678" xr:uid="{8297F1B9-2A10-49E9-8A6C-53DFC2006E0A}"/>
    <cellStyle name="Comma 6 7 4 3 2" xfId="4908" xr:uid="{478C1937-4932-401A-ACC0-D5AFB4B1F005}"/>
    <cellStyle name="Comma 6 7 4 4" xfId="3673" xr:uid="{04962635-9E09-4D37-95BE-228399D11EC5}"/>
    <cellStyle name="Comma 6 7 5" xfId="1136" xr:uid="{87CEE04A-FAC5-4BF3-A8FC-DA044DE631BB}"/>
    <cellStyle name="Comma 6 7 5 2" xfId="2795" xr:uid="{AFDD7D5B-7F89-4590-A15B-990508085EE3}"/>
    <cellStyle name="Comma 6 7 5 2 2" xfId="5004" xr:uid="{602E8CB1-2F30-4BC8-A64E-25CFC21D6B6B}"/>
    <cellStyle name="Comma 6 7 5 3" xfId="4581" xr:uid="{E062892B-228B-4D48-B509-5D2746AD42B3}"/>
    <cellStyle name="Comma 6 7 6" xfId="1547" xr:uid="{D283799E-0EAE-4F6C-9832-543A285C645A}"/>
    <cellStyle name="Comma 6 7 6 2" xfId="3166" xr:uid="{4C6FC7EA-1059-481C-86AC-4ABEB2F1554D}"/>
    <cellStyle name="Comma 6 7 6 3" xfId="4812" xr:uid="{F3199613-1CA8-49BE-85FD-B465D6282435}"/>
    <cellStyle name="Comma 6 7 7" xfId="2539" xr:uid="{7C5B064E-76DB-4BE6-A29E-05AB152AFD0C}"/>
    <cellStyle name="Comma 6 7 7 2" xfId="5314" xr:uid="{BEF1E773-2D6E-4E57-ADB2-55EAA33FFF8F}"/>
    <cellStyle name="Comma 6 7 8" xfId="3661" xr:uid="{65C70C3F-06D6-499D-874C-B5CE1204AB62}"/>
    <cellStyle name="Comma 6 8" xfId="927" xr:uid="{F5099954-73EB-4022-8BF3-03C743B7220D}"/>
    <cellStyle name="Comma 6 8 2" xfId="1280" xr:uid="{237009FF-C4C4-49E8-87B5-CE2AA6D1F6FD}"/>
    <cellStyle name="Comma 6 8 2 2" xfId="2939" xr:uid="{3DB4D823-DC4B-4404-890B-2BEAE65C6768}"/>
    <cellStyle name="Comma 6 8 2 2 2" xfId="5131" xr:uid="{211218A9-D5C5-4856-9AAD-433509419199}"/>
    <cellStyle name="Comma 6 8 2 3" xfId="4700" xr:uid="{12A1CE5A-9848-4864-B3D2-B06136B68B5D}"/>
    <cellStyle name="Comma 6 8 3" xfId="1908" xr:uid="{DCD78C7A-9584-4C88-9C48-804F758567B7}"/>
    <cellStyle name="Comma 6 8 3 2" xfId="4931" xr:uid="{14CD22B9-EF9C-4F2B-A5EC-FB550C7E3C20}"/>
    <cellStyle name="Comma 6 8 4" xfId="2705" xr:uid="{F61FFFA9-14E4-4F4B-9583-E121BA23BBA3}"/>
    <cellStyle name="Comma 6 8 5" xfId="3759" xr:uid="{2BA225D5-DC83-4ADC-B2BE-E9A7FED03484}"/>
    <cellStyle name="Comma 6 9" xfId="645" xr:uid="{556D14E8-F337-45F9-9049-374B116B13E4}"/>
    <cellStyle name="Comma 6 9 2" xfId="1135" xr:uid="{BC6EE89A-B1A4-4AE6-A58C-79055FE8551B}"/>
    <cellStyle name="Comma 6 9 2 2" xfId="2794" xr:uid="{A7D8376F-1702-4337-AD30-A0937A1F8C4D}"/>
    <cellStyle name="Comma 6 9 2 2 2" xfId="5003" xr:uid="{8C0170A0-CE69-4764-8F98-82931ABE440E}"/>
    <cellStyle name="Comma 6 9 2 3" xfId="4580" xr:uid="{ADB59068-AA97-4B69-A6F7-39E778C5BEB6}"/>
    <cellStyle name="Comma 6 9 3" xfId="2538" xr:uid="{4AC59532-FD0C-492A-90E3-3549857EA431}"/>
    <cellStyle name="Comma 6 9 3 2" xfId="4811" xr:uid="{3C858C07-1EE7-4D30-BDE5-C4D959CC4BBB}"/>
    <cellStyle name="Comma 6 9 4" xfId="4132" xr:uid="{A9563DCB-18CC-4AA1-BBB0-E24321A07545}"/>
    <cellStyle name="Comma 6 9 5" xfId="3554" xr:uid="{C97C623D-BB5C-49E2-B882-191FCC723851}"/>
    <cellStyle name="Comma 60" xfId="1740" xr:uid="{DAEACF31-D5BD-41C3-AE00-B12B6DA0AC3C}"/>
    <cellStyle name="Comma 60 2" xfId="3357" xr:uid="{5A33FA7C-23BA-442F-8B0C-D485C0AAF20D}"/>
    <cellStyle name="Comma 60 3" xfId="5234" xr:uid="{D2AF91D0-F778-40B7-9C08-9E43085A7C57}"/>
    <cellStyle name="Comma 61" xfId="1774" xr:uid="{9EEF8210-7001-46D0-84C9-AACA7C3A6758}"/>
    <cellStyle name="Comma 61 2" xfId="3366" xr:uid="{537015BA-EB26-4BA3-B2C2-2792B4C2A5A2}"/>
    <cellStyle name="Comma 62" xfId="1788" xr:uid="{08DE0515-784A-41FA-A5DF-6459BFFD563E}"/>
    <cellStyle name="Comma 62 2" xfId="3375" xr:uid="{7899179D-AB6D-46E4-9B02-B688AB754337}"/>
    <cellStyle name="Comma 63" xfId="1794" xr:uid="{D55B2A0F-A380-40E1-8067-D817DF52B559}"/>
    <cellStyle name="Comma 63 2" xfId="3377" xr:uid="{F05B8808-6498-411D-A6F5-A1AD6B9CF6DD}"/>
    <cellStyle name="Comma 64" xfId="1785" xr:uid="{A0CE1666-DF2E-49CC-B393-55F389007B69}"/>
    <cellStyle name="Comma 64 2" xfId="3374" xr:uid="{50D894CC-F0D9-4EF3-832F-BB6DC8E5C43F}"/>
    <cellStyle name="Comma 65" xfId="1791" xr:uid="{1871438B-8514-4EE3-9A37-4E43070F2CFA}"/>
    <cellStyle name="Comma 65 2" xfId="3376" xr:uid="{16822E7A-595D-42A6-9949-9482327C4B6F}"/>
    <cellStyle name="Comma 66" xfId="1798" xr:uid="{9F152B25-E3C2-4983-B59A-C13953CD315F}"/>
    <cellStyle name="Comma 66 2" xfId="3378" xr:uid="{204DBF64-C58B-4B93-B97E-DE4C06C73833}"/>
    <cellStyle name="Comma 67" xfId="1807" xr:uid="{55284B7D-AA16-420A-AF59-82FFBF23E53B}"/>
    <cellStyle name="Comma 67 2" xfId="3386" xr:uid="{A2B48E3A-3346-48D6-B543-F0B75C59EDBD}"/>
    <cellStyle name="Comma 68" xfId="1818" xr:uid="{058DC2B2-3261-4595-BF46-F8D27AAFD33F}"/>
    <cellStyle name="Comma 68 2" xfId="3392" xr:uid="{385654ED-86E6-43BB-B730-4F9055BB7D0A}"/>
    <cellStyle name="Comma 69" xfId="1843" xr:uid="{8F9D5002-8C69-4059-986D-292A40CD0752}"/>
    <cellStyle name="Comma 69 2" xfId="3402" xr:uid="{0C8FBA19-C97C-4AC1-AB1C-499CB5D61B4D}"/>
    <cellStyle name="Comma 7" xfId="112" xr:uid="{3C94171F-97F3-49EB-BBA1-032395C8250B}"/>
    <cellStyle name="Comma 7 10" xfId="3651" xr:uid="{8A27BBA4-FF2E-4845-A297-B5B86C330517}"/>
    <cellStyle name="Comma 7 2" xfId="159" xr:uid="{F93253C6-3C96-4884-93B4-D31F0E3E7F37}"/>
    <cellStyle name="Comma 7 2 2" xfId="257" xr:uid="{07600AA3-5703-440F-9E5D-CF1431E85BCF}"/>
    <cellStyle name="Comma 7 2 2 2" xfId="1257" xr:uid="{5BE659E7-5025-49CD-A67F-DC6E881D3E34}"/>
    <cellStyle name="Comma 7 2 2 2 2" xfId="1652" xr:uid="{E8178A50-E4CF-459D-9733-7D0442E32F2A}"/>
    <cellStyle name="Comma 7 2 2 2 2 2" xfId="2201" xr:uid="{D95EF025-AEB0-47FE-8D54-B3AEE7D2FF5E}"/>
    <cellStyle name="Comma 7 2 2 2 2 3" xfId="3271" xr:uid="{E8072184-2529-40CF-A5B4-2A93C32B35FD}"/>
    <cellStyle name="Comma 7 2 2 2 2 4" xfId="4052" xr:uid="{43CC4F08-C376-41BB-8E7E-94854D793E94}"/>
    <cellStyle name="Comma 7 2 2 2 2 5" xfId="5109" xr:uid="{1A058EB6-EB2B-4268-B8A5-4EC7AB825041}"/>
    <cellStyle name="Comma 7 2 2 2 3" xfId="2916" xr:uid="{D318ED5D-B2A2-4A19-AC02-1A32078B0A9B}"/>
    <cellStyle name="Comma 7 2 2 2 3 2" xfId="4425" xr:uid="{42FE777D-3DA1-48DD-BDAC-C8BD3151FB37}"/>
    <cellStyle name="Comma 7 2 2 2 4" xfId="4680" xr:uid="{960941BD-1326-4053-A9A1-67A5F66F03A8}"/>
    <cellStyle name="Comma 7 2 2 3" xfId="1441" xr:uid="{10C617DA-8E7E-4C6E-935B-656716CA1EEF}"/>
    <cellStyle name="Comma 7 2 2 3 2" xfId="2013" xr:uid="{ED70D912-E4E0-486B-B2DC-B80740C9F963}"/>
    <cellStyle name="Comma 7 2 2 3 2 2" xfId="5224" xr:uid="{E97745C8-9F35-45C9-9ADE-672A4A48EE28}"/>
    <cellStyle name="Comma 7 2 2 3 3" xfId="3073" xr:uid="{5A70FBD5-4449-4F11-B4C1-8CA760CA4EF0}"/>
    <cellStyle name="Comma 7 2 2 3 4" xfId="3864" xr:uid="{285454D6-F570-44C6-9904-31F76D4AE41A}"/>
    <cellStyle name="Comma 7 2 2 4" xfId="887" xr:uid="{6D1606AD-E21A-4BF2-83D6-BD72564CECBA}"/>
    <cellStyle name="Comma 7 2 2 4 2" xfId="2681" xr:uid="{9A94F10C-C49B-4D11-85C7-C9D655B4D0EF}"/>
    <cellStyle name="Comma 7 2 2 4 3" xfId="4237" xr:uid="{BCDB874F-2E08-4EE7-A745-15DA7131EA86}"/>
    <cellStyle name="Comma 7 2 2 4 4" xfId="4911" xr:uid="{58022BB2-169B-454B-A51A-BC8CC2F3C19C}"/>
    <cellStyle name="Comma 7 2 2 5" xfId="2418" xr:uid="{CEF1CEEF-5C0B-4E35-B022-8B2DD4C9E131}"/>
    <cellStyle name="Comma 7 2 2 5 2" xfId="5298" xr:uid="{6480B4E3-BF36-4B4E-95F7-CC3CCB903FD1}"/>
    <cellStyle name="Comma 7 2 2 6" xfId="3636" xr:uid="{CC907530-C677-4408-AB32-B62A629177CD}"/>
    <cellStyle name="Comma 7 2 3" xfId="1173" xr:uid="{9D031900-39EA-44DA-91B6-786146DF108E}"/>
    <cellStyle name="Comma 7 2 3 2" xfId="1570" xr:uid="{C0F66AC5-2414-496D-881F-F409157551FC}"/>
    <cellStyle name="Comma 7 2 3 2 2" xfId="2119" xr:uid="{43F83828-D35C-45D0-A61E-775FC44799BD}"/>
    <cellStyle name="Comma 7 2 3 2 3" xfId="3189" xr:uid="{F8BDDE69-1D4E-4A9E-8FBB-EDBF6575B14C}"/>
    <cellStyle name="Comma 7 2 3 2 4" xfId="3970" xr:uid="{822D2707-A6D6-44D8-ACD4-BB30A6C4614C}"/>
    <cellStyle name="Comma 7 2 3 2 5" xfId="5038" xr:uid="{39D97FB5-6816-4EA8-92D4-315381BBB1AF}"/>
    <cellStyle name="Comma 7 2 3 3" xfId="2832" xr:uid="{78C07AB2-6BD3-4E8E-9CF9-BED5127E164D}"/>
    <cellStyle name="Comma 7 2 3 3 2" xfId="4343" xr:uid="{DC2C44D9-A6E9-492D-A204-9434FCE02615}"/>
    <cellStyle name="Comma 7 2 3 4" xfId="4612" xr:uid="{03E7F815-08EC-4D69-844E-10172BE947AD}"/>
    <cellStyle name="Comma 7 2 4" xfId="1365" xr:uid="{87B32EE3-C2BE-43F7-A51B-CFC0B331B41F}"/>
    <cellStyle name="Comma 7 2 4 2" xfId="1931" xr:uid="{8181AA79-6049-4D38-9EF1-CF5E84474EED}"/>
    <cellStyle name="Comma 7 2 4 2 2" xfId="5191" xr:uid="{77D11ADF-DE38-4259-A156-9996E70E976D}"/>
    <cellStyle name="Comma 7 2 4 3" xfId="3012" xr:uid="{EF904E75-063B-445C-A0C0-757397E7148F}"/>
    <cellStyle name="Comma 7 2 4 4" xfId="3782" xr:uid="{27DBEBE0-D64B-4B9D-91D3-820CF77F72E3}"/>
    <cellStyle name="Comma 7 2 5" xfId="741" xr:uid="{E0A676E5-3BA3-4E96-A99E-5CEA8B035131}"/>
    <cellStyle name="Comma 7 2 5 2" xfId="2592" xr:uid="{EDA52937-5FA7-4DDB-BAED-65BBBC3858D7}"/>
    <cellStyle name="Comma 7 2 5 3" xfId="4155" xr:uid="{7F83CE24-1484-4E45-8390-A4794833F26E}"/>
    <cellStyle name="Comma 7 2 5 4" xfId="4843" xr:uid="{C8640B6D-0592-4FA7-A117-582791C6715E}"/>
    <cellStyle name="Comma 7 2 6" xfId="2349" xr:uid="{EABFA15B-04C4-4A3D-BB54-B57DA7E06EFF}"/>
    <cellStyle name="Comma 7 2 6 2" xfId="5261" xr:uid="{BBB1F76C-D112-4ED4-AB07-E35084117D14}"/>
    <cellStyle name="Comma 7 2 7" xfId="3696" xr:uid="{CC6E9CDF-8F75-4DF1-BA0D-04A997A9D11B}"/>
    <cellStyle name="Comma 7 3" xfId="210" xr:uid="{421A0298-3188-4394-A11D-20C27A5C10F9}"/>
    <cellStyle name="Comma 7 3 2" xfId="280" xr:uid="{174A773E-F36A-465B-9BFC-128F2928AA46}"/>
    <cellStyle name="Comma 7 3 2 2" xfId="1464" xr:uid="{26141005-E8FC-4150-9CBA-E428E3A74AC5}"/>
    <cellStyle name="Comma 7 3 2 2 2" xfId="1675" xr:uid="{AA2D1586-C47F-47CC-87E3-4D709038F462}"/>
    <cellStyle name="Comma 7 3 2 2 2 2" xfId="2224" xr:uid="{21A5AA38-70B2-43F5-BCF9-50CC31B2A5A5}"/>
    <cellStyle name="Comma 7 3 2 2 2 3" xfId="3294" xr:uid="{BAFAA105-B411-43EF-A5E4-17C2B2D819C0}"/>
    <cellStyle name="Comma 7 3 2 2 2 4" xfId="4075" xr:uid="{F2C0D73A-8611-4F60-A4C0-9FADCCFD8910}"/>
    <cellStyle name="Comma 7 3 2 2 3" xfId="3096" xr:uid="{389BB433-A582-4D50-9312-58B9BDD48525}"/>
    <cellStyle name="Comma 7 3 2 2 3 2" xfId="4448" xr:uid="{7E015A16-EC0A-40F0-979A-45DB048127D9}"/>
    <cellStyle name="Comma 7 3 2 3" xfId="1194" xr:uid="{008F72E3-730A-47E5-B8F2-5958C38A3829}"/>
    <cellStyle name="Comma 7 3 2 3 2" xfId="2036" xr:uid="{36595224-A25D-4C9A-933A-066993123237}"/>
    <cellStyle name="Comma 7 3 2 3 3" xfId="2853" xr:uid="{F45786AB-4B0A-433D-AC3E-E88DD932C039}"/>
    <cellStyle name="Comma 7 3 2 3 4" xfId="3887" xr:uid="{EF4C08C1-8C71-46E8-9C9C-B9DBEFBE1D6E}"/>
    <cellStyle name="Comma 7 3 2 3 5" xfId="5056" xr:uid="{F6F256E8-C794-4B0D-A917-1ADCEA332607}"/>
    <cellStyle name="Comma 7 3 2 4" xfId="2441" xr:uid="{EFE4FFFB-6F37-4293-A144-C9A7CA55AA22}"/>
    <cellStyle name="Comma 7 3 2 4 2" xfId="4260" xr:uid="{B8FAF68D-086D-477E-A180-59958F0D7F03}"/>
    <cellStyle name="Comma 7 3 2 5" xfId="4629" xr:uid="{D1C0C710-11F6-49D4-9AEF-A364DC626260}"/>
    <cellStyle name="Comma 7 3 3" xfId="1397" xr:uid="{A472ED4C-5AD2-45B5-9758-029648F38B2C}"/>
    <cellStyle name="Comma 7 3 3 2" xfId="1593" xr:uid="{F544BD8D-F55D-4C3C-88AE-FB75EF98E9E1}"/>
    <cellStyle name="Comma 7 3 3 2 2" xfId="2142" xr:uid="{ED95548D-2D70-4624-AD74-A6ACC0583F92}"/>
    <cellStyle name="Comma 7 3 3 2 3" xfId="3212" xr:uid="{90B4E774-BA66-47D1-B9F3-E74D53A83576}"/>
    <cellStyle name="Comma 7 3 3 2 4" xfId="3993" xr:uid="{6A8E055C-AB2F-4812-BF40-4E387B980AD8}"/>
    <cellStyle name="Comma 7 3 3 3" xfId="3031" xr:uid="{9FFCE429-B448-40C6-A910-B16E888B8F25}"/>
    <cellStyle name="Comma 7 3 3 3 2" xfId="4366" xr:uid="{CB7B054D-7077-4453-9B25-D1FA52BC198A}"/>
    <cellStyle name="Comma 7 3 4" xfId="808" xr:uid="{C92ADF88-49A1-4230-BFB8-63E1583DDECC}"/>
    <cellStyle name="Comma 7 3 4 2" xfId="1954" xr:uid="{9437E153-33E2-4689-9531-A2712E58CCF7}"/>
    <cellStyle name="Comma 7 3 4 3" xfId="2616" xr:uid="{C5F60D00-7806-485C-BFAF-168F58CA8665}"/>
    <cellStyle name="Comma 7 3 4 4" xfId="3805" xr:uid="{DFBC48C9-E58F-4AEB-B1CA-CCAA3FC77C8F}"/>
    <cellStyle name="Comma 7 3 4 5" xfId="4860" xr:uid="{4A0D99E3-5C5E-418B-9098-C93EA6E2939E}"/>
    <cellStyle name="Comma 7 3 5" xfId="2373" xr:uid="{9535343B-4465-4DAD-8B12-6CD272625ACB}"/>
    <cellStyle name="Comma 7 3 5 2" xfId="4178" xr:uid="{1F534ABF-F962-43B9-9902-30E4D4CF9CA4}"/>
    <cellStyle name="Comma 7 3 6" xfId="3701" xr:uid="{832E1BDF-B657-4121-84DF-12DC9026FDC7}"/>
    <cellStyle name="Comma 7 4" xfId="225" xr:uid="{397276C2-2808-44DF-AAD9-DF0A54D3801C}"/>
    <cellStyle name="Comma 7 4 2" xfId="1256" xr:uid="{0DA4877E-0B07-4433-A9CB-87653461D5D8}"/>
    <cellStyle name="Comma 7 4 2 2" xfId="1620" xr:uid="{3A96D97F-0067-455B-AF95-59BF0AAEECE3}"/>
    <cellStyle name="Comma 7 4 2 2 2" xfId="2169" xr:uid="{01863AA7-C3D6-4225-82FD-8E99045E934B}"/>
    <cellStyle name="Comma 7 4 2 2 3" xfId="3239" xr:uid="{A38E5031-F171-41FE-B75B-18AA43CD028E}"/>
    <cellStyle name="Comma 7 4 2 2 4" xfId="4020" xr:uid="{896BF78A-C9DE-430A-874E-DEE1D205C0D1}"/>
    <cellStyle name="Comma 7 4 2 2 5" xfId="5108" xr:uid="{1B2F4E05-BF97-4990-A04E-87D4F84C32C5}"/>
    <cellStyle name="Comma 7 4 2 3" xfId="2915" xr:uid="{9AD00522-C51C-4B29-A999-4BE2C8C4E525}"/>
    <cellStyle name="Comma 7 4 2 3 2" xfId="4393" xr:uid="{CBDEF480-FB13-4C21-8BEF-0F9B7C371268}"/>
    <cellStyle name="Comma 7 4 2 4" xfId="4679" xr:uid="{519F5B96-5EA8-47E2-A423-DA3AFC452E2E}"/>
    <cellStyle name="Comma 7 4 3" xfId="1409" xr:uid="{8A847BC2-93DA-4935-9ED0-1D4E02DC20DA}"/>
    <cellStyle name="Comma 7 4 3 2" xfId="1981" xr:uid="{D44C8478-26E7-4EC9-9898-05948733C537}"/>
    <cellStyle name="Comma 7 4 3 2 2" xfId="5200" xr:uid="{BD6E9E31-5E56-4FB8-B01D-5471DE274FB1}"/>
    <cellStyle name="Comma 7 4 3 3" xfId="3041" xr:uid="{0E686E10-50AD-44CC-BBEE-EE20044A8741}"/>
    <cellStyle name="Comma 7 4 3 4" xfId="3832" xr:uid="{978D28ED-D703-4FF8-B3F5-5DA4C07850EB}"/>
    <cellStyle name="Comma 7 4 4" xfId="886" xr:uid="{C961A1B6-44C8-4F73-A472-516CE3B0DE51}"/>
    <cellStyle name="Comma 7 4 4 2" xfId="2680" xr:uid="{B97BFA6A-C60D-4DC0-BF12-96104944CCF3}"/>
    <cellStyle name="Comma 7 4 4 3" xfId="4205" xr:uid="{501FDAB4-5CA1-40EA-8805-785BB339A6A6}"/>
    <cellStyle name="Comma 7 4 4 4" xfId="4910" xr:uid="{1CB6ACB1-C569-4890-AEC3-78D54CFE045B}"/>
    <cellStyle name="Comma 7 4 5" xfId="2386" xr:uid="{5F2D065D-5123-4FA6-A5E6-55432769594D}"/>
    <cellStyle name="Comma 7 4 5 2" xfId="5274" xr:uid="{A1B7D7D1-45A9-40E2-B9C6-03FF08D836C6}"/>
    <cellStyle name="Comma 7 4 6" xfId="3725" xr:uid="{C810B053-9F58-464D-BB93-F23D67D8C98D}"/>
    <cellStyle name="Comma 7 5" xfId="1142" xr:uid="{12F791E5-BCFC-48EF-80C6-CFB7C5F1183A}"/>
    <cellStyle name="Comma 7 5 2" xfId="1716" xr:uid="{4139E2B6-34D8-4D0A-8079-904E97F5D5A5}"/>
    <cellStyle name="Comma 7 5 2 2" xfId="2265" xr:uid="{4DCA5CD9-FA28-43E4-B1F7-49DD9F4C7EA6}"/>
    <cellStyle name="Comma 7 5 2 2 2" xfId="3500" xr:uid="{3746DAB9-90BC-4C41-8E95-108735A52820}"/>
    <cellStyle name="Comma 7 5 2 2 3" xfId="4116" xr:uid="{E9603059-1544-4DFC-B502-8236C7EA9CBB}"/>
    <cellStyle name="Comma 7 5 2 3" xfId="3335" xr:uid="{8C38476A-14E9-486D-BE27-07D9B6276345}"/>
    <cellStyle name="Comma 7 5 2 3 2" xfId="4489" xr:uid="{93337F02-2965-492C-BA7B-AA89CF9C8E5F}"/>
    <cellStyle name="Comma 7 5 2 4" xfId="5009" xr:uid="{1E50CA3F-F551-4D3E-A806-D54AA6BBFD49}"/>
    <cellStyle name="Comma 7 5 3" xfId="2077" xr:uid="{BBDFC757-E72C-413E-8FF3-7DF96498B2A2}"/>
    <cellStyle name="Comma 7 5 3 2" xfId="3470" xr:uid="{71C95873-4354-4543-9BBC-CBD9E9768ADC}"/>
    <cellStyle name="Comma 7 5 3 3" xfId="3928" xr:uid="{74FB0E8F-5FB4-48FA-B524-EF2C3286E0A2}"/>
    <cellStyle name="Comma 7 5 4" xfId="2801" xr:uid="{14BABF23-F783-4342-BE1C-2607EB9EE3C5}"/>
    <cellStyle name="Comma 7 5 4 2" xfId="4301" xr:uid="{E86D5BB8-996F-4853-B269-20DE8C321F0D}"/>
    <cellStyle name="Comma 7 5 5" xfId="4586" xr:uid="{93FEF74E-8CA8-40E7-935D-61B66656801D}"/>
    <cellStyle name="Comma 7 6" xfId="1333" xr:uid="{17E2E536-3D99-4120-A95D-42234ACDE4A3}"/>
    <cellStyle name="Comma 7 6 2" xfId="1538" xr:uid="{5ECA5F4E-5399-42BA-8B8D-09145D75AC63}"/>
    <cellStyle name="Comma 7 6 2 2" xfId="2097" xr:uid="{F43C7919-F150-4880-90C9-5214BBB48AE3}"/>
    <cellStyle name="Comma 7 6 2 3" xfId="3157" xr:uid="{121499D4-B281-45E4-88C8-AB0F71355148}"/>
    <cellStyle name="Comma 7 6 2 4" xfId="3948" xr:uid="{1BF21BF4-2CC8-4993-9EA4-4F2CEFE849EC}"/>
    <cellStyle name="Comma 7 6 3" xfId="2987" xr:uid="{0D1402AA-C95E-4702-8D73-5E43E0E078F6}"/>
    <cellStyle name="Comma 7 6 3 2" xfId="4321" xr:uid="{CF4480B5-AB4E-4911-9A21-F6ED5BF58325}"/>
    <cellStyle name="Comma 7 7" xfId="662" xr:uid="{61AC76B5-D3DC-40ED-BCC4-63BC9CFDEE20}"/>
    <cellStyle name="Comma 7 7 2" xfId="1899" xr:uid="{104FBBBB-FC26-4452-BED9-786EB072FEBE}"/>
    <cellStyle name="Comma 7 7 3" xfId="2548" xr:uid="{C168D947-1058-409F-9DD9-B29B35B20931}"/>
    <cellStyle name="Comma 7 7 4" xfId="3750" xr:uid="{BE88DF77-FFC7-494C-9480-13647383ABB9}"/>
    <cellStyle name="Comma 7 7 5" xfId="4817" xr:uid="{B42BE6E2-C2FB-43FC-8917-C9979F81BF2B}"/>
    <cellStyle name="Comma 7 8" xfId="1751" xr:uid="{ADABE333-4E18-4169-9441-FAA7E04B4152}"/>
    <cellStyle name="Comma 7 8 2" xfId="3365" xr:uid="{9CF42C5F-7494-4F80-93A7-EBE40D6164F6}"/>
    <cellStyle name="Comma 7 8 3" xfId="4123" xr:uid="{FDBCC268-FE37-4B2C-A462-649CE9CD1A85}"/>
    <cellStyle name="Comma 7 9" xfId="2316" xr:uid="{11CE847A-972B-4438-B4C9-F789B8C43903}"/>
    <cellStyle name="Comma 70" xfId="1852" xr:uid="{87EA0801-05D6-480F-B4D7-01FB41F81A23}"/>
    <cellStyle name="Comma 70 2" xfId="3408" xr:uid="{228EF04F-5625-4B46-8133-6B7C9571FBEB}"/>
    <cellStyle name="Comma 71" xfId="1830" xr:uid="{4C2DC6EA-A62E-42EF-B587-D6229815B1C4}"/>
    <cellStyle name="Comma 71 2" xfId="3396" xr:uid="{FD7B8CFC-B237-4527-86E6-3BB900E0FF58}"/>
    <cellStyle name="Comma 72" xfId="2279" xr:uid="{59106751-19FF-4076-9CB0-39CD5CBA7C77}"/>
    <cellStyle name="Comma 73" xfId="2326" xr:uid="{B5F5BDB6-9E0E-4D0B-8975-AD7F2778429C}"/>
    <cellStyle name="Comma 74" xfId="1829" xr:uid="{6AD53989-354C-4924-8FDF-6F51EC3897C0}"/>
    <cellStyle name="Comma 75" xfId="2706" xr:uid="{85C7AD8C-B329-483C-9D56-772721D78E9C}"/>
    <cellStyle name="Comma 76" xfId="3508" xr:uid="{19759231-2B2F-4EF4-8607-4A5CAF82F36C}"/>
    <cellStyle name="Comma 77" xfId="1837" xr:uid="{825B2D0F-745E-48AE-B915-E4D5CA4ADB29}"/>
    <cellStyle name="Comma 78" xfId="3507" xr:uid="{6C69B455-7B4C-41F6-AA30-56745AA351AA}"/>
    <cellStyle name="Comma 79" xfId="2271" xr:uid="{1D08F2EA-B080-4866-BA4F-45CAA8E4CD64}"/>
    <cellStyle name="Comma 8" xfId="136" xr:uid="{E965EE24-768B-4537-B6D6-16EED177F95B}"/>
    <cellStyle name="Comma 8 10" xfId="3694" xr:uid="{D830FF0E-89FE-46D7-A521-23C994CF27E1}"/>
    <cellStyle name="Comma 8 2" xfId="235" xr:uid="{F9DFC3F6-AC77-4AE5-8F73-12AD70EF5FCA}"/>
    <cellStyle name="Comma 8 2 2" xfId="560" xr:uid="{17FF609E-E6BA-4001-8E0E-07B7E7D6F4B0}"/>
    <cellStyle name="Comma 8 2 2 2" xfId="889" xr:uid="{C8662BF3-9B49-403D-8D19-12DF7E751C47}"/>
    <cellStyle name="Comma 8 2 2 2 2" xfId="1259" xr:uid="{66691634-0D88-4A53-A1B5-63BE6B18F5E6}"/>
    <cellStyle name="Comma 8 2 2 2 2 2" xfId="2918" xr:uid="{373ADC0D-611C-4A91-A602-4AF168F873FB}"/>
    <cellStyle name="Comma 8 2 2 2 2 2 2" xfId="5111" xr:uid="{121CEC18-8A95-45BF-96D5-A2F71C57F79C}"/>
    <cellStyle name="Comma 8 2 2 2 2 2 2 2" xfId="833" xr:uid="{97CD9B50-A68B-4643-9921-5718267E85BB}"/>
    <cellStyle name="Comma 8 2 2 2 2 2 2 2 2" xfId="1206" xr:uid="{D4389140-37E9-4405-A859-835545D86E21}"/>
    <cellStyle name="Comma 8 2 2 2 2 2 2 2 2 2" xfId="2865" xr:uid="{C7AD7F67-159E-481D-9377-74DAD0A87D04}"/>
    <cellStyle name="Comma 8 2 2 2 2 2 2 2 2 2 2" xfId="5067" xr:uid="{76444545-B388-40C9-A108-9994101AF48A}"/>
    <cellStyle name="Comma 8 2 2 2 2 2 2 2 2 3" xfId="4640" xr:uid="{0A2D9339-61D4-4C71-B2C2-7AB138282E8E}"/>
    <cellStyle name="Comma 8 2 2 2 2 2 2 2 3" xfId="2630" xr:uid="{5F9D3F85-D234-4D8A-9ABE-A73C67F34CE8}"/>
    <cellStyle name="Comma 8 2 2 2 2 2 2 2 3 2" xfId="4871" xr:uid="{548C3142-454C-4863-BBFC-BA831CE90352}"/>
    <cellStyle name="Comma 8 2 2 2 2 2 2 2 4" xfId="3656" xr:uid="{B8FBF704-4171-4D51-97B8-C5F1BABE641E}"/>
    <cellStyle name="Comma 8 2 2 2 2 3" xfId="4682" xr:uid="{E2F90E49-B47E-4B58-880C-FAF79DE857E0}"/>
    <cellStyle name="Comma 8 2 2 2 3" xfId="2179" xr:uid="{83EF2C93-6F3D-4B22-9818-BC6DF16BC250}"/>
    <cellStyle name="Comma 8 2 2 2 3 2" xfId="4913" xr:uid="{66CE3EAC-0E5A-4BB2-B9B5-3F11A8730156}"/>
    <cellStyle name="Comma 8 2 2 2 4" xfId="2683" xr:uid="{1A24B7F3-0151-4EAC-8EDF-57D8131987EF}"/>
    <cellStyle name="Comma 8 2 2 2 5" xfId="4030" xr:uid="{98E2A124-79A2-4FCD-9B78-4932BE7162F8}"/>
    <cellStyle name="Comma 8 2 2 2 6" xfId="3708" xr:uid="{37A2B555-48FD-40DC-A1F1-22293526C981}"/>
    <cellStyle name="Comma 8 2 2 3" xfId="1200" xr:uid="{02E3CEB5-918B-4D29-82CC-08AB08EAB2A1}"/>
    <cellStyle name="Comma 8 2 2 3 2" xfId="2859" xr:uid="{81F0C881-C447-44BC-BADC-996B10B0FC5C}"/>
    <cellStyle name="Comma 8 2 2 3 2 2" xfId="5061" xr:uid="{D5387D27-BD89-40F2-B317-ED864B92E1B4}"/>
    <cellStyle name="Comma 8 2 2 3 3" xfId="4403" xr:uid="{F8CEEB4C-1DC2-403E-951B-C03D4F5B3124}"/>
    <cellStyle name="Comma 8 2 2 3 4" xfId="4634" xr:uid="{CE895C92-6C52-4730-B4B9-14E41ECAF7BD}"/>
    <cellStyle name="Comma 8 2 2 4" xfId="816" xr:uid="{03B3F9CC-88C5-4662-8249-37BA4FDD326D}"/>
    <cellStyle name="Comma 8 2 2 4 2" xfId="2622" xr:uid="{77182DA5-D9F5-40F9-A7FB-DD3552B432E6}"/>
    <cellStyle name="Comma 8 2 2 4 3" xfId="4865" xr:uid="{D9E5EE96-96CD-4ED3-9A48-ED484B544BF2}"/>
    <cellStyle name="Comma 8 2 2 5" xfId="1630" xr:uid="{511814DA-97CB-4FF4-80A4-8CF5A8BCF639}"/>
    <cellStyle name="Comma 8 2 2 5 2" xfId="3249" xr:uid="{3D29CE9B-7002-4E86-8806-90806F3BF328}"/>
    <cellStyle name="Comma 8 2 2 5 3" xfId="5329" xr:uid="{60C6002E-A53D-426C-A3C5-EE12B827C642}"/>
    <cellStyle name="Comma 8 2 2 6" xfId="2487" xr:uid="{038AEA3C-A6DC-4410-9B57-CBA8020A76EC}"/>
    <cellStyle name="Comma 8 2 2 7" xfId="3531" xr:uid="{A4DF4192-59C5-45FC-858B-47F4815ACB22}"/>
    <cellStyle name="Comma 8 2 3" xfId="888" xr:uid="{A22A3771-B5C4-400D-86A8-3ED1B9A01438}"/>
    <cellStyle name="Comma 8 2 3 2" xfId="1258" xr:uid="{5CAEEB6C-8609-4E70-9B3F-60BA6E4C5E08}"/>
    <cellStyle name="Comma 8 2 3 2 2" xfId="2917" xr:uid="{468230FF-6FBE-4FEF-843E-A2D4F4B994BC}"/>
    <cellStyle name="Comma 8 2 3 2 2 2" xfId="5110" xr:uid="{AB5D2A56-2E94-4854-A758-950A40191695}"/>
    <cellStyle name="Comma 8 2 3 2 3" xfId="4681" xr:uid="{81C25A58-B2CE-41E4-BD40-44E99C5D3F6B}"/>
    <cellStyle name="Comma 8 2 3 3" xfId="1991" xr:uid="{BACB5080-0950-4C40-B117-DD5CB18992FD}"/>
    <cellStyle name="Comma 8 2 3 3 2" xfId="4912" xr:uid="{902A2835-791A-4BDA-882F-0E84D6BCFCA6}"/>
    <cellStyle name="Comma 8 2 3 4" xfId="2682" xr:uid="{DA804E37-922D-4A69-8B5F-E7DDE1B04243}"/>
    <cellStyle name="Comma 8 2 3 5" xfId="3842" xr:uid="{D69223C5-BC63-4AB1-B8CA-2A566272C381}"/>
    <cellStyle name="Comma 8 2 3 6" xfId="3594" xr:uid="{6F749CF2-04DD-4C0C-A25D-083297C38B11}"/>
    <cellStyle name="Comma 8 2 4" xfId="1175" xr:uid="{FE2B3794-1BFE-4757-AE74-78F7268B934F}"/>
    <cellStyle name="Comma 8 2 4 2" xfId="2834" xr:uid="{E6E70B4F-0696-4973-B631-25049CA2DA02}"/>
    <cellStyle name="Comma 8 2 4 2 2" xfId="5040" xr:uid="{090A5E85-A505-485D-8C5A-A2936B762664}"/>
    <cellStyle name="Comma 8 2 4 3" xfId="4215" xr:uid="{6FA0EBD6-AF6D-4091-8573-D42D3462DFF1}"/>
    <cellStyle name="Comma 8 2 4 4" xfId="4614" xr:uid="{3376E36D-C55D-4945-9D60-6FC83AF2F85E}"/>
    <cellStyle name="Comma 8 2 5" xfId="1419" xr:uid="{13FF535B-B5C5-4561-B9C8-C5C95EFFD317}"/>
    <cellStyle name="Comma 8 2 5 2" xfId="3051" xr:uid="{20829D79-627F-4E4F-9F0D-60B38FFEBF63}"/>
    <cellStyle name="Comma 8 2 5 2 2" xfId="5209" xr:uid="{B43835D5-C991-4331-A716-5E5395682739}"/>
    <cellStyle name="Comma 8 2 5 3" xfId="4753" xr:uid="{5D10D18A-9721-410D-92B4-DA8A7CFD3240}"/>
    <cellStyle name="Comma 8 2 6" xfId="743" xr:uid="{18997968-0CFF-44A2-B221-75BB22656A25}"/>
    <cellStyle name="Comma 8 2 6 2" xfId="2594" xr:uid="{A748AFA7-D7DE-422E-B22D-7C5976B94F34}"/>
    <cellStyle name="Comma 8 2 6 3" xfId="4845" xr:uid="{B901B9D7-6205-4026-9453-CCB68E45FAB2}"/>
    <cellStyle name="Comma 8 2 7" xfId="2396" xr:uid="{DEB30189-4296-4807-9065-0CCA6ECA5148}"/>
    <cellStyle name="Comma 8 2 7 2" xfId="5283" xr:uid="{A8D84C01-8F2B-44E9-A5AE-A18F537475DA}"/>
    <cellStyle name="Comma 8 2 8" xfId="3678" xr:uid="{FEA84056-C3CD-4382-BE2B-17AA82FFB208}"/>
    <cellStyle name="Comma 8 3" xfId="294" xr:uid="{EA101362-5AFF-48AB-9CF2-5F89EFE46359}"/>
    <cellStyle name="Comma 8 3 2" xfId="890" xr:uid="{FADA742B-7404-435D-A50D-C3FA57BF114B}"/>
    <cellStyle name="Comma 8 3 2 2" xfId="1260" xr:uid="{2680D7DB-9BFD-4B3B-8EE9-80214E9EC761}"/>
    <cellStyle name="Comma 8 3 2 2 2" xfId="2232" xr:uid="{DE0FDD8F-3972-441A-AAC2-1974EDDC5700}"/>
    <cellStyle name="Comma 8 3 2 2 2 2" xfId="3474" xr:uid="{13F47A5C-27D5-4346-AAFC-1DAC470F1F42}"/>
    <cellStyle name="Comma 8 3 2 2 2 3" xfId="4083" xr:uid="{17AFB94A-DFD8-4E3A-A866-9E0E4D35BFAE}"/>
    <cellStyle name="Comma 8 3 2 2 2 4" xfId="5112" xr:uid="{F85A2527-F82E-476E-B89B-835ACC1BC5EB}"/>
    <cellStyle name="Comma 8 3 2 2 3" xfId="1877" xr:uid="{1316D10E-7D06-4FBF-B436-A989484E0E11}"/>
    <cellStyle name="Comma 8 3 2 2 3 2" xfId="3430" xr:uid="{A3FCC15C-0D90-4290-8638-BAF918497F87}"/>
    <cellStyle name="Comma 8 3 2 2 3 3" xfId="4456" xr:uid="{744E2AD5-E94A-460E-B75E-32022058CB09}"/>
    <cellStyle name="Comma 8 3 2 2 4" xfId="2919" xr:uid="{03D96ED8-9989-42F3-B6BB-F65B4A42E4F5}"/>
    <cellStyle name="Comma 8 3 2 2 5" xfId="4683" xr:uid="{33799050-B5CF-4353-978B-B385FB9E558D}"/>
    <cellStyle name="Comma 8 3 2 3" xfId="1683" xr:uid="{4185EDCC-2A27-43AF-8EC9-9AB2B7ED2554}"/>
    <cellStyle name="Comma 8 3 2 3 2" xfId="2044" xr:uid="{2654CC07-EBA4-4B17-BAFC-146D76AB56B4}"/>
    <cellStyle name="Comma 8 3 2 3 3" xfId="3302" xr:uid="{8E35497C-EE42-4186-88CF-EE905C6B1621}"/>
    <cellStyle name="Comma 8 3 2 3 4" xfId="3895" xr:uid="{694B43A8-C612-41DC-A6A6-470E43B6B07D}"/>
    <cellStyle name="Comma 8 3 2 3 5" xfId="4914" xr:uid="{5268B2AE-46AB-4E98-84EE-6273C89AAEEF}"/>
    <cellStyle name="Comma 8 3 2 4" xfId="2684" xr:uid="{FAF06561-C437-44B3-AA0F-820AEC856C73}"/>
    <cellStyle name="Comma 8 3 2 4 2" xfId="4268" xr:uid="{67EFFAEB-C561-4EFD-AFB6-125A9152C6BD}"/>
    <cellStyle name="Comma 8 3 2 5" xfId="3618" xr:uid="{C794C899-34B8-4E9C-B9F8-A08772494C2F}"/>
    <cellStyle name="Comma 8 3 3" xfId="1174" xr:uid="{694DE8BC-7801-4E18-A02E-4C004A3D6B17}"/>
    <cellStyle name="Comma 8 3 3 2" xfId="1601" xr:uid="{5FBE6C3F-2373-4636-A03A-54257A32EAD4}"/>
    <cellStyle name="Comma 8 3 3 2 2" xfId="2150" xr:uid="{8A3B36F1-B984-4CC0-A2D5-6CCD03591A19}"/>
    <cellStyle name="Comma 8 3 3 2 3" xfId="3220" xr:uid="{96DAD68C-0584-43DA-A4ED-39FB5050DF77}"/>
    <cellStyle name="Comma 8 3 3 2 4" xfId="4001" xr:uid="{239622B0-79E8-4B20-8AFB-FC4F9781E144}"/>
    <cellStyle name="Comma 8 3 3 2 5" xfId="5039" xr:uid="{212B551A-5905-45A0-8932-808722ED0C7B}"/>
    <cellStyle name="Comma 8 3 3 3" xfId="2833" xr:uid="{2DA5C699-5CA5-442C-9668-7CC508B7BE22}"/>
    <cellStyle name="Comma 8 3 3 3 2" xfId="4374" xr:uid="{5734B1B2-73D5-429C-BD84-6EC1243BC6D6}"/>
    <cellStyle name="Comma 8 3 3 4" xfId="4613" xr:uid="{34BC3D03-0716-4E66-A72E-B9418FC44687}"/>
    <cellStyle name="Comma 8 3 4" xfId="1477" xr:uid="{F701C3DE-1E68-4A5C-84E6-4F51D30A769C}"/>
    <cellStyle name="Comma 8 3 4 2" xfId="1962" xr:uid="{2DA7BBB0-E10C-4BA7-B962-33FF39B264B0}"/>
    <cellStyle name="Comma 8 3 4 2 2" xfId="5233" xr:uid="{D2F7D042-4C4B-409F-9512-945E824BA8F8}"/>
    <cellStyle name="Comma 8 3 4 3" xfId="3104" xr:uid="{7BAE15F0-E813-49AA-8515-722EDB52E674}"/>
    <cellStyle name="Comma 8 3 4 4" xfId="3813" xr:uid="{9520F6AB-543F-4409-ADCF-A777EE93F5D4}"/>
    <cellStyle name="Comma 8 3 5" xfId="742" xr:uid="{D7C9F76E-E6F8-4506-8E5C-08E7339B47AD}"/>
    <cellStyle name="Comma 8 3 5 2" xfId="2593" xr:uid="{0AD14B29-E513-4788-835F-7A167FF2AE3D}"/>
    <cellStyle name="Comma 8 3 5 3" xfId="4186" xr:uid="{A979C9C7-E61C-4626-949C-E42A4A48CA63}"/>
    <cellStyle name="Comma 8 3 5 4" xfId="4844" xr:uid="{3FE29782-9C18-4D91-9516-C6A456C729C3}"/>
    <cellStyle name="Comma 8 3 6" xfId="2449" xr:uid="{3A525174-1572-4623-B4DD-B4FA92B95426}"/>
    <cellStyle name="Comma 8 3 6 2" xfId="5268" xr:uid="{3CA085EC-B848-4638-978A-F40A9240AA57}"/>
    <cellStyle name="Comma 8 3 7" xfId="3606" xr:uid="{B7B058C7-961A-4663-97A6-85E3A94543B8}"/>
    <cellStyle name="Comma 8 4" xfId="457" xr:uid="{D7829023-DF59-438A-869C-5A32F226B3D8}"/>
    <cellStyle name="Comma 8 4 2" xfId="1198" xr:uid="{52682088-EB9B-426F-B359-905A849D5018}"/>
    <cellStyle name="Comma 8 4 2 2" xfId="2102" xr:uid="{136FF659-FD82-492C-82EB-23D8D6004F03}"/>
    <cellStyle name="Comma 8 4 2 2 2" xfId="5059" xr:uid="{25D5E103-F7FA-43C9-964A-99D47C5F5F8F}"/>
    <cellStyle name="Comma 8 4 2 3" xfId="2857" xr:uid="{EF5AA255-FDBF-4A81-BB09-656111F37193}"/>
    <cellStyle name="Comma 8 4 2 4" xfId="3953" xr:uid="{2A529172-B7F7-473C-80CE-518E6A0FF316}"/>
    <cellStyle name="Comma 8 4 2 5" xfId="4632" xr:uid="{08094963-C0DC-4CC4-B664-C9B683DAD0BF}"/>
    <cellStyle name="Comma 8 4 3" xfId="812" xr:uid="{A1D90EE9-4C0D-4003-9BCB-468B6DB2CDE3}"/>
    <cellStyle name="Comma 8 4 3 2" xfId="2620" xr:uid="{21E341F0-04F5-45E7-91CA-5EB4219E690A}"/>
    <cellStyle name="Comma 8 4 3 3" xfId="4326" xr:uid="{69EEDE12-2857-4523-8056-7D09412DDBBB}"/>
    <cellStyle name="Comma 8 4 3 4" xfId="4863" xr:uid="{CF38B0B6-CAE6-4A3C-8A7A-3C2462BDBEF4}"/>
    <cellStyle name="Comma 8 4 4" xfId="1548" xr:uid="{AFEED55E-D512-4363-8EE4-3688BC78E2D8}"/>
    <cellStyle name="Comma 8 4 4 2" xfId="3167" xr:uid="{104886EC-5E14-410E-B6C2-AE48EE157AB2}"/>
    <cellStyle name="Comma 8 4 4 3" xfId="5317" xr:uid="{068F6BF4-EF6A-4BCA-8F72-613C22F7143B}"/>
    <cellStyle name="Comma 8 4 5" xfId="2478" xr:uid="{8D7299AC-107B-4638-B9D5-132B6149D21A}"/>
    <cellStyle name="Comma 8 4 6" xfId="3623" xr:uid="{D78E6AAB-0DEB-4CE8-AD74-746DFB014BA2}"/>
    <cellStyle name="Comma 8 5" xfId="839" xr:uid="{D5472739-70F7-4B84-91C3-9D86CAD16695}"/>
    <cellStyle name="Comma 8 5 2" xfId="1210" xr:uid="{5F8D2748-CCB6-4513-9FB5-912241996C86}"/>
    <cellStyle name="Comma 8 5 2 2" xfId="2869" xr:uid="{6BF6A2A8-7D29-47AA-92A0-2062217B045B}"/>
    <cellStyle name="Comma 8 5 2 2 2" xfId="5070" xr:uid="{DE71F783-A60C-4045-B929-D3E747BCB022}"/>
    <cellStyle name="Comma 8 5 2 3" xfId="4643" xr:uid="{37863441-FCD7-4F60-BC2D-21273FFD30CC}"/>
    <cellStyle name="Comma 8 5 3" xfId="1909" xr:uid="{6EEE766A-C92F-46BE-B74C-C2EFD9FD2CA3}"/>
    <cellStyle name="Comma 8 5 3 2" xfId="4874" xr:uid="{4AD754A0-966D-4D43-AEE1-FE469AECC71A}"/>
    <cellStyle name="Comma 8 5 4" xfId="2634" xr:uid="{01B1932A-159B-4D95-820D-060A92A1ADB6}"/>
    <cellStyle name="Comma 8 5 5" xfId="3760" xr:uid="{3EF4266E-7696-4A18-9A02-13A3403D4E24}"/>
    <cellStyle name="Comma 8 5 6" xfId="3621" xr:uid="{981D291B-B8B8-432C-97EE-1FD56FE8B64C}"/>
    <cellStyle name="Comma 8 6" xfId="669" xr:uid="{A7BB6A87-04C8-41C2-85B1-AFBB25917A03}"/>
    <cellStyle name="Comma 8 6 2" xfId="1146" xr:uid="{33D49F82-DC3D-4B1E-9AD1-4C37242A674C}"/>
    <cellStyle name="Comma 8 6 2 2" xfId="2805" xr:uid="{3C217282-FF26-4809-ACD0-CC17B3B2E060}"/>
    <cellStyle name="Comma 8 6 2 2 2" xfId="5012" xr:uid="{BC2F948C-2EC6-47EE-9064-E50D3BC99C3B}"/>
    <cellStyle name="Comma 8 6 2 3" xfId="4589" xr:uid="{A86FBDE8-D343-455A-8E47-EF9088776BD8}"/>
    <cellStyle name="Comma 8 6 3" xfId="2554" xr:uid="{77F91EC4-1042-4137-826D-FC49358DB2F2}"/>
    <cellStyle name="Comma 8 6 3 2" xfId="4820" xr:uid="{31CA049C-B622-4F26-AE09-A2014BC5F694}"/>
    <cellStyle name="Comma 8 6 4" xfId="4133" xr:uid="{3FE9323E-E419-4134-A4E1-BC59CD0F747F}"/>
    <cellStyle name="Comma 8 6 5" xfId="3553" xr:uid="{46D12A4D-2DA9-4AE7-969C-5FB1F5D987F0}"/>
    <cellStyle name="Comma 8 7" xfId="1131" xr:uid="{A8FEF090-8C14-403E-B8AD-394689D2E66A}"/>
    <cellStyle name="Comma 8 7 2" xfId="2790" xr:uid="{EE010BB5-501A-4898-8F74-074682CE9BCA}"/>
    <cellStyle name="Comma 8 7 2 2" xfId="5000" xr:uid="{0CFF1E6F-B562-411D-969F-CA74E45F063F}"/>
    <cellStyle name="Comma 8 7 3" xfId="4577" xr:uid="{480B6151-7777-42B5-B60F-6D1EE8FEF530}"/>
    <cellStyle name="Comma 8 8" xfId="638" xr:uid="{893233C5-C36F-46CA-863F-FAF25A1E6979}"/>
    <cellStyle name="Comma 8 8 2" xfId="2534" xr:uid="{85646C5E-E970-43AE-9751-DB21A126D522}"/>
    <cellStyle name="Comma 8 8 3" xfId="4808" xr:uid="{A22AB273-3C73-44B6-B9B0-A8842337FBB3}"/>
    <cellStyle name="Comma 8 9" xfId="2327" xr:uid="{168DEB57-8D53-493C-BDC1-D937F352460C}"/>
    <cellStyle name="Comma 8 9 2" xfId="5248" xr:uid="{282A57AE-2262-4E07-9B15-BC103DD8191F}"/>
    <cellStyle name="Comma 80" xfId="2270" xr:uid="{A1CB86E0-DF12-456F-BBE6-6A45A1F6348B}"/>
    <cellStyle name="Comma 81" xfId="3503" xr:uid="{157AC224-6933-4EBA-AEED-33D0473C4700}"/>
    <cellStyle name="Comma 82" xfId="1834" xr:uid="{47235F8B-AB79-4CF1-83C9-6B4E91E5CDEA}"/>
    <cellStyle name="Comma 83" xfId="2269" xr:uid="{4902FE6B-E0D3-4EF0-8271-E8E04459C3D1}"/>
    <cellStyle name="Comma 84" xfId="1851" xr:uid="{E641E83F-BE64-457D-88F2-8D864A6EE059}"/>
    <cellStyle name="Comma 85" xfId="3514" xr:uid="{2FB9ED61-F5DC-4CE0-B238-F75EB4FED4E1}"/>
    <cellStyle name="Comma 86" xfId="3527" xr:uid="{41DB9A83-2B7B-49D5-8F65-9191AE5AD68B}"/>
    <cellStyle name="Comma 87" xfId="3587" xr:uid="{C0461493-A036-4B63-B7FA-D4103575261C}"/>
    <cellStyle name="Comma 88" xfId="4531" xr:uid="{C3A275B1-ECBA-4708-85B3-4D196DD69744}"/>
    <cellStyle name="Comma 89" xfId="54" xr:uid="{8298DC7C-AEEE-429F-9EB9-5A474F55BC8B}"/>
    <cellStyle name="Comma 9" xfId="137" xr:uid="{EF6A2382-F60B-42D5-9B36-85496F0596D7}"/>
    <cellStyle name="Comma 9 10" xfId="3739" xr:uid="{AFAB820F-F807-4BCF-95FC-456C2CFD68D0}"/>
    <cellStyle name="Comma 9 2" xfId="236" xr:uid="{324F5A58-A7EA-4B22-A0EB-41A364C39B48}"/>
    <cellStyle name="Comma 9 2 2" xfId="892" xr:uid="{E24B8AF2-3C49-4BCB-82E8-608471F328AB}"/>
    <cellStyle name="Comma 9 2 2 2" xfId="1262" xr:uid="{0700B450-7AF0-48ED-A4B0-751D2285AEB0}"/>
    <cellStyle name="Comma 9 2 2 2 2" xfId="2180" xr:uid="{34E25584-314B-4860-A127-C88E958C016E}"/>
    <cellStyle name="Comma 9 2 2 2 2 2" xfId="5114" xr:uid="{397A2CBC-663E-4CFD-885D-E67489CE6D48}"/>
    <cellStyle name="Comma 9 2 2 2 3" xfId="2921" xr:uid="{6053C314-1008-4DCC-B8E3-2273CC038860}"/>
    <cellStyle name="Comma 9 2 2 2 4" xfId="4031" xr:uid="{E78722ED-C91D-4099-93E3-1373C84E07C7}"/>
    <cellStyle name="Comma 9 2 2 2 5" xfId="4685" xr:uid="{1411FF4D-4A78-4E6F-BFED-3E86FA6049D2}"/>
    <cellStyle name="Comma 9 2 2 3" xfId="1631" xr:uid="{9DB25D71-46F1-4524-8A1E-7CB78695ADDD}"/>
    <cellStyle name="Comma 9 2 2 3 2" xfId="3250" xr:uid="{530C416E-0423-4508-9B2B-610CF5DC0A03}"/>
    <cellStyle name="Comma 9 2 2 3 3" xfId="4404" xr:uid="{2B27700E-E2EC-455D-BE60-9FBD03FA7BEA}"/>
    <cellStyle name="Comma 9 2 2 3 4" xfId="4916" xr:uid="{A52CA167-613A-42A5-B838-B439E47B8528}"/>
    <cellStyle name="Comma 9 2 2 4" xfId="2686" xr:uid="{16F20F07-07FC-4519-A00B-DA890A2C2FB8}"/>
    <cellStyle name="Comma 9 2 2 4 2" xfId="5330" xr:uid="{896C29D8-E336-49EB-B0A4-B5147AD59B0B}"/>
    <cellStyle name="Comma 9 2 2 5" xfId="3672" xr:uid="{42AE43DA-B3EB-4445-9743-458EA226C881}"/>
    <cellStyle name="Comma 9 2 3" xfId="1176" xr:uid="{846F2F36-198D-4C1D-A3BE-2C047DE2E2CC}"/>
    <cellStyle name="Comma 9 2 3 2" xfId="1992" xr:uid="{40440D4C-EE16-43F3-914A-271D021FDE23}"/>
    <cellStyle name="Comma 9 2 3 2 2" xfId="5041" xr:uid="{EF56B0E6-4154-48DD-B83E-E8C4533FE700}"/>
    <cellStyle name="Comma 9 2 3 3" xfId="2835" xr:uid="{48CBC8CB-6D41-44E4-A591-1A2B6B93D07E}"/>
    <cellStyle name="Comma 9 2 3 4" xfId="3843" xr:uid="{98850136-2BD4-4616-9491-84ABBBDDFBE0}"/>
    <cellStyle name="Comma 9 2 3 5" xfId="4615" xr:uid="{74943047-B88B-4383-8BC2-8DCF7C715DF5}"/>
    <cellStyle name="Comma 9 2 4" xfId="1420" xr:uid="{79357DEC-FA5E-4A5A-BA59-10B027EACB9D}"/>
    <cellStyle name="Comma 9 2 4 2" xfId="3052" xr:uid="{F37A87D0-DB14-459C-83BB-A3BD8AF8CF44}"/>
    <cellStyle name="Comma 9 2 4 2 2" xfId="5210" xr:uid="{C1A3D6D3-935B-4AA7-BC29-F4E8C5D45855}"/>
    <cellStyle name="Comma 9 2 4 3" xfId="4216" xr:uid="{6F043260-562D-4B94-A8CC-2044F840FF6E}"/>
    <cellStyle name="Comma 9 2 5" xfId="744" xr:uid="{35675BFD-793C-496D-A4EA-A72E637F580B}"/>
    <cellStyle name="Comma 9 2 5 2" xfId="2595" xr:uid="{EF43491B-BD4F-45E0-A883-EDBE4CD18440}"/>
    <cellStyle name="Comma 9 2 5 3" xfId="4846" xr:uid="{E7899B59-0167-4E5B-96A8-4301583B8D97}"/>
    <cellStyle name="Comma 9 2 6" xfId="2397" xr:uid="{6E74B770-4858-4A9A-AAA7-6F488F8B8717}"/>
    <cellStyle name="Comma 9 2 6 2" xfId="5284" xr:uid="{652CA9F0-B07A-428B-BD1F-F3C4277B5CB1}"/>
    <cellStyle name="Comma 9 2 7" xfId="3713" xr:uid="{F05B5D6D-9446-46C5-990A-D4F170DD3AD2}"/>
    <cellStyle name="Comma 9 3" xfId="296" xr:uid="{4D9C5B4F-BE61-4645-91C4-D3B45F2CF14C}"/>
    <cellStyle name="Comma 9 3 2" xfId="1199" xr:uid="{28C9CAD5-AEF7-4A6E-A577-A389992E0C81}"/>
    <cellStyle name="Comma 9 3 2 2" xfId="1684" xr:uid="{AF41BED7-1EC1-492F-8566-302746C0ACE4}"/>
    <cellStyle name="Comma 9 3 2 2 2" xfId="2233" xr:uid="{55F5B397-3122-4DDA-92C3-781D5E7C5054}"/>
    <cellStyle name="Comma 9 3 2 2 2 2" xfId="3475" xr:uid="{39730637-F7FC-4E6D-B0C8-16445F3CDEB0}"/>
    <cellStyle name="Comma 9 3 2 2 2 3" xfId="4084" xr:uid="{4DE02BC3-A882-4889-9CA1-B8DB6C2BC470}"/>
    <cellStyle name="Comma 9 3 2 2 3" xfId="3303" xr:uid="{4D5DF63D-DA41-459D-A7BC-5C9F66B1FFE1}"/>
    <cellStyle name="Comma 9 3 2 2 3 2" xfId="4457" xr:uid="{ED6262DC-0125-43C2-B8AF-E33913ACB776}"/>
    <cellStyle name="Comma 9 3 2 2 4" xfId="5060" xr:uid="{7C598A6F-17C6-42C4-961D-1E6E33D33FEF}"/>
    <cellStyle name="Comma 9 3 2 3" xfId="2045" xr:uid="{C47558DC-2F86-4DF4-A6B7-7BF6DC12E431}"/>
    <cellStyle name="Comma 9 3 2 3 2" xfId="3458" xr:uid="{CD0CB68C-F737-4868-B981-2C768E3D58CE}"/>
    <cellStyle name="Comma 9 3 2 3 3" xfId="3896" xr:uid="{22BE40C9-558D-4068-9DB9-DA5AC97DA4C5}"/>
    <cellStyle name="Comma 9 3 2 4" xfId="2858" xr:uid="{6706A1C3-6D83-489E-A7FD-A8FA4FF8E061}"/>
    <cellStyle name="Comma 9 3 2 4 2" xfId="4269" xr:uid="{2F30D727-D4E3-4C85-B24E-F7B2A0AEEFDB}"/>
    <cellStyle name="Comma 9 3 2 5" xfId="4633" xr:uid="{4668211B-BE62-42DB-BA5B-9C01ADAF0CD2}"/>
    <cellStyle name="Comma 9 3 3" xfId="1478" xr:uid="{B48683E6-38C7-4F55-8E31-329AD36C1502}"/>
    <cellStyle name="Comma 9 3 3 2" xfId="1602" xr:uid="{B9E22414-2562-4980-8DDA-7DD26DE476F2}"/>
    <cellStyle name="Comma 9 3 3 2 2" xfId="2151" xr:uid="{5011C833-B680-49D9-A1E3-3B1DCAD9A144}"/>
    <cellStyle name="Comma 9 3 3 2 3" xfId="3221" xr:uid="{33F43574-E117-4D1A-B212-7EC2C409B3A2}"/>
    <cellStyle name="Comma 9 3 3 2 4" xfId="4002" xr:uid="{DA6076C8-63FF-45D9-89FA-65FE3A9BFFBA}"/>
    <cellStyle name="Comma 9 3 3 3" xfId="3105" xr:uid="{FD380171-01DB-4465-A53B-72FE7A4D89BC}"/>
    <cellStyle name="Comma 9 3 3 3 2" xfId="4375" xr:uid="{C9984B2B-2DB4-48F7-B2BE-55597D36530B}"/>
    <cellStyle name="Comma 9 3 4" xfId="814" xr:uid="{23D202DC-9F78-453B-9166-6F219E22115B}"/>
    <cellStyle name="Comma 9 3 4 2" xfId="1963" xr:uid="{85F4A4B0-D8F1-47B4-B6A3-77A0D9BD6059}"/>
    <cellStyle name="Comma 9 3 4 3" xfId="2621" xr:uid="{09B10BEB-E610-4B9B-BC6B-320320862365}"/>
    <cellStyle name="Comma 9 3 4 4" xfId="3814" xr:uid="{47F933C7-61B2-4852-A31A-C58A8D84FBA7}"/>
    <cellStyle name="Comma 9 3 4 5" xfId="4864" xr:uid="{D4754B7A-4F0B-471F-8DF6-56DAE3E3E07F}"/>
    <cellStyle name="Comma 9 3 5" xfId="2450" xr:uid="{0406D842-938E-46F3-A92F-A59F9303F4D3}"/>
    <cellStyle name="Comma 9 3 5 2" xfId="4187" xr:uid="{52A7DFA9-6262-464C-BB31-D5CA017DED06}"/>
    <cellStyle name="Comma 9 3 6" xfId="3547" xr:uid="{98F402AE-92CC-46FB-A348-DC804F9D9E1C}"/>
    <cellStyle name="Comma 9 4" xfId="891" xr:uid="{C145525E-CC54-4573-A2B6-1730EF604E84}"/>
    <cellStyle name="Comma 9 4 2" xfId="1261" xr:uid="{A713C9EF-3E82-4120-AB2C-33D337C70872}"/>
    <cellStyle name="Comma 9 4 2 2" xfId="2103" xr:uid="{57D172BE-BAFA-40D5-8F00-F7AE6F37AAD5}"/>
    <cellStyle name="Comma 9 4 2 2 2" xfId="5113" xr:uid="{E6733665-BB3F-4A12-B27B-601DD2A10174}"/>
    <cellStyle name="Comma 9 4 2 3" xfId="2920" xr:uid="{42066ED1-F022-4563-8C7C-6F5E08F265D6}"/>
    <cellStyle name="Comma 9 4 2 4" xfId="3954" xr:uid="{7D3FCAE8-5A9A-4A9D-B863-0850E9A57A0A}"/>
    <cellStyle name="Comma 9 4 2 5" xfId="4684" xr:uid="{A4322836-D83D-4106-A45E-5A73E65843E5}"/>
    <cellStyle name="Comma 9 4 3" xfId="1549" xr:uid="{2119FEA8-8890-4F71-BBEF-C03156E7A927}"/>
    <cellStyle name="Comma 9 4 3 2" xfId="3168" xr:uid="{8F4EC93B-1E3D-4BC9-811A-1F340D85068C}"/>
    <cellStyle name="Comma 9 4 3 3" xfId="4327" xr:uid="{27B82644-EF7B-4213-AA73-74ABBDB58E93}"/>
    <cellStyle name="Comma 9 4 3 4" xfId="4915" xr:uid="{0118A0EA-8B7F-4B5E-9116-3A04560A3F8C}"/>
    <cellStyle name="Comma 9 4 4" xfId="2685" xr:uid="{70F5E3F3-E76F-41E0-99B6-C346C8585B4D}"/>
    <cellStyle name="Comma 9 4 4 2" xfId="5318" xr:uid="{527FF6BB-1BE1-4928-B182-F5373B89976A}"/>
    <cellStyle name="Comma 9 4 5" xfId="3568" xr:uid="{EECED0C2-B2C3-4A9D-A583-333B0958D718}"/>
    <cellStyle name="Comma 9 5" xfId="903" xr:uid="{5449F748-F8CA-4EF6-BB67-236C6DF107FB}"/>
    <cellStyle name="Comma 9 5 2" xfId="1269" xr:uid="{60C9D003-A672-4BB6-BBD6-4AC92E3A49C9}"/>
    <cellStyle name="Comma 9 5 2 2" xfId="2928" xr:uid="{BBACF765-02C1-4BB8-81E3-1A3F18891FA2}"/>
    <cellStyle name="Comma 9 5 2 2 2" xfId="5121" xr:uid="{449108BB-F76E-4A82-97B4-BBFB1D2C4706}"/>
    <cellStyle name="Comma 9 5 2 3" xfId="4691" xr:uid="{75E6E39D-8D0F-4BF5-B09C-F42C2C35D6DD}"/>
    <cellStyle name="Comma 9 5 3" xfId="1910" xr:uid="{32B6F16F-95CD-4B16-BFCF-9C1F58582A98}"/>
    <cellStyle name="Comma 9 5 3 2" xfId="4922" xr:uid="{B9C77737-201B-4A09-89FD-772C808C1C9B}"/>
    <cellStyle name="Comma 9 5 4" xfId="2693" xr:uid="{4D5CC2A6-0FDD-4E86-8C78-63F969ABD3B1}"/>
    <cellStyle name="Comma 9 5 5" xfId="3761" xr:uid="{6131BC28-822A-47C8-81E0-065778049AAA}"/>
    <cellStyle name="Comma 9 5 6" xfId="3634" xr:uid="{D53E7198-1A14-46C0-9545-18A51AC22D31}"/>
    <cellStyle name="Comma 9 6" xfId="1147" xr:uid="{BE837904-6EB9-4E3D-AE80-05EF0D7CAF3F}"/>
    <cellStyle name="Comma 9 6 2" xfId="2806" xr:uid="{FEAD3D1C-4A4C-4011-90FD-74FFE364E384}"/>
    <cellStyle name="Comma 9 6 2 2" xfId="5013" xr:uid="{DAD42ABA-4957-48E2-8948-415A930084BA}"/>
    <cellStyle name="Comma 9 6 3" xfId="4134" xr:uid="{3E3645D8-A35D-46FE-9C47-9C290F31979C}"/>
    <cellStyle name="Comma 9 6 4" xfId="4590" xr:uid="{5B3A9C19-CFAC-4F69-B590-72073FA5DA5F}"/>
    <cellStyle name="Comma 9 7" xfId="1348" xr:uid="{8E8AC2CF-C4BC-4135-AF22-CE744AA62E74}"/>
    <cellStyle name="Comma 9 7 2" xfId="2995" xr:uid="{64BAFB27-7E4F-425F-BBBC-1BF7973E4F9B}"/>
    <cellStyle name="Comma 9 7 2 2" xfId="5181" xr:uid="{8C165795-97CF-4C33-AE1A-30273F62B239}"/>
    <cellStyle name="Comma 9 7 3" xfId="4747" xr:uid="{873DB3A2-7E77-41F5-9E95-C1F6F44420E5}"/>
    <cellStyle name="Comma 9 8" xfId="671" xr:uid="{9020DF26-9812-400D-A8E2-747F056C3B5D}"/>
    <cellStyle name="Comma 9 8 2" xfId="2555" xr:uid="{5E14E363-F7D9-44D9-8877-CBFADD697176}"/>
    <cellStyle name="Comma 9 8 3" xfId="4821" xr:uid="{38FBBA08-E180-4C28-98AA-8C5EBB8740B0}"/>
    <cellStyle name="Comma 9 9" xfId="2328" xr:uid="{3425E131-C18F-42CB-BC19-8CF3F9203241}"/>
    <cellStyle name="Comma 9 9 2" xfId="5249" xr:uid="{444D1A16-D5E8-4E77-8EFA-45C350C11A00}"/>
    <cellStyle name="Comma 90" xfId="5339" xr:uid="{096B0761-04FC-4DF4-9107-57C240BA2C62}"/>
    <cellStyle name="Comma 91" xfId="5341" xr:uid="{31F8F101-9E33-460A-96B5-72B89F7882ED}"/>
    <cellStyle name="Comma 92" xfId="5347" xr:uid="{7434B746-E42E-498E-95DE-843A9D382C0C}"/>
    <cellStyle name="Comma 93" xfId="5355" xr:uid="{97B9E8BF-847C-4947-A644-AE841B1C32C8}"/>
    <cellStyle name="Comma 94" xfId="5353" xr:uid="{50D35E87-1F3C-4DEB-992B-D5CEF6EDE11B}"/>
    <cellStyle name="Comma 95" xfId="5348" xr:uid="{6A915159-581B-4242-924F-A7E7265D4673}"/>
    <cellStyle name="Comma 96" xfId="5354" xr:uid="{381D64C2-3C4B-4E20-BD2E-B24AC6B3D272}"/>
    <cellStyle name="Comma 99 2" xfId="567" xr:uid="{4BAB5E8B-823F-4641-8C22-082C39317137}"/>
    <cellStyle name="Comma 99 2 2" xfId="1098" xr:uid="{B840C4EE-EB00-48D3-B481-836206EFE983}"/>
    <cellStyle name="Comma 99 2 2 2" xfId="2758" xr:uid="{2CF3725F-4BEB-4445-B17F-94ACCFF3D735}"/>
    <cellStyle name="Comma 99 2 2 2 2" xfId="4968" xr:uid="{1F683376-C4F1-488B-96FA-15FA2D95A5F9}"/>
    <cellStyle name="Comma 99 2 2 3" xfId="4547" xr:uid="{AA789B09-C6DF-4E6F-B84B-9B228B7E74BB}"/>
    <cellStyle name="Comma 99 2 3" xfId="2492" xr:uid="{96B970FE-A1B5-4D70-BE7C-3BF60FB5F3F5}"/>
    <cellStyle name="comma zerodec" xfId="928" xr:uid="{79E1FF84-BF48-4968-8C84-F647FE773F07}"/>
    <cellStyle name="comma zerodec 2" xfId="1741" xr:uid="{DD51D3B1-84F1-470F-B15F-648816B7CD97}"/>
    <cellStyle name="Credit" xfId="929" xr:uid="{CFA755FE-3F5F-4AE9-AF7F-62E74049A5FB}"/>
    <cellStyle name="Credit subtotal" xfId="930" xr:uid="{F8325F44-1796-4937-AA4C-1E6B528D2475}"/>
    <cellStyle name="Credit subtotal 2" xfId="1063" xr:uid="{71AF842B-B8D9-41B3-A5F5-138235426B1A}"/>
    <cellStyle name="Credit Total" xfId="931" xr:uid="{BDB9D39D-7B9B-43B2-A865-9E3C246873BA}"/>
    <cellStyle name="Currency 2" xfId="91" xr:uid="{FF67A8AF-98D5-4339-B54D-64CF1D7B9849}"/>
    <cellStyle name="Currency 2 2" xfId="1752" xr:uid="{AF31AB34-65A3-431A-900A-FDEBA8CCDA98}"/>
    <cellStyle name="Currency 3" xfId="1782" xr:uid="{3D12B84E-7B42-45E6-AA0D-0E18F204A9A3}"/>
    <cellStyle name="Currency 5" xfId="1753" xr:uid="{A8AB8B82-5202-49A9-95E7-AD5A24CCA6FF}"/>
    <cellStyle name="Currency1" xfId="932" xr:uid="{8D0831A1-CB4B-444E-838F-FF9BF1E0E955}"/>
    <cellStyle name="Date" xfId="933" xr:uid="{090A4EEF-68C4-4F49-B4C7-DF8F3DEB71CE}"/>
    <cellStyle name="Debit" xfId="934" xr:uid="{F8FE803B-E90F-4569-9536-DFC46DFF3C7C}"/>
    <cellStyle name="Debit subtotal" xfId="935" xr:uid="{B3218E9F-FF47-4542-8867-CEE551E8AABF}"/>
    <cellStyle name="Debit subtotal 2" xfId="1064" xr:uid="{B17F560E-A58D-4489-8A10-940C3068A7C5}"/>
    <cellStyle name="Debit Total" xfId="936" xr:uid="{0A8623FC-D934-48C8-8E8B-6488A8775A5F}"/>
    <cellStyle name="Dollar (zero dec)" xfId="937" xr:uid="{C42BD644-EBAC-4210-94AB-E2CF11A9EB47}"/>
    <cellStyle name="Explanatory Text" xfId="30" builtinId="53" customBuiltin="1"/>
    <cellStyle name="Explanatory Text 2" xfId="342" xr:uid="{AC783D1F-C743-424C-A6A8-3A912BCEA93F}"/>
    <cellStyle name="Explanatory Text 2 2" xfId="745" xr:uid="{46D09284-44E0-4A75-9EDF-26FBE1515775}"/>
    <cellStyle name="Explanatory Text 3" xfId="746" xr:uid="{45DAB22E-9BFB-4A48-9F95-ADE655D81701}"/>
    <cellStyle name="Explanatory Text 4" xfId="1009" xr:uid="{07FAC1CF-298A-43DE-9FA1-268A7B85BF86}"/>
    <cellStyle name="Fixed" xfId="938" xr:uid="{924D9E07-4D78-4726-BA70-9FAB9ED92373}"/>
    <cellStyle name="Followed Hyperlink 2" xfId="170" xr:uid="{4048DCC4-3E0C-4003-97AA-E7F7356727A9}"/>
    <cellStyle name="Followed Hyperlink 2 2" xfId="1372" xr:uid="{04204528-99B0-485F-9DEC-E704504C7946}"/>
    <cellStyle name="Followed Hyperlink 2 3" xfId="747" xr:uid="{890CE447-1FD6-4E53-B783-EE747B7D840B}"/>
    <cellStyle name="Followed Hyperlink 3" xfId="281" xr:uid="{4F38EE40-E538-44F5-9513-3D1C2FF06638}"/>
    <cellStyle name="Followed Hyperlink 3 2" xfId="1465" xr:uid="{9673EB65-DF9F-497F-BC71-6EBC1004ECBC}"/>
    <cellStyle name="Followed Hyperlink 3 3" xfId="782" xr:uid="{D7E503DC-8AD9-4533-B25E-547CC3A71F12}"/>
    <cellStyle name="Followed Hyperlink 4" xfId="93" xr:uid="{3411142A-41C1-4815-A45B-9B69E1180462}"/>
    <cellStyle name="Followed Hyperlink 5" xfId="577" xr:uid="{A99173F6-5AAF-43C5-9800-1D6CE90A4AF0}"/>
    <cellStyle name="Good" xfId="31" builtinId="26" customBuiltin="1"/>
    <cellStyle name="Good 2" xfId="334" xr:uid="{6601C43C-0B72-431D-82CB-766313937349}"/>
    <cellStyle name="Good 2 2" xfId="748" xr:uid="{541ABF3E-4F2C-482C-BFB2-5C957E70FE78}"/>
    <cellStyle name="Good 3" xfId="749" xr:uid="{53B0DBA3-BBD0-46C9-84C7-271B09BD8F5E}"/>
    <cellStyle name="Good 4" xfId="1010" xr:uid="{B26CAC4D-2CB2-4AD0-9FFE-D14D3BECE4BB}"/>
    <cellStyle name="Grey" xfId="939" xr:uid="{7DE2765A-FC74-44E5-9AFC-328CAC3DAA5B}"/>
    <cellStyle name="Heading" xfId="940" xr:uid="{4BC8ABE8-A290-4A46-A185-A5DA3DC0D25A}"/>
    <cellStyle name="Heading 1" xfId="32" builtinId="16" customBuiltin="1"/>
    <cellStyle name="Heading 1 2" xfId="329" xr:uid="{4E2E73D3-B3C7-4851-B519-D6536EB1F104}"/>
    <cellStyle name="Heading 1 2 2" xfId="750" xr:uid="{F7E7CE31-7F62-4263-84F0-1943242F2D32}"/>
    <cellStyle name="Heading 1 3" xfId="751" xr:uid="{900B4DA9-E01A-40A0-97FC-AD6A0E25F459}"/>
    <cellStyle name="Heading 1 4" xfId="1011" xr:uid="{4D3E1B27-0961-4070-9524-973DD82AC469}"/>
    <cellStyle name="Heading 2" xfId="33" builtinId="17" customBuiltin="1"/>
    <cellStyle name="Heading 2 2" xfId="333" xr:uid="{517525FE-9462-42F6-9B25-3E378907F8C5}"/>
    <cellStyle name="Heading 2 2 2" xfId="752" xr:uid="{6C5C97F2-4C11-4B6A-9FC5-5B9E29D8BC18}"/>
    <cellStyle name="Heading 2 3" xfId="753" xr:uid="{E1235D2A-1337-4CFF-85D5-7562ADC207D9}"/>
    <cellStyle name="Heading 2 4" xfId="1012" xr:uid="{F9B71F1A-7EEF-4C33-9413-F5FE1B8AC7F8}"/>
    <cellStyle name="Heading 3" xfId="34" builtinId="18" customBuiltin="1"/>
    <cellStyle name="Heading 3 2" xfId="331" xr:uid="{B852FD78-C310-485B-8D04-89C9824B74E0}"/>
    <cellStyle name="Heading 3 2 2" xfId="754" xr:uid="{2403EF94-B8C8-4D9A-A78F-29A7E6B66E0C}"/>
    <cellStyle name="Heading 3 3" xfId="755" xr:uid="{B4DA0631-04A8-401E-8880-4100DFD227E0}"/>
    <cellStyle name="Heading 3 4" xfId="1013" xr:uid="{D77946BD-9E7D-4F45-BB77-B188388690D3}"/>
    <cellStyle name="Heading 4" xfId="35" builtinId="19" customBuiltin="1"/>
    <cellStyle name="Heading 4 2" xfId="183" xr:uid="{5E5C35BF-13A6-4E3B-914F-FDBDAAF46FAF}"/>
    <cellStyle name="Heading 4 2 2" xfId="1380" xr:uid="{B2E3A7EC-4FFA-4DA0-9635-4EF2D7866F84}"/>
    <cellStyle name="Heading 4 2 3" xfId="756" xr:uid="{C670EEAA-439A-439A-BFE3-9B491F288BBB}"/>
    <cellStyle name="Heading 4 2 4" xfId="4509" xr:uid="{6D85BF41-4905-416F-B770-08E80F3E5493}"/>
    <cellStyle name="Heading 4 3" xfId="316" xr:uid="{F589D166-D094-4715-8E70-5BB750D51603}"/>
    <cellStyle name="Heading 4 4" xfId="1014" xr:uid="{5DAA640A-6D03-4EBD-9393-A718714C02D1}"/>
    <cellStyle name="HEADING1" xfId="941" xr:uid="{9AEA6AB9-4B1A-474A-8921-ED1533186C54}"/>
    <cellStyle name="HEADING2" xfId="942" xr:uid="{C731C3C6-AE07-4A90-B07C-A19771ED4AE1}"/>
    <cellStyle name="Hyperlink 10" xfId="573" xr:uid="{B670BABE-0D87-475A-9471-34A35227BF86}"/>
    <cellStyle name="Hyperlink 11" xfId="1783" xr:uid="{E751DC47-E6C5-49DE-B859-351A498B2A20}"/>
    <cellStyle name="Hyperlink 2" xfId="94" xr:uid="{D9F3F2AF-A9B6-42CC-9969-49D476882E43}"/>
    <cellStyle name="Hyperlink 2 2" xfId="174" xr:uid="{79B4754D-6B3D-47F5-8271-2AC1018F4B02}"/>
    <cellStyle name="Hyperlink 2 2 2" xfId="794" xr:uid="{0A62012C-49C8-4399-927D-151A94604BB1}"/>
    <cellStyle name="Hyperlink 2 2 3" xfId="1374" xr:uid="{3C87B206-FC95-4184-93B9-08DB833EBCA2}"/>
    <cellStyle name="Hyperlink 2 2 4" xfId="584" xr:uid="{CF78DCFF-AA94-4802-B8AA-434235DDB32C}"/>
    <cellStyle name="Hyperlink 2 2 4 2" xfId="4776" xr:uid="{2B2AACA3-6EF7-4C9D-A8D5-3ABE619624A5}"/>
    <cellStyle name="Hyperlink 2 3" xfId="282" xr:uid="{2D24F8EF-04F9-4D9E-AF1C-9872D1D88A3F}"/>
    <cellStyle name="Hyperlink 2 3 2" xfId="1466" xr:uid="{7A7C478F-626C-4FDA-824E-DBD8354EB9CC}"/>
    <cellStyle name="Hyperlink 2 3 3" xfId="827" xr:uid="{5A5D1930-CEF3-43CA-BAC5-B24A2C42E919}"/>
    <cellStyle name="Hyperlink 2 4" xfId="783" xr:uid="{97E5854A-0697-4A62-9042-AC985DE9DEE9}"/>
    <cellStyle name="Hyperlink 2 5" xfId="943" xr:uid="{D53ADF4E-344B-419A-9D75-F1F70A2AC463}"/>
    <cellStyle name="Hyperlink 2 6" xfId="4775" xr:uid="{600F8A1A-7529-4EFF-9E39-90E1B32E4A08}"/>
    <cellStyle name="Hyperlink 3" xfId="99" xr:uid="{E726DE0A-E3BD-4A7E-92FE-D65A3988B95B}"/>
    <cellStyle name="Hyperlink 3 2" xfId="167" xr:uid="{EEBD4CF5-9E50-48F1-949C-D46AB34D3D1C}"/>
    <cellStyle name="Hyperlink 3 2 2" xfId="1371" xr:uid="{EB7734BF-569F-495D-BE77-BA536AAA8885}"/>
    <cellStyle name="Hyperlink 3 2 3" xfId="834" xr:uid="{C9791476-A139-4199-BC76-442CAC1D719C}"/>
    <cellStyle name="Hyperlink 3 3" xfId="286" xr:uid="{6DC40A60-B7F1-4C93-882B-79753A94BB35}"/>
    <cellStyle name="Hyperlink 3 3 2" xfId="1469" xr:uid="{D9689EAB-8136-46DA-951D-2DBE1F71A095}"/>
    <cellStyle name="Hyperlink 3 3 3" xfId="653" xr:uid="{3BF2B768-5677-4509-8141-B6DDC9BE2EAF}"/>
    <cellStyle name="Hyperlink 3 4" xfId="1068" xr:uid="{00FD7292-8797-4641-A39B-1FD215BCFF6D}"/>
    <cellStyle name="Hyperlink 3 4 2" xfId="1831" xr:uid="{CEABD0C0-B475-4FEC-845C-DEBE29B7E2A4}"/>
    <cellStyle name="Hyperlink 3 4 3" xfId="2737" xr:uid="{43A70347-C963-4FCE-B6A2-015945CCE5BE}"/>
    <cellStyle name="Hyperlink 3 5" xfId="1328" xr:uid="{7836F769-9C94-4CFC-9123-F95496CC38C9}"/>
    <cellStyle name="Hyperlink 3 6" xfId="581" xr:uid="{F37008CF-CFD1-4DD4-A67E-CDFF76C3520E}"/>
    <cellStyle name="Hyperlink 3 6 2" xfId="4771" xr:uid="{CBA0BA07-B82A-4B14-B77E-7C3C7190612A}"/>
    <cellStyle name="Hyperlink 4" xfId="283" xr:uid="{1098DAF0-351D-45D9-8F4D-B45E510313BB}"/>
    <cellStyle name="Hyperlink 4 2" xfId="656" xr:uid="{55D8D3E4-2D6A-4646-B922-5CD70AAA23CB}"/>
    <cellStyle name="Hyperlink 4 3" xfId="1467" xr:uid="{21EA7094-DAAD-4E03-A61B-A025DD055566}"/>
    <cellStyle name="Hyperlink 4 4" xfId="626" xr:uid="{E21AB403-5EDA-4D02-A57F-C558A97DF7F6}"/>
    <cellStyle name="Hyperlink 5" xfId="95" xr:uid="{79933B17-0504-4211-8314-82BD6B68D2A3}"/>
    <cellStyle name="Hyperlink 5 2" xfId="795" xr:uid="{6003F7B3-0A5C-4CF7-91A8-3356FDD1B9FC}"/>
    <cellStyle name="Hyperlink 5 3" xfId="672" xr:uid="{A6AE7640-0059-431B-8A79-62B102A5CF7A}"/>
    <cellStyle name="Hyperlink 6" xfId="368" xr:uid="{DC3D9118-EC0D-401B-AD41-D35C93E685FB}"/>
    <cellStyle name="Hyperlink 6 2" xfId="820" xr:uid="{A63CB3EF-C633-4746-893C-98E91CB19B43}"/>
    <cellStyle name="Hyperlink 6 3" xfId="757" xr:uid="{B743E38D-B987-4720-A69A-1163589CFFB8}"/>
    <cellStyle name="Hyperlink 7" xfId="781" xr:uid="{C20FB51F-B0A4-4D30-817A-D84C268A2AF5}"/>
    <cellStyle name="Hyperlink 8" xfId="975" xr:uid="{1202693C-90FD-4DFA-BAD9-B8F314D30C50}"/>
    <cellStyle name="Hyperlink 9" xfId="578" xr:uid="{8ADAA9D7-B1EB-48BF-98F7-F41EAE915438}"/>
    <cellStyle name="Input" xfId="36" builtinId="20" customBuiltin="1"/>
    <cellStyle name="Input [yellow]" xfId="944" xr:uid="{A37606A8-3FF7-4061-88F2-B58B98F107AC}"/>
    <cellStyle name="Input [yellow] 2" xfId="1742" xr:uid="{95936CA3-CF10-4096-AFBF-A5F94C714E44}"/>
    <cellStyle name="Input [yellow] 2 2" xfId="3358" xr:uid="{AF53016D-175C-42AA-A914-BD7B90725440}"/>
    <cellStyle name="Input 2" xfId="336" xr:uid="{0BB7CF8B-85E2-4F37-996D-F233A0831C16}"/>
    <cellStyle name="Input 2 2" xfId="758" xr:uid="{9762B665-E168-417D-91CA-EAEFAA3F8102}"/>
    <cellStyle name="Input 3" xfId="759" xr:uid="{38919EB5-4DDF-4AF5-9A1B-A01C65D15E73}"/>
    <cellStyle name="Input 4" xfId="1015" xr:uid="{BA66BC83-9AC9-4908-8BAD-C255760B05DE}"/>
    <cellStyle name="Input 5" xfId="1055" xr:uid="{84467419-5A6F-4A8C-9499-E13BFBBE9D8A}"/>
    <cellStyle name="Input 6" xfId="1497" xr:uid="{158CFD57-2F03-4A01-8A47-16142CE0E0FA}"/>
    <cellStyle name="Input 7" xfId="1494" xr:uid="{C912F975-7913-4E97-BC26-8585FD2FDF98}"/>
    <cellStyle name="Input 8" xfId="1754" xr:uid="{5C0172A7-6579-4B54-AE2A-66CFAE87C406}"/>
    <cellStyle name="Input 9" xfId="3574" xr:uid="{A034A2A5-94AE-4D45-9908-9851C70711FA}"/>
    <cellStyle name="Linked Cell" xfId="37" builtinId="24" customBuiltin="1"/>
    <cellStyle name="Linked Cell 2" xfId="339" xr:uid="{D0F968B2-FD16-4311-B3EF-3BB815BEB73D}"/>
    <cellStyle name="Linked Cell 2 2" xfId="760" xr:uid="{F01328A0-F498-4499-B84E-56D7F04105D0}"/>
    <cellStyle name="Linked Cell 3" xfId="761" xr:uid="{076823CC-4D6E-42A7-9AFC-3F6CFEF22073}"/>
    <cellStyle name="Linked Cell 4" xfId="1016" xr:uid="{162428B1-7A83-4BD5-BCB5-D348B8831662}"/>
    <cellStyle name="Neutral" xfId="38" builtinId="28" customBuiltin="1"/>
    <cellStyle name="Neutral 2" xfId="335" xr:uid="{2F903FDF-6B21-44C9-A967-B7948576A84E}"/>
    <cellStyle name="Neutral 2 2" xfId="762" xr:uid="{50DEDC98-62BE-49C5-9047-E0FE9F61E245}"/>
    <cellStyle name="Neutral 2 3" xfId="4508" xr:uid="{0BFCD05C-86CB-402D-A773-DEC6254236EC}"/>
    <cellStyle name="Neutral 3" xfId="763" xr:uid="{E1FA69E8-7E47-4BD6-9C04-171756BA54AE}"/>
    <cellStyle name="Neutral 4" xfId="1017" xr:uid="{2367585C-4DB4-4488-8B71-B74E745DE77B}"/>
    <cellStyle name="no dec" xfId="945" xr:uid="{4A69AC84-3F30-4E0F-AE5E-FFCE3F5D97CA}"/>
    <cellStyle name="no dec 2" xfId="1755" xr:uid="{8D405AAF-1AC3-4B1F-97A6-C8A570A35935}"/>
    <cellStyle name="no dec 2 2" xfId="1756" xr:uid="{01CB3A83-5E23-4FA8-B8BD-E195BB185624}"/>
    <cellStyle name="no dec 3" xfId="1757" xr:uid="{5845BF42-4D0E-49AF-A3FE-6ECDC26FBE10}"/>
    <cellStyle name="no dec 3 2" xfId="1758" xr:uid="{5B89060B-A368-482A-85DC-9387D6743DFE}"/>
    <cellStyle name="no dec 4" xfId="1759" xr:uid="{072A0C09-C0CD-4E72-AC53-F17FFB83764D}"/>
    <cellStyle name="no dec 4 2" xfId="1760" xr:uid="{E4419189-4D7F-4979-A7C5-8CF53646DA06}"/>
    <cellStyle name="Normal" xfId="0" builtinId="0" customBuiltin="1"/>
    <cellStyle name="Normal - Style1" xfId="946" xr:uid="{7089125C-631F-40BB-AC14-44B064A8D20E}"/>
    <cellStyle name="Normal 1" xfId="184" xr:uid="{98402D8D-70C9-462A-8876-EA7FDC95BB13}"/>
    <cellStyle name="Normal 10" xfId="84" xr:uid="{841C28E1-6FAB-42FF-A391-38CBCBA6C3C6}"/>
    <cellStyle name="Normal 10 18" xfId="639" xr:uid="{1686F6FD-D9C3-4583-8762-B7FC9712E9A1}"/>
    <cellStyle name="Normal 10 2" xfId="299" xr:uid="{9CAA4404-B4BF-4538-8370-A65307800C8D}"/>
    <cellStyle name="Normal 10 2 2" xfId="1481" xr:uid="{CB9B6BDC-B14B-44B6-9635-0297C7C3737D}"/>
    <cellStyle name="Normal 10 2 2 2" xfId="454" xr:uid="{156D46EF-BA09-4617-813A-76A6F7CB4253}"/>
    <cellStyle name="Normal 10 2 3" xfId="894" xr:uid="{36A17A09-82C2-4339-B8B4-911CC8F847E7}"/>
    <cellStyle name="Normal 10 2 5" xfId="69" xr:uid="{BAFAB4CE-2C09-4116-95A3-8978510A7ED6}"/>
    <cellStyle name="Normal 10 3" xfId="5336" xr:uid="{7BDB9FBD-A6AB-4008-86D3-A1AB9F148F3F}"/>
    <cellStyle name="Normal 11" xfId="162" xr:uid="{ED46F92A-4750-430C-88D5-5F05ECC3826E}"/>
    <cellStyle name="Normal 11 2" xfId="301" xr:uid="{E06094CB-FA68-4867-91B6-3C1689FA8384}"/>
    <cellStyle name="Normal 11 2 2" xfId="1088" xr:uid="{9522BF69-740F-414E-8CEB-007036C97B2A}"/>
    <cellStyle name="Normal 11 2 2 2" xfId="2750" xr:uid="{A5C2BACA-1F14-464E-81E9-201D17E009F8}"/>
    <cellStyle name="Normal 11 2 2 3" xfId="4540" xr:uid="{1C9C0CFF-632C-475D-A222-0322B8E9EC31}"/>
    <cellStyle name="Normal 11 3" xfId="77" xr:uid="{35F67AEF-03EE-4C07-AD81-006B69E7362D}"/>
    <cellStyle name="Normal 11 4" xfId="901" xr:uid="{09EF21ED-142A-4931-BE6A-A50925EC0D19}"/>
    <cellStyle name="Normal 11 5" xfId="4755" xr:uid="{8EAA77D8-28EE-48D8-B003-AF5929C26318}"/>
    <cellStyle name="Normal 118" xfId="566" xr:uid="{260E76C5-1EC5-4052-8E2D-C428692D876B}"/>
    <cellStyle name="Normal 119" xfId="317" xr:uid="{0DC66B4D-AA5B-4401-A165-5DBBBCCF662E}"/>
    <cellStyle name="Normal 119 2" xfId="974" xr:uid="{169F5351-6213-4454-BD95-2784DCFE62E1}"/>
    <cellStyle name="Normal 119 2 2" xfId="2710" xr:uid="{9A1DB640-CE40-4031-AA12-F1FB4E5921AD}"/>
    <cellStyle name="Normal 119 3" xfId="4499" xr:uid="{D7E417E0-E847-4FE7-8890-D78C281B79A1}"/>
    <cellStyle name="Normal 12" xfId="164" xr:uid="{42A53998-7150-4024-89AA-C7035993A144}"/>
    <cellStyle name="Normal 12 2" xfId="303" xr:uid="{7A7B777F-53CF-4E4C-8290-DB074DA96927}"/>
    <cellStyle name="Normal 12 2 4 2" xfId="661" xr:uid="{719DA23B-800D-40B5-8A67-3B730107390A}"/>
    <cellStyle name="Normal 12 2 4 2 2" xfId="668" xr:uid="{BDB607F6-ED22-4932-801B-17B26564E45D}"/>
    <cellStyle name="Normal 12 2 4 2 2 2" xfId="2553" xr:uid="{437ED241-7F86-45EA-B0F7-02161D69AE63}"/>
    <cellStyle name="Normal 12 2 4 2 2 3" xfId="3577" xr:uid="{791A1469-0AF5-4D3A-BAA8-4840706944F2}"/>
    <cellStyle name="Normal 12 2 4 2 3" xfId="2547" xr:uid="{4ED65BE6-3425-48E4-A317-8037FE2732C7}"/>
    <cellStyle name="Normal 12 2 4 2 4" xfId="3742" xr:uid="{E3987C2E-5E8E-42C0-AEFA-DCCCD2DAE156}"/>
    <cellStyle name="Normal 12 3" xfId="1368" xr:uid="{48350E4B-2240-41DB-9E7C-B1BED3B41143}"/>
    <cellStyle name="Normal 12 4" xfId="906" xr:uid="{4ABAC419-1647-424A-BAB5-A5AE5FF19EC2}"/>
    <cellStyle name="Normal 12 4 2" xfId="4759" xr:uid="{1B4D925E-F3FA-45D5-AA3D-1ACAACF46646}"/>
    <cellStyle name="Normal 120" xfId="1087" xr:uid="{3A5FB46B-6546-4DFB-B396-2ED96A6765A1}"/>
    <cellStyle name="Normal 125" xfId="621" xr:uid="{F8B91672-0E60-4A7D-85D3-CC6E65CB3947}"/>
    <cellStyle name="Normal 125 2" xfId="636" xr:uid="{6D3D3DE6-9EF2-4FC7-84E4-5C8DBEAB7A22}"/>
    <cellStyle name="Normal 125 2 2" xfId="2532" xr:uid="{87D42DC6-0B95-44CB-9BD1-6E8B34B6B9A0}"/>
    <cellStyle name="Normal 125 2 3" xfId="3663" xr:uid="{A8142157-8033-4C9E-9C2B-62AB05ED7C3B}"/>
    <cellStyle name="Normal 125 3" xfId="2521" xr:uid="{B0E5549E-6D5C-4F49-A89F-C55127852532}"/>
    <cellStyle name="Normal 125 4" xfId="3665" xr:uid="{AFBD943C-253F-4F54-A5A4-50A09A4AF3AE}"/>
    <cellStyle name="Normal 126" xfId="620" xr:uid="{4B985BE0-1CA2-4A79-B998-95156BF9D0B3}"/>
    <cellStyle name="Normal 126 2" xfId="2520" xr:uid="{E99A8AE7-B9D1-4420-AA10-7AEED0724698}"/>
    <cellStyle name="Normal 126 3" xfId="3519" xr:uid="{EC660186-AF96-4F0A-B1D5-93349B5A4B79}"/>
    <cellStyle name="Normal 13" xfId="189" xr:uid="{0A4FA7EB-08A7-46AD-9CEF-E5E32F748972}"/>
    <cellStyle name="Normal 13 2" xfId="304" xr:uid="{82D32081-F5AA-4B59-BA41-AB38F4892CD9}"/>
    <cellStyle name="Normal 13 3" xfId="4760" xr:uid="{C839720B-8C9C-4D0A-8196-EB639DD5A5C4}"/>
    <cellStyle name="Normal 131" xfId="580" xr:uid="{FED1645F-E7F8-4B4F-A790-C6A8379344BF}"/>
    <cellStyle name="Normal 14" xfId="86" xr:uid="{FAEFE99B-6A61-4AF8-B433-EB133F89156A}"/>
    <cellStyle name="Normal 14 2" xfId="976" xr:uid="{E7087706-73E0-40C1-A5DD-3F2C18E4878B}"/>
    <cellStyle name="Normal 14 3" xfId="2301" xr:uid="{9E8BCE7E-9C4F-491A-B4C3-71088B99D540}"/>
    <cellStyle name="Normal 145" xfId="565" xr:uid="{9ED65B98-81E3-405F-A785-C17DDC00D3E9}"/>
    <cellStyle name="Normal 145 2" xfId="2491" xr:uid="{C0361ECB-1BA1-4750-97A3-ED65E78B7D1F}"/>
    <cellStyle name="Normal 145 3" xfId="3539" xr:uid="{B14C500A-5848-4074-BAE4-E24E1516D531}"/>
    <cellStyle name="Normal 147" xfId="70" xr:uid="{91D8EF60-9366-46D7-ADF0-31345AC2EF5E}"/>
    <cellStyle name="Normal 147 2" xfId="103" xr:uid="{D8F0A083-5339-4EE3-BF5B-880A78D316E4}"/>
    <cellStyle name="Normal 147 2 2" xfId="1509" xr:uid="{9215465B-23BC-4600-A073-54BE98B0A0F5}"/>
    <cellStyle name="Normal 147 2 2 2" xfId="3128" xr:uid="{80953DC9-8C89-4BEF-8225-DDC218DE978F}"/>
    <cellStyle name="Normal 147 2 3" xfId="1816" xr:uid="{127B09B3-41B1-441D-9D26-E2D4D0D805C0}"/>
    <cellStyle name="Normal 147 2 4" xfId="3525" xr:uid="{F28E4A20-FD89-436E-93EE-5DDCC7A18656}"/>
    <cellStyle name="Normal 147 3" xfId="105" xr:uid="{7BF3D428-2D22-45A5-9A3F-8809DD1CBFCF}"/>
    <cellStyle name="Normal 147 3 2" xfId="2312" xr:uid="{3EC9C7E5-E09C-4D76-B84B-DF14322B64A3}"/>
    <cellStyle name="Normal 147 4" xfId="1511" xr:uid="{87A7EB2E-5554-4743-AFCB-D2B0029FA484}"/>
    <cellStyle name="Normal 147 4 2" xfId="3130" xr:uid="{3E12AE80-1D58-4F2E-947D-7F858DB6C7EE}"/>
    <cellStyle name="Normal 147 5" xfId="1820" xr:uid="{12708A51-B892-4178-87A2-9BF1C495F514}"/>
    <cellStyle name="Normal 147 6" xfId="3529" xr:uid="{0407E4A8-D9B8-434B-8B89-1F92D625C504}"/>
    <cellStyle name="Normal 15" xfId="58" xr:uid="{32C76404-2A0A-40A8-883B-5864C36B26AD}"/>
    <cellStyle name="Normal 15 2" xfId="81" xr:uid="{456435A1-AC86-486F-B53A-BA34701B8E14}"/>
    <cellStyle name="Normal 15 2 2" xfId="1076" xr:uid="{0E439C80-6C51-44FC-AD8C-0CC05FBB232E}"/>
    <cellStyle name="Normal 15 2 3" xfId="2298" xr:uid="{2CA1DF7F-6F52-45A1-91F2-B25376696058}"/>
    <cellStyle name="Normal 15 3" xfId="451" xr:uid="{63250C85-D23C-4C13-B89E-E47E45A33951}"/>
    <cellStyle name="Normal 15 3 2" xfId="2474" xr:uid="{CDEFF605-EDB7-41F6-8939-B7816E14D542}"/>
    <cellStyle name="Normal 15 4" xfId="981" xr:uid="{5DF892A0-E895-4468-9F32-F964175C769E}"/>
    <cellStyle name="Normal 15 5" xfId="1722" xr:uid="{CBC7D0E1-26C7-4344-952F-12AD51B14050}"/>
    <cellStyle name="Normal 15 5 2" xfId="3340" xr:uid="{6C6AB1D3-6699-459D-B6CD-11B84426792C}"/>
    <cellStyle name="Normal 15 6" xfId="2283" xr:uid="{4D862163-8066-48E4-A26D-3710F5F652A7}"/>
    <cellStyle name="Normal 15 7" xfId="5267" xr:uid="{EEBEAE8B-488C-46EF-BE8B-D7478435410E}"/>
    <cellStyle name="Normal 16" xfId="1028" xr:uid="{D240CCDC-1EF7-4A22-A214-CD848AFAC4D6}"/>
    <cellStyle name="Normal 17" xfId="1030" xr:uid="{B02E72BF-E664-462D-9733-1B73C45835AB}"/>
    <cellStyle name="Normal 18" xfId="1032" xr:uid="{809E97DA-EFFC-4F82-8EE6-FFB105B8DE4D}"/>
    <cellStyle name="Normal 19" xfId="1034" xr:uid="{1F24B82E-349A-4013-BF53-6C7317216CDC}"/>
    <cellStyle name="Normal 2" xfId="51" xr:uid="{21B8ACBA-29F1-4914-AC97-94A416A4A588}"/>
    <cellStyle name="Normal 2 10 3 3 3" xfId="62" xr:uid="{7AA19A18-E747-4F8D-8D52-622A6AAE2D50}"/>
    <cellStyle name="Normal 2 10 3 3 3 2" xfId="318" xr:uid="{7A3A8454-38F8-49F1-B36E-6702291427C0}"/>
    <cellStyle name="Normal 2 10 3 3 3 2 2" xfId="2465" xr:uid="{51EEA7D5-958F-403E-AB3C-47F8E9C24518}"/>
    <cellStyle name="Normal 2 10 3 3 3 3" xfId="1326" xr:uid="{0CB1ED68-BFF7-40A3-996C-C8A4E4679B77}"/>
    <cellStyle name="Normal 2 10 3 3 3 3 2" xfId="2983" xr:uid="{8FFFD876-E2D5-453A-86D0-37879E6B7A94}"/>
    <cellStyle name="Normal 2 10 3 3 3 3 3" xfId="4744" xr:uid="{8ED205B9-3BBF-4688-94AC-3E0AE7C547C2}"/>
    <cellStyle name="Normal 2 10 3 3 3 4" xfId="2287" xr:uid="{01C00A1B-5565-44ED-99E2-2B26487BB8D1}"/>
    <cellStyle name="Normal 2 10 3 3 3 5" xfId="3542" xr:uid="{383C08C7-8C3B-4099-9B5E-E19260659DA0}"/>
    <cellStyle name="Normal 2 17" xfId="651" xr:uid="{7B64A89C-3A76-41D8-BAD4-B8386A538FEA}"/>
    <cellStyle name="Normal 2 18" xfId="572" xr:uid="{B22E8392-C157-440F-8D72-E6C23F327E24}"/>
    <cellStyle name="Normal 2 18 2" xfId="586" xr:uid="{4523BE29-060B-4E0D-9410-AD74E361160F}"/>
    <cellStyle name="Normal 2 18 2 2" xfId="2500" xr:uid="{08629BD2-E183-4F01-AD4E-5BDBA37FC94C}"/>
    <cellStyle name="Normal 2 18 2 3" xfId="3537" xr:uid="{2851382B-5BEC-488C-A1CD-A1FEA35737D0}"/>
    <cellStyle name="Normal 2 18 3" xfId="2495" xr:uid="{33953301-91B6-43F3-B0D0-08FEA333E08E}"/>
    <cellStyle name="Normal 2 18 4" xfId="3586" xr:uid="{AB7D3922-FBDD-49A1-9AE8-9BEF5CBFAE5B}"/>
    <cellStyle name="Normal 2 2" xfId="67" xr:uid="{164D7A92-6F3D-41F2-A302-D89C93ED37C5}"/>
    <cellStyle name="Normal 2 2 2" xfId="171" xr:uid="{A006EEE4-D7E5-41B6-96B1-749282743271}"/>
    <cellStyle name="Normal 2 2 2 2" xfId="218" xr:uid="{5A75C61A-2B65-4E6F-ADF1-7F8BD557DA71}"/>
    <cellStyle name="Normal 2 2 2 2 2" xfId="1403" xr:uid="{092CFBD5-932A-49B2-B8A1-4BCC7F9180A2}"/>
    <cellStyle name="Normal 2 2 2 2 3" xfId="837" xr:uid="{3BEC4E4E-9E7E-497D-A588-67A721B76985}"/>
    <cellStyle name="Normal 2 2 2 3" xfId="596" xr:uid="{05F85620-FE68-4D22-ACA7-625612B70DB9}"/>
    <cellStyle name="Normal 2 2 2 3 2" xfId="2507" xr:uid="{3DEAF7DF-C116-4539-A83C-EA8B1F655002}"/>
    <cellStyle name="Normal 2 2 2 3 3" xfId="3644" xr:uid="{12E6B15B-9D4A-441C-BDC0-4D3F2F53097D}"/>
    <cellStyle name="Normal 2 2 2 4" xfId="1373" xr:uid="{A550A7BA-EC0E-4060-AE7B-3EDEF34EF3B3}"/>
    <cellStyle name="Normal 2 2 2 5" xfId="571" xr:uid="{B2CE43D2-EF53-4787-A2DF-DA08A6CE8E32}"/>
    <cellStyle name="Normal 2 2 3" xfId="123" xr:uid="{6DF3F536-A897-4178-9706-75C48697E412}"/>
    <cellStyle name="Normal 2 2 3 2" xfId="649" xr:uid="{EBD69726-1FC2-44C9-B7C2-E9E374176A92}"/>
    <cellStyle name="Normal 2 2 3 3" xfId="1341" xr:uid="{60540CD2-F0B1-4AC9-971F-415CDF89F0AA}"/>
    <cellStyle name="Normal 2 2 3 4" xfId="605" xr:uid="{B08C7FC4-69F7-4FE8-B5FA-8312A38F6B60}"/>
    <cellStyle name="Normal 2 2 4" xfId="622" xr:uid="{CE4FACEF-D203-4755-86FB-D54C0D3DA685}"/>
    <cellStyle name="Normal 2 2 4 2" xfId="909" xr:uid="{998C07B3-813B-46F8-8F7E-AA87516BE0AF}"/>
    <cellStyle name="Normal 2 2 4 2 2" xfId="2696" xr:uid="{A0B1BF87-DCD6-42A8-B41B-A91458A75E3F}"/>
    <cellStyle name="Normal 2 2 4 2 3" xfId="3643" xr:uid="{09906F7D-0EE4-417E-9512-578324864051}"/>
    <cellStyle name="Normal 2 2 4 3" xfId="1824" xr:uid="{867AF122-A008-4954-9A81-AD5D7B01E15E}"/>
    <cellStyle name="Normal 2 2 4 4" xfId="2522" xr:uid="{42D6D021-9D85-470C-8239-25D21B3DEBB8}"/>
    <cellStyle name="Normal 2 29" xfId="619" xr:uid="{ED1B943F-EFCC-4218-B90D-6D73D5CE3233}"/>
    <cellStyle name="Normal 2 3" xfId="122" xr:uid="{6B5C83B5-D845-42AF-B244-55C2F7FED861}"/>
    <cellStyle name="Normal 2 3 2" xfId="181" xr:uid="{3217E4C2-31CD-4602-8B8D-01B5E4C9DDDD}"/>
    <cellStyle name="Normal 2 3 2 7 3 3" xfId="64" xr:uid="{CC055786-C704-4324-B87A-AEFE102327F4}"/>
    <cellStyle name="Normal 2 3 2 7 3 3 2" xfId="574" xr:uid="{9A841E04-043C-472D-B1A8-19684E6B1E9A}"/>
    <cellStyle name="Normal 2 3 2 7 3 3 2 2" xfId="2496" xr:uid="{81CB67D1-7E76-4E06-BC36-1B09EB987F67}"/>
    <cellStyle name="Normal 2 3 2 7 3 3 3" xfId="2289" xr:uid="{84188F6A-AF03-43DC-83ED-778DDCADE1A6}"/>
    <cellStyle name="Normal 2 3 2 7 3 3 4" xfId="3538" xr:uid="{1E0269F9-1545-48B1-A738-087745957669}"/>
    <cellStyle name="Normal 2 3 3" xfId="1340" xr:uid="{4D31D2E7-B238-4F10-B7F8-E8EF51C5FD1F}"/>
    <cellStyle name="Normal 2 3 4" xfId="589" xr:uid="{2787FA3B-09A2-4A9A-AA27-82E516FBD184}"/>
    <cellStyle name="Normal 2 4" xfId="182" xr:uid="{A4335219-A198-4319-AAF5-B3A5C57A016D}"/>
    <cellStyle name="Normal 2 4 2" xfId="1379" xr:uid="{D3FFAE21-1B35-4DC1-998A-986C22AF1E22}"/>
    <cellStyle name="Normal 2 4 3" xfId="764" xr:uid="{8217EDFC-2CE3-4D94-8956-71C046F0FE66}"/>
    <cellStyle name="Normal 2 5" xfId="320" xr:uid="{87E73F9A-8704-4B69-B9BD-3C8E3DBBC849}"/>
    <cellStyle name="Normal 2 5 2" xfId="604" xr:uid="{9FEF9F61-6A0D-4B2B-931C-9F4FDE03FD3E}"/>
    <cellStyle name="Normal 2 5 2 2" xfId="2513" xr:uid="{84703FDA-9FEA-4E06-B2E6-E143F8C8BF40}"/>
    <cellStyle name="Normal 2 5 2 3" xfId="3555" xr:uid="{A0235DFD-5888-4666-B3FD-107EAD87DDBE}"/>
    <cellStyle name="Normal 2 5 3" xfId="841" xr:uid="{13E6614D-D272-4C0B-89F3-7EFC265CD1EE}"/>
    <cellStyle name="Normal 2 6" xfId="2276" xr:uid="{0B73A4E4-F070-4B58-8EE9-174F7417701B}"/>
    <cellStyle name="Normal 2 6 2" xfId="4761" xr:uid="{9E807D9B-44E0-47DA-9E0C-05AB275B2155}"/>
    <cellStyle name="Normal 20" xfId="1036" xr:uid="{340BEECE-4676-4FD6-9CB8-6CA887BBFA31}"/>
    <cellStyle name="Normal 21" xfId="1038" xr:uid="{8476A8EF-F5A6-4876-9F03-A24F9A901707}"/>
    <cellStyle name="Normal 22" xfId="1040" xr:uid="{F5DEBB9B-59C7-4017-8761-D48B544A7850}"/>
    <cellStyle name="Normal 23" xfId="1042" xr:uid="{5F8C30EE-4819-4354-AF50-8A6962765FD3}"/>
    <cellStyle name="Normal 24" xfId="1044" xr:uid="{B27AC77A-7FD3-4FC3-ACE9-184EE7DED060}"/>
    <cellStyle name="Normal 25" xfId="1046" xr:uid="{F15B3A05-563F-4134-80E7-79CA28D51693}"/>
    <cellStyle name="Normal 26" xfId="1047" xr:uid="{9C1CF267-797F-4158-9C2F-F4944B121783}"/>
    <cellStyle name="Normal 27" xfId="1049" xr:uid="{89E7C7B5-21FA-4AF2-B1A6-FE6B6912EE78}"/>
    <cellStyle name="Normal 28" xfId="1025" xr:uid="{C8E95F3E-6A2B-40A8-B6B5-D0B86A18BDE1}"/>
    <cellStyle name="Normal 29" xfId="1053" xr:uid="{96DD1893-1A77-49C1-B6B2-F571A1BCD757}"/>
    <cellStyle name="Normal 3" xfId="39" xr:uid="{00000000-0005-0000-0000-000029000000}"/>
    <cellStyle name="Normal 3 10" xfId="2280" xr:uid="{95CA2335-89F3-4766-849F-ABA2DF182731}"/>
    <cellStyle name="Normal 3 11" xfId="55" xr:uid="{60D25537-B9DC-4F0F-B811-B6442585ED96}"/>
    <cellStyle name="Normal 3 12" xfId="564" xr:uid="{AF65ACB1-7B79-466F-B043-D732F814545F}"/>
    <cellStyle name="Normal 3 2" xfId="88" xr:uid="{AC6772CD-4B53-4C7B-ADBA-A51DB7BEE997}"/>
    <cellStyle name="Normal 3 2 10" xfId="1091" xr:uid="{CFF66582-0B49-4ACA-887E-EF0498D2DF21}"/>
    <cellStyle name="Normal 3 2 2" xfId="125" xr:uid="{A3ACF49D-8F0A-4CE9-B9A7-D13D639F849A}"/>
    <cellStyle name="Normal 3 2 2 2" xfId="176" xr:uid="{2D243677-2CB6-40AF-8301-B585B443CBC1}"/>
    <cellStyle name="Normal 3 2 2 2 2" xfId="832" xr:uid="{6ECEC80E-DF5E-4610-BC4A-B830F88443D3}"/>
    <cellStyle name="Normal 3 2 2 2 3" xfId="1376" xr:uid="{3CF995A3-B32C-4E9B-A0C1-D4D0730BEBAE}"/>
    <cellStyle name="Normal 3 2 2 2 4" xfId="801" xr:uid="{E48B9902-7143-403E-B9CE-2211A8C18CB4}"/>
    <cellStyle name="Normal 3 2 2 3" xfId="829" xr:uid="{AA818695-7DB3-4369-B51F-B2E73B8B9D40}"/>
    <cellStyle name="Normal 3 2 2 4" xfId="784" xr:uid="{0EA5CE41-24B2-4DEB-A63E-FE0B8C430214}"/>
    <cellStyle name="Normal 3 2 2 5" xfId="648" xr:uid="{1DCC9F0E-CCFC-4AE0-ADDB-57DBC4EF9C78}"/>
    <cellStyle name="Normal 3 2 2 6" xfId="587" xr:uid="{50E33A4F-B574-44F1-8D07-BC937E02518F}"/>
    <cellStyle name="Normal 3 2 2 7" xfId="591" xr:uid="{B8A19E9E-CC09-457D-A5E0-7FC56551CD1C}"/>
    <cellStyle name="Normal 3 2 2 7 2" xfId="2503" xr:uid="{369DC835-83F0-484D-988C-65625C12DE3D}"/>
    <cellStyle name="Normal 3 2 2 7 3" xfId="3536" xr:uid="{E0C32AEC-4D44-4DD1-A325-83742AF308BA}"/>
    <cellStyle name="Normal 3 2 3" xfId="168" xr:uid="{A766B64D-FDE8-41F4-879A-97B52FF0A1B8}"/>
    <cellStyle name="Normal 3 2 3 2" xfId="826" xr:uid="{AC3579E1-AE67-4B0F-AA7F-CE2E70665093}"/>
    <cellStyle name="Normal 3 2 3 3" xfId="765" xr:uid="{464A376E-DDEF-479A-930E-B4CB67550E76}"/>
    <cellStyle name="Normal 3 2 3 4" xfId="610" xr:uid="{3264948C-177F-46A3-BDDF-24197A74941B}"/>
    <cellStyle name="Normal 3 2 4" xfId="124" xr:uid="{0E0073A4-2933-4DF8-9C22-BCE28CCF822D}"/>
    <cellStyle name="Normal 3 2 4 2" xfId="4772" xr:uid="{0A111AEC-D833-4843-B1D4-9546652BBFDE}"/>
    <cellStyle name="Normal 3 2 5" xfId="173" xr:uid="{E7337B78-24D1-4DA0-8D90-E8241547A5D7}"/>
    <cellStyle name="Normal 3 2 6" xfId="459" xr:uid="{6EA77DE0-E01B-405D-AC4E-DB7E50532BAF}"/>
    <cellStyle name="Normal 3 2 6 2" xfId="1067" xr:uid="{A50FA724-AC44-4F44-A500-896215346448}"/>
    <cellStyle name="Normal 3 2 6 2 2" xfId="5247" xr:uid="{89BD4B3A-B1C7-413D-9CF5-144B62E87CA4}"/>
    <cellStyle name="Normal 3 2 6 3" xfId="1825" xr:uid="{9B3E6F86-D7DA-4FBB-879E-3F6047762056}"/>
    <cellStyle name="Normal 3 2 6 4" xfId="2480" xr:uid="{5E456DAA-3FD5-45CA-8023-17E35C0E53B6}"/>
    <cellStyle name="Normal 3 3" xfId="63" xr:uid="{EC195CF0-1903-4C12-B50B-776D558C02B3}"/>
    <cellStyle name="Normal 3 3 2" xfId="177" xr:uid="{835E6747-A90E-42CE-B12C-B10E637EFE2F}"/>
    <cellStyle name="Normal 3 3 3" xfId="172" xr:uid="{BCEDB065-0969-46CA-89D0-144B0C3FA0A5}"/>
    <cellStyle name="Normal 3 3 3 2" xfId="813" xr:uid="{D67C0FC6-0593-47C7-A84F-010C1C5BEDD2}"/>
    <cellStyle name="Normal 3 3 4" xfId="785" xr:uid="{819AC271-D0F6-48C5-B886-7F7E1609D2EB}"/>
    <cellStyle name="Normal 3 3 5" xfId="670" xr:uid="{56443C75-7FA7-439E-8C70-7863D7E4B298}"/>
    <cellStyle name="Normal 3 3 6" xfId="1095" xr:uid="{D5B57C27-52E4-4649-8814-15D56E0D7A92}"/>
    <cellStyle name="Normal 3 3 6 2" xfId="2755" xr:uid="{5ACF0DA1-4AD2-4B8A-A9E3-4E869A12EE14}"/>
    <cellStyle name="Normal 3 3 6 3" xfId="4545" xr:uid="{FF4565C5-BBAE-4629-B96A-F1AF59E783C8}"/>
    <cellStyle name="Normal 3 3 7" xfId="2288" xr:uid="{9C487EB7-E601-48CB-B2CD-06AFDDE40212}"/>
    <cellStyle name="Normal 3 4" xfId="180" xr:uid="{187ED4F5-CC6B-45F8-A57C-6CD1893EDA7A}"/>
    <cellStyle name="Normal 3 4 2" xfId="823" xr:uid="{CBD1C3E8-27B1-4760-A7FD-CBE0626A260D}"/>
    <cellStyle name="Normal 3 4 2 2" xfId="2627" xr:uid="{925F3C9A-453A-4232-81CF-DC3F698C4253}"/>
    <cellStyle name="Normal 3 4 2 3" xfId="3721" xr:uid="{76CC1EF3-F6E3-4BA1-98A0-4AAE9FAA8FBB}"/>
    <cellStyle name="Normal 3 4 3" xfId="1057" xr:uid="{AA7F056F-2E6F-4B01-8165-5DE10B0AAC6E}"/>
    <cellStyle name="Normal 3 4 4" xfId="766" xr:uid="{CA32A40F-997C-4891-A2D3-9FB44F90EAF4}"/>
    <cellStyle name="Normal 3 4 5" xfId="1378" xr:uid="{DBAD2D9F-6FAE-4737-8819-12D144859311}"/>
    <cellStyle name="Normal 3 4 6" xfId="600" xr:uid="{7B6A3279-E6CF-488A-878E-5D64537F7109}"/>
    <cellStyle name="Normal 3 5" xfId="166" xr:uid="{3A0B96EA-1941-4F1C-A1B8-3B92260B3EED}"/>
    <cellStyle name="Normal 3 5 2" xfId="640" xr:uid="{3DDAF4FA-4272-4E87-8404-22AA1AD01D7D}"/>
    <cellStyle name="Normal 3 5 3" xfId="1370" xr:uid="{F539F6AF-1710-45EC-8E87-F34343C30ACB}"/>
    <cellStyle name="Normal 3 5 4" xfId="607" xr:uid="{7837537A-C164-4327-9082-D85A9719EE46}"/>
    <cellStyle name="Normal 3 6" xfId="107" xr:uid="{BB05224B-D304-46DE-88CE-B109D72D0FBE}"/>
    <cellStyle name="Normal 3 6 2" xfId="1331" xr:uid="{EF0D23DA-3FB7-4E46-A329-D20847A25396}"/>
    <cellStyle name="Normal 3 6 3" xfId="947" xr:uid="{FC29E909-C510-4F73-B6F6-8348552D8F83}"/>
    <cellStyle name="Normal 3 7" xfId="87" xr:uid="{AFB73659-D2E0-446A-992D-3B216235D2CC}"/>
    <cellStyle name="Normal 3 7 2" xfId="1822" xr:uid="{ED2BA7AF-8E11-41B6-BEDB-350F665AE240}"/>
    <cellStyle name="Normal 3 7 3" xfId="2302" xr:uid="{5F3E4A9C-1EEB-4E40-B7C5-E94EC1FE33E7}"/>
    <cellStyle name="Normal 3 8" xfId="319" xr:uid="{80D1D270-CE25-4DBC-8502-2A2FE63609A1}"/>
    <cellStyle name="Normal 3 9" xfId="332" xr:uid="{785D0A85-D4F0-48BB-AEEA-6D618D794789}"/>
    <cellStyle name="Normal 30" xfId="83" xr:uid="{7CA6653F-65FC-45C9-B113-78CA95447B6B}"/>
    <cellStyle name="Normal 30 2" xfId="1021" xr:uid="{AFEA5D58-11AB-4EA6-A9E0-543B92B1A243}"/>
    <cellStyle name="Normal 31" xfId="1072" xr:uid="{38B0BE11-4412-480D-9714-61A3B8A67331}"/>
    <cellStyle name="Normal 31 2" xfId="1311" xr:uid="{AA2B659E-4954-405A-AB36-15C15D51F067}"/>
    <cellStyle name="Normal 32" xfId="1074" xr:uid="{FDF40605-5667-441B-BBA4-7AF5BF564876}"/>
    <cellStyle name="Normal 324" xfId="1060" xr:uid="{6A19EC95-565B-41A5-99E2-59DD7D97EF77}"/>
    <cellStyle name="Normal 33" xfId="1078" xr:uid="{F9ECCB65-8B34-4B0B-80A7-4F222659B688}"/>
    <cellStyle name="Normal 34" xfId="1493" xr:uid="{3AAED034-4D56-4C06-9269-B3F2CD00066C}"/>
    <cellStyle name="Normal 34 2" xfId="825" xr:uid="{763CA064-BD28-4234-BF0A-EA54E9848FC9}"/>
    <cellStyle name="Normal 34 3" xfId="5337" xr:uid="{E452DF4E-3283-4BD4-BE2C-FF0B364EA2A7}"/>
    <cellStyle name="Normal 35" xfId="1499" xr:uid="{815B1AB4-5248-4B75-AFC7-5CE297BAD0FF}"/>
    <cellStyle name="Normal 36" xfId="1503" xr:uid="{09F403E2-CD06-4FAB-AFC4-5AABCB8EA653}"/>
    <cellStyle name="Normal 36 2" xfId="3122" xr:uid="{1709E530-4B08-4470-9659-B3351FF3D727}"/>
    <cellStyle name="Normal 37" xfId="1528" xr:uid="{B7DD199D-8DAD-4259-AACF-320977F868F8}"/>
    <cellStyle name="Normal 37 2" xfId="3147" xr:uid="{817B0FA5-6AE3-4020-8B5F-45DB37ADDB0B}"/>
    <cellStyle name="Normal 38" xfId="1527" xr:uid="{EF41DFF8-2A85-43F5-9CFB-CC9F890FEE2C}"/>
    <cellStyle name="Normal 38 2" xfId="3146" xr:uid="{882A0302-3412-42E7-846B-D7BE334E2BDF}"/>
    <cellStyle name="Normal 39" xfId="1719" xr:uid="{6709DD91-8BDB-4C29-A73F-448A2A406F95}"/>
    <cellStyle name="Normal 39 2" xfId="3337" xr:uid="{F438092E-2662-4FA0-8AC3-B9C0AC3BEB18}"/>
    <cellStyle name="Normal 4" xfId="56" xr:uid="{FBCB67DE-C301-4BB7-81EB-BA663FC3D283}"/>
    <cellStyle name="Normal 4 10" xfId="80" xr:uid="{D17A71D0-1082-45CF-926E-DB78958607A8}"/>
    <cellStyle name="Normal 4 10 2" xfId="1721" xr:uid="{0A0F1D3C-F798-4792-B98D-7160624ACAE9}"/>
    <cellStyle name="Normal 4 10 2 2" xfId="3339" xr:uid="{799145D1-13E3-41D1-BFC1-7180FD9628CA}"/>
    <cellStyle name="Normal 4 10 3" xfId="2297" xr:uid="{4CBE761D-30A8-4B97-8998-7BB4ED350B31}"/>
    <cellStyle name="Normal 4 16" xfId="972" xr:uid="{D049BCAA-5507-4BEF-8EE5-57D42E271188}"/>
    <cellStyle name="Normal 4 2" xfId="165" xr:uid="{E3EF379A-177C-47F6-9085-49BE410621B0}"/>
    <cellStyle name="Normal 4 2 2" xfId="948" xr:uid="{53D62850-BE70-49CB-9DF2-2182FB4780A5}"/>
    <cellStyle name="Normal 4 2 2 3" xfId="614" xr:uid="{189C4E8F-C3E3-4C16-8D51-BEFAA056F273}"/>
    <cellStyle name="Normal 4 2 3" xfId="654" xr:uid="{84E1F597-2224-44E8-ADB1-0519EB7BC28F}"/>
    <cellStyle name="Normal 4 2 3 2" xfId="2541" xr:uid="{B9898147-BC90-42F1-BDA5-61248AD23E0D}"/>
    <cellStyle name="Normal 4 2 3 3" xfId="3625" xr:uid="{4718B8F9-601C-4C26-B42B-BA6E80851861}"/>
    <cellStyle name="Normal 4 2 4" xfId="1083" xr:uid="{40BF0F40-F676-4DDC-AE01-47C218F97A0F}"/>
    <cellStyle name="Normal 4 2 5" xfId="1369" xr:uid="{7CEB8437-4B2B-4ECA-960D-0E8CE14D55FA}"/>
    <cellStyle name="Normal 4 2 6" xfId="582" xr:uid="{40545781-4917-48F1-A699-6657E8C35F82}"/>
    <cellStyle name="Normal 4 2 7" xfId="1761" xr:uid="{BF2C73B5-2656-4919-8249-AABD3C36CCA9}"/>
    <cellStyle name="Normal 4 3" xfId="109" xr:uid="{2B4B8018-6600-4B7A-AE47-938C81C5ED97}"/>
    <cellStyle name="Normal 4 3 2" xfId="767" xr:uid="{5DC892D0-4855-4549-B68C-73018C4385C0}"/>
    <cellStyle name="Normal 4 3 3" xfId="1092" xr:uid="{EDA77B21-97FE-4800-A817-560DF080C91E}"/>
    <cellStyle name="Normal 4 4" xfId="330" xr:uid="{C9E84EE5-9396-4172-A548-2C78E2B59824}"/>
    <cellStyle name="Normal 4 5" xfId="659" xr:uid="{D619AB33-89CB-4E08-B4A9-B428811057C0}"/>
    <cellStyle name="Normal 4 5 2" xfId="666" xr:uid="{91BC800B-60DE-4DCE-8C74-A8AAD23636C7}"/>
    <cellStyle name="Normal 4 5 2 2" xfId="2551" xr:uid="{302EDA3B-3B9C-47C4-A645-9B1473CC2D38}"/>
    <cellStyle name="Normal 4 5 2 3" xfId="3715" xr:uid="{375A64D5-6A9E-41E0-9077-74FD929FA497}"/>
    <cellStyle name="Normal 4 5 3" xfId="2545" xr:uid="{7852CE37-A66E-4A0D-A187-8805256EBB68}"/>
    <cellStyle name="Normal 4 5 4" xfId="3552" xr:uid="{B5620060-56EC-4313-9A7F-9B630F19AC02}"/>
    <cellStyle name="Normal 4 6" xfId="786" xr:uid="{321BB1AE-DF5C-4E74-B1EE-95C12A362023}"/>
    <cellStyle name="Normal 4 7" xfId="642" xr:uid="{A8AFFA61-8F35-4A61-BF01-CFB011755A58}"/>
    <cellStyle name="Normal 4 8" xfId="579" xr:uid="{9FE814DB-687E-4BEC-AFFA-03CFDE034ECD}"/>
    <cellStyle name="Normal 4 9" xfId="2281" xr:uid="{B3FCE0CE-2C9A-498E-8B23-12AB3F77D950}"/>
    <cellStyle name="Normal 4 9 2" xfId="4766" xr:uid="{3FFD4B31-4AEF-4D4C-A756-2B1A7B147099}"/>
    <cellStyle name="Normal 40" xfId="1727" xr:uid="{67150A0A-6667-4A62-B478-6B8026605C79}"/>
    <cellStyle name="Normal 40 2" xfId="3345" xr:uid="{338F3181-42D1-448A-9C8A-80635EA49B11}"/>
    <cellStyle name="Normal 41" xfId="1729" xr:uid="{43A989A6-E695-403E-A33A-1A290EEB1843}"/>
    <cellStyle name="Normal 41 2" xfId="3347" xr:uid="{5FCAA13A-1C26-4537-99F0-0D3461E231C9}"/>
    <cellStyle name="Normal 42" xfId="1731" xr:uid="{CC173766-0E5F-4380-927E-757D1A25B235}"/>
    <cellStyle name="Normal 43" xfId="1744" xr:uid="{C57062D1-A25C-4C4B-873A-366347C67E53}"/>
    <cellStyle name="Normal 44" xfId="1773" xr:uid="{F1145601-FA13-43E6-861A-56B90CD6D02D}"/>
    <cellStyle name="Normal 45" xfId="1789" xr:uid="{F0A42630-C5AE-46FC-8DD0-B390407123B7}"/>
    <cellStyle name="Normal 46" xfId="1795" xr:uid="{7051F949-027C-42D4-9A96-C85FFBC74159}"/>
    <cellStyle name="Normal 47" xfId="1787" xr:uid="{676B6E6D-03B0-4CE1-93ED-16FEFB524BCE}"/>
    <cellStyle name="Normal 48" xfId="1792" xr:uid="{DD71A2EC-30AE-4E4A-9906-C20058A18C31}"/>
    <cellStyle name="Normal 49" xfId="1797" xr:uid="{076D6E77-305D-4F8C-BD15-0EB2DC19BFB4}"/>
    <cellStyle name="Normal 5" xfId="57" xr:uid="{BF6389F7-2062-418C-8034-05526C5D65B3}"/>
    <cellStyle name="Normal 5 2" xfId="61" xr:uid="{1BDB25C7-42A3-4A95-8770-7EAA4D2E5E5E}"/>
    <cellStyle name="Normal 5 2 2" xfId="65" xr:uid="{ACBA1D3B-BCFE-4C3D-9E6F-8DB6BE74F80B}"/>
    <cellStyle name="Normal 5 2 2 2" xfId="186" xr:uid="{3B86F5A2-23D1-41BF-809F-19504B6BB415}"/>
    <cellStyle name="Normal 5 2 2 3" xfId="2290" xr:uid="{3ACF30CB-4D02-4AA5-AFBF-A3DCEF59E306}"/>
    <cellStyle name="Normal 5 2 3" xfId="187" xr:uid="{775C3658-DAAA-4D95-8ED6-E9E308F93556}"/>
    <cellStyle name="Normal 5 2 3 2" xfId="769" xr:uid="{1F82CD95-77D1-4797-9FA5-E1242D3F4366}"/>
    <cellStyle name="Normal 5 2 3 3" xfId="2352" xr:uid="{246F5A99-5CAA-425F-B95B-5BB8913BDD50}"/>
    <cellStyle name="Normal 5 2 4" xfId="461" xr:uid="{AD720A2B-0746-492E-A8ED-48AA1E6A3FD9}"/>
    <cellStyle name="Normal 5 2 4 2" xfId="1381" xr:uid="{EB505A8F-2159-47C6-9002-E63D7F1C754E}"/>
    <cellStyle name="Normal 5 2 4 2 2" xfId="3015" xr:uid="{6314C732-45BB-4D8C-87A9-27D7D9490AF0}"/>
    <cellStyle name="Normal 5 2 4 3" xfId="4752" xr:uid="{9F65C4D3-2744-4FE5-89D0-A7906EEBECA9}"/>
    <cellStyle name="Normal 5 2 5" xfId="1514" xr:uid="{D2689C45-3AAE-452F-8817-48FB3EDA2203}"/>
    <cellStyle name="Normal 5 2 5 2" xfId="3133" xr:uid="{5C56112F-089C-4E15-8A66-80AEA80F57E5}"/>
    <cellStyle name="Normal 5 2 6" xfId="1835" xr:uid="{CDA6A330-AAB4-4870-8755-9435BF922B9D}"/>
    <cellStyle name="Normal 5 2 7" xfId="2286" xr:uid="{C2A26A3A-B957-4190-B5E1-F112D9B28755}"/>
    <cellStyle name="Normal 5 2 8" xfId="3565" xr:uid="{019DD892-E471-4F7B-B4A9-663BFAC80D84}"/>
    <cellStyle name="Normal 5 3" xfId="178" xr:uid="{E2440CBD-CE75-4A71-8A92-BF59338ADE90}"/>
    <cellStyle name="Normal 5 3 2" xfId="830" xr:uid="{8CA3DB43-14E7-462E-B08A-415385A409CA}"/>
    <cellStyle name="Normal 5 3 3" xfId="1377" xr:uid="{C1723F92-7CEA-4440-8420-2A6A6E0B9368}"/>
    <cellStyle name="Normal 5 3 3 2" xfId="3014" xr:uid="{EB78A016-4375-4A6C-AF62-3306C4C9B4B6}"/>
    <cellStyle name="Normal 5 3 3 3" xfId="4751" xr:uid="{9ADFB0C9-920B-4061-B4F2-3CD08D21D298}"/>
    <cellStyle name="Normal 5 3 4" xfId="592" xr:uid="{CC4301B7-7972-478F-B9D1-D7F0E5A76D42}"/>
    <cellStyle name="Normal 5 3 5" xfId="1512" xr:uid="{658177A4-FB3C-4037-8BD4-CE48906A3222}"/>
    <cellStyle name="Normal 5 3 5 2" xfId="3131" xr:uid="{E4ACE448-268E-4AA9-A65D-2382BA814C96}"/>
    <cellStyle name="Normal 5 3 6" xfId="1832" xr:uid="{8689CC25-33E4-49EC-900D-4E86CEFEB712}"/>
    <cellStyle name="Normal 5 3 7" xfId="3561" xr:uid="{9A6D3B5A-1873-4227-8153-FC1A27DCAAE0}"/>
    <cellStyle name="Normal 5 4" xfId="110" xr:uid="{0B9B463F-C17B-4893-928B-7BBE9D11B22E}"/>
    <cellStyle name="Normal 5 4 2" xfId="1332" xr:uid="{C24D9DAD-4965-40D1-AC84-B6B1DFDCFF01}"/>
    <cellStyle name="Normal 5 4 3" xfId="787" xr:uid="{74C800BD-8A8D-4A1D-9F0B-4DCD52C150E0}"/>
    <cellStyle name="Normal 5 4 3 2" xfId="2600" xr:uid="{0111E34A-3988-4123-8979-3EB6B9EBCA71}"/>
    <cellStyle name="Normal 5 4 4" xfId="3667" xr:uid="{557FB7C1-F09A-41ED-B39B-A3C2E8B67E6E}"/>
    <cellStyle name="Normal 5 5" xfId="284" xr:uid="{0187F3E0-233C-415A-9EF7-333C24C5CA72}"/>
    <cellStyle name="Normal 5 6" xfId="96" xr:uid="{C8EF0F49-4968-4416-9F3A-624989AABD3E}"/>
    <cellStyle name="Normal 5 6 2" xfId="632" xr:uid="{8C0EB771-86DC-4699-ABFB-279C4167D559}"/>
    <cellStyle name="Normal 5 6 3" xfId="2305" xr:uid="{F68E92C1-338D-4117-A6F3-F1906759BA29}"/>
    <cellStyle name="Normal 5 7" xfId="76" xr:uid="{D6905D15-D569-49AA-839B-10A89E6FB2BB}"/>
    <cellStyle name="Normal 5 8" xfId="2282" xr:uid="{C7EE69F7-2734-4C35-845C-6E297FCA3A6E}"/>
    <cellStyle name="Normal 50" xfId="1808" xr:uid="{E4A288DA-4F21-413A-A2AA-6E6F0A06B25C}"/>
    <cellStyle name="Normal 51" xfId="1810" xr:uid="{3FD74AF7-D720-44EA-A31E-65C4875FE098}"/>
    <cellStyle name="Normal 52" xfId="1826" xr:uid="{F0588B22-75D3-4578-887A-A550A9C1EDEB}"/>
    <cellStyle name="Normal 53" xfId="1853" xr:uid="{17FA2D5B-6843-4418-AF8D-A1763A89B9B2}"/>
    <cellStyle name="Normal 54" xfId="1827" xr:uid="{8DB1483D-404A-497D-801F-0B947EC0F784}"/>
    <cellStyle name="Normal 55" xfId="2274" xr:uid="{AF493455-FABE-4B07-BF87-239DEB7906F8}"/>
    <cellStyle name="Normal 56" xfId="2300" xr:uid="{01932807-83C9-4D2E-91C0-949C08C51DFB}"/>
    <cellStyle name="Normal 57" xfId="1866" xr:uid="{95E792DC-4193-408D-A9C3-35D18D793F8C}"/>
    <cellStyle name="Normal 58" xfId="2707" xr:uid="{38E31357-038E-4CE5-95A8-3A89D69DA00D}"/>
    <cellStyle name="Normal 59" xfId="2471" xr:uid="{5F4BD3EB-64C9-4374-88A7-D7FC05EDAE75}"/>
    <cellStyle name="Normal 6" xfId="71" xr:uid="{79771AAA-F536-41AD-A1D1-3B65A04F0ACA}"/>
    <cellStyle name="Normal 6 11" xfId="617" xr:uid="{C6D3AB54-39AC-4662-8A4F-EA5391EC76F0}"/>
    <cellStyle name="Normal 6 2" xfId="127" xr:uid="{59698E80-5C38-4C6F-87BE-0A7AB062EECA}"/>
    <cellStyle name="Normal 6 2 2" xfId="188" xr:uid="{90956DF1-3D21-4A07-BCAB-4EB680D45783}"/>
    <cellStyle name="Normal 6 2 2 2" xfId="1515" xr:uid="{57ADA9AC-4443-4ED8-87F2-FD1425E41BAA}"/>
    <cellStyle name="Normal 6 2 2 2 2" xfId="3134" xr:uid="{2B5700C2-624F-4B8C-8613-AA0FB61D0008}"/>
    <cellStyle name="Normal 6 2 2 3" xfId="1836" xr:uid="{4D2B8743-B21D-42DF-BD04-99F8D8A56FE5}"/>
    <cellStyle name="Normal 6 2 2 4" xfId="3566" xr:uid="{69C27C0A-E9EA-42BB-8ED1-792ABD96CAE0}"/>
    <cellStyle name="Normal 6 2 3" xfId="474" xr:uid="{A1BB7618-1394-43D5-9E36-8E2740655279}"/>
    <cellStyle name="Normal 6 3" xfId="179" xr:uid="{C546E101-DF21-487B-85E0-BB8A0D2A31F0}"/>
    <cellStyle name="Normal 6 3 2" xfId="1513" xr:uid="{97C44916-B4DC-4A41-9F15-424173B8CA0A}"/>
    <cellStyle name="Normal 6 3 2 2" xfId="3132" xr:uid="{7FA17FA6-4817-484C-AACE-AA081D6CAE7B}"/>
    <cellStyle name="Normal 6 3 3" xfId="1743" xr:uid="{21A329C3-A14F-472C-AB7C-52615B0539CF}"/>
    <cellStyle name="Normal 6 3 4" xfId="1833" xr:uid="{578A10A3-D4D5-494E-A6FD-3912EC10B917}"/>
    <cellStyle name="Normal 6 3 5" xfId="3562" xr:uid="{9BBC78E3-4CD2-40AA-9B55-245A7E5D700E}"/>
    <cellStyle name="Normal 6 4" xfId="126" xr:uid="{5E31D34E-097C-437B-BEB4-A824EC9F2BCA}"/>
    <cellStyle name="Normal 6 4 2" xfId="788" xr:uid="{CA4ED3C8-A663-4BD8-BFAD-DEE0E314FD35}"/>
    <cellStyle name="Normal 6 4 2 2" xfId="2601" xr:uid="{99605091-5BF5-43CC-9A97-EFFD8F27E349}"/>
    <cellStyle name="Normal 6 4 3" xfId="3702" xr:uid="{C45D690B-D716-4874-98FA-FF0C857F1883}"/>
    <cellStyle name="Normal 6 5" xfId="369" xr:uid="{1FCD19A3-BB15-46F1-8A6B-9546C6670721}"/>
    <cellStyle name="Normal 6 6" xfId="634" xr:uid="{D78CFF19-B2C4-40BD-AB37-0C920A4A4327}"/>
    <cellStyle name="Normal 60" xfId="2268" xr:uid="{3EFF8000-5313-4EEF-9F15-D8F61908ECB8}"/>
    <cellStyle name="Normal 61" xfId="3511" xr:uid="{06DC541C-A2DF-4B5B-ABB7-7ED7CC1A4717}"/>
    <cellStyle name="Normal 62" xfId="2267" xr:uid="{E9B7AC8C-B8A3-40CC-926D-7B25FAF4F18A}"/>
    <cellStyle name="Normal 63" xfId="2272" xr:uid="{60348D52-3F43-4508-BE7A-0E73B81AE74E}"/>
    <cellStyle name="Normal 64" xfId="3512" xr:uid="{E06B9C37-14DD-4E30-B474-BCD769B81BF2}"/>
    <cellStyle name="Normal 65" xfId="2709" xr:uid="{89A81364-054D-476C-B92F-5206AF43CE9C}"/>
    <cellStyle name="Normal 66" xfId="3504" xr:uid="{E107CF7E-BCED-4B9D-8289-10F628058196}"/>
    <cellStyle name="Normal 67" xfId="2472" xr:uid="{01CBA6AC-73F3-44F1-BB2E-A5AEF6475700}"/>
    <cellStyle name="Normal 68" xfId="3510" xr:uid="{3463EAF4-2FC5-4A00-A455-72DFDD5C7262}"/>
    <cellStyle name="Normal 69" xfId="3516" xr:uid="{0949DA9D-01BA-4161-A5FD-DCA65F4134CD}"/>
    <cellStyle name="Normal 7" xfId="72" xr:uid="{2B1EF4C2-676E-4F23-9EFF-5E0D796F3493}"/>
    <cellStyle name="Normal 7 2" xfId="175" xr:uid="{7BA68A76-2F88-4EA9-ABC8-84287DA25394}"/>
    <cellStyle name="Normal 7 2 2" xfId="476" xr:uid="{6E59A500-70C7-4340-A142-232A6DDB945B}"/>
    <cellStyle name="Normal 7 2 2 2" xfId="1375" xr:uid="{EE3D3750-9009-49F2-A37E-6885FD5BE109}"/>
    <cellStyle name="Normal 7 2 3" xfId="802" xr:uid="{E77AA6B0-D7EC-4992-8E71-A370927D4A2F}"/>
    <cellStyle name="Normal 7 3" xfId="293" xr:uid="{47DB9550-A4E2-4A1A-A0A8-CFC0F889674B}"/>
    <cellStyle name="Normal 7 3 2" xfId="1476" xr:uid="{58C17662-4E33-4DD6-9FFB-2B4408614D3F}"/>
    <cellStyle name="Normal 7 3 3" xfId="789" xr:uid="{B2BE4AEF-2BF5-41CA-8CB7-812F8DE82F36}"/>
    <cellStyle name="Normal 7 4" xfId="135" xr:uid="{2ABD0E3A-D339-4308-A4A4-98E0523A9A55}"/>
    <cellStyle name="Normal 7 4 2" xfId="907" xr:uid="{710425BE-0EFD-49DF-BBBC-AA6358667E1C}"/>
    <cellStyle name="Normal 7 5" xfId="371" xr:uid="{829F8697-67CD-4407-926D-99F98515DBCD}"/>
    <cellStyle name="Normal 7 5 2" xfId="650" xr:uid="{77C35D15-3F95-457B-9A22-C3798243D764}"/>
    <cellStyle name="Normal 7 6" xfId="2293" xr:uid="{36AC011A-7DDF-4C82-A450-E6A2111F109C}"/>
    <cellStyle name="Normal 70" xfId="3596" xr:uid="{11A78255-C0DC-491F-8DFC-D8BA504298D5}"/>
    <cellStyle name="Normal 71" xfId="4729" xr:uid="{116D9CA5-B970-48A6-A7F5-42FD22C77C0E}"/>
    <cellStyle name="Normal 72" xfId="49" xr:uid="{EB2928ED-CB44-426A-A6DF-DE665BD02C50}"/>
    <cellStyle name="Normal 73" xfId="85" xr:uid="{DE679BA0-4A58-4F65-BA1A-5A0657894A56}"/>
    <cellStyle name="Normal 74" xfId="5344" xr:uid="{ACEC73AB-7537-44E4-9711-56EA5266D3AD}"/>
    <cellStyle name="Normal 75" xfId="973" xr:uid="{62D2A622-6FCD-4576-8F8C-38EE4BEEDB7F}"/>
    <cellStyle name="Normal 76" xfId="5356" xr:uid="{8E86D00F-1E88-401E-A620-DE6D5AF627ED}"/>
    <cellStyle name="Normal 77" xfId="5357" xr:uid="{6B6BCCDC-8F3B-4122-B082-5F1EBFE75D94}"/>
    <cellStyle name="Normal 78" xfId="5346" xr:uid="{170B3030-310C-473E-8D29-7C2458FA9A18}"/>
    <cellStyle name="Normal 79" xfId="5345" xr:uid="{497F8A95-CCE2-47EF-80A7-1D58C6B157D3}"/>
    <cellStyle name="Normal 8" xfId="73" xr:uid="{D868665D-0F49-4868-8A5D-ABCB6223191D}"/>
    <cellStyle name="Normal 8 2" xfId="78" xr:uid="{7DEEE709-0BC5-4DD5-9DC6-4100C04840E7}"/>
    <cellStyle name="Normal 8 2 2" xfId="185" xr:uid="{84D8F935-DAB5-45A7-BC1F-C282C0F5E98A}"/>
    <cellStyle name="Normal 8 2 3" xfId="2295" xr:uid="{B150A77E-27DC-4E8C-8CF7-A55F03FACAD1}"/>
    <cellStyle name="Normal 8 3" xfId="295" xr:uid="{81B5FE3D-E0DB-419E-BCC0-B70C5FE78631}"/>
    <cellStyle name="Normal 8 3 2" xfId="893" xr:uid="{AB524E2C-A582-483E-AFFE-985ECE301EF2}"/>
    <cellStyle name="Normal 8 3 3" xfId="792" xr:uid="{A124A27E-58C3-47CE-B877-EF9ADD357C34}"/>
    <cellStyle name="Normal 8 3 3 2" xfId="2604" xr:uid="{83DE1487-1759-4DF2-92E4-F116B241037E}"/>
    <cellStyle name="Normal 8 3 4" xfId="3658" xr:uid="{3B3AC351-F16F-4704-8D59-65256984B249}"/>
    <cellStyle name="Normal 8 4" xfId="902" xr:uid="{C9EACFD4-9C9B-4A1D-A708-501D6CF27D48}"/>
    <cellStyle name="Normal 80" xfId="5342" xr:uid="{3CAC3791-E375-484C-BD52-199465A7C9C4}"/>
    <cellStyle name="Normal 9" xfId="79" xr:uid="{E7A96816-AFBC-419B-87C5-36500F0ADB6D}"/>
    <cellStyle name="Normal 9 2" xfId="297" xr:uid="{E536DCB2-1B10-4A63-8674-7357DA82C7FB}"/>
    <cellStyle name="Normal 9 2 2" xfId="1479" xr:uid="{E10BD421-1FD3-477D-8AAC-959DC0BC9597}"/>
    <cellStyle name="Normal 9 2 3" xfId="818" xr:uid="{33C60359-5297-4309-9789-6ACF03BD1129}"/>
    <cellStyle name="Normal 9 3" xfId="138" xr:uid="{66AE13D7-23BD-41A7-967E-A9A92B61DB59}"/>
    <cellStyle name="Normal 9 4" xfId="456" xr:uid="{93FE3332-A2A2-4DBA-8F06-44E1BF6B6C18}"/>
    <cellStyle name="Normal 9 5" xfId="779" xr:uid="{E51BC3BC-C67F-4D37-AFA4-0104FE9F2781}"/>
    <cellStyle name="Normal 9 6" xfId="2296" xr:uid="{6E0E6451-3F3F-46D9-B10F-6F4CA1035CB6}"/>
    <cellStyle name="Normal 9 7" xfId="4496" xr:uid="{533C4CD3-AD48-481E-967A-CD24507A8269}"/>
    <cellStyle name="Normal_L'Oreal 2550" xfId="40" xr:uid="{00000000-0005-0000-0000-00002A000000}"/>
    <cellStyle name="Note" xfId="41" builtinId="10" customBuiltin="1"/>
    <cellStyle name="Note 10" xfId="5269" xr:uid="{A8078F6C-70B7-41CE-9365-A7953836481E}"/>
    <cellStyle name="Note 2" xfId="370" xr:uid="{FB822E63-6699-4283-96FE-19B2AE67F914}"/>
    <cellStyle name="Note 2 2" xfId="475" xr:uid="{FFB203DE-FAB1-4DE9-B486-B797A4E564F8}"/>
    <cellStyle name="Note 2 3" xfId="770" xr:uid="{B5946F54-0DAD-41B4-BC90-EFCE1615C44B}"/>
    <cellStyle name="Note 2 3 2" xfId="2597" xr:uid="{A2D88DE8-EC87-4039-88F6-0062C7195E45}"/>
    <cellStyle name="Note 2 4" xfId="3722" xr:uid="{CD8DE4CF-DF92-4E38-A498-8948F2D358A8}"/>
    <cellStyle name="Note 3" xfId="372" xr:uid="{8A8DF48A-EAC6-441C-B30C-2E5C3E096BE2}"/>
    <cellStyle name="Note 3 2" xfId="478" xr:uid="{00633C0D-BFD5-43D7-B878-E609A01FF99B}"/>
    <cellStyle name="Note 4" xfId="385" xr:uid="{8AB9B887-B59F-4B7F-A607-CB4C6E8D24F1}"/>
    <cellStyle name="Note 4 2" xfId="491" xr:uid="{C8F52486-9298-4555-98B5-C7564F385F3A}"/>
    <cellStyle name="Note 4 3" xfId="1018" xr:uid="{CB86F9B7-E976-4B8C-8D5E-AE88217CFCE7}"/>
    <cellStyle name="Note 5" xfId="398" xr:uid="{598DB845-6526-4CEF-B683-2C5F0CF13C53}"/>
    <cellStyle name="Note 5 2" xfId="504" xr:uid="{68C12C6D-5300-4E15-95BE-95541354248B}"/>
    <cellStyle name="Note 6" xfId="411" xr:uid="{DB45B3DB-CF32-435E-83F9-D31E6879071E}"/>
    <cellStyle name="Note 6 2" xfId="517" xr:uid="{8197869D-5555-46E6-82BC-0AED33F80DC3}"/>
    <cellStyle name="Note 7" xfId="424" xr:uid="{B099D49C-EC2A-4B20-AAAA-E7B83A77C7A4}"/>
    <cellStyle name="Note 7 2" xfId="530" xr:uid="{F60A58A7-2B05-42E2-B2C0-71A527CB1E79}"/>
    <cellStyle name="Note 8" xfId="437" xr:uid="{25780BB6-C799-44FD-B1D4-674CC5E55DAB}"/>
    <cellStyle name="Note 8 2" xfId="543" xr:uid="{350829BE-9348-4611-9339-789EDC2BBFB3}"/>
    <cellStyle name="Note 9" xfId="4495" xr:uid="{6D326927-E674-41D3-80BE-FBA96FF36D2E}"/>
    <cellStyle name="Output" xfId="42" builtinId="21" customBuiltin="1"/>
    <cellStyle name="Output 2" xfId="337" xr:uid="{67F91658-9B3D-4491-8B4E-92AF168902EA}"/>
    <cellStyle name="Output 2 2" xfId="771" xr:uid="{F49EE2C2-ABA7-470F-9946-8BA372FA0F3C}"/>
    <cellStyle name="Output 3" xfId="772" xr:uid="{B870CD05-A250-4843-B0A4-A367C4DB03F6}"/>
    <cellStyle name="Output 4" xfId="1019" xr:uid="{529A8271-354F-4C2A-86F4-3C4226C6D037}"/>
    <cellStyle name="Output Amounts" xfId="949" xr:uid="{FFCAD09E-5C10-46A4-A5B0-AB559D4DA428}"/>
    <cellStyle name="Output Column Headings" xfId="950" xr:uid="{9D5DFE00-5ED2-4F6A-8F20-A2CFB9D6E625}"/>
    <cellStyle name="Output Line Items" xfId="951" xr:uid="{2583E5FE-4B0E-4942-9725-ABBF15AF3492}"/>
    <cellStyle name="Output Report Heading" xfId="952" xr:uid="{9F827999-D21D-4753-B446-5191F711B454}"/>
    <cellStyle name="Output Report Title" xfId="953" xr:uid="{A8B6A467-3FAD-4163-BAED-21C98511482C}"/>
    <cellStyle name="Percent" xfId="43" builtinId="5" customBuiltin="1"/>
    <cellStyle name="Percent (0)" xfId="954" xr:uid="{12B1A900-1142-4415-9D12-25BFDCF6CD8B}"/>
    <cellStyle name="Percent [2]" xfId="955" xr:uid="{8281F63C-6021-4F24-93F8-743628E89A6C}"/>
    <cellStyle name="Percent [2] 2" xfId="956" xr:uid="{C76DE27E-B913-4C73-8FE7-E220792D1216}"/>
    <cellStyle name="Percent [2] 2 2" xfId="1762" xr:uid="{A3565588-1F95-4B79-BE28-B787FA52F609}"/>
    <cellStyle name="Percent [2] 3" xfId="1763" xr:uid="{B5C48C82-B554-45B5-88A6-7C84B207D2DA}"/>
    <cellStyle name="Percent [2] 3 2" xfId="1764" xr:uid="{2C2DE7AB-F11B-401B-A4F1-B5014DE404FB}"/>
    <cellStyle name="Percent [2] 4" xfId="1765" xr:uid="{25C10EC2-A5CD-4782-9384-772A3FEF1CF9}"/>
    <cellStyle name="Percent [2] 4 2" xfId="1766" xr:uid="{C12A7BF5-E9C1-4D45-BF24-F69F14318E4C}"/>
    <cellStyle name="Percent 10" xfId="904" xr:uid="{E006ED6B-DA62-451D-8CFF-1395D9F9D60E}"/>
    <cellStyle name="Percent 11" xfId="1502" xr:uid="{F81C4A67-A964-4270-A0FF-58FF943ECC3E}"/>
    <cellStyle name="Percent 12" xfId="1504" xr:uid="{E43EE57A-EA9E-4056-A0CF-270992464673}"/>
    <cellStyle name="Percent 12 2" xfId="3123" xr:uid="{ED1384E0-7A6C-4E23-A3D8-3CA228B1131D}"/>
    <cellStyle name="Percent 13" xfId="1526" xr:uid="{0086E697-8FF9-4A9C-8C64-262C81EA897B}"/>
    <cellStyle name="Percent 13 2" xfId="3145" xr:uid="{B0B9030D-9E18-4B1B-8F1D-30E6321D428D}"/>
    <cellStyle name="Percent 14" xfId="1718" xr:uid="{B5B9BDC6-0D85-4CD2-A316-3E2F330FCB02}"/>
    <cellStyle name="Percent 14 2" xfId="3336" xr:uid="{A0DEE716-531E-4EA0-9ECA-A6548EA7AF9D}"/>
    <cellStyle name="Percent 15" xfId="1786" xr:uid="{D467B920-78CC-464A-B5DD-19FA6EDE3B8A}"/>
    <cellStyle name="Percent 16" xfId="1790" xr:uid="{C0006729-D490-49DF-B326-10D05A0AA50D}"/>
    <cellStyle name="Percent 17" xfId="1784" xr:uid="{9A1AB935-288B-4DDB-BDB1-91181B379705}"/>
    <cellStyle name="Percent 18" xfId="1793" xr:uid="{8D78A8E4-1B17-4BDE-8A29-44DBD3983A63}"/>
    <cellStyle name="Percent 19" xfId="1796" xr:uid="{3572A407-1DEA-46D9-BB66-7F8CCF4C2672}"/>
    <cellStyle name="Percent 2" xfId="53" xr:uid="{E684B810-611F-4D47-A69D-1F11161BB48A}"/>
    <cellStyle name="Percent 2 2" xfId="129" xr:uid="{0D2DD7EC-3CEF-4DC5-A96C-B1E552F949D1}"/>
    <cellStyle name="Percent 2 2 2" xfId="957" xr:uid="{26149C9B-8A22-469F-9B8B-C516E92DAE7A}"/>
    <cellStyle name="Percent 2 2 3" xfId="1094" xr:uid="{14BD9145-079A-49C0-BBC8-5E56607BB27A}"/>
    <cellStyle name="Percent 2 2 3 2" xfId="2754" xr:uid="{3FEA07EB-4E5C-467E-992E-92C26FBC7344}"/>
    <cellStyle name="Percent 2 2 3 3" xfId="4544" xr:uid="{642FCFEF-D863-419C-9E01-50BC13A8EEA3}"/>
    <cellStyle name="Percent 2 2 4" xfId="1343" xr:uid="{58ABDC05-41AC-4CD2-AF96-7A4943BB1A53}"/>
    <cellStyle name="Percent 2 2 5" xfId="599" xr:uid="{D13B814D-8C21-4248-B1AD-9A781F7475FC}"/>
    <cellStyle name="Percent 2 3" xfId="92" xr:uid="{91E3B06B-172E-486D-BB4D-32A180802ED7}"/>
    <cellStyle name="Percent 2 3 2" xfId="609" xr:uid="{2FC995EC-F94B-47FA-981A-65F7E40B1FD2}"/>
    <cellStyle name="Percent 2 3 2 2" xfId="2515" xr:uid="{ECB5834E-436A-4381-9292-822C53B246FC}"/>
    <cellStyle name="Percent 2 3 3" xfId="3591" xr:uid="{D3B2B749-D4C4-4C69-8879-DD8B7B4327F9}"/>
    <cellStyle name="Percent 2 4" xfId="1084" xr:uid="{7C74D1F8-BE84-4368-A092-9E9ADC289380}"/>
    <cellStyle name="Percent 2 5" xfId="2278" xr:uid="{6ECD26B1-CDB0-4D16-93D0-5BD1D552B088}"/>
    <cellStyle name="Percent 20" xfId="1806" xr:uid="{6CC98C78-3EE2-40DA-91FA-1FBA4A66DEB9}"/>
    <cellStyle name="Percent 21" xfId="1809" xr:uid="{B6FFD050-2C8D-49BB-93D7-CA0533DA910E}"/>
    <cellStyle name="Percent 22" xfId="1811" xr:uid="{35735C71-2011-4DBE-9E14-82EE7FBD9774}"/>
    <cellStyle name="Percent 23" xfId="1828" xr:uid="{C63CDEC1-E411-4009-AA2E-D4345E7CE586}"/>
    <cellStyle name="Percent 24" xfId="1845" xr:uid="{0DBEF833-3711-4937-ACD3-FD756ABC3321}"/>
    <cellStyle name="Percent 25" xfId="1844" xr:uid="{52DB268D-C0C9-40A3-A927-96643315E837}"/>
    <cellStyle name="Percent 26" xfId="2275" xr:uid="{D59D5B3A-D99A-45BB-8C47-939BCC5A8268}"/>
    <cellStyle name="Percent 27" xfId="2456" xr:uid="{3C484C9F-1507-4117-8DED-528584F3C5AF}"/>
    <cellStyle name="Percent 28" xfId="1863" xr:uid="{C0BD2500-39E9-47A3-9B3C-8E0AC041E198}"/>
    <cellStyle name="Percent 29" xfId="2598" xr:uid="{7EF18EF2-7B20-4F16-AA7B-0331D7C36687}"/>
    <cellStyle name="Percent 3" xfId="66" xr:uid="{009C7859-7DC7-4CDB-99E8-3CE205820955}"/>
    <cellStyle name="Percent 3 2" xfId="131" xr:uid="{87277075-8123-4A18-8181-3B8DC40CD0B4}"/>
    <cellStyle name="Percent 3 2 2" xfId="1059" xr:uid="{063EBECA-3592-4A79-B292-DE78011F56A3}"/>
    <cellStyle name="Percent 3 2 3" xfId="1345" xr:uid="{1EF82AAD-72EA-4DA0-B074-42919C50EC57}"/>
    <cellStyle name="Percent 3 2 4" xfId="625" xr:uid="{FD1B475A-EE54-4BE9-BB1D-2594A5E6730E}"/>
    <cellStyle name="Percent 3 3" xfId="130" xr:uid="{2F7FCD0E-486A-432E-9BE8-C0110B607EA3}"/>
    <cellStyle name="Percent 3 3 2" xfId="646" xr:uid="{0BD993CE-72F6-4446-A372-CF9BF9A3AC75}"/>
    <cellStyle name="Percent 3 4" xfId="1344" xr:uid="{3DBC603D-E95A-468F-86DA-9151D27F8F70}"/>
    <cellStyle name="Percent 3 5" xfId="608" xr:uid="{2EBFCC1C-09BD-4D4F-9806-5178F5B23C7C}"/>
    <cellStyle name="Percent 3 5 2" xfId="4774" xr:uid="{AB6FA40D-1040-4276-B85E-71A3794CAFDF}"/>
    <cellStyle name="Percent 3 6" xfId="2291" xr:uid="{5A8214D9-68A2-4371-ACBC-7BC0AEB6D58B}"/>
    <cellStyle name="Percent 30" xfId="3459" xr:uid="{C97D34AD-42C7-4119-9D8D-7DB2BCCDE046}"/>
    <cellStyle name="Percent 31" xfId="2273" xr:uid="{ED2BD599-D53E-48BF-A092-861C86C07916}"/>
    <cellStyle name="Percent 32" xfId="2994" xr:uid="{5B635F09-D818-4870-877E-CDDF5D1643BD}"/>
    <cellStyle name="Percent 33" xfId="2624" xr:uid="{598ACB44-4D8C-4E7D-9D3E-ACEE7ED7A340}"/>
    <cellStyle name="Percent 34" xfId="3506" xr:uid="{C0790852-3C15-4394-A837-D09C364EE970}"/>
    <cellStyle name="Percent 35" xfId="3502" xr:uid="{B15C2592-5B34-4710-8B8F-A71F77CE8141}"/>
    <cellStyle name="Percent 36" xfId="3513" xr:uid="{C27D124E-0F63-4FCA-94F2-1B374B61DD4E}"/>
    <cellStyle name="Percent 37" xfId="3515" xr:uid="{FC2A0AB2-5E14-43B0-8656-A1E18276FD61}"/>
    <cellStyle name="Percent 38" xfId="3505" xr:uid="{F43EF7E3-4F25-4F96-9CA2-C52F0958118A}"/>
    <cellStyle name="Percent 39" xfId="3509" xr:uid="{5F82225F-0889-48BC-A5DA-0F3C2DEECFA7}"/>
    <cellStyle name="Percent 4" xfId="132" xr:uid="{77E2AE3D-C525-4559-AF38-FBA23DCA6035}"/>
    <cellStyle name="Percent 4 2" xfId="133" xr:uid="{3142268B-B8BE-4BB2-BCED-5154B1C045BF}"/>
    <cellStyle name="Percent 4 2 2" xfId="4780" xr:uid="{7EE32A38-2755-45C1-BDBB-E9B8BA89866B}"/>
    <cellStyle name="Percent 4 3" xfId="1346" xr:uid="{DE721F62-5AD6-4DCA-BC71-34EB4432EF12}"/>
    <cellStyle name="Percent 4 3 2" xfId="4777" xr:uid="{DA0C7792-D0B0-4985-A13C-B744A4A2D4BC}"/>
    <cellStyle name="Percent 4 4" xfId="663" xr:uid="{E9B2D679-AB70-4D72-97CD-2453C708CA97}"/>
    <cellStyle name="Percent 4 4 2" xfId="4765" xr:uid="{18B9959F-29D4-49D7-BEE8-6108A9FD8C6A}"/>
    <cellStyle name="Percent 40" xfId="3520" xr:uid="{FF49D013-CA8F-481A-BB0E-A924EC175455}"/>
    <cellStyle name="Percent 41" xfId="3540" xr:uid="{C30A1293-5767-4167-9239-DFDB981CB3AC}"/>
    <cellStyle name="Percent 42" xfId="50" xr:uid="{B91A8749-9EED-410E-8A23-CF0B5441B6F4}"/>
    <cellStyle name="Percent 43" xfId="5338" xr:uid="{67B69D55-B4A7-4E1F-A2C5-6545D5912065}"/>
    <cellStyle name="Percent 44" xfId="5343" xr:uid="{771C30E8-9E9C-4130-9204-5E57CBE9E58B}"/>
    <cellStyle name="Percent 45" xfId="5351" xr:uid="{1C132E94-22EB-4C80-AF33-8FAE26953914}"/>
    <cellStyle name="Percent 46" xfId="5340" xr:uid="{0592D176-3815-437D-BA44-6E6246D6B743}"/>
    <cellStyle name="Percent 47" xfId="5349" xr:uid="{14333130-6E6D-410F-A132-D9EEC27F3BF1}"/>
    <cellStyle name="Percent 48" xfId="5350" xr:uid="{ED3497C0-319A-4615-B3BA-46E8A5729B94}"/>
    <cellStyle name="Percent 49" xfId="5352" xr:uid="{06786179-05AB-454D-AE19-7BA4B9CA85B8}"/>
    <cellStyle name="Percent 5" xfId="134" xr:uid="{6F528EE0-8F68-4DC6-9CE0-43FF93C9ACEC}"/>
    <cellStyle name="Percent 5 2" xfId="160" xr:uid="{A256E1FB-98EA-4BDB-BE02-F1AB43F190B4}"/>
    <cellStyle name="Percent 5 2 2" xfId="1366" xr:uid="{5799AEFB-F435-4F4B-84E4-85603A0AFCC5}"/>
    <cellStyle name="Percent 5 2 3" xfId="819" xr:uid="{2589C785-93BC-45E6-8B2A-8267840BC716}"/>
    <cellStyle name="Percent 5 3" xfId="1090" xr:uid="{9F2EB9D8-D7CD-48E9-AA32-94A07A66D286}"/>
    <cellStyle name="Percent 5 3 2" xfId="2752" xr:uid="{E9B1DBE3-6666-41EE-8D3D-AF80E98E2E4F}"/>
    <cellStyle name="Percent 5 3 3" xfId="4542" xr:uid="{5767B52F-F389-4890-ADD5-CB85E370B7D0}"/>
    <cellStyle name="Percent 5 4" xfId="1347" xr:uid="{AA409314-1996-4F88-B721-2AAF4F748C1E}"/>
    <cellStyle name="Percent 5 5" xfId="676" xr:uid="{3CD04EF5-C3B8-4633-A5DD-4F30044B13AF}"/>
    <cellStyle name="Percent 5 5 2" xfId="4770" xr:uid="{822155B0-905F-41F2-8837-B85306F04C64}"/>
    <cellStyle name="Percent 6" xfId="128" xr:uid="{0670ED55-7449-4093-AEAF-DF1E9A299D93}"/>
    <cellStyle name="Percent 6 2" xfId="1342" xr:uid="{F842B914-FC8A-4BCF-AFF1-C0C855401E0D}"/>
    <cellStyle name="Percent 6 3" xfId="815" xr:uid="{DBC6B140-6039-40C0-A5F0-3D1543334977}"/>
    <cellStyle name="Percent 7" xfId="211" xr:uid="{DA0F232F-6285-4AAF-84A1-0765D01396F0}"/>
    <cellStyle name="Percent 7 2" xfId="307" xr:uid="{995242F0-5BF5-4B0D-A0DA-C3FB4DDEF359}"/>
    <cellStyle name="Percent 7 3" xfId="1398" xr:uid="{E6269D5B-51CE-479B-AFBB-5A57B591CBCF}"/>
    <cellStyle name="Percent 7 4" xfId="1020" xr:uid="{F30B5564-6181-42AC-8F99-3E19B62338C8}"/>
    <cellStyle name="Percent 8" xfId="97" xr:uid="{E4BCDDE0-94C1-459C-BDFD-102F1F3A997A}"/>
    <cellStyle name="Percent 8 2" xfId="1056" xr:uid="{AB133926-0466-4F27-BA12-1297BAD8E50F}"/>
    <cellStyle name="Percent 8 2 2" xfId="1892" xr:uid="{F60467E2-A529-455F-B6DE-7A0AFD6FE503}"/>
    <cellStyle name="Percent 8 2 3" xfId="2732" xr:uid="{D49FABD0-492B-4B43-AB54-6EBB7B89540E}"/>
    <cellStyle name="Percent 8 3" xfId="1717" xr:uid="{F6F907C4-2B30-41C5-A4F4-78D467228904}"/>
    <cellStyle name="Percent 8 4" xfId="2306" xr:uid="{93B5D4F6-CAD9-4968-AC9A-4C621D8A958A}"/>
    <cellStyle name="Percent 9" xfId="1498" xr:uid="{B01DAD65-FD62-4B9A-9164-C4E297B2E4BD}"/>
    <cellStyle name="pwstyle" xfId="615" xr:uid="{3E61BED8-3111-4900-B723-A7B8629749E3}"/>
    <cellStyle name="Q" xfId="958" xr:uid="{44CC1DDE-9A6D-4A4E-85FE-558A73C12287}"/>
    <cellStyle name="Q 2" xfId="959" xr:uid="{EAD49420-7442-4E7C-B38A-FAEB8E8D1415}"/>
    <cellStyle name="Quantity" xfId="960" xr:uid="{F8B54EAB-BE99-47FB-A2C0-0C4E00BF3F0C}"/>
    <cellStyle name="Quantity 2" xfId="961" xr:uid="{0A3CE08C-BB4A-4659-BBC3-06B40C5C15B2}"/>
    <cellStyle name="Quantity 2 2" xfId="1767" xr:uid="{558C63FC-6CE4-4770-B799-F2F6BBEA7D33}"/>
    <cellStyle name="Quantity 3" xfId="1768" xr:uid="{F31FFD46-5008-4022-B616-D618A6930248}"/>
    <cellStyle name="Quantity 3 2" xfId="1769" xr:uid="{14260A3C-B605-45FC-B589-9680C5C630FE}"/>
    <cellStyle name="Quantity 4" xfId="1770" xr:uid="{CE69AF8B-5C1E-4AF0-B94F-306D1AA5EB88}"/>
    <cellStyle name="Quantity 4 2" xfId="1771" xr:uid="{FD133114-F754-4363-A834-177E448CF614}"/>
    <cellStyle name="small border line" xfId="962" xr:uid="{A6ED163D-DEB3-4A10-B5DE-257FC64C82A6}"/>
    <cellStyle name="small border line 2" xfId="963" xr:uid="{29ED2CE3-9E51-4D8F-9D7D-6BC4D9E4C26F}"/>
    <cellStyle name="Tickmark" xfId="964" xr:uid="{1D3C2F3A-BE01-44EF-8A0F-EE4EC27551D3}"/>
    <cellStyle name="Title" xfId="44" builtinId="15" customBuiltin="1"/>
    <cellStyle name="Title 2" xfId="326" xr:uid="{E89C9985-8013-45C8-9FE5-653A7D279404}"/>
    <cellStyle name="Title 2 2" xfId="773" xr:uid="{E517474F-8385-4CDF-A7AF-305AC67C6627}"/>
    <cellStyle name="Title 2 3" xfId="4510" xr:uid="{9647117B-5313-4B01-B6AA-97D1B84C422E}"/>
    <cellStyle name="Title 3" xfId="774" xr:uid="{000B08BB-CBF2-4076-9CF8-057BB4ED0860}"/>
    <cellStyle name="Total" xfId="45" builtinId="25" customBuiltin="1"/>
    <cellStyle name="Total 2" xfId="343" xr:uid="{A8664878-E4C5-40F7-8E64-6E6C8A32BB18}"/>
    <cellStyle name="Total 2 2" xfId="966" xr:uid="{0E78A533-D97F-4B29-A910-0EB618AB0DB0}"/>
    <cellStyle name="Total 2 3" xfId="775" xr:uid="{44C6D91C-9B3C-48E2-8C86-5C81C848032C}"/>
    <cellStyle name="Total 3" xfId="776" xr:uid="{0DB07E04-E1AB-4A19-A5C7-80843C22BEE3}"/>
    <cellStyle name="Total 4" xfId="965" xr:uid="{F2000823-6C68-4F92-9539-34547AE468BB}"/>
    <cellStyle name="Total 5" xfId="1022" xr:uid="{E5A6CEB8-41B6-4D03-A084-38D52B3D5585}"/>
    <cellStyle name="W" xfId="967" xr:uid="{B740D73B-3507-417A-A1E4-A98CB9B917ED}"/>
    <cellStyle name="W 2" xfId="968" xr:uid="{DA23E240-D813-4D65-AF69-8704BA43BD9D}"/>
    <cellStyle name="Warning Text" xfId="46" builtinId="11" customBuiltin="1"/>
    <cellStyle name="Warning Text 2" xfId="341" xr:uid="{689E96DB-CD51-4C07-9CE1-6C333265410B}"/>
    <cellStyle name="Warning Text 2 2" xfId="777" xr:uid="{096A737A-6EA0-4A94-BD14-D45246E611E4}"/>
    <cellStyle name="Warning Text 3" xfId="778" xr:uid="{C5D9F497-0B52-4C2F-BDE2-2D3501D2E94F}"/>
    <cellStyle name="Warning Text 4" xfId="1023" xr:uid="{E125E5E5-529D-4A48-B214-03AA54C7BCEE}"/>
    <cellStyle name="เครื่องหมายจุลภาค [0]_Book1" xfId="969" xr:uid="{C7EED4A9-01D0-4F83-B20E-F6AF5C4B7F1A}"/>
    <cellStyle name="เครื่องหมายจุลภาค_dep05" xfId="321" xr:uid="{A9111563-3C95-4AC3-A0E3-4C303DE1DEF1}"/>
    <cellStyle name="ปกติ 10 5" xfId="618" xr:uid="{19760428-B1E2-4522-8A08-8965B6ABB940}"/>
    <cellStyle name="ปกติ 2" xfId="1772" xr:uid="{D7F54D1B-1C34-48BC-8293-BBEBF0EA7EA0}"/>
    <cellStyle name="ปกติ_aging1530" xfId="970" xr:uid="{5D7A291E-0456-4142-AC38-0EAB3589D445}"/>
  </cellStyles>
  <dxfs count="0"/>
  <tableStyles count="1" defaultTableStyle="TableStyleMedium2" defaultPivotStyle="PivotStyleLight16">
    <tableStyle name="Table Style 1" pivot="0" count="0" xr9:uid="{D45DF077-88A4-4401-BA97-26FDD2FB2AD8}"/>
  </tableStyles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46"/>
  <sheetViews>
    <sheetView topLeftCell="A133" zoomScaleNormal="100" zoomScaleSheetLayoutView="110" workbookViewId="0">
      <selection activeCell="C110" sqref="C110"/>
    </sheetView>
  </sheetViews>
  <sheetFormatPr defaultColWidth="9" defaultRowHeight="16.5" customHeight="1"/>
  <cols>
    <col min="1" max="1" width="1.44140625" style="56" customWidth="1"/>
    <col min="2" max="2" width="31.109375" style="14" customWidth="1"/>
    <col min="3" max="3" width="5.5546875" style="5" customWidth="1"/>
    <col min="4" max="4" width="0.5546875" style="5" customWidth="1"/>
    <col min="5" max="5" width="12.33203125" style="7" customWidth="1"/>
    <col min="6" max="6" width="0.5546875" style="5" customWidth="1"/>
    <col min="7" max="7" width="12.33203125" style="7" customWidth="1"/>
    <col min="8" max="8" width="0.5546875" style="5" customWidth="1"/>
    <col min="9" max="9" width="12.33203125" style="7" customWidth="1"/>
    <col min="10" max="10" width="0.5546875" style="5" customWidth="1"/>
    <col min="11" max="11" width="12.33203125" style="7" customWidth="1"/>
    <col min="12" max="16384" width="9" style="5"/>
  </cols>
  <sheetData>
    <row r="1" spans="1:11" ht="16.5" customHeight="1">
      <c r="A1" s="4" t="s">
        <v>77</v>
      </c>
      <c r="B1" s="5"/>
      <c r="C1" s="6"/>
    </row>
    <row r="2" spans="1:11" ht="16.5" customHeight="1">
      <c r="A2" s="8" t="s">
        <v>0</v>
      </c>
      <c r="B2" s="5"/>
      <c r="C2" s="6"/>
    </row>
    <row r="3" spans="1:11" ht="16.5" customHeight="1">
      <c r="A3" s="9" t="s">
        <v>152</v>
      </c>
      <c r="B3" s="10"/>
      <c r="C3" s="11"/>
      <c r="D3" s="10"/>
      <c r="E3" s="12"/>
      <c r="F3" s="10"/>
      <c r="G3" s="12"/>
      <c r="H3" s="10"/>
      <c r="I3" s="12"/>
      <c r="J3" s="10"/>
      <c r="K3" s="12"/>
    </row>
    <row r="4" spans="1:11" ht="16.5" customHeight="1">
      <c r="A4" s="13"/>
    </row>
    <row r="5" spans="1:11" ht="16.5" customHeight="1">
      <c r="A5" s="13"/>
    </row>
    <row r="6" spans="1:11" ht="16.5" customHeight="1">
      <c r="A6" s="13"/>
      <c r="E6" s="163" t="s">
        <v>69</v>
      </c>
      <c r="F6" s="163"/>
      <c r="G6" s="163"/>
      <c r="H6" s="15"/>
      <c r="I6" s="163" t="s">
        <v>71</v>
      </c>
      <c r="J6" s="163"/>
      <c r="K6" s="163"/>
    </row>
    <row r="7" spans="1:11" ht="16.5" customHeight="1">
      <c r="A7" s="13"/>
      <c r="E7" s="164" t="s">
        <v>70</v>
      </c>
      <c r="F7" s="164"/>
      <c r="G7" s="164"/>
      <c r="H7" s="15"/>
      <c r="I7" s="164" t="s">
        <v>70</v>
      </c>
      <c r="J7" s="164"/>
      <c r="K7" s="164"/>
    </row>
    <row r="8" spans="1:11" ht="16.5" customHeight="1">
      <c r="A8" s="13"/>
      <c r="E8" s="16" t="s">
        <v>1</v>
      </c>
      <c r="F8" s="15"/>
      <c r="G8" s="16" t="s">
        <v>2</v>
      </c>
      <c r="H8" s="15"/>
      <c r="I8" s="16" t="s">
        <v>1</v>
      </c>
      <c r="J8" s="15"/>
      <c r="K8" s="16" t="s">
        <v>2</v>
      </c>
    </row>
    <row r="9" spans="1:11" ht="16.5" customHeight="1">
      <c r="A9" s="13"/>
      <c r="D9" s="17"/>
      <c r="E9" s="18" t="s">
        <v>134</v>
      </c>
      <c r="F9" s="16"/>
      <c r="G9" s="19" t="s">
        <v>78</v>
      </c>
      <c r="H9" s="16"/>
      <c r="I9" s="18" t="s">
        <v>134</v>
      </c>
      <c r="J9" s="17"/>
      <c r="K9" s="19" t="s">
        <v>78</v>
      </c>
    </row>
    <row r="10" spans="1:11" ht="16.5" customHeight="1">
      <c r="A10" s="13"/>
      <c r="C10" s="20"/>
      <c r="D10" s="17"/>
      <c r="E10" s="139" t="s">
        <v>153</v>
      </c>
      <c r="F10" s="22"/>
      <c r="G10" s="139" t="s">
        <v>153</v>
      </c>
      <c r="H10" s="22"/>
      <c r="I10" s="139" t="s">
        <v>153</v>
      </c>
      <c r="J10" s="22"/>
      <c r="K10" s="139" t="s">
        <v>153</v>
      </c>
    </row>
    <row r="11" spans="1:11" ht="16.5" customHeight="1">
      <c r="A11" s="13"/>
      <c r="C11" s="20"/>
      <c r="D11" s="17"/>
      <c r="E11" s="21" t="s">
        <v>92</v>
      </c>
      <c r="F11" s="22"/>
      <c r="G11" s="21" t="s">
        <v>92</v>
      </c>
      <c r="H11" s="22"/>
      <c r="I11" s="21" t="s">
        <v>92</v>
      </c>
      <c r="J11" s="22"/>
      <c r="K11" s="21" t="s">
        <v>92</v>
      </c>
    </row>
    <row r="12" spans="1:11" ht="16.5" customHeight="1">
      <c r="A12" s="13"/>
      <c r="C12" s="156" t="s">
        <v>3</v>
      </c>
      <c r="D12" s="16"/>
      <c r="E12" s="23" t="s">
        <v>4</v>
      </c>
      <c r="F12" s="16"/>
      <c r="G12" s="23" t="s">
        <v>4</v>
      </c>
      <c r="H12" s="16"/>
      <c r="I12" s="23" t="s">
        <v>4</v>
      </c>
      <c r="J12" s="16"/>
      <c r="K12" s="23" t="s">
        <v>4</v>
      </c>
    </row>
    <row r="13" spans="1:11" ht="16.5" customHeight="1">
      <c r="A13" s="8" t="s">
        <v>5</v>
      </c>
      <c r="C13" s="17"/>
      <c r="D13" s="17"/>
      <c r="E13" s="24"/>
      <c r="F13" s="17"/>
      <c r="G13" s="25"/>
      <c r="H13" s="17"/>
      <c r="I13" s="24"/>
      <c r="J13" s="17"/>
      <c r="K13" s="25"/>
    </row>
    <row r="14" spans="1:11" ht="16.5" customHeight="1">
      <c r="A14" s="8"/>
      <c r="C14" s="17"/>
      <c r="D14" s="17"/>
      <c r="E14" s="24"/>
      <c r="F14" s="17"/>
      <c r="G14" s="25"/>
      <c r="H14" s="17"/>
      <c r="I14" s="24"/>
      <c r="J14" s="17"/>
      <c r="K14" s="25"/>
    </row>
    <row r="15" spans="1:11" ht="16.5" customHeight="1">
      <c r="A15" s="8" t="s">
        <v>76</v>
      </c>
      <c r="C15" s="17"/>
      <c r="D15" s="17"/>
      <c r="E15" s="24"/>
      <c r="F15" s="17"/>
      <c r="G15" s="25"/>
      <c r="H15" s="17"/>
      <c r="I15" s="24"/>
      <c r="J15" s="17"/>
      <c r="K15" s="25"/>
    </row>
    <row r="16" spans="1:11" ht="16.5" customHeight="1">
      <c r="A16" s="8"/>
      <c r="C16" s="17"/>
      <c r="D16" s="17"/>
      <c r="E16" s="24"/>
      <c r="F16" s="17"/>
      <c r="G16" s="25"/>
      <c r="H16" s="17"/>
      <c r="I16" s="24"/>
      <c r="J16" s="17"/>
    </row>
    <row r="17" spans="1:13" ht="16.5" customHeight="1">
      <c r="A17" s="13" t="s">
        <v>6</v>
      </c>
      <c r="C17" s="26" t="s">
        <v>129</v>
      </c>
      <c r="D17" s="17"/>
      <c r="E17" s="24">
        <v>1321657</v>
      </c>
      <c r="F17" s="25"/>
      <c r="G17" s="27">
        <v>1394730</v>
      </c>
      <c r="H17" s="27"/>
      <c r="I17" s="28">
        <v>1260496</v>
      </c>
      <c r="J17" s="27"/>
      <c r="K17" s="27">
        <v>920834</v>
      </c>
    </row>
    <row r="18" spans="1:13" ht="16.5" customHeight="1">
      <c r="A18" s="13" t="s">
        <v>7</v>
      </c>
      <c r="C18" s="26">
        <v>8</v>
      </c>
      <c r="D18" s="17"/>
      <c r="E18" s="24">
        <v>2212368</v>
      </c>
      <c r="F18" s="25"/>
      <c r="G18" s="27">
        <v>2433200</v>
      </c>
      <c r="H18" s="27"/>
      <c r="I18" s="28">
        <v>44083</v>
      </c>
      <c r="J18" s="27"/>
      <c r="K18" s="27">
        <v>64061</v>
      </c>
    </row>
    <row r="19" spans="1:13" ht="16.5" customHeight="1">
      <c r="A19" s="13" t="s">
        <v>73</v>
      </c>
      <c r="C19" s="29" t="s">
        <v>176</v>
      </c>
      <c r="D19" s="17"/>
      <c r="E19" s="30">
        <v>0</v>
      </c>
      <c r="F19" s="25"/>
      <c r="G19" s="31">
        <v>0</v>
      </c>
      <c r="H19" s="27"/>
      <c r="I19" s="32">
        <v>0</v>
      </c>
      <c r="J19" s="27"/>
      <c r="K19" s="27">
        <v>593294</v>
      </c>
    </row>
    <row r="20" spans="1:13" ht="16.5" customHeight="1">
      <c r="A20" s="13" t="s">
        <v>8</v>
      </c>
      <c r="C20" s="26"/>
      <c r="D20" s="17"/>
      <c r="E20" s="24">
        <v>4231620</v>
      </c>
      <c r="F20" s="25"/>
      <c r="G20" s="27">
        <v>4444870</v>
      </c>
      <c r="H20" s="27"/>
      <c r="I20" s="28">
        <v>0</v>
      </c>
      <c r="J20" s="27"/>
      <c r="K20" s="31">
        <v>0</v>
      </c>
    </row>
    <row r="21" spans="1:13" ht="16.5" customHeight="1">
      <c r="A21" s="13" t="s">
        <v>9</v>
      </c>
      <c r="C21" s="29"/>
      <c r="D21" s="17"/>
      <c r="E21" s="33">
        <v>198874</v>
      </c>
      <c r="F21" s="25"/>
      <c r="G21" s="34">
        <v>75525</v>
      </c>
      <c r="H21" s="27"/>
      <c r="I21" s="33">
        <v>575</v>
      </c>
      <c r="J21" s="27"/>
      <c r="K21" s="34">
        <v>504</v>
      </c>
    </row>
    <row r="22" spans="1:13" ht="16.5" customHeight="1">
      <c r="A22" s="13"/>
      <c r="C22" s="26"/>
      <c r="D22" s="17"/>
      <c r="E22" s="24"/>
      <c r="F22" s="25"/>
      <c r="G22" s="5"/>
      <c r="H22" s="25"/>
      <c r="I22" s="24"/>
      <c r="J22" s="17"/>
      <c r="K22" s="25"/>
      <c r="M22" s="5" t="s">
        <v>113</v>
      </c>
    </row>
    <row r="23" spans="1:13" ht="16.5" customHeight="1">
      <c r="A23" s="8" t="s">
        <v>10</v>
      </c>
      <c r="C23" s="17"/>
      <c r="D23" s="17"/>
      <c r="E23" s="35">
        <f>SUM(E17:E21)</f>
        <v>7964519</v>
      </c>
      <c r="F23" s="25"/>
      <c r="G23" s="36">
        <f>SUM(G17:G22)</f>
        <v>8348325</v>
      </c>
      <c r="H23" s="25"/>
      <c r="I23" s="35">
        <f>SUM(I17:I21)</f>
        <v>1305154</v>
      </c>
      <c r="J23" s="17"/>
      <c r="K23" s="36">
        <f>SUM(K17:K22)</f>
        <v>1578693</v>
      </c>
    </row>
    <row r="24" spans="1:13" ht="16.5" customHeight="1">
      <c r="A24" s="13"/>
      <c r="C24" s="17"/>
      <c r="D24" s="17"/>
      <c r="E24" s="24"/>
      <c r="F24" s="25"/>
      <c r="G24" s="25"/>
      <c r="H24" s="25"/>
      <c r="I24" s="24"/>
      <c r="J24" s="17"/>
      <c r="K24" s="25"/>
    </row>
    <row r="25" spans="1:13" ht="16.5" customHeight="1">
      <c r="A25" s="8" t="s">
        <v>11</v>
      </c>
      <c r="C25" s="17"/>
      <c r="D25" s="17"/>
      <c r="E25" s="24"/>
      <c r="F25" s="25"/>
      <c r="G25" s="25"/>
      <c r="H25" s="25"/>
      <c r="I25" s="24"/>
      <c r="J25" s="17"/>
      <c r="K25" s="25"/>
    </row>
    <row r="26" spans="1:13" ht="16.5" customHeight="1">
      <c r="A26" s="8"/>
      <c r="C26" s="17"/>
      <c r="D26" s="17"/>
      <c r="E26" s="24"/>
      <c r="F26" s="25"/>
      <c r="G26" s="25"/>
      <c r="H26" s="25"/>
      <c r="I26" s="24"/>
      <c r="J26" s="17"/>
      <c r="K26" s="25"/>
    </row>
    <row r="27" spans="1:13" ht="16.5" customHeight="1">
      <c r="A27" s="13" t="s">
        <v>196</v>
      </c>
      <c r="B27" s="13"/>
      <c r="C27" s="26">
        <v>9</v>
      </c>
      <c r="D27" s="17"/>
      <c r="E27" s="37">
        <v>0</v>
      </c>
      <c r="F27" s="25"/>
      <c r="G27" s="31">
        <v>0</v>
      </c>
      <c r="H27" s="27"/>
      <c r="I27" s="28">
        <v>12013047</v>
      </c>
      <c r="J27" s="27"/>
      <c r="K27" s="27">
        <v>12013047</v>
      </c>
    </row>
    <row r="28" spans="1:13" ht="16.5" customHeight="1">
      <c r="A28" s="13" t="s">
        <v>130</v>
      </c>
      <c r="B28" s="13"/>
      <c r="C28" s="26"/>
      <c r="D28" s="17"/>
      <c r="E28" s="37"/>
      <c r="F28" s="25"/>
      <c r="G28" s="31"/>
      <c r="H28" s="27"/>
      <c r="I28" s="28"/>
      <c r="J28" s="27"/>
      <c r="K28" s="27"/>
    </row>
    <row r="29" spans="1:13" ht="16.5" customHeight="1">
      <c r="A29" s="13"/>
      <c r="B29" s="13" t="s">
        <v>125</v>
      </c>
      <c r="C29" s="26">
        <v>6</v>
      </c>
      <c r="D29" s="17"/>
      <c r="E29" s="38">
        <v>304320</v>
      </c>
      <c r="F29" s="25"/>
      <c r="G29" s="31">
        <v>304320</v>
      </c>
      <c r="H29" s="27"/>
      <c r="I29" s="28">
        <v>0</v>
      </c>
      <c r="J29" s="27"/>
      <c r="K29" s="27">
        <v>0</v>
      </c>
    </row>
    <row r="30" spans="1:13" ht="16.5" customHeight="1">
      <c r="A30" s="13" t="s">
        <v>79</v>
      </c>
      <c r="C30" s="26">
        <v>10</v>
      </c>
      <c r="D30" s="17"/>
      <c r="E30" s="24">
        <v>2375607</v>
      </c>
      <c r="F30" s="25"/>
      <c r="G30" s="27">
        <v>2377862</v>
      </c>
      <c r="H30" s="27"/>
      <c r="I30" s="28">
        <v>3799</v>
      </c>
      <c r="J30" s="27"/>
      <c r="K30" s="27">
        <v>5219</v>
      </c>
    </row>
    <row r="31" spans="1:13" ht="16.5" customHeight="1">
      <c r="A31" s="39" t="s">
        <v>117</v>
      </c>
      <c r="C31" s="26"/>
      <c r="D31" s="17"/>
      <c r="E31" s="24">
        <v>262000</v>
      </c>
      <c r="F31" s="25"/>
      <c r="G31" s="27">
        <v>262000</v>
      </c>
      <c r="H31" s="27"/>
      <c r="I31" s="28">
        <v>0</v>
      </c>
      <c r="J31" s="27"/>
      <c r="K31" s="27">
        <v>0</v>
      </c>
    </row>
    <row r="32" spans="1:13" ht="16.5" customHeight="1">
      <c r="A32" s="39" t="s">
        <v>131</v>
      </c>
      <c r="C32" s="26">
        <v>10</v>
      </c>
      <c r="D32" s="17"/>
      <c r="E32" s="24">
        <v>611604</v>
      </c>
      <c r="F32" s="25"/>
      <c r="G32" s="27">
        <v>621323</v>
      </c>
      <c r="H32" s="27"/>
      <c r="I32" s="28">
        <v>34069</v>
      </c>
      <c r="J32" s="27"/>
      <c r="K32" s="27">
        <v>17199</v>
      </c>
    </row>
    <row r="33" spans="1:11" ht="16.5" customHeight="1">
      <c r="A33" s="13" t="s">
        <v>65</v>
      </c>
      <c r="C33" s="26"/>
      <c r="D33" s="17"/>
      <c r="E33" s="28">
        <v>3456014</v>
      </c>
      <c r="F33" s="25"/>
      <c r="G33" s="27">
        <v>3456014</v>
      </c>
      <c r="H33" s="27"/>
      <c r="I33" s="28">
        <v>0</v>
      </c>
      <c r="J33" s="27"/>
      <c r="K33" s="27">
        <v>0</v>
      </c>
    </row>
    <row r="34" spans="1:11" ht="16.5" customHeight="1">
      <c r="A34" s="13" t="s">
        <v>12</v>
      </c>
      <c r="C34" s="26">
        <v>10</v>
      </c>
      <c r="D34" s="17"/>
      <c r="E34" s="24">
        <v>24906</v>
      </c>
      <c r="F34" s="25"/>
      <c r="G34" s="27">
        <v>25659</v>
      </c>
      <c r="H34" s="27"/>
      <c r="I34" s="28">
        <v>11883</v>
      </c>
      <c r="J34" s="27"/>
      <c r="K34" s="27">
        <v>12505</v>
      </c>
    </row>
    <row r="35" spans="1:11" ht="16.5" customHeight="1">
      <c r="A35" s="13" t="s">
        <v>107</v>
      </c>
      <c r="C35" s="26">
        <v>11</v>
      </c>
      <c r="D35" s="17"/>
      <c r="E35" s="24">
        <v>15449</v>
      </c>
      <c r="F35" s="25"/>
      <c r="G35" s="27">
        <v>15609</v>
      </c>
      <c r="H35" s="27"/>
      <c r="I35" s="28">
        <v>15449</v>
      </c>
      <c r="J35" s="27"/>
      <c r="K35" s="27">
        <v>15609</v>
      </c>
    </row>
    <row r="36" spans="1:11" ht="16.5" customHeight="1">
      <c r="A36" s="13" t="s">
        <v>80</v>
      </c>
      <c r="C36" s="26"/>
      <c r="D36" s="17"/>
      <c r="E36" s="35">
        <v>81042</v>
      </c>
      <c r="F36" s="25"/>
      <c r="G36" s="40">
        <v>81568</v>
      </c>
      <c r="H36" s="27"/>
      <c r="I36" s="41">
        <v>60080</v>
      </c>
      <c r="J36" s="27"/>
      <c r="K36" s="40">
        <v>54489</v>
      </c>
    </row>
    <row r="37" spans="1:11" ht="16.5" customHeight="1">
      <c r="A37" s="13"/>
      <c r="C37" s="26"/>
      <c r="D37" s="17"/>
      <c r="E37" s="24"/>
      <c r="F37" s="17"/>
      <c r="G37" s="25"/>
      <c r="H37" s="17"/>
      <c r="I37" s="24"/>
      <c r="J37" s="17"/>
      <c r="K37" s="25"/>
    </row>
    <row r="38" spans="1:11" ht="16.5" customHeight="1">
      <c r="A38" s="8" t="s">
        <v>13</v>
      </c>
      <c r="C38" s="17"/>
      <c r="D38" s="17"/>
      <c r="E38" s="35">
        <f>SUM(E27:E36)</f>
        <v>7130942</v>
      </c>
      <c r="F38" s="17"/>
      <c r="G38" s="36">
        <f>SUM(G27:G36)</f>
        <v>7144355</v>
      </c>
      <c r="H38" s="17"/>
      <c r="I38" s="35">
        <f>SUM(I27:I36)</f>
        <v>12138327</v>
      </c>
      <c r="J38" s="17"/>
      <c r="K38" s="36">
        <f>SUM(K27:K36)</f>
        <v>12118068</v>
      </c>
    </row>
    <row r="39" spans="1:11" ht="16.5" customHeight="1">
      <c r="A39" s="13"/>
      <c r="C39" s="17"/>
      <c r="D39" s="17"/>
      <c r="E39" s="24"/>
      <c r="F39" s="17"/>
      <c r="G39" s="25"/>
      <c r="H39" s="17"/>
      <c r="I39" s="24"/>
      <c r="J39" s="17"/>
      <c r="K39" s="25"/>
    </row>
    <row r="40" spans="1:11" ht="16.5" customHeight="1" thickBot="1">
      <c r="A40" s="8" t="s">
        <v>14</v>
      </c>
      <c r="C40" s="17"/>
      <c r="D40" s="17"/>
      <c r="E40" s="42">
        <f>E23+E38</f>
        <v>15095461</v>
      </c>
      <c r="F40" s="17"/>
      <c r="G40" s="43">
        <f>G23+G38</f>
        <v>15492680</v>
      </c>
      <c r="H40" s="17"/>
      <c r="I40" s="42">
        <f>I23+I38</f>
        <v>13443481</v>
      </c>
      <c r="J40" s="17"/>
      <c r="K40" s="43">
        <f>K23+K38</f>
        <v>13696761</v>
      </c>
    </row>
    <row r="41" spans="1:11" ht="16.5" customHeight="1" thickTop="1">
      <c r="A41" s="8"/>
      <c r="C41" s="17"/>
      <c r="D41" s="17"/>
      <c r="E41" s="25"/>
      <c r="F41" s="17"/>
      <c r="G41" s="25"/>
      <c r="H41" s="17"/>
      <c r="I41" s="25"/>
      <c r="J41" s="17"/>
      <c r="K41" s="25"/>
    </row>
    <row r="42" spans="1:11" ht="16.5" customHeight="1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</row>
    <row r="43" spans="1:11" ht="16.5" customHeight="1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</row>
    <row r="44" spans="1:11" ht="16.5" customHeight="1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</row>
    <row r="45" spans="1:11" ht="16.5" customHeight="1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spans="1:11" ht="16.5" customHeight="1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14.25" customHeight="1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spans="1:11" ht="21.9" customHeight="1">
      <c r="A48" s="45" t="s">
        <v>193</v>
      </c>
      <c r="B48" s="46"/>
      <c r="C48" s="10"/>
      <c r="D48" s="10"/>
      <c r="E48" s="12"/>
      <c r="F48" s="10"/>
      <c r="G48" s="12"/>
      <c r="H48" s="10"/>
      <c r="I48" s="12"/>
      <c r="J48" s="10"/>
      <c r="K48" s="12"/>
    </row>
    <row r="49" spans="1:11" ht="16.5" customHeight="1">
      <c r="A49" s="4" t="str">
        <f>A1</f>
        <v>Tata Steel (Thailand) Public Company Limited</v>
      </c>
      <c r="B49" s="5"/>
      <c r="C49" s="6"/>
    </row>
    <row r="50" spans="1:11" ht="16.5" customHeight="1">
      <c r="A50" s="8" t="s">
        <v>0</v>
      </c>
      <c r="B50" s="5"/>
      <c r="C50" s="6"/>
    </row>
    <row r="51" spans="1:11" ht="16.5" customHeight="1">
      <c r="A51" s="9" t="str">
        <f>A3</f>
        <v>As at 31 December 2022</v>
      </c>
      <c r="B51" s="10"/>
      <c r="C51" s="11"/>
      <c r="D51" s="10"/>
      <c r="E51" s="12"/>
      <c r="F51" s="10"/>
      <c r="G51" s="12"/>
      <c r="H51" s="10"/>
      <c r="I51" s="12"/>
      <c r="J51" s="10"/>
      <c r="K51" s="12"/>
    </row>
    <row r="52" spans="1:11" ht="16.5" customHeight="1">
      <c r="A52" s="13"/>
    </row>
    <row r="53" spans="1:11" ht="16.5" customHeight="1">
      <c r="A53" s="13"/>
    </row>
    <row r="54" spans="1:11" ht="16.5" customHeight="1">
      <c r="A54" s="13"/>
      <c r="E54" s="163" t="s">
        <v>69</v>
      </c>
      <c r="F54" s="163"/>
      <c r="G54" s="163"/>
      <c r="H54" s="15"/>
      <c r="I54" s="163" t="s">
        <v>71</v>
      </c>
      <c r="J54" s="163"/>
      <c r="K54" s="163"/>
    </row>
    <row r="55" spans="1:11" ht="16.5" customHeight="1">
      <c r="A55" s="13"/>
      <c r="E55" s="164" t="s">
        <v>70</v>
      </c>
      <c r="F55" s="164"/>
      <c r="G55" s="164"/>
      <c r="H55" s="15"/>
      <c r="I55" s="164" t="s">
        <v>70</v>
      </c>
      <c r="J55" s="164"/>
      <c r="K55" s="164"/>
    </row>
    <row r="56" spans="1:11" ht="16.5" customHeight="1">
      <c r="A56" s="13"/>
      <c r="E56" s="16" t="s">
        <v>1</v>
      </c>
      <c r="F56" s="15"/>
      <c r="G56" s="16" t="s">
        <v>2</v>
      </c>
      <c r="H56" s="15"/>
      <c r="I56" s="16" t="s">
        <v>1</v>
      </c>
      <c r="J56" s="15"/>
      <c r="K56" s="16" t="s">
        <v>2</v>
      </c>
    </row>
    <row r="57" spans="1:11" ht="16.5" customHeight="1">
      <c r="A57" s="13"/>
      <c r="D57" s="17"/>
      <c r="E57" s="18" t="s">
        <v>134</v>
      </c>
      <c r="F57" s="16"/>
      <c r="G57" s="19" t="s">
        <v>78</v>
      </c>
      <c r="H57" s="16"/>
      <c r="I57" s="18" t="s">
        <v>134</v>
      </c>
      <c r="J57" s="17"/>
      <c r="K57" s="19" t="s">
        <v>78</v>
      </c>
    </row>
    <row r="58" spans="1:11" ht="16.5" customHeight="1">
      <c r="A58" s="13"/>
      <c r="C58" s="20"/>
      <c r="D58" s="17"/>
      <c r="E58" s="139" t="s">
        <v>153</v>
      </c>
      <c r="F58" s="22"/>
      <c r="G58" s="139" t="s">
        <v>153</v>
      </c>
      <c r="H58" s="22"/>
      <c r="I58" s="139" t="s">
        <v>153</v>
      </c>
      <c r="J58" s="22"/>
      <c r="K58" s="139" t="s">
        <v>153</v>
      </c>
    </row>
    <row r="59" spans="1:11" ht="16.5" customHeight="1">
      <c r="A59" s="13"/>
      <c r="C59" s="20"/>
      <c r="D59" s="17"/>
      <c r="E59" s="21" t="s">
        <v>92</v>
      </c>
      <c r="F59" s="22"/>
      <c r="G59" s="21" t="s">
        <v>92</v>
      </c>
      <c r="H59" s="22"/>
      <c r="I59" s="21" t="s">
        <v>92</v>
      </c>
      <c r="J59" s="22"/>
      <c r="K59" s="21" t="s">
        <v>92</v>
      </c>
    </row>
    <row r="60" spans="1:11" ht="16.5" customHeight="1">
      <c r="A60" s="13"/>
      <c r="C60" s="156" t="s">
        <v>3</v>
      </c>
      <c r="D60" s="16"/>
      <c r="E60" s="23" t="s">
        <v>4</v>
      </c>
      <c r="F60" s="16"/>
      <c r="G60" s="23" t="s">
        <v>4</v>
      </c>
      <c r="H60" s="16"/>
      <c r="I60" s="23" t="s">
        <v>4</v>
      </c>
      <c r="J60" s="16"/>
      <c r="K60" s="23" t="s">
        <v>4</v>
      </c>
    </row>
    <row r="61" spans="1:11" ht="16.5" customHeight="1">
      <c r="A61" s="8" t="s">
        <v>61</v>
      </c>
      <c r="B61" s="22"/>
      <c r="C61" s="17"/>
      <c r="D61" s="17"/>
      <c r="E61" s="47"/>
      <c r="F61" s="17"/>
      <c r="G61" s="17"/>
      <c r="H61" s="17"/>
      <c r="I61" s="47"/>
      <c r="J61" s="17"/>
      <c r="K61" s="17"/>
    </row>
    <row r="62" spans="1:11" ht="15" customHeight="1">
      <c r="A62" s="8"/>
      <c r="B62" s="22"/>
      <c r="C62" s="17"/>
      <c r="D62" s="17"/>
      <c r="E62" s="47"/>
      <c r="F62" s="17"/>
      <c r="G62" s="17"/>
      <c r="H62" s="17"/>
      <c r="I62" s="47"/>
      <c r="J62" s="17"/>
      <c r="K62" s="17"/>
    </row>
    <row r="63" spans="1:11" ht="16.5" customHeight="1">
      <c r="A63" s="8" t="s">
        <v>15</v>
      </c>
      <c r="B63" s="22"/>
      <c r="C63" s="17"/>
      <c r="D63" s="17"/>
      <c r="E63" s="47"/>
      <c r="F63" s="17"/>
      <c r="G63" s="17"/>
      <c r="H63" s="17"/>
      <c r="I63" s="47"/>
      <c r="J63" s="17"/>
      <c r="K63" s="17"/>
    </row>
    <row r="64" spans="1:11" ht="15" customHeight="1">
      <c r="A64" s="8"/>
      <c r="B64" s="22"/>
      <c r="C64" s="17"/>
      <c r="D64" s="17"/>
      <c r="E64" s="47"/>
      <c r="F64" s="17"/>
      <c r="G64" s="17"/>
      <c r="H64" s="17"/>
      <c r="I64" s="47"/>
      <c r="J64" s="17"/>
      <c r="K64" s="17"/>
    </row>
    <row r="65" spans="1:11" ht="16.5" customHeight="1">
      <c r="A65" s="13" t="s">
        <v>96</v>
      </c>
      <c r="B65" s="13"/>
      <c r="E65" s="48"/>
      <c r="G65" s="5"/>
      <c r="I65" s="48"/>
      <c r="K65" s="5"/>
    </row>
    <row r="66" spans="1:11" ht="16.5" customHeight="1">
      <c r="A66" s="13"/>
      <c r="B66" s="13" t="s">
        <v>95</v>
      </c>
      <c r="C66" s="26">
        <v>12</v>
      </c>
      <c r="E66" s="28">
        <v>0</v>
      </c>
      <c r="F66" s="25"/>
      <c r="G66" s="27">
        <v>145577</v>
      </c>
      <c r="H66" s="27"/>
      <c r="I66" s="28">
        <v>0</v>
      </c>
      <c r="J66" s="27"/>
      <c r="K66" s="27">
        <v>0</v>
      </c>
    </row>
    <row r="67" spans="1:11" ht="16.5" customHeight="1">
      <c r="A67" s="13" t="s">
        <v>16</v>
      </c>
      <c r="B67" s="49"/>
      <c r="C67" s="26">
        <v>13</v>
      </c>
      <c r="E67" s="24">
        <v>1296133</v>
      </c>
      <c r="F67" s="25"/>
      <c r="G67" s="27">
        <v>1714877</v>
      </c>
      <c r="H67" s="27"/>
      <c r="I67" s="32">
        <v>56280</v>
      </c>
      <c r="J67" s="27"/>
      <c r="K67" s="27">
        <v>115732</v>
      </c>
    </row>
    <row r="68" spans="1:11" ht="16.5" customHeight="1">
      <c r="A68" s="13" t="s">
        <v>172</v>
      </c>
      <c r="B68" s="22"/>
      <c r="C68" s="26" t="s">
        <v>173</v>
      </c>
      <c r="E68" s="28">
        <v>0</v>
      </c>
      <c r="F68" s="25"/>
      <c r="G68" s="27">
        <v>0</v>
      </c>
      <c r="H68" s="27"/>
      <c r="I68" s="28">
        <v>199687</v>
      </c>
      <c r="J68" s="27"/>
      <c r="K68" s="27">
        <v>0</v>
      </c>
    </row>
    <row r="69" spans="1:11" ht="16.5" customHeight="1">
      <c r="A69" s="13" t="s">
        <v>118</v>
      </c>
      <c r="B69" s="22"/>
      <c r="C69" s="26">
        <v>12</v>
      </c>
      <c r="E69" s="24">
        <v>35496</v>
      </c>
      <c r="F69" s="25"/>
      <c r="G69" s="27">
        <v>31079</v>
      </c>
      <c r="H69" s="27"/>
      <c r="I69" s="28">
        <v>12755</v>
      </c>
      <c r="J69" s="27"/>
      <c r="K69" s="27">
        <v>8627</v>
      </c>
    </row>
    <row r="70" spans="1:11" ht="16.5" customHeight="1">
      <c r="A70" s="13" t="s">
        <v>17</v>
      </c>
      <c r="B70" s="49"/>
      <c r="C70" s="26"/>
      <c r="E70" s="35">
        <v>42159</v>
      </c>
      <c r="F70" s="25"/>
      <c r="G70" s="40">
        <v>31882</v>
      </c>
      <c r="H70" s="27"/>
      <c r="I70" s="41">
        <v>6374</v>
      </c>
      <c r="J70" s="27"/>
      <c r="K70" s="40">
        <v>7885</v>
      </c>
    </row>
    <row r="71" spans="1:11" ht="16.5" customHeight="1">
      <c r="A71" s="8"/>
      <c r="B71" s="22"/>
      <c r="C71" s="26"/>
      <c r="D71" s="17"/>
      <c r="E71" s="24"/>
      <c r="F71" s="25"/>
      <c r="G71" s="25"/>
      <c r="H71" s="25"/>
      <c r="I71" s="24"/>
      <c r="J71" s="25"/>
      <c r="K71" s="25"/>
    </row>
    <row r="72" spans="1:11" ht="16.5" customHeight="1">
      <c r="A72" s="8" t="s">
        <v>18</v>
      </c>
      <c r="B72" s="22"/>
      <c r="C72" s="26"/>
      <c r="E72" s="35">
        <f>SUM(E66:E70)</f>
        <v>1373788</v>
      </c>
      <c r="F72" s="25"/>
      <c r="G72" s="36">
        <f>SUM(G66:G70)</f>
        <v>1923415</v>
      </c>
      <c r="H72" s="25"/>
      <c r="I72" s="35">
        <f>SUM(I66:I70)</f>
        <v>275096</v>
      </c>
      <c r="J72" s="25"/>
      <c r="K72" s="36">
        <f>SUM(K66:K70)</f>
        <v>132244</v>
      </c>
    </row>
    <row r="73" spans="1:11" ht="15" customHeight="1">
      <c r="A73" s="13"/>
      <c r="B73" s="22"/>
      <c r="C73" s="26"/>
      <c r="E73" s="24"/>
      <c r="F73" s="25"/>
      <c r="G73" s="25"/>
      <c r="H73" s="25"/>
      <c r="I73" s="24"/>
      <c r="J73" s="25"/>
      <c r="K73" s="25"/>
    </row>
    <row r="74" spans="1:11" ht="16.5" customHeight="1">
      <c r="A74" s="8" t="s">
        <v>19</v>
      </c>
      <c r="B74" s="22"/>
      <c r="C74" s="26"/>
      <c r="E74" s="24"/>
      <c r="F74" s="25"/>
      <c r="G74" s="25"/>
      <c r="H74" s="25"/>
      <c r="I74" s="24"/>
      <c r="J74" s="25"/>
      <c r="K74" s="25"/>
    </row>
    <row r="75" spans="1:11" ht="15" customHeight="1">
      <c r="A75" s="8"/>
      <c r="B75" s="22"/>
      <c r="C75" s="26"/>
      <c r="D75" s="17"/>
      <c r="E75" s="47"/>
      <c r="F75" s="17"/>
      <c r="G75" s="17"/>
      <c r="H75" s="17"/>
      <c r="I75" s="47"/>
      <c r="J75" s="17"/>
      <c r="K75" s="17"/>
    </row>
    <row r="76" spans="1:11" ht="15" customHeight="1">
      <c r="A76" s="13" t="s">
        <v>119</v>
      </c>
      <c r="B76" s="22"/>
      <c r="C76" s="26">
        <v>12</v>
      </c>
      <c r="D76" s="17"/>
      <c r="E76" s="47">
        <v>621308</v>
      </c>
      <c r="F76" s="17"/>
      <c r="G76" s="50">
        <v>632372</v>
      </c>
      <c r="H76" s="50"/>
      <c r="I76" s="51">
        <v>21493</v>
      </c>
      <c r="J76" s="50"/>
      <c r="K76" s="50">
        <v>8885</v>
      </c>
    </row>
    <row r="77" spans="1:11" ht="15" customHeight="1">
      <c r="A77" s="13" t="s">
        <v>127</v>
      </c>
      <c r="B77" s="22"/>
      <c r="C77" s="26"/>
      <c r="D77" s="17"/>
      <c r="E77" s="51">
        <v>4211</v>
      </c>
      <c r="F77" s="17"/>
      <c r="G77" s="50">
        <v>9870</v>
      </c>
      <c r="H77" s="50"/>
      <c r="I77" s="51">
        <v>0</v>
      </c>
      <c r="J77" s="50"/>
      <c r="K77" s="50">
        <v>0</v>
      </c>
    </row>
    <row r="78" spans="1:11" ht="16.5" customHeight="1">
      <c r="A78" s="13" t="s">
        <v>20</v>
      </c>
      <c r="B78" s="49"/>
      <c r="C78" s="26"/>
      <c r="E78" s="24">
        <v>349677</v>
      </c>
      <c r="F78" s="25"/>
      <c r="G78" s="27">
        <v>346904</v>
      </c>
      <c r="H78" s="27"/>
      <c r="I78" s="28">
        <v>70866</v>
      </c>
      <c r="J78" s="27"/>
      <c r="K78" s="27">
        <v>71613</v>
      </c>
    </row>
    <row r="79" spans="1:11" ht="16.5" customHeight="1">
      <c r="A79" s="13" t="s">
        <v>108</v>
      </c>
      <c r="B79" s="49"/>
      <c r="C79" s="26"/>
      <c r="E79" s="35">
        <v>410</v>
      </c>
      <c r="F79" s="25"/>
      <c r="G79" s="52">
        <v>410</v>
      </c>
      <c r="H79" s="50"/>
      <c r="I79" s="53">
        <v>410</v>
      </c>
      <c r="J79" s="50"/>
      <c r="K79" s="52">
        <v>410</v>
      </c>
    </row>
    <row r="80" spans="1:11" ht="15" customHeight="1">
      <c r="A80" s="8"/>
      <c r="B80" s="22"/>
      <c r="C80" s="17"/>
      <c r="D80" s="17"/>
      <c r="E80" s="47"/>
      <c r="F80" s="17"/>
      <c r="G80" s="17"/>
      <c r="H80" s="17"/>
      <c r="I80" s="47"/>
      <c r="J80" s="17"/>
      <c r="K80" s="17"/>
    </row>
    <row r="81" spans="1:11" ht="16.5" customHeight="1">
      <c r="A81" s="8" t="s">
        <v>21</v>
      </c>
      <c r="B81" s="22"/>
      <c r="C81" s="17"/>
      <c r="E81" s="35">
        <f>SUM(E76:E79)</f>
        <v>975606</v>
      </c>
      <c r="F81" s="17"/>
      <c r="G81" s="36">
        <f>SUM(G76:G79)</f>
        <v>989556</v>
      </c>
      <c r="H81" s="17"/>
      <c r="I81" s="35">
        <f>SUM(I76:I79)</f>
        <v>92769</v>
      </c>
      <c r="J81" s="17"/>
      <c r="K81" s="36">
        <f>SUM(K76:K79)</f>
        <v>80908</v>
      </c>
    </row>
    <row r="82" spans="1:11" ht="15" customHeight="1">
      <c r="A82" s="8"/>
      <c r="B82" s="22"/>
      <c r="C82" s="17"/>
      <c r="D82" s="17"/>
      <c r="E82" s="47"/>
      <c r="F82" s="17"/>
      <c r="G82" s="17"/>
      <c r="H82" s="17"/>
      <c r="I82" s="47"/>
      <c r="J82" s="17"/>
      <c r="K82" s="17"/>
    </row>
    <row r="83" spans="1:11" ht="16.5" customHeight="1">
      <c r="A83" s="8" t="s">
        <v>22</v>
      </c>
      <c r="B83" s="22"/>
      <c r="C83" s="17"/>
      <c r="E83" s="35">
        <f>E72+E81</f>
        <v>2349394</v>
      </c>
      <c r="F83" s="17"/>
      <c r="G83" s="36">
        <f>G72+G81</f>
        <v>2912971</v>
      </c>
      <c r="H83" s="17"/>
      <c r="I83" s="35">
        <f>I72+I81</f>
        <v>367865</v>
      </c>
      <c r="J83" s="17"/>
      <c r="K83" s="36">
        <f>K72+K81</f>
        <v>213152</v>
      </c>
    </row>
    <row r="84" spans="1:11" ht="16.5" customHeight="1">
      <c r="A84" s="13"/>
      <c r="B84" s="5"/>
    </row>
    <row r="85" spans="1:11" ht="16.5" customHeight="1">
      <c r="A85" s="13"/>
      <c r="B85" s="5"/>
    </row>
    <row r="86" spans="1:11" ht="16.5" customHeight="1">
      <c r="A86" s="13"/>
      <c r="B86" s="5"/>
    </row>
    <row r="87" spans="1:11" ht="16.5" customHeight="1">
      <c r="A87" s="13"/>
      <c r="B87" s="5"/>
    </row>
    <row r="88" spans="1:11" ht="16.5" customHeight="1">
      <c r="A88" s="13"/>
      <c r="B88" s="5"/>
    </row>
    <row r="89" spans="1:11" ht="16.5" customHeight="1">
      <c r="A89" s="13"/>
      <c r="B89" s="5"/>
    </row>
    <row r="90" spans="1:11" ht="16.5" customHeight="1">
      <c r="A90" s="13"/>
      <c r="B90" s="5"/>
    </row>
    <row r="91" spans="1:11" ht="16.5" customHeight="1">
      <c r="A91" s="13"/>
      <c r="B91" s="5"/>
    </row>
    <row r="92" spans="1:11" ht="16.5" customHeight="1">
      <c r="A92" s="13"/>
      <c r="B92" s="5"/>
    </row>
    <row r="93" spans="1:11" ht="16.5" customHeight="1">
      <c r="A93" s="13"/>
      <c r="B93" s="5"/>
    </row>
    <row r="94" spans="1:11" ht="16.5" customHeight="1">
      <c r="A94" s="13"/>
      <c r="B94" s="5"/>
    </row>
    <row r="95" spans="1:11" ht="16.5" customHeight="1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</row>
    <row r="96" spans="1:11" ht="9" customHeight="1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</row>
    <row r="97" spans="1:11" ht="21.9" customHeight="1">
      <c r="A97" s="45" t="str">
        <f>+A48</f>
        <v>The accompanying notes on page 13 to 31 form part of this interim financial information.</v>
      </c>
      <c r="B97" s="10"/>
      <c r="C97" s="10"/>
      <c r="D97" s="10"/>
      <c r="E97" s="12"/>
      <c r="F97" s="10"/>
      <c r="G97" s="12"/>
      <c r="H97" s="10"/>
      <c r="I97" s="12"/>
      <c r="J97" s="10"/>
      <c r="K97" s="12"/>
    </row>
    <row r="98" spans="1:11" ht="16.5" customHeight="1">
      <c r="A98" s="4" t="str">
        <f>A1</f>
        <v>Tata Steel (Thailand) Public Company Limited</v>
      </c>
      <c r="B98" s="5"/>
      <c r="C98" s="6"/>
    </row>
    <row r="99" spans="1:11" ht="16.5" customHeight="1">
      <c r="A99" s="8" t="s">
        <v>0</v>
      </c>
      <c r="B99" s="5"/>
      <c r="C99" s="6"/>
    </row>
    <row r="100" spans="1:11" ht="16.5" customHeight="1">
      <c r="A100" s="9" t="str">
        <f>A3</f>
        <v>As at 31 December 2022</v>
      </c>
      <c r="B100" s="10"/>
      <c r="C100" s="11"/>
      <c r="D100" s="10"/>
      <c r="E100" s="12"/>
      <c r="F100" s="10"/>
      <c r="G100" s="12"/>
      <c r="H100" s="10"/>
      <c r="I100" s="12"/>
      <c r="J100" s="10"/>
      <c r="K100" s="12"/>
    </row>
    <row r="101" spans="1:11" ht="16.5" customHeight="1">
      <c r="A101" s="13"/>
    </row>
    <row r="102" spans="1:11" ht="16.5" customHeight="1">
      <c r="A102" s="13"/>
    </row>
    <row r="103" spans="1:11" ht="16.5" customHeight="1">
      <c r="A103" s="13"/>
      <c r="E103" s="163" t="s">
        <v>69</v>
      </c>
      <c r="F103" s="163"/>
      <c r="G103" s="163"/>
      <c r="H103" s="15"/>
      <c r="I103" s="163" t="s">
        <v>71</v>
      </c>
      <c r="J103" s="163"/>
      <c r="K103" s="163"/>
    </row>
    <row r="104" spans="1:11" ht="16.5" customHeight="1">
      <c r="A104" s="13"/>
      <c r="E104" s="164" t="s">
        <v>70</v>
      </c>
      <c r="F104" s="164"/>
      <c r="G104" s="164"/>
      <c r="H104" s="15"/>
      <c r="I104" s="164" t="s">
        <v>70</v>
      </c>
      <c r="J104" s="164"/>
      <c r="K104" s="164"/>
    </row>
    <row r="105" spans="1:11" ht="16.5" customHeight="1">
      <c r="A105" s="13"/>
      <c r="E105" s="16" t="s">
        <v>1</v>
      </c>
      <c r="F105" s="15"/>
      <c r="G105" s="16" t="s">
        <v>2</v>
      </c>
      <c r="H105" s="15"/>
      <c r="I105" s="16" t="s">
        <v>1</v>
      </c>
      <c r="J105" s="15"/>
      <c r="K105" s="16" t="s">
        <v>2</v>
      </c>
    </row>
    <row r="106" spans="1:11" ht="16.5" customHeight="1">
      <c r="A106" s="13"/>
      <c r="D106" s="17"/>
      <c r="E106" s="18" t="s">
        <v>134</v>
      </c>
      <c r="F106" s="16"/>
      <c r="G106" s="19" t="s">
        <v>78</v>
      </c>
      <c r="H106" s="16"/>
      <c r="I106" s="18" t="s">
        <v>134</v>
      </c>
      <c r="J106" s="17"/>
      <c r="K106" s="19" t="s">
        <v>78</v>
      </c>
    </row>
    <row r="107" spans="1:11" ht="16.5" customHeight="1">
      <c r="A107" s="13"/>
      <c r="C107" s="20"/>
      <c r="D107" s="17"/>
      <c r="E107" s="139" t="s">
        <v>153</v>
      </c>
      <c r="F107" s="22"/>
      <c r="G107" s="139" t="s">
        <v>153</v>
      </c>
      <c r="H107" s="22"/>
      <c r="I107" s="139" t="s">
        <v>153</v>
      </c>
      <c r="J107" s="22"/>
      <c r="K107" s="139" t="s">
        <v>153</v>
      </c>
    </row>
    <row r="108" spans="1:11" ht="16.5" customHeight="1">
      <c r="A108" s="13"/>
      <c r="C108" s="20"/>
      <c r="D108" s="17"/>
      <c r="E108" s="21" t="s">
        <v>92</v>
      </c>
      <c r="F108" s="22"/>
      <c r="G108" s="21" t="s">
        <v>92</v>
      </c>
      <c r="H108" s="22"/>
      <c r="I108" s="21" t="s">
        <v>92</v>
      </c>
      <c r="J108" s="22"/>
      <c r="K108" s="21" t="s">
        <v>92</v>
      </c>
    </row>
    <row r="109" spans="1:11" ht="16.5" customHeight="1">
      <c r="A109" s="13"/>
      <c r="C109" s="156" t="s">
        <v>151</v>
      </c>
      <c r="D109" s="16"/>
      <c r="E109" s="23" t="s">
        <v>4</v>
      </c>
      <c r="F109" s="16"/>
      <c r="G109" s="23" t="s">
        <v>4</v>
      </c>
      <c r="H109" s="16"/>
      <c r="I109" s="23" t="s">
        <v>4</v>
      </c>
      <c r="J109" s="16"/>
      <c r="K109" s="23" t="s">
        <v>4</v>
      </c>
    </row>
    <row r="110" spans="1:11" ht="16.5" customHeight="1">
      <c r="A110" s="4" t="s">
        <v>139</v>
      </c>
      <c r="B110" s="6"/>
      <c r="E110" s="54"/>
      <c r="I110" s="54"/>
    </row>
    <row r="111" spans="1:11" ht="16.5" customHeight="1">
      <c r="A111" s="44"/>
      <c r="B111" s="6"/>
      <c r="E111" s="54"/>
      <c r="I111" s="54"/>
    </row>
    <row r="112" spans="1:11" ht="16.5" customHeight="1">
      <c r="A112" s="166" t="s">
        <v>62</v>
      </c>
      <c r="B112" s="166"/>
      <c r="C112" s="22"/>
      <c r="D112" s="22"/>
      <c r="E112" s="55"/>
      <c r="F112" s="22"/>
      <c r="G112" s="22"/>
      <c r="H112" s="22"/>
      <c r="I112" s="55"/>
      <c r="J112" s="22"/>
      <c r="K112" s="22"/>
    </row>
    <row r="113" spans="1:11" ht="16.5" customHeight="1">
      <c r="A113" s="154"/>
      <c r="B113" s="154"/>
      <c r="C113" s="22"/>
      <c r="D113" s="22"/>
      <c r="E113" s="55"/>
      <c r="F113" s="22"/>
      <c r="G113" s="22"/>
      <c r="H113" s="22"/>
      <c r="I113" s="55"/>
      <c r="J113" s="22"/>
      <c r="K113" s="22"/>
    </row>
    <row r="114" spans="1:11" ht="16.5" customHeight="1">
      <c r="A114" s="165" t="s">
        <v>23</v>
      </c>
      <c r="B114" s="165"/>
      <c r="C114" s="22"/>
      <c r="E114" s="55"/>
      <c r="F114" s="22"/>
      <c r="G114" s="22"/>
      <c r="H114" s="22"/>
      <c r="I114" s="55"/>
      <c r="J114" s="22"/>
      <c r="K114" s="22"/>
    </row>
    <row r="115" spans="1:11" ht="16.5" customHeight="1">
      <c r="B115" s="153" t="s">
        <v>24</v>
      </c>
      <c r="C115" s="22"/>
      <c r="E115" s="55"/>
      <c r="F115" s="22"/>
      <c r="G115" s="22"/>
      <c r="H115" s="22"/>
      <c r="I115" s="55"/>
      <c r="J115" s="22"/>
      <c r="K115" s="22"/>
    </row>
    <row r="116" spans="1:11" ht="16.5" customHeight="1">
      <c r="B116" s="44" t="s">
        <v>81</v>
      </c>
      <c r="C116" s="22"/>
      <c r="E116" s="55"/>
      <c r="F116" s="22"/>
      <c r="G116" s="22"/>
      <c r="H116" s="22"/>
      <c r="I116" s="55"/>
      <c r="J116" s="22"/>
      <c r="K116" s="22"/>
    </row>
    <row r="117" spans="1:11" ht="16.5" customHeight="1" thickBot="1">
      <c r="B117" s="153" t="s">
        <v>94</v>
      </c>
      <c r="C117" s="49"/>
      <c r="E117" s="57">
        <v>8421541</v>
      </c>
      <c r="F117" s="27"/>
      <c r="G117" s="58">
        <v>8421541</v>
      </c>
      <c r="H117" s="27"/>
      <c r="I117" s="57">
        <v>8421541</v>
      </c>
      <c r="J117" s="50"/>
      <c r="K117" s="58">
        <v>8421541</v>
      </c>
    </row>
    <row r="118" spans="1:11" ht="16.5" customHeight="1" thickTop="1">
      <c r="A118" s="153"/>
      <c r="B118" s="153"/>
      <c r="C118" s="49"/>
      <c r="E118" s="59"/>
      <c r="F118" s="60"/>
      <c r="G118" s="60"/>
      <c r="H118" s="60"/>
      <c r="I118" s="59"/>
      <c r="J118" s="22"/>
      <c r="K118" s="60"/>
    </row>
    <row r="119" spans="1:11" ht="16.5" customHeight="1">
      <c r="B119" s="153" t="s">
        <v>25</v>
      </c>
      <c r="C119" s="22"/>
      <c r="E119" s="55"/>
      <c r="F119" s="22"/>
      <c r="G119" s="22"/>
      <c r="H119" s="22"/>
      <c r="I119" s="55"/>
      <c r="J119" s="22"/>
      <c r="K119" s="22"/>
    </row>
    <row r="120" spans="1:11" ht="16.5" customHeight="1">
      <c r="B120" s="44" t="s">
        <v>81</v>
      </c>
      <c r="C120" s="22"/>
      <c r="E120" s="54"/>
      <c r="I120" s="54"/>
    </row>
    <row r="121" spans="1:11" ht="16.5" customHeight="1">
      <c r="B121" s="44" t="s">
        <v>147</v>
      </c>
      <c r="C121" s="49"/>
      <c r="E121" s="61">
        <v>8421541</v>
      </c>
      <c r="F121" s="50"/>
      <c r="G121" s="62">
        <v>8421541</v>
      </c>
      <c r="H121" s="50"/>
      <c r="I121" s="61">
        <v>8421541</v>
      </c>
      <c r="J121" s="50"/>
      <c r="K121" s="62">
        <v>8421541</v>
      </c>
    </row>
    <row r="122" spans="1:11" ht="16.5" customHeight="1">
      <c r="B122" s="44" t="s">
        <v>104</v>
      </c>
      <c r="C122" s="49"/>
      <c r="E122" s="54"/>
      <c r="F122" s="22"/>
      <c r="H122" s="22"/>
      <c r="I122" s="54"/>
      <c r="J122" s="22"/>
    </row>
    <row r="123" spans="1:11" ht="16.5" customHeight="1">
      <c r="A123" s="5"/>
      <c r="B123" s="44" t="s">
        <v>105</v>
      </c>
      <c r="C123" s="49"/>
      <c r="E123" s="28">
        <v>3258625</v>
      </c>
      <c r="F123" s="27"/>
      <c r="G123" s="27">
        <v>3258625</v>
      </c>
      <c r="H123" s="27"/>
      <c r="I123" s="28">
        <v>3258625</v>
      </c>
      <c r="J123" s="50"/>
      <c r="K123" s="27">
        <v>3258625</v>
      </c>
    </row>
    <row r="124" spans="1:11" ht="16.5" customHeight="1">
      <c r="A124" s="5"/>
      <c r="B124" s="44" t="s">
        <v>106</v>
      </c>
      <c r="C124" s="49">
        <v>1</v>
      </c>
      <c r="E124" s="28">
        <v>130202</v>
      </c>
      <c r="F124" s="27"/>
      <c r="G124" s="27">
        <v>130202</v>
      </c>
      <c r="H124" s="27"/>
      <c r="I124" s="28">
        <v>130202</v>
      </c>
      <c r="J124" s="50"/>
      <c r="K124" s="27">
        <v>130202</v>
      </c>
    </row>
    <row r="125" spans="1:11" ht="16.5" customHeight="1">
      <c r="A125" s="149" t="s">
        <v>167</v>
      </c>
      <c r="B125" s="149"/>
      <c r="C125" s="22"/>
      <c r="E125" s="47"/>
      <c r="F125" s="22"/>
      <c r="G125" s="17"/>
      <c r="H125" s="22"/>
      <c r="I125" s="47"/>
      <c r="J125" s="22"/>
      <c r="K125" s="17"/>
    </row>
    <row r="126" spans="1:11" ht="16.5" customHeight="1">
      <c r="A126" s="5"/>
      <c r="B126" s="44" t="s">
        <v>27</v>
      </c>
      <c r="C126" s="22"/>
      <c r="E126" s="28">
        <v>374993</v>
      </c>
      <c r="F126" s="25"/>
      <c r="G126" s="27">
        <v>374993</v>
      </c>
      <c r="H126" s="27"/>
      <c r="I126" s="28">
        <v>374993</v>
      </c>
      <c r="J126" s="27"/>
      <c r="K126" s="27">
        <v>374993</v>
      </c>
    </row>
    <row r="127" spans="1:11" ht="16.5" customHeight="1">
      <c r="A127" s="5"/>
      <c r="B127" s="44" t="s">
        <v>28</v>
      </c>
      <c r="C127" s="22"/>
      <c r="E127" s="24">
        <v>326598</v>
      </c>
      <c r="F127" s="25"/>
      <c r="G127" s="25">
        <v>160817</v>
      </c>
      <c r="H127" s="27"/>
      <c r="I127" s="28">
        <v>890255</v>
      </c>
      <c r="J127" s="27"/>
      <c r="K127" s="25">
        <v>1298248</v>
      </c>
    </row>
    <row r="128" spans="1:11" ht="16.5" customHeight="1">
      <c r="A128" s="44" t="s">
        <v>91</v>
      </c>
      <c r="B128" s="44"/>
      <c r="C128" s="22"/>
      <c r="E128" s="63">
        <v>243455</v>
      </c>
      <c r="F128" s="25"/>
      <c r="G128" s="64">
        <v>243455</v>
      </c>
      <c r="H128" s="27"/>
      <c r="I128" s="41">
        <v>0</v>
      </c>
      <c r="J128" s="27"/>
      <c r="K128" s="64">
        <v>0</v>
      </c>
    </row>
    <row r="129" spans="1:11" ht="16.5" customHeight="1">
      <c r="A129" s="153"/>
      <c r="B129" s="153"/>
      <c r="C129" s="22"/>
      <c r="E129" s="48"/>
      <c r="G129" s="5"/>
      <c r="I129" s="48"/>
      <c r="K129" s="5"/>
    </row>
    <row r="130" spans="1:11" ht="16.5" customHeight="1">
      <c r="A130" s="166" t="s">
        <v>29</v>
      </c>
      <c r="B130" s="166"/>
      <c r="C130" s="22"/>
      <c r="E130" s="48"/>
      <c r="G130" s="5"/>
      <c r="I130" s="48"/>
      <c r="K130" s="5"/>
    </row>
    <row r="131" spans="1:11" ht="16.5" customHeight="1">
      <c r="A131" s="154"/>
      <c r="B131" s="154" t="s">
        <v>30</v>
      </c>
      <c r="C131" s="22"/>
      <c r="E131" s="59">
        <f>SUM(E121:E128)</f>
        <v>12755414</v>
      </c>
      <c r="F131" s="60"/>
      <c r="G131" s="60">
        <f>SUM(G121:G128)</f>
        <v>12589633</v>
      </c>
      <c r="H131" s="60"/>
      <c r="I131" s="59">
        <f>SUM(I121:I128)</f>
        <v>13075616</v>
      </c>
      <c r="J131" s="60"/>
      <c r="K131" s="60">
        <f>SUM(K121:K128)</f>
        <v>13483609</v>
      </c>
    </row>
    <row r="132" spans="1:11" ht="16.5" customHeight="1">
      <c r="A132" s="165" t="s">
        <v>31</v>
      </c>
      <c r="B132" s="165"/>
      <c r="C132" s="22"/>
      <c r="E132" s="41">
        <v>-9347</v>
      </c>
      <c r="F132" s="25"/>
      <c r="G132" s="40">
        <v>-9924</v>
      </c>
      <c r="H132" s="27"/>
      <c r="I132" s="41">
        <v>0</v>
      </c>
      <c r="J132" s="27"/>
      <c r="K132" s="65">
        <v>0</v>
      </c>
    </row>
    <row r="133" spans="1:11" ht="16.5" customHeight="1">
      <c r="A133" s="153"/>
      <c r="B133" s="153"/>
      <c r="C133" s="22"/>
      <c r="E133" s="48"/>
      <c r="G133" s="5"/>
      <c r="I133" s="48"/>
      <c r="K133" s="5"/>
    </row>
    <row r="134" spans="1:11" ht="16.5" customHeight="1">
      <c r="A134" s="166" t="s">
        <v>63</v>
      </c>
      <c r="B134" s="166"/>
      <c r="C134" s="22"/>
      <c r="E134" s="66">
        <f>SUM(E131:E132)</f>
        <v>12746067</v>
      </c>
      <c r="G134" s="12">
        <f>SUM(G131:G132)</f>
        <v>12579709</v>
      </c>
      <c r="I134" s="66">
        <f>SUM(I131:I132)</f>
        <v>13075616</v>
      </c>
      <c r="K134" s="12">
        <f>SUM(K131:K132)</f>
        <v>13483609</v>
      </c>
    </row>
    <row r="135" spans="1:11" ht="16.5" customHeight="1">
      <c r="A135" s="165"/>
      <c r="B135" s="165"/>
      <c r="C135" s="22"/>
      <c r="E135" s="54"/>
      <c r="G135" s="5"/>
      <c r="I135" s="54"/>
      <c r="K135" s="5"/>
    </row>
    <row r="136" spans="1:11" ht="16.5" customHeight="1" thickBot="1">
      <c r="A136" s="8" t="s">
        <v>64</v>
      </c>
      <c r="B136" s="67"/>
      <c r="C136" s="67"/>
      <c r="E136" s="68">
        <f>SUM(E83,E134)</f>
        <v>15095461</v>
      </c>
      <c r="G136" s="69">
        <f>SUM(G134,G83)</f>
        <v>15492680</v>
      </c>
      <c r="I136" s="68">
        <f>SUM(I83,I134)</f>
        <v>13443481</v>
      </c>
      <c r="K136" s="69">
        <f>SUM(K134,K83)</f>
        <v>13696761</v>
      </c>
    </row>
    <row r="137" spans="1:11" ht="16.5" customHeight="1" thickTop="1">
      <c r="A137" s="154"/>
      <c r="B137" s="154"/>
      <c r="C137" s="22"/>
      <c r="E137" s="5"/>
      <c r="G137" s="5"/>
      <c r="I137" s="5"/>
      <c r="K137" s="5"/>
    </row>
    <row r="138" spans="1:11" ht="16.5" customHeight="1">
      <c r="A138" s="154"/>
      <c r="B138" s="154"/>
      <c r="C138" s="22"/>
      <c r="E138" s="5"/>
      <c r="G138" s="5"/>
      <c r="I138" s="5"/>
      <c r="K138" s="5"/>
    </row>
    <row r="139" spans="1:11" ht="16.5" customHeight="1">
      <c r="A139" s="154"/>
      <c r="B139" s="154"/>
      <c r="C139" s="22"/>
      <c r="E139" s="5"/>
      <c r="G139" s="5"/>
      <c r="I139" s="5"/>
      <c r="K139" s="5"/>
    </row>
    <row r="140" spans="1:11" ht="16.5" customHeight="1">
      <c r="A140" s="154"/>
      <c r="B140" s="154"/>
      <c r="C140" s="22"/>
      <c r="E140" s="5"/>
      <c r="G140" s="5"/>
      <c r="I140" s="5"/>
      <c r="K140" s="5"/>
    </row>
    <row r="141" spans="1:11" ht="16.5" customHeight="1">
      <c r="A141" s="154"/>
      <c r="B141" s="154"/>
      <c r="C141" s="22"/>
      <c r="E141" s="5"/>
      <c r="G141" s="5"/>
      <c r="I141" s="5"/>
      <c r="K141" s="5"/>
    </row>
    <row r="142" spans="1:11" ht="16.5" customHeight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</row>
    <row r="143" spans="1:11" ht="16.5" customHeight="1">
      <c r="A143" s="44"/>
      <c r="B143" s="44"/>
      <c r="C143" s="13"/>
      <c r="E143" s="5"/>
      <c r="G143" s="5"/>
      <c r="I143" s="5"/>
      <c r="K143" s="5"/>
    </row>
    <row r="144" spans="1:11" ht="12.75" customHeight="1">
      <c r="A144" s="44"/>
      <c r="B144" s="44"/>
      <c r="C144" s="13"/>
      <c r="E144" s="5"/>
      <c r="G144" s="5"/>
      <c r="I144" s="5"/>
      <c r="K144" s="5"/>
    </row>
    <row r="145" spans="1:11" ht="21.9" customHeight="1">
      <c r="A145" s="70" t="str">
        <f>A97</f>
        <v>The accompanying notes on page 13 to 31 form part of this interim financial information.</v>
      </c>
      <c r="B145" s="70"/>
      <c r="C145" s="10"/>
      <c r="D145" s="10"/>
      <c r="E145" s="12"/>
      <c r="F145" s="10"/>
      <c r="G145" s="12"/>
      <c r="H145" s="10"/>
      <c r="I145" s="12"/>
      <c r="J145" s="10"/>
      <c r="K145" s="12"/>
    </row>
    <row r="146" spans="1:11" ht="16.5" customHeight="1">
      <c r="A146" s="44"/>
      <c r="B146" s="44"/>
      <c r="E146" s="5"/>
      <c r="G146" s="5"/>
      <c r="I146" s="5"/>
      <c r="K146" s="5"/>
    </row>
  </sheetData>
  <mergeCells count="18">
    <mergeCell ref="A135:B135"/>
    <mergeCell ref="E55:G55"/>
    <mergeCell ref="I55:K55"/>
    <mergeCell ref="E103:G103"/>
    <mergeCell ref="I103:K103"/>
    <mergeCell ref="E104:G104"/>
    <mergeCell ref="I104:K104"/>
    <mergeCell ref="A112:B112"/>
    <mergeCell ref="A114:B114"/>
    <mergeCell ref="A130:B130"/>
    <mergeCell ref="A132:B132"/>
    <mergeCell ref="A134:B134"/>
    <mergeCell ref="E6:G6"/>
    <mergeCell ref="I6:K6"/>
    <mergeCell ref="E7:G7"/>
    <mergeCell ref="I7:K7"/>
    <mergeCell ref="E54:G54"/>
    <mergeCell ref="I54:K5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9" man="1"/>
    <brk id="9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3"/>
  <sheetViews>
    <sheetView tabSelected="1" topLeftCell="A70" zoomScaleNormal="100" workbookViewId="0">
      <selection activeCell="D62" sqref="D62"/>
    </sheetView>
  </sheetViews>
  <sheetFormatPr defaultColWidth="9" defaultRowHeight="16.5" customHeight="1"/>
  <cols>
    <col min="1" max="3" width="1.44140625" style="5" customWidth="1"/>
    <col min="4" max="4" width="33.33203125" style="5" customWidth="1"/>
    <col min="5" max="5" width="4.6640625" style="5" customWidth="1"/>
    <col min="6" max="6" width="0.6640625" style="5" customWidth="1"/>
    <col min="7" max="7" width="11.109375" style="5" customWidth="1"/>
    <col min="8" max="8" width="0.6640625" style="5" customWidth="1"/>
    <col min="9" max="9" width="11.109375" style="5" customWidth="1"/>
    <col min="10" max="10" width="0.6640625" style="5" customWidth="1"/>
    <col min="11" max="11" width="11.109375" style="7" customWidth="1"/>
    <col min="12" max="12" width="0.6640625" style="5" customWidth="1"/>
    <col min="13" max="13" width="11.109375" style="7" customWidth="1"/>
    <col min="14" max="16384" width="9" style="5"/>
  </cols>
  <sheetData>
    <row r="1" spans="1:14" ht="15" customHeight="1">
      <c r="A1" s="4" t="s">
        <v>77</v>
      </c>
    </row>
    <row r="2" spans="1:14" ht="15" customHeight="1">
      <c r="A2" s="4" t="s">
        <v>32</v>
      </c>
    </row>
    <row r="3" spans="1:14" ht="15" customHeight="1">
      <c r="A3" s="9" t="s">
        <v>154</v>
      </c>
      <c r="B3" s="10"/>
      <c r="C3" s="10"/>
      <c r="D3" s="10"/>
      <c r="E3" s="10"/>
      <c r="F3" s="10"/>
      <c r="G3" s="10"/>
      <c r="H3" s="10"/>
      <c r="I3" s="10"/>
      <c r="J3" s="10"/>
      <c r="K3" s="12"/>
      <c r="L3" s="10"/>
      <c r="M3" s="12"/>
    </row>
    <row r="4" spans="1:14" ht="15" customHeight="1">
      <c r="A4" s="6"/>
    </row>
    <row r="5" spans="1:14" ht="15" customHeight="1">
      <c r="A5" s="6"/>
    </row>
    <row r="6" spans="1:14" ht="15.9" customHeight="1">
      <c r="A6" s="6"/>
      <c r="G6" s="163" t="s">
        <v>72</v>
      </c>
      <c r="H6" s="163"/>
      <c r="I6" s="163"/>
      <c r="J6" s="15"/>
      <c r="K6" s="163" t="s">
        <v>71</v>
      </c>
      <c r="L6" s="163"/>
      <c r="M6" s="163"/>
    </row>
    <row r="7" spans="1:14" ht="15.9" customHeight="1">
      <c r="A7" s="6"/>
      <c r="G7" s="164" t="s">
        <v>70</v>
      </c>
      <c r="H7" s="164"/>
      <c r="I7" s="164"/>
      <c r="J7" s="15"/>
      <c r="K7" s="164" t="s">
        <v>70</v>
      </c>
      <c r="L7" s="164"/>
      <c r="M7" s="164"/>
    </row>
    <row r="8" spans="1:14" ht="15.9" customHeight="1">
      <c r="A8" s="6"/>
      <c r="G8" s="16" t="s">
        <v>1</v>
      </c>
      <c r="I8" s="16" t="s">
        <v>1</v>
      </c>
      <c r="K8" s="16" t="s">
        <v>1</v>
      </c>
      <c r="M8" s="16" t="s">
        <v>1</v>
      </c>
    </row>
    <row r="9" spans="1:14" ht="15.9" customHeight="1">
      <c r="A9" s="6"/>
      <c r="F9" s="15"/>
      <c r="G9" s="21">
        <v>2022</v>
      </c>
      <c r="H9" s="22"/>
      <c r="I9" s="21">
        <v>2021</v>
      </c>
      <c r="J9" s="22"/>
      <c r="K9" s="21">
        <v>2022</v>
      </c>
      <c r="L9" s="22"/>
      <c r="M9" s="21">
        <v>2021</v>
      </c>
    </row>
    <row r="10" spans="1:14" ht="15.9" customHeight="1">
      <c r="A10" s="6"/>
      <c r="F10" s="15"/>
      <c r="G10" s="21" t="s">
        <v>92</v>
      </c>
      <c r="H10" s="22"/>
      <c r="I10" s="21" t="s">
        <v>92</v>
      </c>
      <c r="J10" s="22"/>
      <c r="K10" s="21" t="s">
        <v>92</v>
      </c>
      <c r="L10" s="22"/>
      <c r="M10" s="21" t="s">
        <v>92</v>
      </c>
    </row>
    <row r="11" spans="1:14" ht="15.9" customHeight="1">
      <c r="A11" s="6"/>
      <c r="E11" s="156" t="s">
        <v>151</v>
      </c>
      <c r="F11" s="15"/>
      <c r="G11" s="71" t="s">
        <v>4</v>
      </c>
      <c r="H11" s="15"/>
      <c r="I11" s="71" t="s">
        <v>4</v>
      </c>
      <c r="J11" s="15"/>
      <c r="K11" s="71" t="s">
        <v>4</v>
      </c>
      <c r="L11" s="15"/>
      <c r="M11" s="71" t="s">
        <v>4</v>
      </c>
    </row>
    <row r="12" spans="1:14" ht="9.9" customHeight="1">
      <c r="A12" s="6"/>
      <c r="E12" s="15"/>
      <c r="F12" s="15"/>
      <c r="G12" s="72"/>
      <c r="H12" s="15"/>
      <c r="I12" s="15"/>
      <c r="J12" s="15"/>
      <c r="K12" s="73"/>
      <c r="L12" s="15"/>
      <c r="M12" s="74"/>
    </row>
    <row r="13" spans="1:14" ht="15.9" customHeight="1">
      <c r="A13" s="6" t="s">
        <v>114</v>
      </c>
      <c r="G13" s="54">
        <v>6908964</v>
      </c>
      <c r="H13" s="7"/>
      <c r="I13" s="7">
        <v>8099809</v>
      </c>
      <c r="J13" s="7"/>
      <c r="K13" s="37">
        <v>0</v>
      </c>
      <c r="L13" s="7"/>
      <c r="M13" s="75">
        <v>0</v>
      </c>
      <c r="N13" s="76"/>
    </row>
    <row r="14" spans="1:14" ht="15.9" customHeight="1">
      <c r="A14" s="6" t="s">
        <v>82</v>
      </c>
      <c r="G14" s="37">
        <v>0</v>
      </c>
      <c r="H14" s="7"/>
      <c r="I14" s="75">
        <v>0</v>
      </c>
      <c r="J14" s="7"/>
      <c r="K14" s="38">
        <v>94494</v>
      </c>
      <c r="L14" s="7"/>
      <c r="M14" s="77">
        <v>100617</v>
      </c>
      <c r="N14" s="76"/>
    </row>
    <row r="15" spans="1:14" ht="15.9" customHeight="1">
      <c r="A15" s="6" t="s">
        <v>115</v>
      </c>
      <c r="G15" s="54">
        <v>-6829749</v>
      </c>
      <c r="H15" s="7"/>
      <c r="I15" s="7">
        <v>-7337947</v>
      </c>
      <c r="J15" s="7"/>
      <c r="K15" s="37">
        <v>0</v>
      </c>
      <c r="L15" s="7"/>
      <c r="M15" s="75">
        <v>0</v>
      </c>
      <c r="N15" s="76"/>
    </row>
    <row r="16" spans="1:14" ht="15.9" customHeight="1">
      <c r="A16" s="6" t="s">
        <v>83</v>
      </c>
      <c r="G16" s="78">
        <v>0</v>
      </c>
      <c r="H16" s="7"/>
      <c r="I16" s="79">
        <v>0</v>
      </c>
      <c r="J16" s="7"/>
      <c r="K16" s="66">
        <v>-85217</v>
      </c>
      <c r="L16" s="7"/>
      <c r="M16" s="12">
        <v>-90889</v>
      </c>
      <c r="N16" s="76"/>
    </row>
    <row r="17" spans="1:14" ht="9.9" customHeight="1">
      <c r="A17" s="6"/>
      <c r="G17" s="54"/>
      <c r="I17" s="7"/>
      <c r="K17" s="54"/>
      <c r="N17" s="76"/>
    </row>
    <row r="18" spans="1:14" ht="15.9" customHeight="1">
      <c r="A18" s="80" t="s">
        <v>111</v>
      </c>
      <c r="G18" s="54">
        <f>SUM(G13:G16)</f>
        <v>79215</v>
      </c>
      <c r="I18" s="7">
        <f>SUM(I13:I16)</f>
        <v>761862</v>
      </c>
      <c r="K18" s="54">
        <f>SUM(K13:K16)</f>
        <v>9277</v>
      </c>
      <c r="M18" s="7">
        <f>SUM(M13:M16)</f>
        <v>9728</v>
      </c>
      <c r="N18" s="76"/>
    </row>
    <row r="19" spans="1:14" ht="15.9" customHeight="1">
      <c r="A19" s="6" t="s">
        <v>33</v>
      </c>
      <c r="B19" s="6"/>
      <c r="G19" s="54">
        <v>31543</v>
      </c>
      <c r="H19" s="7"/>
      <c r="I19" s="7">
        <v>24799</v>
      </c>
      <c r="J19" s="7"/>
      <c r="K19" s="54">
        <v>1382</v>
      </c>
      <c r="L19" s="7"/>
      <c r="M19" s="7">
        <v>1715</v>
      </c>
    </row>
    <row r="20" spans="1:14" ht="15.9" customHeight="1">
      <c r="A20" s="6" t="s">
        <v>34</v>
      </c>
      <c r="E20" s="81"/>
      <c r="G20" s="54">
        <v>-52219</v>
      </c>
      <c r="H20" s="7"/>
      <c r="I20" s="7">
        <v>-53400</v>
      </c>
      <c r="J20" s="7"/>
      <c r="K20" s="37">
        <v>0</v>
      </c>
      <c r="L20" s="7"/>
      <c r="M20" s="75">
        <v>0</v>
      </c>
      <c r="N20" s="81"/>
    </row>
    <row r="21" spans="1:14" ht="15.9" customHeight="1">
      <c r="A21" s="6" t="s">
        <v>35</v>
      </c>
      <c r="E21" s="81"/>
      <c r="G21" s="54">
        <v>-101595</v>
      </c>
      <c r="H21" s="7"/>
      <c r="I21" s="7">
        <v>-140279</v>
      </c>
      <c r="J21" s="7"/>
      <c r="K21" s="54">
        <v>-2982</v>
      </c>
      <c r="L21" s="7"/>
      <c r="M21" s="7">
        <v>-2466</v>
      </c>
      <c r="N21" s="81"/>
    </row>
    <row r="22" spans="1:14" ht="15.9" customHeight="1">
      <c r="A22" s="6" t="s">
        <v>192</v>
      </c>
      <c r="E22" s="81"/>
      <c r="G22" s="54">
        <v>-30806</v>
      </c>
      <c r="H22" s="7"/>
      <c r="I22" s="7">
        <v>1845</v>
      </c>
      <c r="J22" s="7"/>
      <c r="K22" s="38">
        <v>246</v>
      </c>
      <c r="L22" s="7"/>
      <c r="M22" s="7">
        <v>35</v>
      </c>
      <c r="N22" s="81"/>
    </row>
    <row r="23" spans="1:14" ht="15.9" customHeight="1">
      <c r="A23" s="6" t="s">
        <v>74</v>
      </c>
      <c r="G23" s="66">
        <v>-6629</v>
      </c>
      <c r="H23" s="7"/>
      <c r="I23" s="12">
        <v>-7664</v>
      </c>
      <c r="J23" s="7"/>
      <c r="K23" s="82">
        <v>-412</v>
      </c>
      <c r="L23" s="7"/>
      <c r="M23" s="83">
        <v>-665</v>
      </c>
    </row>
    <row r="24" spans="1:14" ht="9.9" customHeight="1">
      <c r="A24" s="6"/>
      <c r="G24" s="54"/>
      <c r="I24" s="7"/>
      <c r="K24" s="54"/>
    </row>
    <row r="25" spans="1:14" ht="15.9" customHeight="1">
      <c r="A25" s="146" t="s">
        <v>168</v>
      </c>
      <c r="B25" s="145"/>
      <c r="C25" s="145"/>
      <c r="D25" s="145"/>
      <c r="G25" s="54">
        <f>SUM(G18:G24)</f>
        <v>-80491</v>
      </c>
      <c r="I25" s="7">
        <f>SUM(I18:I24)</f>
        <v>587163</v>
      </c>
      <c r="K25" s="54">
        <f>SUM(K18:K24)</f>
        <v>7511</v>
      </c>
      <c r="M25" s="7">
        <f>SUM(M18:M24)</f>
        <v>8347</v>
      </c>
    </row>
    <row r="26" spans="1:14" ht="15.9" customHeight="1">
      <c r="A26" s="6" t="s">
        <v>189</v>
      </c>
      <c r="E26" s="26">
        <v>14</v>
      </c>
      <c r="G26" s="84">
        <v>-5790</v>
      </c>
      <c r="H26" s="7"/>
      <c r="I26" s="85">
        <v>-378</v>
      </c>
      <c r="J26" s="7"/>
      <c r="K26" s="82">
        <v>-1546</v>
      </c>
      <c r="L26" s="7"/>
      <c r="M26" s="83">
        <v>-1733</v>
      </c>
      <c r="N26" s="86"/>
    </row>
    <row r="27" spans="1:14" ht="9.9" customHeight="1">
      <c r="A27" s="80"/>
      <c r="G27" s="54"/>
      <c r="I27" s="7"/>
      <c r="K27" s="54"/>
    </row>
    <row r="28" spans="1:14" ht="15.9" customHeight="1">
      <c r="A28" s="80" t="s">
        <v>162</v>
      </c>
      <c r="G28" s="82">
        <f>SUM(G25:G27)</f>
        <v>-86281</v>
      </c>
      <c r="I28" s="83">
        <f>SUM(I25:I27)</f>
        <v>586785</v>
      </c>
      <c r="K28" s="82">
        <f>SUM(K25:K27)</f>
        <v>5965</v>
      </c>
      <c r="M28" s="83">
        <f>SUM(M25:M27)</f>
        <v>6614</v>
      </c>
    </row>
    <row r="29" spans="1:14" ht="9.9" customHeight="1">
      <c r="A29" s="80"/>
      <c r="G29" s="54"/>
      <c r="I29" s="7"/>
      <c r="K29" s="54"/>
    </row>
    <row r="30" spans="1:14" ht="16.5" customHeight="1">
      <c r="A30" s="80" t="s">
        <v>36</v>
      </c>
      <c r="B30" s="6"/>
      <c r="C30" s="6"/>
      <c r="D30" s="6"/>
      <c r="G30" s="54"/>
      <c r="I30" s="7"/>
      <c r="K30" s="54"/>
    </row>
    <row r="31" spans="1:14" ht="16.5" customHeight="1">
      <c r="A31" s="44" t="s">
        <v>158</v>
      </c>
      <c r="B31" s="6"/>
      <c r="C31" s="6"/>
      <c r="D31" s="6"/>
      <c r="G31" s="54"/>
      <c r="I31" s="7"/>
      <c r="K31" s="54"/>
    </row>
    <row r="32" spans="1:14" ht="16.5" customHeight="1">
      <c r="A32" s="6"/>
      <c r="B32" s="6" t="s">
        <v>159</v>
      </c>
      <c r="C32" s="6"/>
      <c r="D32" s="6"/>
      <c r="G32" s="54"/>
      <c r="I32" s="7"/>
      <c r="K32" s="54"/>
    </row>
    <row r="33" spans="1:13" ht="16.5" customHeight="1">
      <c r="A33" s="6"/>
      <c r="B33" s="6" t="s">
        <v>160</v>
      </c>
      <c r="C33" s="6"/>
      <c r="D33" s="6"/>
      <c r="G33" s="54"/>
      <c r="I33" s="75"/>
      <c r="K33" s="54"/>
      <c r="M33" s="75"/>
    </row>
    <row r="34" spans="1:13" ht="16.5" customHeight="1">
      <c r="A34" s="6"/>
      <c r="B34" s="6"/>
      <c r="C34" s="6" t="s">
        <v>161</v>
      </c>
      <c r="D34" s="6"/>
      <c r="G34" s="54">
        <v>-18655</v>
      </c>
      <c r="I34" s="75">
        <v>0</v>
      </c>
      <c r="K34" s="54">
        <v>-3393</v>
      </c>
      <c r="M34" s="75">
        <v>0</v>
      </c>
    </row>
    <row r="35" spans="1:13" ht="16.5" customHeight="1">
      <c r="A35" s="6"/>
      <c r="B35" s="6" t="s">
        <v>126</v>
      </c>
      <c r="C35" s="6"/>
      <c r="D35" s="6"/>
      <c r="G35" s="54"/>
      <c r="I35" s="7"/>
      <c r="K35" s="54"/>
    </row>
    <row r="36" spans="1:13" ht="16.5" customHeight="1">
      <c r="A36" s="6"/>
      <c r="B36" s="6"/>
      <c r="C36" s="6" t="s">
        <v>84</v>
      </c>
      <c r="D36" s="6"/>
      <c r="G36" s="82">
        <v>3731</v>
      </c>
      <c r="I36" s="127">
        <f>SUM(I30:I33)</f>
        <v>0</v>
      </c>
      <c r="K36" s="82">
        <v>679</v>
      </c>
      <c r="M36" s="127">
        <f>SUM(M30:M33)</f>
        <v>0</v>
      </c>
    </row>
    <row r="37" spans="1:13" ht="9.9" customHeight="1">
      <c r="A37" s="6"/>
      <c r="B37" s="6"/>
      <c r="C37" s="6"/>
      <c r="D37" s="6"/>
      <c r="G37" s="54"/>
      <c r="I37" s="7"/>
      <c r="K37" s="54"/>
    </row>
    <row r="38" spans="1:13" ht="16.5" customHeight="1">
      <c r="A38" s="6"/>
      <c r="B38" s="44" t="s">
        <v>121</v>
      </c>
      <c r="C38" s="6"/>
      <c r="D38" s="6"/>
      <c r="G38" s="54"/>
      <c r="I38" s="7"/>
      <c r="K38" s="54"/>
    </row>
    <row r="39" spans="1:13" ht="16.5" customHeight="1">
      <c r="A39" s="6"/>
      <c r="B39" s="6"/>
      <c r="C39" s="44" t="s">
        <v>84</v>
      </c>
      <c r="D39" s="6"/>
      <c r="G39" s="126">
        <f>SUM(G33:G36)</f>
        <v>-14924</v>
      </c>
      <c r="H39" s="140"/>
      <c r="I39" s="127">
        <f>SUM(I33:I36)</f>
        <v>0</v>
      </c>
      <c r="J39" s="140"/>
      <c r="K39" s="126">
        <f>SUM(K33:K36)</f>
        <v>-2714</v>
      </c>
      <c r="L39" s="140"/>
      <c r="M39" s="127">
        <f>SUM(M33:M36)</f>
        <v>0</v>
      </c>
    </row>
    <row r="40" spans="1:13" ht="9.9" customHeight="1">
      <c r="A40" s="80"/>
      <c r="B40" s="6"/>
      <c r="C40" s="6"/>
      <c r="D40" s="6"/>
      <c r="G40" s="54"/>
      <c r="I40" s="7"/>
      <c r="K40" s="54"/>
    </row>
    <row r="41" spans="1:13" ht="16.5" customHeight="1">
      <c r="A41" s="4" t="s">
        <v>191</v>
      </c>
      <c r="B41" s="80"/>
      <c r="C41" s="6"/>
      <c r="D41" s="6"/>
      <c r="G41" s="54"/>
      <c r="I41" s="7"/>
      <c r="K41" s="54"/>
    </row>
    <row r="42" spans="1:13" ht="16.5" customHeight="1">
      <c r="A42" s="4"/>
      <c r="B42" s="4" t="s">
        <v>37</v>
      </c>
      <c r="C42" s="6"/>
      <c r="D42" s="6"/>
      <c r="G42" s="126">
        <f>+G39</f>
        <v>-14924</v>
      </c>
      <c r="H42" s="140"/>
      <c r="I42" s="141">
        <f>+I39</f>
        <v>0</v>
      </c>
      <c r="J42" s="140"/>
      <c r="K42" s="126">
        <f>+K39</f>
        <v>-2714</v>
      </c>
      <c r="L42" s="140"/>
      <c r="M42" s="127">
        <f>+M39</f>
        <v>0</v>
      </c>
    </row>
    <row r="43" spans="1:13" ht="9.9" customHeight="1">
      <c r="A43" s="80"/>
      <c r="B43" s="6"/>
      <c r="G43" s="54"/>
      <c r="I43" s="7"/>
      <c r="K43" s="54"/>
    </row>
    <row r="44" spans="1:13" ht="15.9" customHeight="1">
      <c r="A44" s="80" t="s">
        <v>190</v>
      </c>
      <c r="B44" s="6"/>
      <c r="G44" s="54"/>
      <c r="I44" s="7"/>
      <c r="K44" s="54"/>
    </row>
    <row r="45" spans="1:13" ht="15.9" customHeight="1" thickBot="1">
      <c r="A45" s="6"/>
      <c r="B45" s="146" t="s">
        <v>186</v>
      </c>
      <c r="C45" s="145"/>
      <c r="D45" s="145"/>
      <c r="G45" s="68">
        <f>+G28+G42</f>
        <v>-101205</v>
      </c>
      <c r="I45" s="147">
        <f>+I28+I42</f>
        <v>586785</v>
      </c>
      <c r="K45" s="68">
        <f>+K28+K42</f>
        <v>3251</v>
      </c>
      <c r="M45" s="147">
        <f>+M28+M42</f>
        <v>6614</v>
      </c>
    </row>
    <row r="46" spans="1:13" s="145" customFormat="1" ht="15.9" customHeight="1" thickTop="1">
      <c r="A46" s="160"/>
      <c r="B46" s="160"/>
      <c r="I46" s="161"/>
      <c r="M46" s="162"/>
    </row>
    <row r="47" spans="1:13" s="145" customFormat="1" ht="15.9" customHeight="1">
      <c r="A47" s="160"/>
      <c r="B47" s="160"/>
      <c r="I47" s="161"/>
      <c r="M47" s="162"/>
    </row>
    <row r="48" spans="1:13" s="145" customFormat="1" ht="15.9" customHeight="1">
      <c r="A48" s="160"/>
      <c r="B48" s="160"/>
      <c r="I48" s="161"/>
      <c r="M48" s="162"/>
    </row>
    <row r="49" spans="1:13" s="145" customFormat="1" ht="15.9" customHeight="1">
      <c r="A49" s="160"/>
      <c r="B49" s="160"/>
      <c r="I49" s="161"/>
      <c r="M49" s="162"/>
    </row>
    <row r="50" spans="1:13" s="145" customFormat="1" ht="15.9" customHeight="1">
      <c r="A50" s="160"/>
      <c r="B50" s="160"/>
      <c r="I50" s="161"/>
      <c r="M50" s="162"/>
    </row>
    <row r="51" spans="1:13" s="145" customFormat="1" ht="15.9" customHeight="1">
      <c r="A51" s="160"/>
      <c r="B51" s="160"/>
      <c r="I51" s="161"/>
      <c r="M51" s="162"/>
    </row>
    <row r="52" spans="1:13" s="145" customFormat="1" ht="6.75" customHeight="1">
      <c r="A52" s="160"/>
      <c r="B52" s="160"/>
      <c r="I52" s="161"/>
      <c r="M52" s="162"/>
    </row>
    <row r="53" spans="1:13" ht="21.9" customHeight="1">
      <c r="A53" s="138" t="str">
        <f>+'P&amp;L 5-6 (3M)'!A103</f>
        <v>The accompanying notes on page 13 to 31 form part of this interim financial information.</v>
      </c>
      <c r="B53" s="136"/>
      <c r="C53" s="136"/>
      <c r="D53" s="136"/>
      <c r="E53" s="136"/>
      <c r="F53" s="136"/>
      <c r="G53" s="83"/>
      <c r="H53" s="136"/>
      <c r="I53" s="83"/>
      <c r="J53" s="136"/>
      <c r="K53" s="83"/>
      <c r="L53" s="136"/>
      <c r="M53" s="83"/>
    </row>
    <row r="54" spans="1:13" ht="16.5" customHeight="1">
      <c r="A54" s="4" t="s">
        <v>77</v>
      </c>
    </row>
    <row r="55" spans="1:13" ht="16.5" customHeight="1">
      <c r="A55" s="4" t="s">
        <v>32</v>
      </c>
    </row>
    <row r="56" spans="1:13" ht="16.5" customHeight="1">
      <c r="A56" s="9" t="str">
        <f>A3</f>
        <v>For the three-month period ended 31 December 2022</v>
      </c>
      <c r="B56" s="10"/>
      <c r="C56" s="10"/>
      <c r="D56" s="10"/>
      <c r="E56" s="10"/>
      <c r="F56" s="10"/>
      <c r="G56" s="10"/>
      <c r="H56" s="10"/>
      <c r="I56" s="10"/>
      <c r="J56" s="10"/>
      <c r="K56" s="12"/>
      <c r="L56" s="10"/>
      <c r="M56" s="12"/>
    </row>
    <row r="57" spans="1:13" ht="15.9" customHeight="1">
      <c r="A57" s="6"/>
      <c r="B57" s="6"/>
      <c r="I57" s="7"/>
      <c r="K57" s="5"/>
      <c r="M57" s="152"/>
    </row>
    <row r="58" spans="1:13" ht="15.9" customHeight="1">
      <c r="A58" s="6"/>
      <c r="B58" s="6"/>
      <c r="I58" s="7"/>
      <c r="K58" s="5"/>
      <c r="M58" s="152"/>
    </row>
    <row r="59" spans="1:13" ht="16.5" customHeight="1">
      <c r="A59" s="6"/>
      <c r="G59" s="163" t="s">
        <v>72</v>
      </c>
      <c r="H59" s="163"/>
      <c r="I59" s="163"/>
      <c r="J59" s="15"/>
      <c r="K59" s="163" t="s">
        <v>71</v>
      </c>
      <c r="L59" s="163"/>
      <c r="M59" s="163"/>
    </row>
    <row r="60" spans="1:13" ht="16.5" customHeight="1">
      <c r="A60" s="6"/>
      <c r="G60" s="164" t="s">
        <v>70</v>
      </c>
      <c r="H60" s="164"/>
      <c r="I60" s="164"/>
      <c r="J60" s="15"/>
      <c r="K60" s="164" t="s">
        <v>70</v>
      </c>
      <c r="L60" s="164"/>
      <c r="M60" s="164"/>
    </row>
    <row r="61" spans="1:13" ht="16.5" customHeight="1">
      <c r="A61" s="6"/>
      <c r="G61" s="16" t="s">
        <v>1</v>
      </c>
      <c r="I61" s="16" t="s">
        <v>1</v>
      </c>
      <c r="K61" s="16" t="s">
        <v>1</v>
      </c>
      <c r="M61" s="16" t="s">
        <v>1</v>
      </c>
    </row>
    <row r="62" spans="1:13" ht="16.5" customHeight="1">
      <c r="A62" s="6"/>
      <c r="F62" s="15"/>
      <c r="G62" s="21">
        <v>2022</v>
      </c>
      <c r="H62" s="22"/>
      <c r="I62" s="21">
        <v>2021</v>
      </c>
      <c r="J62" s="22"/>
      <c r="K62" s="21">
        <v>2022</v>
      </c>
      <c r="L62" s="22"/>
      <c r="M62" s="21">
        <v>2021</v>
      </c>
    </row>
    <row r="63" spans="1:13" ht="16.5" customHeight="1">
      <c r="A63" s="6"/>
      <c r="F63" s="15"/>
      <c r="G63" s="21" t="s">
        <v>92</v>
      </c>
      <c r="H63" s="22"/>
      <c r="I63" s="21" t="s">
        <v>92</v>
      </c>
      <c r="J63" s="22"/>
      <c r="K63" s="21" t="s">
        <v>92</v>
      </c>
      <c r="L63" s="22"/>
      <c r="M63" s="21" t="s">
        <v>92</v>
      </c>
    </row>
    <row r="64" spans="1:13" ht="16.5" customHeight="1">
      <c r="A64" s="6"/>
      <c r="F64" s="15"/>
      <c r="G64" s="71" t="s">
        <v>4</v>
      </c>
      <c r="H64" s="15"/>
      <c r="I64" s="71" t="s">
        <v>4</v>
      </c>
      <c r="J64" s="15"/>
      <c r="K64" s="71" t="s">
        <v>4</v>
      </c>
      <c r="L64" s="15"/>
      <c r="M64" s="71" t="s">
        <v>4</v>
      </c>
    </row>
    <row r="65" spans="1:13" ht="16.5" customHeight="1">
      <c r="A65" s="6"/>
      <c r="F65" s="15"/>
      <c r="G65" s="159"/>
      <c r="H65" s="15"/>
      <c r="I65" s="158"/>
      <c r="J65" s="15"/>
      <c r="K65" s="159"/>
      <c r="L65" s="15"/>
      <c r="M65" s="158"/>
    </row>
    <row r="66" spans="1:13" ht="15.9" customHeight="1">
      <c r="A66" s="80" t="s">
        <v>169</v>
      </c>
      <c r="B66" s="6"/>
      <c r="G66" s="54"/>
      <c r="I66" s="7"/>
      <c r="K66" s="54"/>
    </row>
    <row r="67" spans="1:13" ht="15.9" customHeight="1">
      <c r="A67" s="6" t="s">
        <v>187</v>
      </c>
      <c r="B67" s="6"/>
      <c r="G67" s="54">
        <f>+G28-G68</f>
        <v>-86189</v>
      </c>
      <c r="I67" s="7">
        <v>586205</v>
      </c>
      <c r="K67" s="54">
        <f>+K28</f>
        <v>5965</v>
      </c>
      <c r="M67" s="7">
        <f>+M45</f>
        <v>6614</v>
      </c>
    </row>
    <row r="68" spans="1:13" ht="15.9" customHeight="1">
      <c r="A68" s="6" t="s">
        <v>31</v>
      </c>
      <c r="B68" s="6"/>
      <c r="G68" s="66">
        <v>-92</v>
      </c>
      <c r="I68" s="12">
        <v>580</v>
      </c>
      <c r="K68" s="78">
        <v>0</v>
      </c>
      <c r="M68" s="79">
        <v>0</v>
      </c>
    </row>
    <row r="69" spans="1:13" ht="9.9" customHeight="1">
      <c r="A69" s="8"/>
      <c r="G69" s="54"/>
      <c r="I69" s="7"/>
      <c r="K69" s="54"/>
    </row>
    <row r="70" spans="1:13" ht="15.9" customHeight="1" thickBot="1">
      <c r="A70" s="13"/>
      <c r="G70" s="68">
        <f>SUM(G67:G68)</f>
        <v>-86281</v>
      </c>
      <c r="I70" s="69">
        <f>SUM(I67:I68)</f>
        <v>586785</v>
      </c>
      <c r="K70" s="68">
        <f>SUM(K67:K68)</f>
        <v>5965</v>
      </c>
      <c r="M70" s="69">
        <f>SUM(M67:M68)</f>
        <v>6614</v>
      </c>
    </row>
    <row r="71" spans="1:13" ht="15.9" customHeight="1" thickTop="1">
      <c r="A71" s="6"/>
      <c r="B71" s="6"/>
      <c r="G71" s="54"/>
      <c r="I71" s="7"/>
      <c r="K71" s="151"/>
      <c r="M71" s="152"/>
    </row>
    <row r="72" spans="1:13" ht="15.9" customHeight="1">
      <c r="A72" s="80" t="s">
        <v>190</v>
      </c>
      <c r="B72" s="6"/>
      <c r="G72" s="54"/>
      <c r="I72" s="7"/>
      <c r="K72" s="54"/>
    </row>
    <row r="73" spans="1:13" ht="15.9" customHeight="1">
      <c r="B73" s="80" t="s">
        <v>188</v>
      </c>
      <c r="G73" s="54"/>
      <c r="I73" s="7"/>
      <c r="K73" s="54"/>
    </row>
    <row r="74" spans="1:13" ht="15.9" customHeight="1">
      <c r="A74" s="6" t="s">
        <v>187</v>
      </c>
      <c r="G74" s="54">
        <f>G45-G75</f>
        <v>-101097</v>
      </c>
      <c r="I74" s="7">
        <f>I45-I75</f>
        <v>586205</v>
      </c>
      <c r="K74" s="54">
        <f>K45-K75</f>
        <v>3251</v>
      </c>
      <c r="M74" s="7">
        <f>M45-M75</f>
        <v>6614</v>
      </c>
    </row>
    <row r="75" spans="1:13" ht="15.9" customHeight="1">
      <c r="A75" s="6" t="s">
        <v>31</v>
      </c>
      <c r="G75" s="66">
        <f>-108</f>
        <v>-108</v>
      </c>
      <c r="I75" s="12">
        <v>580</v>
      </c>
      <c r="K75" s="78">
        <v>0</v>
      </c>
      <c r="M75" s="79">
        <v>0</v>
      </c>
    </row>
    <row r="76" spans="1:13" ht="15.9" customHeight="1">
      <c r="A76" s="8"/>
      <c r="G76" s="54"/>
      <c r="I76" s="7"/>
      <c r="K76" s="54"/>
    </row>
    <row r="77" spans="1:13" ht="15.9" customHeight="1" thickBot="1">
      <c r="A77" s="13"/>
      <c r="G77" s="68">
        <f>SUM(G74:G75)</f>
        <v>-101205</v>
      </c>
      <c r="I77" s="69">
        <f>SUM(I74:I75)</f>
        <v>586785</v>
      </c>
      <c r="K77" s="68">
        <f>SUM(K74:K75)</f>
        <v>3251</v>
      </c>
      <c r="M77" s="69">
        <f>SUM(M74:M75)</f>
        <v>6614</v>
      </c>
    </row>
    <row r="78" spans="1:13" ht="15.9" customHeight="1" thickTop="1">
      <c r="A78" s="13"/>
      <c r="G78" s="54"/>
      <c r="I78" s="7"/>
      <c r="K78" s="54"/>
    </row>
    <row r="79" spans="1:13" ht="15.9" customHeight="1">
      <c r="A79" s="80" t="s">
        <v>163</v>
      </c>
      <c r="G79" s="54"/>
      <c r="I79" s="7"/>
      <c r="K79" s="54"/>
    </row>
    <row r="80" spans="1:13" ht="15.9" customHeight="1">
      <c r="A80" s="8" t="s">
        <v>39</v>
      </c>
      <c r="B80" s="6" t="s">
        <v>164</v>
      </c>
      <c r="G80" s="137">
        <f>G67/'2-4'!E117</f>
        <v>-1.0234350221651834E-2</v>
      </c>
      <c r="H80" s="90"/>
      <c r="I80" s="148">
        <f>I67/'2-4'!G117</f>
        <v>6.9607806932246719E-2</v>
      </c>
      <c r="J80" s="90"/>
      <c r="K80" s="137">
        <f>K67/'2-4'!I117</f>
        <v>7.0830267287186517E-4</v>
      </c>
      <c r="L80" s="90"/>
      <c r="M80" s="91">
        <f>M67/'2-4'!K117</f>
        <v>7.8536695362523316E-4</v>
      </c>
    </row>
    <row r="81" spans="1:13" ht="15.9" customHeight="1">
      <c r="A81" s="8"/>
      <c r="B81" s="6"/>
      <c r="G81" s="91"/>
      <c r="H81" s="90"/>
      <c r="I81" s="91"/>
      <c r="J81" s="90"/>
      <c r="K81" s="91"/>
      <c r="L81" s="90"/>
      <c r="M81" s="91"/>
    </row>
    <row r="82" spans="1:13" ht="15.9" customHeight="1">
      <c r="A82" s="8"/>
      <c r="B82" s="6"/>
      <c r="G82" s="91"/>
      <c r="H82" s="90"/>
      <c r="I82" s="91"/>
      <c r="J82" s="90"/>
      <c r="K82" s="91"/>
      <c r="L82" s="90"/>
      <c r="M82" s="91"/>
    </row>
    <row r="83" spans="1:13" ht="15.9" customHeight="1">
      <c r="A83" s="8"/>
      <c r="B83" s="6"/>
      <c r="G83" s="91"/>
      <c r="H83" s="90"/>
      <c r="I83" s="91"/>
      <c r="J83" s="90"/>
      <c r="K83" s="91"/>
      <c r="L83" s="90"/>
      <c r="M83" s="91"/>
    </row>
    <row r="84" spans="1:13" ht="15.9" customHeight="1">
      <c r="A84" s="8"/>
      <c r="B84" s="6"/>
      <c r="G84" s="91"/>
      <c r="H84" s="90"/>
      <c r="I84" s="91"/>
      <c r="J84" s="90"/>
      <c r="K84" s="91"/>
      <c r="L84" s="90"/>
      <c r="M84" s="91"/>
    </row>
    <row r="85" spans="1:13" ht="15.9" customHeight="1">
      <c r="A85" s="8"/>
      <c r="B85" s="6"/>
      <c r="G85" s="91"/>
      <c r="H85" s="90"/>
      <c r="I85" s="91"/>
      <c r="J85" s="90"/>
      <c r="K85" s="91"/>
      <c r="L85" s="90"/>
      <c r="M85" s="91"/>
    </row>
    <row r="86" spans="1:13" ht="15.9" customHeight="1">
      <c r="A86" s="8"/>
      <c r="B86" s="6"/>
      <c r="G86" s="91"/>
      <c r="H86" s="90"/>
      <c r="I86" s="91"/>
      <c r="J86" s="90"/>
      <c r="K86" s="91"/>
      <c r="L86" s="90"/>
      <c r="M86" s="91"/>
    </row>
    <row r="87" spans="1:13" ht="15.9" customHeight="1">
      <c r="A87" s="8"/>
      <c r="B87" s="6"/>
      <c r="G87" s="91"/>
      <c r="H87" s="90"/>
      <c r="I87" s="91"/>
      <c r="J87" s="90"/>
      <c r="K87" s="91"/>
      <c r="L87" s="90"/>
      <c r="M87" s="91"/>
    </row>
    <row r="88" spans="1:13" ht="15.9" customHeight="1">
      <c r="A88" s="8"/>
      <c r="B88" s="6"/>
      <c r="G88" s="91"/>
      <c r="H88" s="90"/>
      <c r="I88" s="91"/>
      <c r="J88" s="90"/>
      <c r="K88" s="91"/>
      <c r="L88" s="90"/>
      <c r="M88" s="91"/>
    </row>
    <row r="89" spans="1:13" ht="15.9" customHeight="1">
      <c r="A89" s="8"/>
      <c r="B89" s="6"/>
      <c r="G89" s="91"/>
      <c r="H89" s="90"/>
      <c r="I89" s="91"/>
      <c r="J89" s="90"/>
      <c r="K89" s="91"/>
      <c r="L89" s="90"/>
      <c r="M89" s="91"/>
    </row>
    <row r="90" spans="1:13" ht="15.9" customHeight="1">
      <c r="A90" s="8"/>
      <c r="B90" s="6"/>
      <c r="G90" s="91"/>
      <c r="H90" s="90"/>
      <c r="I90" s="91"/>
      <c r="J90" s="90"/>
      <c r="K90" s="91"/>
      <c r="L90" s="90"/>
      <c r="M90" s="91"/>
    </row>
    <row r="91" spans="1:13" ht="15.9" customHeight="1">
      <c r="A91" s="8"/>
      <c r="B91" s="6"/>
      <c r="G91" s="91"/>
      <c r="H91" s="90"/>
      <c r="I91" s="91"/>
      <c r="J91" s="90"/>
      <c r="K91" s="91"/>
      <c r="L91" s="90"/>
      <c r="M91" s="91"/>
    </row>
    <row r="92" spans="1:13" ht="15.9" customHeight="1">
      <c r="A92" s="8"/>
      <c r="B92" s="6"/>
      <c r="G92" s="91"/>
      <c r="H92" s="90"/>
      <c r="I92" s="91"/>
      <c r="J92" s="90"/>
      <c r="K92" s="91"/>
      <c r="L92" s="90"/>
      <c r="M92" s="91"/>
    </row>
    <row r="93" spans="1:13" ht="15.9" customHeight="1">
      <c r="A93" s="8"/>
      <c r="B93" s="6"/>
      <c r="G93" s="91"/>
      <c r="H93" s="90"/>
      <c r="I93" s="91"/>
      <c r="J93" s="90"/>
      <c r="K93" s="91"/>
      <c r="L93" s="90"/>
      <c r="M93" s="91"/>
    </row>
    <row r="94" spans="1:13" ht="15.9" customHeight="1">
      <c r="A94" s="8"/>
      <c r="B94" s="6"/>
      <c r="G94" s="91"/>
      <c r="H94" s="90"/>
      <c r="I94" s="91"/>
      <c r="J94" s="90"/>
      <c r="K94" s="91"/>
      <c r="L94" s="90"/>
      <c r="M94" s="91"/>
    </row>
    <row r="95" spans="1:13" ht="15.9" customHeight="1">
      <c r="A95" s="8"/>
      <c r="B95" s="6"/>
      <c r="G95" s="91"/>
      <c r="H95" s="90"/>
      <c r="I95" s="91"/>
      <c r="J95" s="90"/>
      <c r="K95" s="91"/>
      <c r="L95" s="90"/>
      <c r="M95" s="91"/>
    </row>
    <row r="96" spans="1:13" ht="15.9" customHeight="1">
      <c r="A96" s="8"/>
      <c r="B96" s="6"/>
      <c r="G96" s="91"/>
      <c r="H96" s="90"/>
      <c r="I96" s="91"/>
      <c r="J96" s="90"/>
      <c r="K96" s="91"/>
      <c r="L96" s="90"/>
      <c r="M96" s="91"/>
    </row>
    <row r="97" spans="1:13" ht="15.9" customHeight="1">
      <c r="A97" s="8"/>
      <c r="B97" s="6"/>
      <c r="G97" s="91"/>
      <c r="H97" s="90"/>
      <c r="I97" s="91"/>
      <c r="J97" s="90"/>
      <c r="K97" s="91"/>
      <c r="L97" s="90"/>
      <c r="M97" s="91"/>
    </row>
    <row r="98" spans="1:13" ht="15.9" customHeight="1">
      <c r="A98" s="8"/>
      <c r="B98" s="6"/>
      <c r="G98" s="91"/>
      <c r="H98" s="90"/>
      <c r="I98" s="91"/>
      <c r="J98" s="90"/>
      <c r="K98" s="91"/>
      <c r="L98" s="90"/>
      <c r="M98" s="91"/>
    </row>
    <row r="99" spans="1:13" ht="15.9" customHeight="1">
      <c r="A99" s="8"/>
      <c r="B99" s="6"/>
      <c r="G99" s="91"/>
      <c r="H99" s="90"/>
      <c r="I99" s="91"/>
      <c r="J99" s="90"/>
      <c r="K99" s="91"/>
      <c r="L99" s="90"/>
      <c r="M99" s="91"/>
    </row>
    <row r="100" spans="1:13" ht="15.9" customHeight="1">
      <c r="A100" s="8"/>
      <c r="B100" s="6"/>
      <c r="G100" s="91"/>
      <c r="H100" s="90"/>
      <c r="I100" s="91"/>
      <c r="J100" s="90"/>
      <c r="K100" s="91"/>
      <c r="L100" s="90"/>
      <c r="M100" s="91"/>
    </row>
    <row r="101" spans="1:13" ht="15.9" customHeight="1">
      <c r="A101" s="8"/>
      <c r="B101" s="6"/>
      <c r="G101" s="91"/>
      <c r="H101" s="90"/>
      <c r="I101" s="91"/>
      <c r="J101" s="90"/>
      <c r="K101" s="91"/>
      <c r="L101" s="90"/>
      <c r="M101" s="91"/>
    </row>
    <row r="102" spans="1:13" ht="8.25" customHeight="1">
      <c r="A102" s="8"/>
      <c r="B102" s="6"/>
      <c r="G102" s="91"/>
      <c r="H102" s="90"/>
      <c r="I102" s="91"/>
      <c r="J102" s="90"/>
      <c r="K102" s="91"/>
      <c r="L102" s="90"/>
      <c r="M102" s="91"/>
    </row>
    <row r="103" spans="1:13" ht="21.9" customHeight="1">
      <c r="A103" s="46" t="str">
        <f>'2-4'!A145</f>
        <v>The accompanying notes on page 13 to 31 form part of this interim financial information.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"/>
  <sheetViews>
    <sheetView topLeftCell="A55" zoomScaleNormal="100" workbookViewId="0">
      <selection activeCell="C110" sqref="C110"/>
    </sheetView>
  </sheetViews>
  <sheetFormatPr defaultColWidth="9" defaultRowHeight="16.5" customHeight="1"/>
  <cols>
    <col min="1" max="3" width="1.44140625" style="5" customWidth="1"/>
    <col min="4" max="4" width="33.109375" style="5" customWidth="1"/>
    <col min="5" max="5" width="4.109375" style="5" customWidth="1"/>
    <col min="6" max="6" width="0.6640625" style="5" customWidth="1"/>
    <col min="7" max="7" width="11.33203125" style="5" customWidth="1"/>
    <col min="8" max="8" width="0.6640625" style="5" customWidth="1"/>
    <col min="9" max="9" width="11.33203125" style="5" customWidth="1"/>
    <col min="10" max="10" width="0.6640625" style="5" customWidth="1"/>
    <col min="11" max="11" width="11.33203125" style="7" customWidth="1"/>
    <col min="12" max="12" width="0.6640625" style="5" customWidth="1"/>
    <col min="13" max="13" width="11.33203125" style="7" customWidth="1"/>
    <col min="14" max="16384" width="9" style="5"/>
  </cols>
  <sheetData>
    <row r="1" spans="1:14" ht="16.5" customHeight="1">
      <c r="A1" s="4" t="s">
        <v>77</v>
      </c>
    </row>
    <row r="2" spans="1:14" ht="16.5" customHeight="1">
      <c r="A2" s="4" t="s">
        <v>32</v>
      </c>
    </row>
    <row r="3" spans="1:14" ht="16.5" customHeight="1">
      <c r="A3" s="9" t="s">
        <v>155</v>
      </c>
      <c r="B3" s="10"/>
      <c r="C3" s="10"/>
      <c r="D3" s="10"/>
      <c r="E3" s="10"/>
      <c r="F3" s="10"/>
      <c r="G3" s="10"/>
      <c r="H3" s="10"/>
      <c r="I3" s="10"/>
      <c r="J3" s="10"/>
      <c r="K3" s="12"/>
      <c r="L3" s="10"/>
      <c r="M3" s="12"/>
    </row>
    <row r="4" spans="1:14" ht="15.6" customHeight="1">
      <c r="A4" s="6"/>
    </row>
    <row r="5" spans="1:14" ht="15.6" customHeight="1">
      <c r="A5" s="6"/>
    </row>
    <row r="6" spans="1:14" ht="16.5" customHeight="1">
      <c r="A6" s="6"/>
      <c r="G6" s="163" t="s">
        <v>72</v>
      </c>
      <c r="H6" s="163"/>
      <c r="I6" s="163"/>
      <c r="J6" s="15"/>
      <c r="K6" s="163" t="s">
        <v>71</v>
      </c>
      <c r="L6" s="163"/>
      <c r="M6" s="163"/>
    </row>
    <row r="7" spans="1:14" ht="16.5" customHeight="1">
      <c r="A7" s="6"/>
      <c r="G7" s="164" t="s">
        <v>70</v>
      </c>
      <c r="H7" s="164"/>
      <c r="I7" s="164"/>
      <c r="J7" s="15"/>
      <c r="K7" s="164" t="s">
        <v>70</v>
      </c>
      <c r="L7" s="164"/>
      <c r="M7" s="164"/>
    </row>
    <row r="8" spans="1:14" ht="16.5" customHeight="1">
      <c r="A8" s="6"/>
      <c r="G8" s="16" t="s">
        <v>1</v>
      </c>
      <c r="I8" s="16" t="s">
        <v>1</v>
      </c>
      <c r="K8" s="16" t="s">
        <v>1</v>
      </c>
      <c r="M8" s="16" t="s">
        <v>1</v>
      </c>
    </row>
    <row r="9" spans="1:14" ht="16.5" customHeight="1">
      <c r="A9" s="6"/>
      <c r="F9" s="15"/>
      <c r="G9" s="21">
        <v>2022</v>
      </c>
      <c r="H9" s="22"/>
      <c r="I9" s="21">
        <v>2021</v>
      </c>
      <c r="J9" s="22"/>
      <c r="K9" s="21">
        <v>2022</v>
      </c>
      <c r="L9" s="22"/>
      <c r="M9" s="21">
        <v>2021</v>
      </c>
    </row>
    <row r="10" spans="1:14" ht="16.5" customHeight="1">
      <c r="A10" s="6"/>
      <c r="F10" s="15"/>
      <c r="G10" s="21" t="s">
        <v>92</v>
      </c>
      <c r="H10" s="22"/>
      <c r="I10" s="21" t="s">
        <v>92</v>
      </c>
      <c r="J10" s="22"/>
      <c r="K10" s="21" t="s">
        <v>92</v>
      </c>
      <c r="L10" s="22"/>
      <c r="M10" s="21" t="s">
        <v>92</v>
      </c>
    </row>
    <row r="11" spans="1:14" ht="16.5" customHeight="1">
      <c r="A11" s="6"/>
      <c r="E11" s="156" t="s">
        <v>151</v>
      </c>
      <c r="F11" s="15"/>
      <c r="G11" s="71" t="s">
        <v>4</v>
      </c>
      <c r="H11" s="15"/>
      <c r="I11" s="71" t="s">
        <v>4</v>
      </c>
      <c r="J11" s="15"/>
      <c r="K11" s="71" t="s">
        <v>4</v>
      </c>
      <c r="L11" s="15"/>
      <c r="M11" s="71" t="s">
        <v>4</v>
      </c>
    </row>
    <row r="12" spans="1:14" ht="16.5" customHeight="1">
      <c r="A12" s="6"/>
      <c r="E12" s="15"/>
      <c r="F12" s="15"/>
      <c r="G12" s="72"/>
      <c r="H12" s="15"/>
      <c r="I12" s="15"/>
      <c r="J12" s="15"/>
      <c r="K12" s="73"/>
      <c r="L12" s="15"/>
      <c r="M12" s="74"/>
    </row>
    <row r="13" spans="1:14" ht="16.5" customHeight="1">
      <c r="A13" s="6" t="s">
        <v>114</v>
      </c>
      <c r="G13" s="54">
        <v>23260351</v>
      </c>
      <c r="H13" s="7"/>
      <c r="I13" s="7">
        <v>23886065</v>
      </c>
      <c r="J13" s="7"/>
      <c r="K13" s="37">
        <v>0</v>
      </c>
      <c r="L13" s="7"/>
      <c r="M13" s="75">
        <v>0</v>
      </c>
      <c r="N13" s="76"/>
    </row>
    <row r="14" spans="1:14" ht="16.5" customHeight="1">
      <c r="A14" s="6" t="s">
        <v>82</v>
      </c>
      <c r="G14" s="37">
        <v>0</v>
      </c>
      <c r="H14" s="7"/>
      <c r="I14" s="75">
        <v>0</v>
      </c>
      <c r="J14" s="7"/>
      <c r="K14" s="54">
        <v>268982</v>
      </c>
      <c r="L14" s="7"/>
      <c r="M14" s="7">
        <v>294851</v>
      </c>
      <c r="N14" s="76"/>
    </row>
    <row r="15" spans="1:14" ht="16.5" customHeight="1">
      <c r="A15" s="6" t="s">
        <v>115</v>
      </c>
      <c r="G15" s="54">
        <v>-22176272</v>
      </c>
      <c r="H15" s="7"/>
      <c r="I15" s="7">
        <v>-20960454</v>
      </c>
      <c r="J15" s="7"/>
      <c r="K15" s="37">
        <v>0</v>
      </c>
      <c r="L15" s="7"/>
      <c r="M15" s="75">
        <v>0</v>
      </c>
      <c r="N15" s="76"/>
    </row>
    <row r="16" spans="1:14" ht="16.5" customHeight="1">
      <c r="A16" s="6" t="s">
        <v>83</v>
      </c>
      <c r="G16" s="78">
        <v>0</v>
      </c>
      <c r="H16" s="7"/>
      <c r="I16" s="79">
        <v>0</v>
      </c>
      <c r="J16" s="7"/>
      <c r="K16" s="66">
        <v>-249500</v>
      </c>
      <c r="L16" s="7"/>
      <c r="M16" s="12">
        <v>-270914</v>
      </c>
      <c r="N16" s="76"/>
    </row>
    <row r="17" spans="1:18" ht="16.5" customHeight="1">
      <c r="A17" s="6"/>
      <c r="G17" s="54"/>
      <c r="I17" s="7"/>
      <c r="K17" s="54"/>
      <c r="N17" s="76"/>
    </row>
    <row r="18" spans="1:18" ht="16.5" customHeight="1">
      <c r="A18" s="80" t="s">
        <v>111</v>
      </c>
      <c r="G18" s="54">
        <f>SUM(G13:G16)</f>
        <v>1084079</v>
      </c>
      <c r="I18" s="7">
        <f>SUM(I13:I16)</f>
        <v>2925611</v>
      </c>
      <c r="K18" s="54">
        <f>SUM(K13:K16)</f>
        <v>19482</v>
      </c>
      <c r="M18" s="7">
        <f>SUM(M13:M16)</f>
        <v>23937</v>
      </c>
      <c r="N18" s="76"/>
    </row>
    <row r="19" spans="1:18" ht="16.5" customHeight="1">
      <c r="A19" s="6" t="s">
        <v>33</v>
      </c>
      <c r="B19" s="6"/>
      <c r="G19" s="54">
        <v>40916</v>
      </c>
      <c r="H19" s="7"/>
      <c r="I19" s="7">
        <v>34848</v>
      </c>
      <c r="J19" s="7"/>
      <c r="K19" s="54">
        <v>7664</v>
      </c>
      <c r="L19" s="7"/>
      <c r="M19" s="7">
        <v>19405</v>
      </c>
    </row>
    <row r="20" spans="1:18" ht="16.5" customHeight="1">
      <c r="A20" s="6" t="s">
        <v>34</v>
      </c>
      <c r="E20" s="81"/>
      <c r="G20" s="54">
        <v>-155965</v>
      </c>
      <c r="H20" s="7"/>
      <c r="I20" s="7">
        <v>-157235</v>
      </c>
      <c r="J20" s="7"/>
      <c r="K20" s="37">
        <v>0</v>
      </c>
      <c r="L20" s="7"/>
      <c r="M20" s="75">
        <v>0</v>
      </c>
      <c r="N20" s="81"/>
    </row>
    <row r="21" spans="1:18" ht="16.5" customHeight="1">
      <c r="A21" s="6" t="s">
        <v>35</v>
      </c>
      <c r="E21" s="81"/>
      <c r="G21" s="54">
        <v>-355569</v>
      </c>
      <c r="H21" s="7"/>
      <c r="I21" s="7">
        <v>-422200</v>
      </c>
      <c r="J21" s="7"/>
      <c r="K21" s="54">
        <v>-10766</v>
      </c>
      <c r="L21" s="7"/>
      <c r="M21" s="7">
        <v>-10267</v>
      </c>
      <c r="N21" s="81"/>
    </row>
    <row r="22" spans="1:18" ht="16.5" customHeight="1">
      <c r="A22" s="6" t="s">
        <v>192</v>
      </c>
      <c r="E22" s="81"/>
      <c r="G22" s="54">
        <v>-19415</v>
      </c>
      <c r="H22" s="7"/>
      <c r="I22" s="7">
        <v>4769</v>
      </c>
      <c r="J22" s="7"/>
      <c r="K22" s="54">
        <v>54</v>
      </c>
      <c r="L22" s="7"/>
      <c r="M22" s="7">
        <v>-110</v>
      </c>
      <c r="N22" s="81"/>
    </row>
    <row r="23" spans="1:18" ht="16.5" customHeight="1">
      <c r="A23" s="6" t="s">
        <v>74</v>
      </c>
      <c r="G23" s="66">
        <v>-21815</v>
      </c>
      <c r="H23" s="7"/>
      <c r="I23" s="12">
        <v>-27352</v>
      </c>
      <c r="J23" s="7"/>
      <c r="K23" s="66">
        <v>-922</v>
      </c>
      <c r="L23" s="7"/>
      <c r="M23" s="12">
        <v>-1251</v>
      </c>
    </row>
    <row r="24" spans="1:18" ht="16.5" customHeight="1">
      <c r="A24" s="6"/>
      <c r="G24" s="54"/>
      <c r="I24" s="7"/>
      <c r="K24" s="54"/>
    </row>
    <row r="25" spans="1:18" ht="16.5" customHeight="1">
      <c r="A25" s="146" t="s">
        <v>170</v>
      </c>
      <c r="B25" s="145"/>
      <c r="C25" s="145"/>
      <c r="D25" s="145"/>
      <c r="G25" s="54">
        <f>SUM(G18:G24)</f>
        <v>572231</v>
      </c>
      <c r="I25" s="7">
        <f>SUM(I18:I24)</f>
        <v>2358441</v>
      </c>
      <c r="K25" s="54">
        <f>SUM(K18:K24)</f>
        <v>15512</v>
      </c>
      <c r="M25" s="7">
        <f>SUM(M18:M24)</f>
        <v>31714</v>
      </c>
    </row>
    <row r="26" spans="1:18" ht="16.5" customHeight="1">
      <c r="A26" s="6" t="s">
        <v>101</v>
      </c>
      <c r="E26" s="26">
        <v>14</v>
      </c>
      <c r="G26" s="84">
        <v>4758</v>
      </c>
      <c r="H26" s="7"/>
      <c r="I26" s="85">
        <v>713</v>
      </c>
      <c r="J26" s="7"/>
      <c r="K26" s="84">
        <v>-3295</v>
      </c>
      <c r="L26" s="7"/>
      <c r="M26" s="85">
        <v>-7068</v>
      </c>
      <c r="N26" s="86"/>
    </row>
    <row r="27" spans="1:18" ht="16.5" customHeight="1">
      <c r="A27" s="80"/>
      <c r="G27" s="54"/>
      <c r="I27" s="7"/>
      <c r="K27" s="54"/>
    </row>
    <row r="28" spans="1:18" ht="16.5" customHeight="1">
      <c r="A28" s="80" t="s">
        <v>140</v>
      </c>
      <c r="G28" s="82">
        <f>SUM(G25:G27)</f>
        <v>576989</v>
      </c>
      <c r="I28" s="83">
        <f>SUM(I25:I27)</f>
        <v>2359154</v>
      </c>
      <c r="K28" s="82">
        <f>SUM(K25:K27)</f>
        <v>12217</v>
      </c>
      <c r="M28" s="83">
        <f>SUM(M25:M27)</f>
        <v>24646</v>
      </c>
    </row>
    <row r="29" spans="1:18" ht="16.5" customHeight="1">
      <c r="A29" s="80"/>
      <c r="G29" s="54"/>
      <c r="I29" s="7"/>
      <c r="K29" s="54"/>
    </row>
    <row r="30" spans="1:18" ht="16.5" customHeight="1">
      <c r="A30" s="80" t="s">
        <v>36</v>
      </c>
      <c r="G30" s="54"/>
      <c r="I30" s="7"/>
      <c r="K30" s="54"/>
      <c r="O30" s="80"/>
      <c r="P30" s="6"/>
      <c r="Q30" s="6"/>
      <c r="R30" s="6"/>
    </row>
    <row r="31" spans="1:18" ht="16.5" customHeight="1">
      <c r="A31" s="13" t="s">
        <v>158</v>
      </c>
      <c r="G31" s="54"/>
      <c r="I31" s="7"/>
      <c r="K31" s="54"/>
      <c r="O31" s="44"/>
      <c r="P31" s="6"/>
      <c r="Q31" s="6"/>
      <c r="R31" s="6"/>
    </row>
    <row r="32" spans="1:18" ht="16.5" customHeight="1">
      <c r="A32" s="13"/>
      <c r="B32" s="6" t="s">
        <v>159</v>
      </c>
      <c r="G32" s="54"/>
      <c r="I32" s="7"/>
      <c r="K32" s="54"/>
      <c r="O32" s="44"/>
      <c r="P32" s="6"/>
      <c r="Q32" s="6"/>
      <c r="R32" s="6"/>
    </row>
    <row r="33" spans="1:18" ht="16.5" customHeight="1">
      <c r="A33" s="13"/>
      <c r="B33" s="6" t="s">
        <v>160</v>
      </c>
      <c r="G33" s="54"/>
      <c r="I33" s="7"/>
      <c r="K33" s="54"/>
      <c r="O33" s="44"/>
      <c r="P33" s="6"/>
      <c r="Q33" s="6"/>
      <c r="R33" s="6"/>
    </row>
    <row r="34" spans="1:18" ht="16.5" customHeight="1">
      <c r="C34" s="6" t="s">
        <v>161</v>
      </c>
      <c r="G34" s="54">
        <v>13057</v>
      </c>
      <c r="I34" s="7">
        <v>-41</v>
      </c>
      <c r="K34" s="54">
        <v>1084</v>
      </c>
      <c r="M34" s="7">
        <v>-41</v>
      </c>
      <c r="O34" s="6"/>
      <c r="P34" s="6"/>
      <c r="Q34" s="6"/>
      <c r="R34" s="6"/>
    </row>
    <row r="35" spans="1:18" ht="16.5" customHeight="1">
      <c r="B35" s="6" t="s">
        <v>126</v>
      </c>
      <c r="G35" s="54"/>
      <c r="I35" s="7"/>
      <c r="K35" s="54"/>
      <c r="O35" s="6"/>
      <c r="P35" s="6"/>
      <c r="Q35" s="6"/>
      <c r="R35" s="6"/>
    </row>
    <row r="36" spans="1:18" ht="16.5" customHeight="1">
      <c r="C36" s="6" t="s">
        <v>84</v>
      </c>
      <c r="G36" s="82">
        <v>-2611</v>
      </c>
      <c r="I36" s="83">
        <v>8</v>
      </c>
      <c r="K36" s="82">
        <v>-217</v>
      </c>
      <c r="M36" s="83">
        <v>8</v>
      </c>
      <c r="O36" s="6"/>
      <c r="P36" s="6"/>
      <c r="Q36" s="6"/>
      <c r="R36" s="6"/>
    </row>
    <row r="37" spans="1:18" ht="16.5" customHeight="1">
      <c r="C37" s="6"/>
      <c r="G37" s="54"/>
      <c r="I37" s="7"/>
      <c r="K37" s="54"/>
      <c r="O37" s="6"/>
      <c r="P37" s="6"/>
      <c r="Q37" s="6"/>
      <c r="R37" s="6"/>
    </row>
    <row r="38" spans="1:18" ht="16.5" customHeight="1">
      <c r="B38" s="13" t="s">
        <v>121</v>
      </c>
      <c r="G38" s="54"/>
      <c r="I38" s="7"/>
      <c r="K38" s="54"/>
      <c r="O38" s="6"/>
      <c r="P38" s="6"/>
      <c r="Q38" s="6"/>
      <c r="R38" s="6"/>
    </row>
    <row r="39" spans="1:18" ht="16.5" customHeight="1">
      <c r="C39" s="13" t="s">
        <v>84</v>
      </c>
      <c r="G39" s="82">
        <f>SUM(G34:G36)</f>
        <v>10446</v>
      </c>
      <c r="I39" s="83">
        <f>SUM(I34:I36)</f>
        <v>-33</v>
      </c>
      <c r="K39" s="82">
        <f>SUM(K34:K36)</f>
        <v>867</v>
      </c>
      <c r="M39" s="83">
        <f>SUM(M34:M36)</f>
        <v>-33</v>
      </c>
      <c r="O39" s="6"/>
      <c r="P39" s="6"/>
      <c r="Q39" s="6"/>
      <c r="R39" s="6"/>
    </row>
    <row r="40" spans="1:18" ht="16.5" customHeight="1">
      <c r="A40" s="80"/>
      <c r="G40" s="54"/>
      <c r="I40" s="7"/>
      <c r="K40" s="54"/>
      <c r="O40" s="6"/>
      <c r="P40" s="44"/>
      <c r="Q40" s="6"/>
      <c r="R40" s="6"/>
    </row>
    <row r="41" spans="1:18" ht="16.5" customHeight="1">
      <c r="A41" s="8" t="s">
        <v>109</v>
      </c>
      <c r="B41" s="80"/>
      <c r="G41" s="54"/>
      <c r="I41" s="7"/>
      <c r="K41" s="54"/>
      <c r="O41" s="6"/>
      <c r="P41" s="6"/>
      <c r="Q41" s="44"/>
      <c r="R41" s="6"/>
    </row>
    <row r="42" spans="1:18" ht="16.5" customHeight="1">
      <c r="A42" s="8"/>
      <c r="B42" s="8" t="s">
        <v>37</v>
      </c>
      <c r="G42" s="82">
        <f>+G39</f>
        <v>10446</v>
      </c>
      <c r="I42" s="83">
        <f>+I39</f>
        <v>-33</v>
      </c>
      <c r="K42" s="82">
        <f>+K39</f>
        <v>867</v>
      </c>
      <c r="M42" s="83">
        <f>+M39</f>
        <v>-33</v>
      </c>
    </row>
    <row r="43" spans="1:18" ht="16.5" customHeight="1">
      <c r="A43" s="80"/>
      <c r="B43" s="6"/>
      <c r="G43" s="54"/>
      <c r="I43" s="7"/>
      <c r="K43" s="54"/>
    </row>
    <row r="44" spans="1:18" ht="16.5" customHeight="1">
      <c r="A44" s="80" t="s">
        <v>185</v>
      </c>
      <c r="B44" s="6"/>
      <c r="G44" s="48"/>
      <c r="K44" s="54"/>
    </row>
    <row r="45" spans="1:18" ht="16.5" customHeight="1" thickBot="1">
      <c r="A45" s="6"/>
      <c r="B45" s="80" t="s">
        <v>186</v>
      </c>
      <c r="G45" s="68">
        <f>G28+G42</f>
        <v>587435</v>
      </c>
      <c r="I45" s="69">
        <f>I28+I42</f>
        <v>2359121</v>
      </c>
      <c r="K45" s="68">
        <f>K28+K42</f>
        <v>13084</v>
      </c>
      <c r="M45" s="69">
        <f>M28+M42</f>
        <v>24613</v>
      </c>
    </row>
    <row r="46" spans="1:18" ht="16.5" customHeight="1" thickTop="1">
      <c r="A46" s="80"/>
      <c r="G46" s="7"/>
      <c r="I46" s="7"/>
    </row>
    <row r="47" spans="1:18" ht="16.5" customHeight="1">
      <c r="A47" s="80"/>
      <c r="G47" s="7"/>
      <c r="I47" s="7"/>
    </row>
    <row r="48" spans="1:18" ht="21.9" customHeight="1">
      <c r="A48" s="46" t="str">
        <f>A97</f>
        <v>The accompanying notes on page 13 to 31 form part of this interim financial information.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  <row r="49" spans="1:13" ht="15.9" customHeight="1">
      <c r="A49" s="4" t="s">
        <v>77</v>
      </c>
    </row>
    <row r="50" spans="1:13" ht="15.9" customHeight="1">
      <c r="A50" s="4" t="s">
        <v>32</v>
      </c>
    </row>
    <row r="51" spans="1:13" ht="15.9" customHeight="1">
      <c r="A51" s="9" t="s">
        <v>155</v>
      </c>
      <c r="B51" s="10"/>
      <c r="C51" s="10"/>
      <c r="D51" s="10"/>
      <c r="E51" s="10"/>
      <c r="F51" s="10"/>
      <c r="G51" s="10"/>
      <c r="H51" s="10"/>
      <c r="I51" s="10"/>
      <c r="J51" s="10"/>
      <c r="K51" s="12"/>
      <c r="L51" s="10"/>
      <c r="M51" s="12"/>
    </row>
    <row r="52" spans="1:13" ht="15.9" customHeight="1">
      <c r="A52" s="6"/>
    </row>
    <row r="53" spans="1:13" ht="15.9" customHeight="1">
      <c r="A53" s="6"/>
    </row>
    <row r="54" spans="1:13" ht="15.9" customHeight="1">
      <c r="A54" s="6"/>
      <c r="G54" s="163" t="s">
        <v>72</v>
      </c>
      <c r="H54" s="163"/>
      <c r="I54" s="163"/>
      <c r="J54" s="15"/>
      <c r="K54" s="163" t="s">
        <v>71</v>
      </c>
      <c r="L54" s="163"/>
      <c r="M54" s="163"/>
    </row>
    <row r="55" spans="1:13" ht="15.9" customHeight="1">
      <c r="A55" s="6"/>
      <c r="G55" s="164" t="s">
        <v>70</v>
      </c>
      <c r="H55" s="164"/>
      <c r="I55" s="164"/>
      <c r="J55" s="15"/>
      <c r="K55" s="164" t="s">
        <v>70</v>
      </c>
      <c r="L55" s="164"/>
      <c r="M55" s="164"/>
    </row>
    <row r="56" spans="1:13" ht="15.9" customHeight="1">
      <c r="A56" s="6"/>
      <c r="G56" s="16" t="s">
        <v>1</v>
      </c>
      <c r="I56" s="16" t="s">
        <v>1</v>
      </c>
      <c r="K56" s="16" t="s">
        <v>1</v>
      </c>
      <c r="M56" s="16" t="s">
        <v>1</v>
      </c>
    </row>
    <row r="57" spans="1:13" ht="15.9" customHeight="1">
      <c r="A57" s="6"/>
      <c r="F57" s="15"/>
      <c r="G57" s="21">
        <v>2022</v>
      </c>
      <c r="H57" s="22"/>
      <c r="I57" s="21">
        <v>2021</v>
      </c>
      <c r="J57" s="22"/>
      <c r="K57" s="21">
        <v>2022</v>
      </c>
      <c r="L57" s="22"/>
      <c r="M57" s="21">
        <v>2021</v>
      </c>
    </row>
    <row r="58" spans="1:13" ht="15.9" customHeight="1">
      <c r="A58" s="6"/>
      <c r="F58" s="15"/>
      <c r="G58" s="21" t="s">
        <v>92</v>
      </c>
      <c r="H58" s="22"/>
      <c r="I58" s="21" t="s">
        <v>92</v>
      </c>
      <c r="J58" s="22"/>
      <c r="K58" s="21" t="s">
        <v>92</v>
      </c>
      <c r="L58" s="22"/>
      <c r="M58" s="21" t="s">
        <v>92</v>
      </c>
    </row>
    <row r="59" spans="1:13" ht="15.9" customHeight="1">
      <c r="A59" s="6"/>
      <c r="F59" s="15"/>
      <c r="G59" s="71" t="s">
        <v>4</v>
      </c>
      <c r="H59" s="15"/>
      <c r="I59" s="71" t="s">
        <v>4</v>
      </c>
      <c r="J59" s="15"/>
      <c r="K59" s="71" t="s">
        <v>4</v>
      </c>
      <c r="L59" s="15"/>
      <c r="M59" s="71" t="s">
        <v>4</v>
      </c>
    </row>
    <row r="60" spans="1:13" ht="15.9" customHeight="1">
      <c r="A60" s="80"/>
      <c r="G60" s="54"/>
      <c r="I60" s="7"/>
      <c r="K60" s="54"/>
    </row>
    <row r="61" spans="1:13" ht="15.9" customHeight="1">
      <c r="A61" s="80" t="s">
        <v>149</v>
      </c>
      <c r="B61" s="6"/>
      <c r="G61" s="54"/>
      <c r="I61" s="7"/>
      <c r="K61" s="54"/>
    </row>
    <row r="62" spans="1:13" ht="15.9" customHeight="1">
      <c r="A62" s="6" t="s">
        <v>187</v>
      </c>
      <c r="B62" s="6"/>
      <c r="G62" s="54">
        <f>G28-G63</f>
        <v>576424</v>
      </c>
      <c r="I62" s="7">
        <f>I28-I63</f>
        <v>2355375</v>
      </c>
      <c r="K62" s="54">
        <f>K28-K63</f>
        <v>12217</v>
      </c>
      <c r="M62" s="7">
        <f>M28-M63</f>
        <v>24646</v>
      </c>
    </row>
    <row r="63" spans="1:13" ht="15.9" customHeight="1">
      <c r="A63" s="6" t="s">
        <v>31</v>
      </c>
      <c r="B63" s="6"/>
      <c r="G63" s="66">
        <v>565</v>
      </c>
      <c r="I63" s="12">
        <v>3779</v>
      </c>
      <c r="K63" s="78">
        <v>0</v>
      </c>
      <c r="M63" s="79">
        <v>0</v>
      </c>
    </row>
    <row r="64" spans="1:13" ht="15.9" customHeight="1">
      <c r="A64" s="8"/>
      <c r="G64" s="54"/>
      <c r="I64" s="7"/>
      <c r="K64" s="54"/>
    </row>
    <row r="65" spans="1:13" ht="15.9" customHeight="1" thickBot="1">
      <c r="A65" s="13"/>
      <c r="G65" s="68">
        <f>SUM(G62:G63)</f>
        <v>576989</v>
      </c>
      <c r="I65" s="69">
        <f>SUM(I62:I63)</f>
        <v>2359154</v>
      </c>
      <c r="K65" s="30">
        <f>SUM(K62:K63)</f>
        <v>12217</v>
      </c>
      <c r="M65" s="89">
        <f>SUM(M62:M63)</f>
        <v>24646</v>
      </c>
    </row>
    <row r="66" spans="1:13" ht="15.9" customHeight="1" thickTop="1">
      <c r="A66" s="6"/>
      <c r="B66" s="6"/>
      <c r="G66" s="54"/>
      <c r="I66" s="7"/>
      <c r="K66" s="87"/>
      <c r="M66" s="88"/>
    </row>
    <row r="67" spans="1:13" ht="15.9" customHeight="1">
      <c r="A67" s="80" t="s">
        <v>185</v>
      </c>
      <c r="B67" s="6"/>
      <c r="G67" s="54"/>
      <c r="I67" s="7"/>
      <c r="K67" s="54"/>
    </row>
    <row r="68" spans="1:13" ht="15.9" customHeight="1">
      <c r="B68" s="80" t="s">
        <v>188</v>
      </c>
      <c r="G68" s="54"/>
      <c r="I68" s="7"/>
      <c r="K68" s="54"/>
    </row>
    <row r="69" spans="1:13" ht="15.9" customHeight="1">
      <c r="A69" s="6" t="s">
        <v>187</v>
      </c>
      <c r="G69" s="54">
        <f>G45-G70</f>
        <v>586858</v>
      </c>
      <c r="I69" s="7">
        <f>I45-I70</f>
        <v>2355342</v>
      </c>
      <c r="K69" s="54">
        <f>K45-K70</f>
        <v>13084</v>
      </c>
      <c r="M69" s="7">
        <f>M45-M70</f>
        <v>24613</v>
      </c>
    </row>
    <row r="70" spans="1:13" ht="15.9" customHeight="1">
      <c r="A70" s="6" t="s">
        <v>31</v>
      </c>
      <c r="G70" s="157">
        <v>577</v>
      </c>
      <c r="I70" s="12">
        <v>3779</v>
      </c>
      <c r="K70" s="78">
        <v>0</v>
      </c>
      <c r="M70" s="79">
        <v>0</v>
      </c>
    </row>
    <row r="71" spans="1:13" ht="15.9" customHeight="1">
      <c r="A71" s="8"/>
      <c r="G71" s="54"/>
      <c r="I71" s="7"/>
      <c r="K71" s="54"/>
    </row>
    <row r="72" spans="1:13" ht="15.9" customHeight="1" thickBot="1">
      <c r="A72" s="13"/>
      <c r="G72" s="68">
        <f>SUM(G69:G70)</f>
        <v>587435</v>
      </c>
      <c r="I72" s="69">
        <f>SUM(I69:I70)</f>
        <v>2359121</v>
      </c>
      <c r="K72" s="68">
        <f>SUM(K69:K70)</f>
        <v>13084</v>
      </c>
      <c r="M72" s="69">
        <f>SUM(M69:M70)</f>
        <v>24613</v>
      </c>
    </row>
    <row r="73" spans="1:13" ht="15.9" customHeight="1" thickTop="1">
      <c r="A73" s="13"/>
      <c r="G73" s="54"/>
      <c r="I73" s="7"/>
      <c r="K73" s="54"/>
    </row>
    <row r="74" spans="1:13" ht="15.9" customHeight="1">
      <c r="A74" s="80" t="s">
        <v>141</v>
      </c>
      <c r="G74" s="54"/>
      <c r="I74" s="7"/>
      <c r="K74" s="54"/>
    </row>
    <row r="75" spans="1:13" ht="15.9" customHeight="1">
      <c r="A75" s="8" t="s">
        <v>39</v>
      </c>
      <c r="B75" s="6" t="s">
        <v>142</v>
      </c>
      <c r="G75" s="137">
        <f>G62/'2-4'!E117</f>
        <v>6.844638053771869E-2</v>
      </c>
      <c r="H75" s="90"/>
      <c r="I75" s="91">
        <v>0.27968456129347347</v>
      </c>
      <c r="J75" s="90"/>
      <c r="K75" s="137">
        <f>K62/'2-4'!I117</f>
        <v>1.4506846193588561E-3</v>
      </c>
      <c r="L75" s="90"/>
      <c r="M75" s="91">
        <v>2.9265427788097214E-3</v>
      </c>
    </row>
    <row r="76" spans="1:13" ht="15.9" customHeight="1">
      <c r="A76" s="8"/>
      <c r="B76" s="6"/>
      <c r="G76" s="91"/>
      <c r="H76" s="90"/>
      <c r="I76" s="91"/>
      <c r="J76" s="90"/>
      <c r="K76" s="91"/>
      <c r="L76" s="90"/>
      <c r="M76" s="91"/>
    </row>
    <row r="77" spans="1:13" ht="15.9" customHeight="1">
      <c r="A77" s="8"/>
      <c r="B77" s="6"/>
      <c r="G77" s="91"/>
      <c r="H77" s="90"/>
      <c r="I77" s="91"/>
      <c r="J77" s="90"/>
      <c r="K77" s="91"/>
      <c r="L77" s="90"/>
      <c r="M77" s="91"/>
    </row>
    <row r="78" spans="1:13" ht="15.9" customHeight="1">
      <c r="A78" s="8"/>
      <c r="B78" s="6"/>
      <c r="G78" s="91"/>
      <c r="H78" s="90"/>
      <c r="I78" s="91"/>
      <c r="J78" s="90"/>
      <c r="K78" s="91"/>
      <c r="L78" s="90"/>
      <c r="M78" s="91"/>
    </row>
    <row r="79" spans="1:13" ht="15.9" customHeight="1">
      <c r="A79" s="8"/>
      <c r="B79" s="6"/>
      <c r="G79" s="91"/>
      <c r="H79" s="90"/>
      <c r="I79" s="91"/>
      <c r="J79" s="90"/>
      <c r="K79" s="91"/>
      <c r="L79" s="90"/>
      <c r="M79" s="91"/>
    </row>
    <row r="80" spans="1:13" ht="15.9" customHeight="1">
      <c r="A80" s="8"/>
      <c r="B80" s="6"/>
      <c r="G80" s="91"/>
      <c r="H80" s="90"/>
      <c r="I80" s="91"/>
      <c r="J80" s="90"/>
      <c r="K80" s="91"/>
      <c r="L80" s="90"/>
      <c r="M80" s="91"/>
    </row>
    <row r="81" spans="1:13" ht="15.9" customHeight="1">
      <c r="A81" s="8"/>
      <c r="B81" s="6"/>
      <c r="G81" s="91"/>
      <c r="H81" s="90"/>
      <c r="I81" s="91"/>
      <c r="J81" s="90"/>
      <c r="K81" s="91"/>
      <c r="L81" s="90"/>
      <c r="M81" s="91"/>
    </row>
    <row r="82" spans="1:13" ht="15.9" customHeight="1">
      <c r="A82" s="8"/>
      <c r="B82" s="6"/>
      <c r="G82" s="91"/>
      <c r="H82" s="90"/>
      <c r="I82" s="91"/>
      <c r="J82" s="90"/>
      <c r="K82" s="91"/>
      <c r="L82" s="90"/>
      <c r="M82" s="91"/>
    </row>
    <row r="83" spans="1:13" ht="15.9" customHeight="1">
      <c r="A83" s="8"/>
      <c r="B83" s="6"/>
      <c r="G83" s="91"/>
      <c r="H83" s="90"/>
      <c r="I83" s="91"/>
      <c r="J83" s="90"/>
      <c r="K83" s="91"/>
      <c r="L83" s="90"/>
      <c r="M83" s="91"/>
    </row>
    <row r="84" spans="1:13" ht="15.9" customHeight="1">
      <c r="A84" s="8"/>
      <c r="B84" s="6"/>
      <c r="G84" s="91"/>
      <c r="H84" s="90"/>
      <c r="I84" s="91"/>
      <c r="J84" s="90"/>
      <c r="K84" s="91"/>
      <c r="L84" s="90"/>
      <c r="M84" s="91"/>
    </row>
    <row r="85" spans="1:13" ht="15.9" customHeight="1">
      <c r="A85" s="8"/>
      <c r="B85" s="6"/>
      <c r="G85" s="91"/>
      <c r="H85" s="90"/>
      <c r="I85" s="91"/>
      <c r="J85" s="90"/>
      <c r="K85" s="91"/>
      <c r="L85" s="90"/>
      <c r="M85" s="91"/>
    </row>
    <row r="86" spans="1:13" ht="15.9" customHeight="1">
      <c r="A86" s="8"/>
      <c r="B86" s="6"/>
      <c r="G86" s="91"/>
      <c r="H86" s="90"/>
      <c r="I86" s="91"/>
      <c r="J86" s="90"/>
      <c r="K86" s="91"/>
      <c r="L86" s="90"/>
      <c r="M86" s="91"/>
    </row>
    <row r="87" spans="1:13" ht="15.9" customHeight="1">
      <c r="A87" s="8"/>
      <c r="B87" s="6"/>
      <c r="G87" s="91"/>
      <c r="H87" s="90"/>
      <c r="I87" s="91"/>
      <c r="J87" s="90"/>
      <c r="K87" s="91"/>
      <c r="L87" s="90"/>
      <c r="M87" s="91"/>
    </row>
    <row r="88" spans="1:13" ht="15.9" customHeight="1">
      <c r="A88" s="8"/>
      <c r="B88" s="6"/>
      <c r="G88" s="91"/>
      <c r="H88" s="90"/>
      <c r="I88" s="91"/>
      <c r="J88" s="90"/>
      <c r="K88" s="91"/>
      <c r="L88" s="90"/>
      <c r="M88" s="91"/>
    </row>
    <row r="89" spans="1:13" ht="15.9" customHeight="1">
      <c r="A89" s="8"/>
      <c r="B89" s="6"/>
      <c r="G89" s="91"/>
      <c r="H89" s="90"/>
      <c r="I89" s="91"/>
      <c r="J89" s="90"/>
      <c r="K89" s="91"/>
      <c r="L89" s="90"/>
      <c r="M89" s="91"/>
    </row>
    <row r="90" spans="1:13" ht="15.9" customHeight="1">
      <c r="A90" s="8"/>
      <c r="B90" s="6"/>
      <c r="G90" s="91"/>
      <c r="H90" s="90"/>
      <c r="I90" s="91"/>
      <c r="J90" s="90"/>
      <c r="K90" s="91"/>
      <c r="L90" s="90"/>
      <c r="M90" s="91"/>
    </row>
    <row r="91" spans="1:13" ht="15.9" customHeight="1">
      <c r="A91" s="8"/>
      <c r="B91" s="6"/>
      <c r="G91" s="91"/>
      <c r="H91" s="90"/>
      <c r="I91" s="91"/>
      <c r="J91" s="90"/>
      <c r="K91" s="91"/>
      <c r="L91" s="90"/>
      <c r="M91" s="91"/>
    </row>
    <row r="92" spans="1:13" ht="15.9" customHeight="1">
      <c r="A92" s="8"/>
      <c r="B92" s="6"/>
      <c r="G92" s="91"/>
      <c r="H92" s="90"/>
      <c r="I92" s="91"/>
      <c r="J92" s="90"/>
      <c r="K92" s="91"/>
      <c r="L92" s="90"/>
      <c r="M92" s="91"/>
    </row>
    <row r="93" spans="1:13" ht="15.9" customHeight="1">
      <c r="A93" s="8"/>
      <c r="B93" s="6"/>
      <c r="G93" s="91"/>
      <c r="H93" s="90"/>
      <c r="I93" s="91"/>
      <c r="J93" s="90"/>
      <c r="K93" s="91"/>
      <c r="L93" s="90"/>
      <c r="M93" s="91"/>
    </row>
    <row r="94" spans="1:13" ht="15.9" customHeight="1">
      <c r="A94" s="8"/>
      <c r="B94" s="6"/>
      <c r="G94" s="91"/>
      <c r="H94" s="90"/>
      <c r="I94" s="91"/>
      <c r="J94" s="90"/>
      <c r="K94" s="91"/>
      <c r="L94" s="90"/>
      <c r="M94" s="91"/>
    </row>
    <row r="95" spans="1:13" ht="15.9" customHeight="1">
      <c r="A95" s="8"/>
      <c r="B95" s="6"/>
      <c r="G95" s="91"/>
      <c r="H95" s="90"/>
      <c r="I95" s="91"/>
      <c r="J95" s="90"/>
      <c r="K95" s="91"/>
      <c r="L95" s="90"/>
      <c r="M95" s="91"/>
    </row>
    <row r="96" spans="1:13" ht="18.75" customHeight="1">
      <c r="A96" s="8"/>
      <c r="B96" s="6"/>
      <c r="G96" s="91"/>
      <c r="H96" s="90"/>
      <c r="I96" s="91"/>
      <c r="J96" s="90"/>
      <c r="K96" s="91"/>
      <c r="L96" s="90"/>
      <c r="M96" s="91"/>
    </row>
    <row r="97" spans="1:13" ht="21.9" customHeight="1">
      <c r="A97" s="46" t="str">
        <f>'P&amp;L 5-6 (3M)'!A103</f>
        <v>The accompanying notes on page 13 to 31 form part of this interim financial information.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topLeftCell="A9" zoomScale="115" zoomScaleNormal="115" zoomScaleSheetLayoutView="115" workbookViewId="0">
      <selection activeCell="C110" sqref="C110"/>
    </sheetView>
  </sheetViews>
  <sheetFormatPr defaultColWidth="9.109375" defaultRowHeight="16.5" customHeight="1"/>
  <cols>
    <col min="1" max="1" width="33" style="13" customWidth="1"/>
    <col min="2" max="2" width="3.5546875" style="13" customWidth="1"/>
    <col min="3" max="3" width="0.88671875" style="14" customWidth="1"/>
    <col min="4" max="4" width="9.88671875" style="14" customWidth="1"/>
    <col min="5" max="5" width="0.5546875" style="14" customWidth="1"/>
    <col min="6" max="6" width="11.5546875" style="14" customWidth="1"/>
    <col min="7" max="7" width="0.5546875" style="14" customWidth="1"/>
    <col min="8" max="8" width="8.5546875" style="14" customWidth="1"/>
    <col min="9" max="9" width="0.5546875" style="14" customWidth="1"/>
    <col min="10" max="10" width="11.33203125" style="14" customWidth="1"/>
    <col min="11" max="11" width="0.5546875" style="14" customWidth="1"/>
    <col min="12" max="12" width="11.6640625" style="14" customWidth="1"/>
    <col min="13" max="13" width="0.5546875" style="14" customWidth="1"/>
    <col min="14" max="14" width="21.109375" style="14" customWidth="1"/>
    <col min="15" max="15" width="0.5546875" style="14" customWidth="1"/>
    <col min="16" max="16" width="11.44140625" style="14" customWidth="1"/>
    <col min="17" max="17" width="0.5546875" style="14" customWidth="1"/>
    <col min="18" max="18" width="11.44140625" style="14" customWidth="1"/>
    <col min="19" max="19" width="0.5546875" style="14" customWidth="1"/>
    <col min="20" max="20" width="9.33203125" style="14" customWidth="1"/>
    <col min="21" max="16384" width="9.109375" style="13"/>
  </cols>
  <sheetData>
    <row r="1" spans="1:20" ht="16.5" customHeight="1">
      <c r="A1" s="8" t="s">
        <v>77</v>
      </c>
    </row>
    <row r="2" spans="1:20" ht="16.5" customHeight="1">
      <c r="A2" s="8" t="s">
        <v>66</v>
      </c>
    </row>
    <row r="3" spans="1:20" ht="16.5" customHeight="1">
      <c r="A3" s="92" t="s">
        <v>155</v>
      </c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s="2" customFormat="1" ht="16.5" customHeight="1"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</row>
    <row r="5" spans="1:20" s="2" customFormat="1" ht="16.5" customHeight="1"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0" s="2" customFormat="1" ht="16.5" customHeight="1">
      <c r="D6" s="167" t="s">
        <v>68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</row>
    <row r="7" spans="1:20" s="2" customFormat="1" ht="16.5" customHeight="1">
      <c r="D7" s="168" t="s">
        <v>40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94"/>
      <c r="R7" s="94"/>
      <c r="S7" s="94"/>
      <c r="T7" s="94"/>
    </row>
    <row r="8" spans="1:20" s="2" customFormat="1" ht="16.5" customHeight="1">
      <c r="C8" s="95"/>
      <c r="D8" s="95"/>
      <c r="E8" s="95"/>
      <c r="F8" s="95"/>
      <c r="G8" s="95"/>
      <c r="H8" s="95"/>
      <c r="I8" s="95"/>
      <c r="M8" s="169" t="s">
        <v>98</v>
      </c>
      <c r="N8" s="169"/>
      <c r="O8" s="94"/>
      <c r="P8" s="96"/>
      <c r="Q8" s="94"/>
      <c r="R8" s="94"/>
      <c r="S8" s="94"/>
      <c r="T8" s="94"/>
    </row>
    <row r="9" spans="1:20" s="2" customFormat="1" ht="16.5" customHeight="1">
      <c r="C9" s="95"/>
      <c r="D9" s="95"/>
      <c r="E9" s="95"/>
      <c r="F9" s="95"/>
      <c r="G9" s="95"/>
      <c r="H9" s="95"/>
      <c r="I9" s="95"/>
      <c r="J9" s="95"/>
      <c r="K9" s="95"/>
      <c r="L9" s="95"/>
      <c r="M9" s="96"/>
      <c r="N9" s="96" t="s">
        <v>128</v>
      </c>
      <c r="O9" s="94"/>
      <c r="P9" s="96"/>
      <c r="Q9" s="94"/>
      <c r="R9" s="94"/>
      <c r="S9" s="94"/>
      <c r="T9" s="94"/>
    </row>
    <row r="10" spans="1:20" s="2" customFormat="1" ht="16.5" customHeight="1">
      <c r="B10" s="97"/>
      <c r="C10" s="98"/>
      <c r="D10" s="96" t="s">
        <v>100</v>
      </c>
      <c r="J10" s="167" t="s">
        <v>85</v>
      </c>
      <c r="K10" s="167"/>
      <c r="L10" s="167"/>
      <c r="M10" s="96"/>
      <c r="N10" s="96" t="s">
        <v>122</v>
      </c>
      <c r="O10" s="98"/>
    </row>
    <row r="11" spans="1:20" s="2" customFormat="1" ht="16.5" customHeight="1">
      <c r="B11" s="97"/>
      <c r="C11" s="98"/>
      <c r="D11" s="96" t="s">
        <v>99</v>
      </c>
      <c r="E11" s="98"/>
      <c r="F11" s="96" t="s">
        <v>42</v>
      </c>
      <c r="G11" s="98"/>
      <c r="H11" s="96" t="s">
        <v>103</v>
      </c>
      <c r="I11" s="98"/>
      <c r="J11" s="96" t="s">
        <v>43</v>
      </c>
      <c r="K11" s="98"/>
      <c r="M11" s="99"/>
      <c r="N11" s="99" t="s">
        <v>120</v>
      </c>
      <c r="O11" s="98"/>
      <c r="P11" s="96" t="s">
        <v>86</v>
      </c>
      <c r="Q11" s="98"/>
      <c r="R11" s="96" t="s">
        <v>44</v>
      </c>
      <c r="S11" s="98"/>
      <c r="T11" s="96" t="s">
        <v>45</v>
      </c>
    </row>
    <row r="12" spans="1:20" s="2" customFormat="1" ht="16.5" customHeight="1">
      <c r="B12" s="97"/>
      <c r="C12" s="98"/>
      <c r="D12" s="96" t="s">
        <v>46</v>
      </c>
      <c r="E12" s="98"/>
      <c r="F12" s="96" t="s">
        <v>47</v>
      </c>
      <c r="G12" s="98"/>
      <c r="H12" s="96" t="s">
        <v>102</v>
      </c>
      <c r="I12" s="98"/>
      <c r="J12" s="96" t="s">
        <v>48</v>
      </c>
      <c r="K12" s="98"/>
      <c r="L12" s="96" t="s">
        <v>28</v>
      </c>
      <c r="M12" s="96"/>
      <c r="N12" s="96" t="s">
        <v>123</v>
      </c>
      <c r="O12" s="98"/>
      <c r="P12" s="96" t="s">
        <v>184</v>
      </c>
      <c r="Q12" s="98"/>
      <c r="R12" s="96" t="s">
        <v>49</v>
      </c>
      <c r="S12" s="98"/>
      <c r="T12" s="96" t="s">
        <v>90</v>
      </c>
    </row>
    <row r="13" spans="1:20" s="2" customFormat="1" ht="16.5" customHeight="1">
      <c r="B13" s="97"/>
      <c r="C13" s="98"/>
      <c r="D13" s="96" t="s">
        <v>92</v>
      </c>
      <c r="E13" s="98"/>
      <c r="F13" s="96" t="s">
        <v>92</v>
      </c>
      <c r="G13" s="98"/>
      <c r="H13" s="96" t="s">
        <v>92</v>
      </c>
      <c r="I13" s="98"/>
      <c r="J13" s="96" t="s">
        <v>92</v>
      </c>
      <c r="K13" s="98"/>
      <c r="L13" s="96" t="s">
        <v>92</v>
      </c>
      <c r="M13" s="96"/>
      <c r="N13" s="96" t="s">
        <v>92</v>
      </c>
      <c r="O13" s="98"/>
      <c r="P13" s="96" t="s">
        <v>92</v>
      </c>
      <c r="Q13" s="98"/>
      <c r="R13" s="96" t="s">
        <v>92</v>
      </c>
      <c r="S13" s="98"/>
      <c r="T13" s="96" t="s">
        <v>92</v>
      </c>
    </row>
    <row r="14" spans="1:20" s="2" customFormat="1" ht="16.5" customHeight="1">
      <c r="B14" s="155" t="s">
        <v>151</v>
      </c>
      <c r="C14" s="93"/>
      <c r="D14" s="100" t="s">
        <v>4</v>
      </c>
      <c r="E14" s="93"/>
      <c r="F14" s="100" t="s">
        <v>4</v>
      </c>
      <c r="G14" s="93"/>
      <c r="H14" s="100" t="s">
        <v>4</v>
      </c>
      <c r="I14" s="93"/>
      <c r="J14" s="100" t="s">
        <v>4</v>
      </c>
      <c r="K14" s="93"/>
      <c r="L14" s="100" t="s">
        <v>4</v>
      </c>
      <c r="M14" s="96"/>
      <c r="N14" s="100" t="s">
        <v>4</v>
      </c>
      <c r="O14" s="93"/>
      <c r="P14" s="100" t="s">
        <v>4</v>
      </c>
      <c r="Q14" s="93"/>
      <c r="R14" s="100" t="s">
        <v>4</v>
      </c>
      <c r="S14" s="93"/>
      <c r="T14" s="100" t="s">
        <v>4</v>
      </c>
    </row>
    <row r="15" spans="1:20" s="2" customFormat="1" ht="16.5" customHeight="1">
      <c r="B15" s="97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</row>
    <row r="16" spans="1:20" s="2" customFormat="1" ht="16.5" customHeight="1">
      <c r="A16" s="1" t="s">
        <v>132</v>
      </c>
      <c r="C16" s="98"/>
      <c r="D16" s="98">
        <v>8421541</v>
      </c>
      <c r="E16" s="98"/>
      <c r="F16" s="98">
        <v>3258625</v>
      </c>
      <c r="G16" s="98"/>
      <c r="H16" s="98">
        <v>130202</v>
      </c>
      <c r="I16" s="98"/>
      <c r="J16" s="98">
        <v>373780</v>
      </c>
      <c r="K16" s="98"/>
      <c r="L16" s="98">
        <v>-2454957</v>
      </c>
      <c r="M16" s="98"/>
      <c r="N16" s="98">
        <v>165311</v>
      </c>
      <c r="O16" s="93"/>
      <c r="P16" s="98">
        <f>SUM(D16:N16)</f>
        <v>9894502</v>
      </c>
      <c r="Q16" s="93"/>
      <c r="R16" s="98">
        <v>-13982</v>
      </c>
      <c r="S16" s="93"/>
      <c r="T16" s="98">
        <f>SUM(P16:S16)</f>
        <v>9880520</v>
      </c>
    </row>
    <row r="17" spans="1:20" s="2" customFormat="1" ht="16.5" customHeight="1">
      <c r="A17" s="101" t="s">
        <v>50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</row>
    <row r="18" spans="1:20" s="2" customFormat="1" ht="16.5" customHeight="1">
      <c r="A18" s="2" t="s">
        <v>38</v>
      </c>
      <c r="C18" s="102"/>
      <c r="D18" s="103">
        <v>0</v>
      </c>
      <c r="E18" s="102"/>
      <c r="F18" s="103">
        <v>0</v>
      </c>
      <c r="G18" s="102"/>
      <c r="H18" s="103">
        <v>0</v>
      </c>
      <c r="I18" s="102"/>
      <c r="J18" s="103">
        <v>0</v>
      </c>
      <c r="L18" s="104">
        <v>2355342</v>
      </c>
      <c r="M18" s="102"/>
      <c r="N18" s="105">
        <v>0</v>
      </c>
      <c r="P18" s="104">
        <v>2355342</v>
      </c>
      <c r="R18" s="105">
        <v>3779</v>
      </c>
      <c r="S18" s="93"/>
      <c r="T18" s="106">
        <f>SUM(P18:S18)</f>
        <v>2359121</v>
      </c>
    </row>
    <row r="19" spans="1:20" s="2" customFormat="1" ht="16.5" customHeight="1">
      <c r="B19" s="107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</row>
    <row r="20" spans="1:20" s="2" customFormat="1" ht="16.5" customHeight="1" thickBot="1">
      <c r="A20" s="3" t="s">
        <v>137</v>
      </c>
      <c r="C20" s="93"/>
      <c r="D20" s="108">
        <f>SUM(D16:D18)</f>
        <v>8421541</v>
      </c>
      <c r="E20" s="93"/>
      <c r="F20" s="108">
        <f>SUM(F16:F18)</f>
        <v>3258625</v>
      </c>
      <c r="G20" s="93"/>
      <c r="H20" s="108">
        <f>SUM(H16:H18)</f>
        <v>130202</v>
      </c>
      <c r="I20" s="93"/>
      <c r="J20" s="108">
        <f>SUM(J16:J18)</f>
        <v>373780</v>
      </c>
      <c r="K20" s="93"/>
      <c r="L20" s="108">
        <f>SUM(L16:L18)</f>
        <v>-99615</v>
      </c>
      <c r="M20" s="98"/>
      <c r="N20" s="108">
        <f>SUM(N16:N18)</f>
        <v>165311</v>
      </c>
      <c r="O20" s="93"/>
      <c r="P20" s="108">
        <f>SUM(P16:P18)</f>
        <v>12249844</v>
      </c>
      <c r="Q20" s="93"/>
      <c r="R20" s="108">
        <f>SUM(R16:R18)</f>
        <v>-10203</v>
      </c>
      <c r="S20" s="93"/>
      <c r="T20" s="108">
        <f>SUM(T16:T18)</f>
        <v>12239641</v>
      </c>
    </row>
    <row r="21" spans="1:20" s="2" customFormat="1" ht="16.5" customHeight="1" thickTop="1">
      <c r="A21" s="3"/>
      <c r="C21" s="93"/>
      <c r="D21" s="98"/>
      <c r="E21" s="93"/>
      <c r="F21" s="98"/>
      <c r="G21" s="93"/>
      <c r="H21" s="98"/>
      <c r="I21" s="93"/>
      <c r="J21" s="98"/>
      <c r="K21" s="93"/>
      <c r="L21" s="98"/>
      <c r="M21" s="98"/>
      <c r="N21" s="98"/>
      <c r="O21" s="93"/>
      <c r="P21" s="98"/>
      <c r="Q21" s="93"/>
      <c r="R21" s="98"/>
      <c r="S21" s="93"/>
      <c r="T21" s="98"/>
    </row>
    <row r="22" spans="1:20" s="2" customFormat="1" ht="16.5" customHeight="1">
      <c r="A22" s="1" t="s">
        <v>156</v>
      </c>
      <c r="C22" s="98"/>
      <c r="D22" s="109">
        <v>8421541</v>
      </c>
      <c r="E22" s="98"/>
      <c r="F22" s="109">
        <v>3258625</v>
      </c>
      <c r="G22" s="98"/>
      <c r="H22" s="109">
        <v>130202</v>
      </c>
      <c r="I22" s="98"/>
      <c r="J22" s="109">
        <v>374993</v>
      </c>
      <c r="K22" s="98"/>
      <c r="L22" s="109">
        <v>160817</v>
      </c>
      <c r="M22" s="98"/>
      <c r="N22" s="109">
        <v>243455</v>
      </c>
      <c r="O22" s="93"/>
      <c r="P22" s="109">
        <f>SUM(D22:N22)</f>
        <v>12589633</v>
      </c>
      <c r="Q22" s="93"/>
      <c r="R22" s="109">
        <v>-9924</v>
      </c>
      <c r="S22" s="93"/>
      <c r="T22" s="109">
        <f>SUM(R22:S22,P22)</f>
        <v>12579709</v>
      </c>
    </row>
    <row r="23" spans="1:20" s="2" customFormat="1" ht="16.5" customHeight="1">
      <c r="A23" s="101" t="s">
        <v>50</v>
      </c>
      <c r="C23" s="93"/>
      <c r="D23" s="110"/>
      <c r="E23" s="93"/>
      <c r="F23" s="110"/>
      <c r="G23" s="93"/>
      <c r="H23" s="110"/>
      <c r="I23" s="93"/>
      <c r="J23" s="110"/>
      <c r="K23" s="93"/>
      <c r="L23" s="110"/>
      <c r="M23" s="93"/>
      <c r="N23" s="110"/>
      <c r="O23" s="93"/>
      <c r="P23" s="110"/>
      <c r="Q23" s="93"/>
      <c r="R23" s="110"/>
      <c r="S23" s="93"/>
      <c r="T23" s="110"/>
    </row>
    <row r="24" spans="1:20" s="2" customFormat="1" ht="16.5" customHeight="1">
      <c r="A24" s="142" t="s">
        <v>165</v>
      </c>
      <c r="B24" s="150">
        <v>15</v>
      </c>
      <c r="C24" s="93"/>
      <c r="D24" s="143">
        <v>0</v>
      </c>
      <c r="E24" s="93"/>
      <c r="F24" s="143">
        <v>0</v>
      </c>
      <c r="G24" s="93"/>
      <c r="H24" s="143">
        <v>0</v>
      </c>
      <c r="I24" s="93"/>
      <c r="J24" s="143">
        <v>0</v>
      </c>
      <c r="K24" s="93"/>
      <c r="L24" s="110">
        <v>-421077</v>
      </c>
      <c r="M24" s="93"/>
      <c r="N24" s="143">
        <v>0</v>
      </c>
      <c r="O24" s="93"/>
      <c r="P24" s="110">
        <f>SUM(D24:N24)</f>
        <v>-421077</v>
      </c>
      <c r="Q24" s="93"/>
      <c r="R24" s="143">
        <v>0</v>
      </c>
      <c r="S24" s="93"/>
      <c r="T24" s="110">
        <f>SUM(P24,R24)</f>
        <v>-421077</v>
      </c>
    </row>
    <row r="25" spans="1:20" s="2" customFormat="1" ht="16.5" customHeight="1">
      <c r="A25" s="2" t="s">
        <v>38</v>
      </c>
      <c r="C25" s="102"/>
      <c r="D25" s="111">
        <v>0</v>
      </c>
      <c r="E25" s="102"/>
      <c r="F25" s="111">
        <v>0</v>
      </c>
      <c r="G25" s="102"/>
      <c r="H25" s="111">
        <v>0</v>
      </c>
      <c r="I25" s="102"/>
      <c r="J25" s="111">
        <v>0</v>
      </c>
      <c r="L25" s="112">
        <v>586858</v>
      </c>
      <c r="M25" s="102"/>
      <c r="N25" s="113">
        <v>0</v>
      </c>
      <c r="P25" s="112">
        <f>SUM(D25:N25)</f>
        <v>586858</v>
      </c>
      <c r="R25" s="113">
        <v>577</v>
      </c>
      <c r="S25" s="93"/>
      <c r="T25" s="113">
        <f>SUM(P25:S25)</f>
        <v>587435</v>
      </c>
    </row>
    <row r="26" spans="1:20" s="2" customFormat="1" ht="16.5" customHeight="1">
      <c r="B26" s="107"/>
      <c r="C26" s="98"/>
      <c r="D26" s="109"/>
      <c r="E26" s="98"/>
      <c r="F26" s="109"/>
      <c r="G26" s="98"/>
      <c r="H26" s="109"/>
      <c r="I26" s="98"/>
      <c r="J26" s="109"/>
      <c r="K26" s="98"/>
      <c r="L26" s="109"/>
      <c r="M26" s="98"/>
      <c r="N26" s="109"/>
      <c r="O26" s="98"/>
      <c r="P26" s="109"/>
      <c r="Q26" s="98"/>
      <c r="R26" s="109"/>
      <c r="S26" s="98"/>
      <c r="T26" s="109"/>
    </row>
    <row r="27" spans="1:20" s="2" customFormat="1" ht="16.5" customHeight="1" thickBot="1">
      <c r="A27" s="3" t="s">
        <v>157</v>
      </c>
      <c r="C27" s="93"/>
      <c r="D27" s="114">
        <f>SUM(D22:D26)</f>
        <v>8421541</v>
      </c>
      <c r="E27" s="93"/>
      <c r="F27" s="114">
        <f>SUM(F22:F26)</f>
        <v>3258625</v>
      </c>
      <c r="G27" s="93"/>
      <c r="H27" s="114">
        <f>SUM(H22:H26)</f>
        <v>130202</v>
      </c>
      <c r="I27" s="93"/>
      <c r="J27" s="114">
        <f>SUM(J22:J26)</f>
        <v>374993</v>
      </c>
      <c r="K27" s="93"/>
      <c r="L27" s="114">
        <f>SUM(L22:L26)</f>
        <v>326598</v>
      </c>
      <c r="M27" s="98"/>
      <c r="N27" s="114">
        <f>SUM(N22:N26)</f>
        <v>243455</v>
      </c>
      <c r="O27" s="93"/>
      <c r="P27" s="114">
        <f>SUM(P22:P26)</f>
        <v>12755414</v>
      </c>
      <c r="Q27" s="93"/>
      <c r="R27" s="114">
        <f>SUM(R22:R26)</f>
        <v>-9347</v>
      </c>
      <c r="S27" s="93"/>
      <c r="T27" s="114">
        <f>SUM(T22:T26)</f>
        <v>12746067</v>
      </c>
    </row>
    <row r="28" spans="1:20" s="2" customFormat="1" ht="16.5" customHeight="1" thickTop="1">
      <c r="A28" s="3"/>
      <c r="C28" s="93"/>
      <c r="D28" s="98"/>
      <c r="E28" s="93"/>
      <c r="F28" s="98"/>
      <c r="G28" s="93"/>
      <c r="H28" s="98"/>
      <c r="I28" s="93"/>
      <c r="J28" s="98"/>
      <c r="K28" s="93"/>
      <c r="L28" s="98"/>
      <c r="M28" s="98"/>
      <c r="N28" s="98"/>
      <c r="O28" s="93"/>
      <c r="P28" s="98"/>
      <c r="Q28" s="93"/>
      <c r="R28" s="98"/>
      <c r="S28" s="93"/>
      <c r="T28" s="98"/>
    </row>
    <row r="29" spans="1:20" s="2" customFormat="1" ht="16.5" customHeight="1">
      <c r="A29" s="3"/>
      <c r="C29" s="93"/>
      <c r="D29" s="98"/>
      <c r="E29" s="93"/>
      <c r="F29" s="98"/>
      <c r="G29" s="93"/>
      <c r="H29" s="98"/>
      <c r="I29" s="93"/>
      <c r="J29" s="98"/>
      <c r="K29" s="93"/>
      <c r="L29" s="98"/>
      <c r="M29" s="98"/>
      <c r="N29" s="98"/>
      <c r="O29" s="93"/>
      <c r="P29" s="98"/>
      <c r="Q29" s="93"/>
      <c r="R29" s="98"/>
      <c r="S29" s="93"/>
      <c r="T29" s="98"/>
    </row>
    <row r="30" spans="1:20" s="2" customFormat="1" ht="16.5" customHeight="1">
      <c r="A30" s="3"/>
      <c r="C30" s="93"/>
      <c r="D30" s="98"/>
      <c r="E30" s="93"/>
      <c r="F30" s="98"/>
      <c r="G30" s="93"/>
      <c r="H30" s="98"/>
      <c r="I30" s="93"/>
      <c r="J30" s="98"/>
      <c r="K30" s="93"/>
      <c r="L30" s="98"/>
      <c r="M30" s="98"/>
      <c r="N30" s="98"/>
      <c r="O30" s="93"/>
      <c r="P30" s="98"/>
      <c r="Q30" s="93"/>
      <c r="R30" s="98"/>
      <c r="S30" s="93"/>
      <c r="T30" s="98"/>
    </row>
    <row r="31" spans="1:20" s="2" customFormat="1" ht="16.5" customHeight="1">
      <c r="A31" s="3"/>
      <c r="C31" s="93"/>
      <c r="D31" s="98"/>
      <c r="E31" s="93"/>
      <c r="F31" s="98"/>
      <c r="G31" s="93"/>
      <c r="H31" s="98"/>
      <c r="I31" s="93"/>
      <c r="J31" s="98"/>
      <c r="K31" s="93"/>
      <c r="L31" s="98"/>
      <c r="M31" s="98"/>
      <c r="N31" s="98"/>
      <c r="O31" s="93"/>
      <c r="P31" s="98"/>
      <c r="Q31" s="93"/>
      <c r="R31" s="98"/>
      <c r="S31" s="93"/>
      <c r="T31" s="98"/>
    </row>
    <row r="32" spans="1:20" s="2" customFormat="1" ht="16.5" customHeight="1">
      <c r="A32" s="3"/>
      <c r="C32" s="93"/>
      <c r="D32" s="98"/>
      <c r="E32" s="93"/>
      <c r="F32" s="98"/>
      <c r="G32" s="93"/>
      <c r="H32" s="98"/>
      <c r="I32" s="93"/>
      <c r="J32" s="98"/>
      <c r="K32" s="93"/>
      <c r="L32" s="98"/>
      <c r="M32" s="98"/>
      <c r="N32" s="98"/>
      <c r="O32" s="93"/>
      <c r="P32" s="98"/>
      <c r="Q32" s="93"/>
      <c r="R32" s="98"/>
      <c r="S32" s="93"/>
      <c r="T32" s="98"/>
    </row>
    <row r="33" spans="1:20" s="2" customFormat="1" ht="13.5" customHeight="1">
      <c r="A33" s="3"/>
      <c r="C33" s="93"/>
      <c r="D33" s="98"/>
      <c r="E33" s="93"/>
      <c r="F33" s="98"/>
      <c r="G33" s="93"/>
      <c r="H33" s="98"/>
      <c r="I33" s="93"/>
      <c r="J33" s="98"/>
      <c r="K33" s="93"/>
      <c r="L33" s="98"/>
      <c r="M33" s="98"/>
      <c r="N33" s="98"/>
      <c r="O33" s="93"/>
      <c r="P33" s="98"/>
      <c r="Q33" s="93"/>
      <c r="R33" s="98"/>
      <c r="S33" s="93"/>
      <c r="T33" s="98"/>
    </row>
    <row r="34" spans="1:20" ht="21.9" customHeight="1">
      <c r="A34" s="45" t="str">
        <f>'P&amp;L 7-8 (9M)'!A97</f>
        <v>The accompanying notes on page 13 to 31 form part of this interim financial information.</v>
      </c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</sheetData>
  <mergeCells count="4">
    <mergeCell ref="D6:T6"/>
    <mergeCell ref="D7:P7"/>
    <mergeCell ref="M8:N8"/>
    <mergeCell ref="J10:L10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topLeftCell="A12" zoomScale="115" zoomScaleNormal="115" workbookViewId="0">
      <selection activeCell="C110" sqref="C110"/>
    </sheetView>
  </sheetViews>
  <sheetFormatPr defaultColWidth="9.109375" defaultRowHeight="16.5" customHeight="1"/>
  <cols>
    <col min="1" max="1" width="37.6640625" style="13" customWidth="1"/>
    <col min="2" max="2" width="5" style="13" bestFit="1" customWidth="1"/>
    <col min="3" max="3" width="1" style="13" customWidth="1"/>
    <col min="4" max="4" width="17" style="14" customWidth="1"/>
    <col min="5" max="5" width="1" style="14" customWidth="1"/>
    <col min="6" max="6" width="14.44140625" style="14" customWidth="1"/>
    <col min="7" max="7" width="1" style="14" customWidth="1"/>
    <col min="8" max="8" width="12.6640625" style="14" customWidth="1"/>
    <col min="9" max="9" width="1" style="14" customWidth="1"/>
    <col min="10" max="10" width="13.6640625" style="14" customWidth="1"/>
    <col min="11" max="11" width="1" style="14" customWidth="1"/>
    <col min="12" max="12" width="15" style="14" customWidth="1"/>
    <col min="13" max="13" width="1" style="14" customWidth="1"/>
    <col min="14" max="14" width="13.44140625" style="14" bestFit="1" customWidth="1"/>
    <col min="15" max="16384" width="9.109375" style="13"/>
  </cols>
  <sheetData>
    <row r="1" spans="1:14" ht="16.5" customHeight="1">
      <c r="A1" s="8" t="s">
        <v>77</v>
      </c>
    </row>
    <row r="2" spans="1:14" ht="16.5" customHeight="1">
      <c r="A2" s="8" t="s">
        <v>66</v>
      </c>
    </row>
    <row r="3" spans="1:14" ht="16.5" customHeight="1">
      <c r="A3" s="92" t="str">
        <f>'9'!A3</f>
        <v>For the nine-month period ended 31 December 2022</v>
      </c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6" spans="1:14" ht="16.5" customHeight="1">
      <c r="A6" s="22"/>
      <c r="B6" s="22"/>
      <c r="C6" s="22"/>
      <c r="D6" s="170" t="s">
        <v>75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</row>
    <row r="7" spans="1:14" ht="16.5" customHeight="1">
      <c r="A7" s="22"/>
      <c r="B7" s="22"/>
      <c r="C7" s="22"/>
      <c r="D7" s="15"/>
      <c r="E7" s="15"/>
      <c r="F7" s="15"/>
      <c r="G7" s="15"/>
      <c r="H7" s="15"/>
      <c r="I7" s="15"/>
      <c r="J7" s="171" t="s">
        <v>26</v>
      </c>
      <c r="K7" s="171"/>
      <c r="L7" s="171"/>
      <c r="M7" s="15"/>
      <c r="N7" s="15"/>
    </row>
    <row r="8" spans="1:14" ht="16.5" customHeight="1">
      <c r="A8" s="22"/>
      <c r="B8" s="22"/>
      <c r="C8" s="115"/>
      <c r="D8" s="74" t="s">
        <v>41</v>
      </c>
      <c r="E8" s="7"/>
      <c r="F8" s="74" t="s">
        <v>42</v>
      </c>
      <c r="G8" s="7"/>
      <c r="H8" s="74" t="s">
        <v>103</v>
      </c>
      <c r="I8" s="7"/>
      <c r="J8" s="74" t="s">
        <v>43</v>
      </c>
      <c r="K8" s="13"/>
      <c r="L8" s="13"/>
      <c r="M8" s="7"/>
      <c r="N8" s="74" t="s">
        <v>45</v>
      </c>
    </row>
    <row r="9" spans="1:14" ht="16.5" customHeight="1">
      <c r="A9" s="22"/>
      <c r="B9" s="22"/>
      <c r="C9" s="115"/>
      <c r="D9" s="74" t="s">
        <v>46</v>
      </c>
      <c r="E9" s="7"/>
      <c r="F9" s="74" t="s">
        <v>47</v>
      </c>
      <c r="G9" s="7"/>
      <c r="H9" s="74" t="s">
        <v>102</v>
      </c>
      <c r="I9" s="7"/>
      <c r="J9" s="74" t="s">
        <v>48</v>
      </c>
      <c r="K9" s="7"/>
      <c r="L9" s="74" t="s">
        <v>28</v>
      </c>
      <c r="M9" s="7"/>
      <c r="N9" s="74" t="s">
        <v>67</v>
      </c>
    </row>
    <row r="10" spans="1:14" ht="16.5" customHeight="1">
      <c r="A10" s="22"/>
      <c r="B10" s="22"/>
      <c r="C10" s="115"/>
      <c r="D10" s="74" t="s">
        <v>92</v>
      </c>
      <c r="E10" s="7"/>
      <c r="F10" s="74" t="s">
        <v>92</v>
      </c>
      <c r="G10" s="7"/>
      <c r="H10" s="74" t="s">
        <v>92</v>
      </c>
      <c r="I10" s="7"/>
      <c r="J10" s="74" t="s">
        <v>92</v>
      </c>
      <c r="K10" s="7"/>
      <c r="L10" s="74" t="s">
        <v>92</v>
      </c>
      <c r="M10" s="7"/>
      <c r="N10" s="74" t="s">
        <v>92</v>
      </c>
    </row>
    <row r="11" spans="1:14" ht="16.5" customHeight="1">
      <c r="B11" s="156" t="s">
        <v>151</v>
      </c>
      <c r="C11" s="22"/>
      <c r="D11" s="71" t="s">
        <v>4</v>
      </c>
      <c r="F11" s="71" t="s">
        <v>4</v>
      </c>
      <c r="H11" s="71" t="s">
        <v>4</v>
      </c>
      <c r="J11" s="71" t="s">
        <v>4</v>
      </c>
      <c r="L11" s="71" t="s">
        <v>4</v>
      </c>
      <c r="N11" s="71" t="s">
        <v>4</v>
      </c>
    </row>
    <row r="12" spans="1:14" ht="16.5" customHeight="1">
      <c r="B12" s="22"/>
      <c r="C12" s="2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16.5" customHeight="1">
      <c r="A13" s="117" t="s">
        <v>132</v>
      </c>
      <c r="B13" s="22"/>
      <c r="C13" s="22"/>
      <c r="D13" s="25">
        <v>8421541</v>
      </c>
      <c r="E13" s="17"/>
      <c r="F13" s="25">
        <v>3258625</v>
      </c>
      <c r="G13" s="17"/>
      <c r="H13" s="25">
        <v>130202</v>
      </c>
      <c r="I13" s="17"/>
      <c r="J13" s="25">
        <v>373780</v>
      </c>
      <c r="K13" s="17"/>
      <c r="L13" s="25">
        <v>1264043</v>
      </c>
      <c r="M13" s="17"/>
      <c r="N13" s="25">
        <f>SUM(D13:L13)</f>
        <v>13448191</v>
      </c>
    </row>
    <row r="14" spans="1:14" ht="16.5" customHeight="1">
      <c r="A14" s="8" t="s">
        <v>50</v>
      </c>
      <c r="B14" s="22"/>
      <c r="C14" s="22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6.5" customHeight="1">
      <c r="A15" s="13" t="s">
        <v>38</v>
      </c>
      <c r="B15" s="22"/>
      <c r="C15" s="22"/>
      <c r="D15" s="64">
        <v>0</v>
      </c>
      <c r="E15" s="17"/>
      <c r="F15" s="64">
        <v>0</v>
      </c>
      <c r="G15" s="17"/>
      <c r="H15" s="64">
        <v>0</v>
      </c>
      <c r="I15" s="17"/>
      <c r="J15" s="64">
        <v>0</v>
      </c>
      <c r="K15" s="17"/>
      <c r="L15" s="64">
        <v>24613</v>
      </c>
      <c r="M15" s="17"/>
      <c r="N15" s="64">
        <f>SUM(D15:L15)</f>
        <v>24613</v>
      </c>
    </row>
    <row r="16" spans="1:14" ht="16.5" customHeight="1">
      <c r="B16" s="67"/>
      <c r="C16" s="21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6.5" customHeight="1" thickBot="1">
      <c r="A17" s="117" t="s">
        <v>137</v>
      </c>
      <c r="B17" s="22"/>
      <c r="C17" s="22"/>
      <c r="D17" s="43">
        <f>SUM(D13:D16)</f>
        <v>8421541</v>
      </c>
      <c r="E17" s="17"/>
      <c r="F17" s="43">
        <f>SUM(F13:F16)</f>
        <v>3258625</v>
      </c>
      <c r="G17" s="17"/>
      <c r="H17" s="43">
        <f>SUM(H13:H16)</f>
        <v>130202</v>
      </c>
      <c r="I17" s="17"/>
      <c r="J17" s="43">
        <f>SUM(J13:J16)</f>
        <v>373780</v>
      </c>
      <c r="K17" s="17"/>
      <c r="L17" s="116">
        <f>SUM(L13:L16)</f>
        <v>1288656</v>
      </c>
      <c r="M17" s="17"/>
      <c r="N17" s="43">
        <f>SUM(N13:N16)</f>
        <v>13472804</v>
      </c>
    </row>
    <row r="18" spans="1:14" ht="16.5" customHeight="1" thickTop="1">
      <c r="A18" s="22"/>
      <c r="B18" s="49"/>
      <c r="D18" s="27"/>
      <c r="E18" s="17"/>
      <c r="F18" s="27"/>
      <c r="G18" s="17"/>
      <c r="H18" s="27"/>
      <c r="I18" s="17"/>
      <c r="J18" s="27"/>
      <c r="K18" s="17"/>
      <c r="L18" s="25"/>
      <c r="M18" s="17"/>
      <c r="N18" s="25"/>
    </row>
    <row r="19" spans="1:14" ht="16.5" customHeight="1">
      <c r="A19" s="22"/>
      <c r="B19" s="49"/>
      <c r="D19" s="27"/>
      <c r="E19" s="17"/>
      <c r="F19" s="27"/>
      <c r="G19" s="17"/>
      <c r="H19" s="27"/>
      <c r="I19" s="17"/>
      <c r="J19" s="25"/>
      <c r="K19" s="17"/>
      <c r="L19" s="27"/>
      <c r="M19" s="17"/>
      <c r="N19" s="25"/>
    </row>
    <row r="20" spans="1:14" ht="16.5" customHeight="1">
      <c r="A20" s="117" t="s">
        <v>156</v>
      </c>
      <c r="B20" s="22"/>
      <c r="C20" s="22"/>
      <c r="D20" s="24">
        <v>8421541</v>
      </c>
      <c r="E20" s="17"/>
      <c r="F20" s="24">
        <v>3258625</v>
      </c>
      <c r="G20" s="17"/>
      <c r="H20" s="24">
        <v>130202</v>
      </c>
      <c r="I20" s="17"/>
      <c r="J20" s="24">
        <v>374993</v>
      </c>
      <c r="K20" s="17"/>
      <c r="L20" s="24">
        <v>1298248</v>
      </c>
      <c r="M20" s="17"/>
      <c r="N20" s="24">
        <f>SUM(D20:L20)</f>
        <v>13483609</v>
      </c>
    </row>
    <row r="21" spans="1:14" ht="16.5" customHeight="1">
      <c r="A21" s="8" t="s">
        <v>50</v>
      </c>
      <c r="B21" s="22"/>
      <c r="C21" s="22"/>
      <c r="D21" s="47"/>
      <c r="E21" s="17"/>
      <c r="F21" s="47"/>
      <c r="G21" s="17"/>
      <c r="H21" s="47"/>
      <c r="I21" s="17"/>
      <c r="J21" s="47"/>
      <c r="K21" s="17"/>
      <c r="L21" s="47"/>
      <c r="M21" s="17"/>
      <c r="N21" s="47"/>
    </row>
    <row r="22" spans="1:14" ht="16.5" customHeight="1">
      <c r="A22" s="13" t="s">
        <v>165</v>
      </c>
      <c r="B22" s="56">
        <v>15</v>
      </c>
      <c r="C22" s="17"/>
      <c r="D22" s="51">
        <v>0</v>
      </c>
      <c r="E22" s="17"/>
      <c r="F22" s="51">
        <v>0</v>
      </c>
      <c r="G22" s="17"/>
      <c r="H22" s="51">
        <v>0</v>
      </c>
      <c r="I22" s="17"/>
      <c r="J22" s="51">
        <v>0</v>
      </c>
      <c r="K22" s="17"/>
      <c r="L22" s="47">
        <v>-421077</v>
      </c>
      <c r="M22" s="17"/>
      <c r="N22" s="47">
        <f>SUM(D22:L22)</f>
        <v>-421077</v>
      </c>
    </row>
    <row r="23" spans="1:14" ht="16.5" customHeight="1">
      <c r="A23" s="13" t="s">
        <v>38</v>
      </c>
      <c r="B23" s="22"/>
      <c r="C23" s="22"/>
      <c r="D23" s="63">
        <v>0</v>
      </c>
      <c r="E23" s="17"/>
      <c r="F23" s="63">
        <v>0</v>
      </c>
      <c r="G23" s="17"/>
      <c r="H23" s="63">
        <v>0</v>
      </c>
      <c r="I23" s="17"/>
      <c r="J23" s="63">
        <v>0</v>
      </c>
      <c r="K23" s="17"/>
      <c r="L23" s="63">
        <v>13084</v>
      </c>
      <c r="M23" s="17"/>
      <c r="N23" s="63">
        <f>SUM(D23:L23)</f>
        <v>13084</v>
      </c>
    </row>
    <row r="24" spans="1:14" ht="16.5" customHeight="1">
      <c r="B24" s="67"/>
      <c r="C24" s="21"/>
      <c r="D24" s="24"/>
      <c r="E24" s="25"/>
      <c r="F24" s="24"/>
      <c r="G24" s="25"/>
      <c r="H24" s="24"/>
      <c r="I24" s="25"/>
      <c r="J24" s="24"/>
      <c r="K24" s="25"/>
      <c r="L24" s="24"/>
      <c r="M24" s="25"/>
      <c r="N24" s="24"/>
    </row>
    <row r="25" spans="1:14" ht="16.5" customHeight="1" thickBot="1">
      <c r="A25" s="117" t="s">
        <v>157</v>
      </c>
      <c r="B25" s="22"/>
      <c r="C25" s="22"/>
      <c r="D25" s="42">
        <f>SUM(D20:D24)</f>
        <v>8421541</v>
      </c>
      <c r="E25" s="17"/>
      <c r="F25" s="42">
        <f>SUM(F20:F24)</f>
        <v>3258625</v>
      </c>
      <c r="G25" s="17"/>
      <c r="H25" s="42">
        <f>SUM(H20:H24)</f>
        <v>130202</v>
      </c>
      <c r="I25" s="17"/>
      <c r="J25" s="42">
        <f>SUM(J20:J24)</f>
        <v>374993</v>
      </c>
      <c r="K25" s="17"/>
      <c r="L25" s="118">
        <f>SUM(L20:L24)</f>
        <v>890255</v>
      </c>
      <c r="M25" s="17"/>
      <c r="N25" s="42">
        <f>SUM(N20:N24)</f>
        <v>13075616</v>
      </c>
    </row>
    <row r="26" spans="1:14" ht="16.5" customHeight="1" thickTop="1">
      <c r="A26" s="22"/>
      <c r="B26" s="49"/>
      <c r="D26" s="27"/>
      <c r="E26" s="17"/>
      <c r="F26" s="27"/>
      <c r="G26" s="17"/>
      <c r="H26" s="27"/>
      <c r="I26" s="17"/>
      <c r="J26" s="27"/>
      <c r="K26" s="17"/>
      <c r="L26" s="27"/>
      <c r="M26" s="17"/>
      <c r="N26" s="25"/>
    </row>
    <row r="27" spans="1:14" ht="16.5" customHeight="1">
      <c r="A27" s="22"/>
      <c r="B27" s="49"/>
      <c r="D27" s="27"/>
      <c r="E27" s="17"/>
      <c r="F27" s="27"/>
      <c r="G27" s="17"/>
      <c r="H27" s="27"/>
      <c r="I27" s="17"/>
      <c r="J27" s="25"/>
      <c r="K27" s="17"/>
      <c r="L27" s="27"/>
      <c r="M27" s="17"/>
      <c r="N27" s="25"/>
    </row>
    <row r="28" spans="1:14" ht="16.5" customHeight="1">
      <c r="A28" s="22"/>
      <c r="B28" s="49"/>
      <c r="D28" s="27"/>
      <c r="E28" s="17"/>
      <c r="F28" s="27"/>
      <c r="G28" s="17"/>
      <c r="H28" s="27"/>
      <c r="I28" s="17"/>
      <c r="J28" s="25"/>
      <c r="K28" s="17"/>
      <c r="L28" s="27"/>
      <c r="M28" s="17"/>
      <c r="N28" s="25"/>
    </row>
    <row r="29" spans="1:14" ht="16.5" customHeight="1">
      <c r="A29" s="22"/>
      <c r="B29" s="49"/>
      <c r="D29" s="27"/>
      <c r="E29" s="17"/>
      <c r="F29" s="27"/>
      <c r="G29" s="17"/>
      <c r="H29" s="27"/>
      <c r="I29" s="17"/>
      <c r="J29" s="25"/>
      <c r="K29" s="17"/>
      <c r="L29" s="27"/>
      <c r="M29" s="17"/>
      <c r="N29" s="25"/>
    </row>
    <row r="30" spans="1:14" ht="18.75" customHeight="1">
      <c r="A30" s="67"/>
      <c r="B30" s="67"/>
      <c r="D30" s="25"/>
      <c r="E30" s="17"/>
      <c r="F30" s="25"/>
      <c r="G30" s="17"/>
      <c r="H30" s="25"/>
      <c r="I30" s="17"/>
      <c r="J30" s="25"/>
      <c r="K30" s="17"/>
      <c r="L30" s="25"/>
      <c r="M30" s="17"/>
      <c r="N30" s="25"/>
    </row>
    <row r="31" spans="1:14" ht="18.75" customHeight="1"/>
    <row r="32" spans="1:14" ht="21.9" customHeight="1">
      <c r="A32" s="45" t="str">
        <f>'9'!A34</f>
        <v>The accompanying notes on page 13 to 31 form part of this interim financial information.</v>
      </c>
      <c r="B32" s="45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</sheetData>
  <mergeCells count="2">
    <mergeCell ref="D6:N6"/>
    <mergeCell ref="J7:L7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7"/>
  <sheetViews>
    <sheetView topLeftCell="A81" zoomScaleNormal="100" zoomScaleSheetLayoutView="100" workbookViewId="0">
      <selection activeCell="F100" sqref="F100"/>
    </sheetView>
  </sheetViews>
  <sheetFormatPr defaultColWidth="9" defaultRowHeight="16.5" customHeight="1"/>
  <cols>
    <col min="1" max="1" width="1.109375" style="56" customWidth="1"/>
    <col min="2" max="2" width="1.109375" style="14" customWidth="1"/>
    <col min="3" max="3" width="39.33203125" style="14" customWidth="1"/>
    <col min="4" max="4" width="5.109375" style="5" customWidth="1"/>
    <col min="5" max="5" width="0.5546875" style="5" customWidth="1"/>
    <col min="6" max="6" width="10.109375" style="7" customWidth="1"/>
    <col min="7" max="7" width="0.5546875" style="5" customWidth="1"/>
    <col min="8" max="8" width="10.109375" style="7" customWidth="1"/>
    <col min="9" max="9" width="0.5546875" style="5" customWidth="1"/>
    <col min="10" max="10" width="10.109375" style="7" customWidth="1"/>
    <col min="11" max="11" width="0.5546875" style="5" customWidth="1"/>
    <col min="12" max="12" width="10.109375" style="7" customWidth="1"/>
    <col min="13" max="16384" width="9" style="5"/>
  </cols>
  <sheetData>
    <row r="1" spans="1:13" ht="16.5" customHeight="1">
      <c r="A1" s="4" t="s">
        <v>77</v>
      </c>
      <c r="B1" s="5"/>
      <c r="C1" s="5"/>
      <c r="D1" s="6"/>
    </row>
    <row r="2" spans="1:13" ht="16.5" customHeight="1">
      <c r="A2" s="4" t="s">
        <v>51</v>
      </c>
      <c r="B2" s="5"/>
      <c r="C2" s="5"/>
      <c r="D2" s="6"/>
    </row>
    <row r="3" spans="1:13" ht="16.5" customHeight="1">
      <c r="A3" s="9" t="s">
        <v>155</v>
      </c>
      <c r="B3" s="10"/>
      <c r="C3" s="10"/>
      <c r="D3" s="11"/>
      <c r="E3" s="10"/>
      <c r="F3" s="12"/>
      <c r="G3" s="10"/>
      <c r="H3" s="12"/>
      <c r="I3" s="10"/>
      <c r="J3" s="12"/>
      <c r="K3" s="10"/>
      <c r="L3" s="12"/>
    </row>
    <row r="4" spans="1:13" ht="16.5" customHeight="1">
      <c r="A4" s="13"/>
    </row>
    <row r="5" spans="1:13" ht="16.5" customHeight="1">
      <c r="A5" s="13"/>
    </row>
    <row r="6" spans="1:13" ht="16.5" customHeight="1">
      <c r="A6" s="13"/>
      <c r="F6" s="163" t="s">
        <v>69</v>
      </c>
      <c r="G6" s="163"/>
      <c r="H6" s="163"/>
      <c r="I6" s="15"/>
      <c r="J6" s="163" t="s">
        <v>71</v>
      </c>
      <c r="K6" s="163"/>
      <c r="L6" s="163"/>
    </row>
    <row r="7" spans="1:13" ht="16.5" customHeight="1">
      <c r="A7" s="13"/>
      <c r="F7" s="164" t="s">
        <v>70</v>
      </c>
      <c r="G7" s="164"/>
      <c r="H7" s="164"/>
      <c r="I7" s="15"/>
      <c r="J7" s="164" t="s">
        <v>70</v>
      </c>
      <c r="K7" s="164"/>
      <c r="L7" s="164"/>
    </row>
    <row r="8" spans="1:13" ht="16.5" customHeight="1">
      <c r="A8" s="13"/>
      <c r="F8" s="74" t="s">
        <v>1</v>
      </c>
      <c r="G8" s="74"/>
      <c r="H8" s="74" t="s">
        <v>1</v>
      </c>
      <c r="I8" s="74"/>
      <c r="J8" s="74" t="s">
        <v>1</v>
      </c>
      <c r="K8" s="74"/>
      <c r="L8" s="74" t="s">
        <v>1</v>
      </c>
    </row>
    <row r="9" spans="1:13" ht="16.5" customHeight="1">
      <c r="A9" s="13"/>
      <c r="D9" s="20"/>
      <c r="E9" s="17"/>
      <c r="F9" s="21">
        <v>2022</v>
      </c>
      <c r="G9" s="22"/>
      <c r="H9" s="21">
        <v>2021</v>
      </c>
      <c r="I9" s="22"/>
      <c r="J9" s="21">
        <v>2022</v>
      </c>
      <c r="K9" s="22"/>
      <c r="L9" s="21">
        <v>2021</v>
      </c>
    </row>
    <row r="10" spans="1:13" ht="16.5" customHeight="1">
      <c r="A10" s="13"/>
      <c r="D10" s="20"/>
      <c r="E10" s="17"/>
      <c r="F10" s="21" t="s">
        <v>92</v>
      </c>
      <c r="G10" s="22"/>
      <c r="H10" s="21" t="s">
        <v>92</v>
      </c>
      <c r="I10" s="22"/>
      <c r="J10" s="21" t="s">
        <v>92</v>
      </c>
      <c r="K10" s="22"/>
      <c r="L10" s="21" t="s">
        <v>92</v>
      </c>
    </row>
    <row r="11" spans="1:13" ht="16.5" customHeight="1">
      <c r="A11" s="13"/>
      <c r="D11" s="119" t="s">
        <v>3</v>
      </c>
      <c r="E11" s="16"/>
      <c r="F11" s="120" t="s">
        <v>4</v>
      </c>
      <c r="G11" s="16"/>
      <c r="H11" s="120" t="s">
        <v>4</v>
      </c>
      <c r="I11" s="16"/>
      <c r="J11" s="120" t="s">
        <v>4</v>
      </c>
      <c r="K11" s="16"/>
      <c r="L11" s="120" t="s">
        <v>4</v>
      </c>
    </row>
    <row r="12" spans="1:13" ht="16.5" customHeight="1">
      <c r="A12" s="13"/>
      <c r="D12" s="121"/>
      <c r="E12" s="16"/>
      <c r="F12" s="122"/>
      <c r="G12" s="16"/>
      <c r="H12" s="16"/>
      <c r="I12" s="16"/>
      <c r="J12" s="122"/>
      <c r="K12" s="16"/>
      <c r="L12" s="16"/>
    </row>
    <row r="13" spans="1:13" s="14" customFormat="1" ht="16.5" customHeight="1">
      <c r="A13" s="8" t="s">
        <v>52</v>
      </c>
      <c r="F13" s="123"/>
      <c r="I13" s="5"/>
      <c r="J13" s="61"/>
      <c r="K13" s="5"/>
      <c r="L13" s="62"/>
    </row>
    <row r="14" spans="1:13" ht="16.5" customHeight="1">
      <c r="A14" s="13" t="s">
        <v>148</v>
      </c>
      <c r="B14" s="8"/>
      <c r="C14" s="8"/>
      <c r="F14" s="54">
        <f>'P&amp;L 7-8 (9M)'!G25</f>
        <v>572231</v>
      </c>
      <c r="H14" s="7">
        <v>2358441</v>
      </c>
      <c r="J14" s="61">
        <f>'P&amp;L 7-8 (9M)'!K25</f>
        <v>15512</v>
      </c>
      <c r="L14" s="62">
        <v>31714</v>
      </c>
    </row>
    <row r="15" spans="1:13" ht="16.5" customHeight="1">
      <c r="A15" s="13" t="s">
        <v>112</v>
      </c>
      <c r="B15" s="8"/>
      <c r="C15" s="8"/>
      <c r="F15" s="54"/>
      <c r="J15" s="54"/>
    </row>
    <row r="16" spans="1:13" ht="16.5" customHeight="1">
      <c r="A16" s="5"/>
      <c r="B16" s="13" t="s">
        <v>97</v>
      </c>
      <c r="C16" s="13"/>
      <c r="F16" s="54">
        <v>204299</v>
      </c>
      <c r="H16" s="7">
        <v>386846</v>
      </c>
      <c r="J16" s="54">
        <v>14170</v>
      </c>
      <c r="L16" s="7">
        <v>20767</v>
      </c>
      <c r="M16" s="124"/>
    </row>
    <row r="17" spans="1:12" ht="16.5" customHeight="1">
      <c r="A17" s="5"/>
      <c r="B17" s="13" t="s">
        <v>20</v>
      </c>
      <c r="C17" s="13"/>
      <c r="F17" s="54">
        <v>26800</v>
      </c>
      <c r="H17" s="7">
        <v>22748</v>
      </c>
      <c r="J17" s="54">
        <v>8646</v>
      </c>
      <c r="K17" s="62"/>
      <c r="L17" s="7">
        <v>7831</v>
      </c>
    </row>
    <row r="18" spans="1:12" ht="16.5" customHeight="1">
      <c r="A18" s="5"/>
      <c r="B18" s="13" t="s">
        <v>133</v>
      </c>
      <c r="C18" s="13"/>
      <c r="F18" s="54">
        <v>13161</v>
      </c>
      <c r="H18" s="7">
        <v>191</v>
      </c>
      <c r="J18" s="54">
        <v>-102</v>
      </c>
      <c r="L18" s="7">
        <v>-13</v>
      </c>
    </row>
    <row r="19" spans="1:12" ht="16.5" customHeight="1">
      <c r="A19" s="5"/>
      <c r="B19" s="13" t="s">
        <v>93</v>
      </c>
      <c r="C19" s="13"/>
      <c r="D19" s="5" t="s">
        <v>144</v>
      </c>
      <c r="F19" s="54">
        <v>103</v>
      </c>
      <c r="H19" s="7">
        <v>736</v>
      </c>
      <c r="J19" s="54">
        <v>-71</v>
      </c>
      <c r="L19" s="7">
        <v>-11</v>
      </c>
    </row>
    <row r="20" spans="1:12" ht="16.5" customHeight="1">
      <c r="A20" s="5"/>
      <c r="B20" s="13" t="s">
        <v>53</v>
      </c>
      <c r="C20" s="13"/>
      <c r="F20" s="54">
        <v>-1644</v>
      </c>
      <c r="H20" s="7">
        <v>-1498</v>
      </c>
      <c r="J20" s="125">
        <v>-6880</v>
      </c>
      <c r="K20" s="62"/>
      <c r="L20" s="124">
        <v>-17891</v>
      </c>
    </row>
    <row r="21" spans="1:12" ht="16.5" customHeight="1">
      <c r="A21" s="5"/>
      <c r="B21" s="13" t="s">
        <v>135</v>
      </c>
      <c r="C21" s="13"/>
      <c r="F21" s="54">
        <v>-24000</v>
      </c>
      <c r="H21" s="7">
        <v>-21600</v>
      </c>
      <c r="J21" s="61">
        <v>0</v>
      </c>
      <c r="L21" s="62">
        <v>0</v>
      </c>
    </row>
    <row r="22" spans="1:12" ht="16.5" customHeight="1">
      <c r="A22" s="5"/>
      <c r="B22" s="144" t="s">
        <v>74</v>
      </c>
      <c r="C22" s="144"/>
      <c r="F22" s="82">
        <v>21815</v>
      </c>
      <c r="H22" s="83">
        <v>27352</v>
      </c>
      <c r="J22" s="126">
        <v>922</v>
      </c>
      <c r="K22" s="62"/>
      <c r="L22" s="127">
        <v>1251</v>
      </c>
    </row>
    <row r="23" spans="1:12" ht="16.5" customHeight="1">
      <c r="A23" s="5"/>
      <c r="B23" s="13"/>
      <c r="C23" s="13"/>
      <c r="F23" s="54"/>
      <c r="I23" s="62"/>
      <c r="J23" s="61"/>
      <c r="K23" s="62"/>
      <c r="L23" s="62"/>
    </row>
    <row r="24" spans="1:12" ht="16.5" customHeight="1">
      <c r="A24" s="5"/>
      <c r="B24" s="13"/>
      <c r="C24" s="13"/>
      <c r="F24" s="54">
        <f>SUM(F14:F22)</f>
        <v>812765</v>
      </c>
      <c r="H24" s="7">
        <f>SUM(H14:H22)</f>
        <v>2773216</v>
      </c>
      <c r="I24" s="62"/>
      <c r="J24" s="54">
        <f>SUM(J14:J22)</f>
        <v>32197</v>
      </c>
      <c r="K24" s="62"/>
      <c r="L24" s="7">
        <f>SUM(L14:L22)</f>
        <v>43648</v>
      </c>
    </row>
    <row r="25" spans="1:12" ht="16.5" customHeight="1">
      <c r="A25" s="8" t="s">
        <v>54</v>
      </c>
      <c r="B25" s="8"/>
      <c r="C25" s="8"/>
      <c r="F25" s="54"/>
      <c r="J25" s="54"/>
    </row>
    <row r="26" spans="1:12" ht="16.5" customHeight="1">
      <c r="A26" s="5"/>
      <c r="B26" s="13" t="s">
        <v>55</v>
      </c>
      <c r="C26" s="13"/>
      <c r="F26" s="54">
        <v>218322</v>
      </c>
      <c r="H26" s="7">
        <v>-585883</v>
      </c>
      <c r="J26" s="54">
        <v>19373</v>
      </c>
      <c r="L26" s="7">
        <v>35926</v>
      </c>
    </row>
    <row r="27" spans="1:12" ht="16.5" customHeight="1">
      <c r="A27" s="5"/>
      <c r="B27" s="13" t="s">
        <v>56</v>
      </c>
      <c r="C27" s="13"/>
      <c r="F27" s="54">
        <v>212698</v>
      </c>
      <c r="H27" s="7">
        <v>-954947</v>
      </c>
      <c r="J27" s="61">
        <v>0</v>
      </c>
      <c r="L27" s="62">
        <v>0</v>
      </c>
    </row>
    <row r="28" spans="1:12" ht="16.5" customHeight="1">
      <c r="A28" s="5"/>
      <c r="B28" s="13" t="s">
        <v>16</v>
      </c>
      <c r="C28" s="13"/>
      <c r="F28" s="54">
        <v>-388887</v>
      </c>
      <c r="H28" s="7">
        <v>-364323</v>
      </c>
      <c r="J28" s="61">
        <v>-62540</v>
      </c>
      <c r="L28" s="62">
        <v>-49890</v>
      </c>
    </row>
    <row r="29" spans="1:12" ht="16.5" customHeight="1">
      <c r="A29" s="5"/>
      <c r="B29" s="13" t="s">
        <v>150</v>
      </c>
      <c r="C29" s="13"/>
      <c r="D29" s="5" t="s">
        <v>145</v>
      </c>
      <c r="F29" s="82">
        <v>-126378</v>
      </c>
      <c r="H29" s="83">
        <v>-21329</v>
      </c>
      <c r="J29" s="82">
        <v>-9892</v>
      </c>
      <c r="L29" s="83">
        <v>680</v>
      </c>
    </row>
    <row r="30" spans="1:12" s="14" customFormat="1" ht="16.5" customHeight="1">
      <c r="A30" s="13"/>
      <c r="F30" s="123"/>
      <c r="J30" s="123"/>
    </row>
    <row r="31" spans="1:12" s="14" customFormat="1" ht="16.5" customHeight="1">
      <c r="A31" s="8" t="s">
        <v>52</v>
      </c>
      <c r="F31" s="123"/>
      <c r="J31" s="123"/>
    </row>
    <row r="32" spans="1:12" ht="16.5" customHeight="1">
      <c r="A32" s="8"/>
      <c r="B32" s="13" t="s">
        <v>171</v>
      </c>
      <c r="C32" s="13"/>
      <c r="D32" s="13"/>
      <c r="F32" s="54">
        <f>SUM(F24:F29)</f>
        <v>728520</v>
      </c>
      <c r="H32" s="7">
        <f>SUM(H24:H29)</f>
        <v>846734</v>
      </c>
      <c r="J32" s="54">
        <f>SUM(J24:J29)</f>
        <v>-20862</v>
      </c>
      <c r="L32" s="7">
        <f>SUM(L24:L29)</f>
        <v>30364</v>
      </c>
    </row>
    <row r="33" spans="1:12" ht="16.5" customHeight="1">
      <c r="A33" s="8"/>
      <c r="B33" s="13" t="s">
        <v>174</v>
      </c>
      <c r="C33" s="13"/>
      <c r="F33" s="54">
        <v>-22161</v>
      </c>
      <c r="G33" s="7"/>
      <c r="H33" s="7">
        <v>-28322</v>
      </c>
      <c r="I33" s="7"/>
      <c r="J33" s="61">
        <v>-858</v>
      </c>
      <c r="K33" s="7"/>
      <c r="L33" s="62">
        <v>-1133</v>
      </c>
    </row>
    <row r="34" spans="1:12" ht="16.5" customHeight="1">
      <c r="A34" s="8"/>
      <c r="B34" s="6" t="s">
        <v>182</v>
      </c>
      <c r="C34" s="6"/>
      <c r="F34" s="66">
        <v>-490</v>
      </c>
      <c r="G34" s="7"/>
      <c r="H34" s="12">
        <v>-9192</v>
      </c>
      <c r="I34" s="7"/>
      <c r="J34" s="128">
        <v>-8942</v>
      </c>
      <c r="K34" s="7"/>
      <c r="L34" s="129">
        <v>1174</v>
      </c>
    </row>
    <row r="35" spans="1:12" s="14" customFormat="1" ht="16.5" customHeight="1">
      <c r="A35" s="13"/>
      <c r="F35" s="123"/>
      <c r="J35" s="123"/>
    </row>
    <row r="36" spans="1:12" ht="16.5" customHeight="1">
      <c r="A36" s="8" t="s">
        <v>175</v>
      </c>
      <c r="B36" s="8"/>
      <c r="C36" s="8"/>
      <c r="F36" s="66">
        <f>SUM(F32:F34)</f>
        <v>705869</v>
      </c>
      <c r="H36" s="12">
        <f>SUM(H32:H34)</f>
        <v>809220</v>
      </c>
      <c r="J36" s="66">
        <f>SUM(J32:J34)</f>
        <v>-30662</v>
      </c>
      <c r="L36" s="12">
        <f>SUM(L32:L34)</f>
        <v>30405</v>
      </c>
    </row>
    <row r="37" spans="1:12" ht="16.5" customHeight="1">
      <c r="A37" s="8"/>
      <c r="B37" s="8"/>
      <c r="C37" s="8"/>
      <c r="F37" s="5"/>
      <c r="H37" s="5"/>
      <c r="J37" s="5"/>
      <c r="L37" s="5"/>
    </row>
    <row r="38" spans="1:12" ht="16.5" customHeight="1">
      <c r="A38" s="8"/>
      <c r="B38" s="8"/>
      <c r="C38" s="8"/>
    </row>
    <row r="39" spans="1:12" ht="16.5" customHeight="1">
      <c r="A39" s="8"/>
      <c r="B39" s="8"/>
      <c r="C39" s="8"/>
    </row>
    <row r="40" spans="1:12" ht="16.5" customHeight="1">
      <c r="A40" s="8"/>
      <c r="B40" s="8"/>
      <c r="C40" s="8"/>
    </row>
    <row r="41" spans="1:12" ht="16.5" customHeight="1">
      <c r="A41" s="8"/>
      <c r="B41" s="8"/>
      <c r="C41" s="8"/>
    </row>
    <row r="42" spans="1:12" ht="16.5" customHeight="1">
      <c r="A42" s="8"/>
      <c r="B42" s="8"/>
      <c r="C42" s="8"/>
    </row>
    <row r="43" spans="1:12" ht="16.5" customHeight="1">
      <c r="A43" s="8"/>
      <c r="B43" s="8"/>
      <c r="C43" s="8"/>
    </row>
    <row r="44" spans="1:12" ht="16.5" customHeight="1">
      <c r="A44" s="8"/>
      <c r="B44" s="8"/>
      <c r="C44" s="8"/>
    </row>
    <row r="45" spans="1:12" ht="20.25" customHeight="1">
      <c r="A45" s="5"/>
      <c r="B45" s="130"/>
      <c r="C45" s="13"/>
      <c r="D45" s="13"/>
      <c r="I45" s="62"/>
      <c r="J45" s="62"/>
      <c r="K45" s="62"/>
      <c r="L45" s="62"/>
    </row>
    <row r="46" spans="1:12" ht="23.25" customHeight="1">
      <c r="A46" s="5"/>
      <c r="B46" s="130"/>
      <c r="C46" s="13"/>
      <c r="D46" s="13"/>
      <c r="I46" s="62"/>
      <c r="J46" s="62"/>
      <c r="K46" s="62"/>
      <c r="L46" s="62"/>
    </row>
    <row r="47" spans="1:12" ht="21.9" customHeight="1">
      <c r="A47" s="45" t="str">
        <f>'10'!A32</f>
        <v>The accompanying notes on page 13 to 31 form part of this interim financial information.</v>
      </c>
      <c r="B47" s="10"/>
      <c r="C47" s="10"/>
      <c r="D47" s="10"/>
      <c r="E47" s="10"/>
      <c r="F47" s="12"/>
      <c r="G47" s="10"/>
      <c r="H47" s="12"/>
      <c r="I47" s="10"/>
      <c r="J47" s="12"/>
      <c r="K47" s="10"/>
      <c r="L47" s="12"/>
    </row>
    <row r="48" spans="1:12" ht="16.5" customHeight="1">
      <c r="A48" s="4" t="s">
        <v>77</v>
      </c>
      <c r="B48" s="5"/>
      <c r="C48" s="5"/>
      <c r="D48" s="6"/>
    </row>
    <row r="49" spans="1:12" ht="16.5" customHeight="1">
      <c r="A49" s="4" t="str">
        <f>A2</f>
        <v>Statement of Cash Flows</v>
      </c>
      <c r="B49" s="5"/>
      <c r="C49" s="5"/>
      <c r="D49" s="6"/>
    </row>
    <row r="50" spans="1:12" ht="16.5" customHeight="1">
      <c r="A50" s="9" t="str">
        <f>A3</f>
        <v>For the nine-month period ended 31 December 2022</v>
      </c>
      <c r="B50" s="10"/>
      <c r="C50" s="10"/>
      <c r="D50" s="11"/>
      <c r="E50" s="10"/>
      <c r="F50" s="12"/>
      <c r="G50" s="10"/>
      <c r="H50" s="12"/>
      <c r="I50" s="10"/>
      <c r="J50" s="12"/>
      <c r="K50" s="10"/>
      <c r="L50" s="12"/>
    </row>
    <row r="51" spans="1:12" ht="16.5" customHeight="1">
      <c r="A51" s="13"/>
    </row>
    <row r="52" spans="1:12" ht="16.5" customHeight="1">
      <c r="A52" s="13"/>
    </row>
    <row r="53" spans="1:12" ht="16.5" customHeight="1">
      <c r="A53" s="13"/>
      <c r="F53" s="163" t="s">
        <v>69</v>
      </c>
      <c r="G53" s="163"/>
      <c r="H53" s="163"/>
      <c r="I53" s="15"/>
      <c r="J53" s="163" t="s">
        <v>71</v>
      </c>
      <c r="K53" s="163"/>
      <c r="L53" s="163"/>
    </row>
    <row r="54" spans="1:12" ht="16.5" customHeight="1">
      <c r="A54" s="13"/>
      <c r="F54" s="164" t="s">
        <v>70</v>
      </c>
      <c r="G54" s="164"/>
      <c r="H54" s="164"/>
      <c r="I54" s="15"/>
      <c r="J54" s="164" t="s">
        <v>70</v>
      </c>
      <c r="K54" s="164"/>
      <c r="L54" s="164"/>
    </row>
    <row r="55" spans="1:12" ht="16.5" customHeight="1">
      <c r="A55" s="13"/>
      <c r="F55" s="74" t="s">
        <v>1</v>
      </c>
      <c r="G55" s="74"/>
      <c r="H55" s="74" t="s">
        <v>1</v>
      </c>
      <c r="I55" s="74"/>
      <c r="J55" s="74" t="s">
        <v>1</v>
      </c>
      <c r="K55" s="74"/>
      <c r="L55" s="74" t="s">
        <v>1</v>
      </c>
    </row>
    <row r="56" spans="1:12" ht="16.5" customHeight="1">
      <c r="A56" s="13"/>
      <c r="E56" s="17"/>
      <c r="F56" s="21">
        <v>2022</v>
      </c>
      <c r="G56" s="22"/>
      <c r="H56" s="21">
        <v>2021</v>
      </c>
      <c r="I56" s="22"/>
      <c r="J56" s="21">
        <v>2022</v>
      </c>
      <c r="K56" s="22"/>
      <c r="L56" s="21">
        <v>2021</v>
      </c>
    </row>
    <row r="57" spans="1:12" ht="16.5" customHeight="1">
      <c r="A57" s="13"/>
      <c r="E57" s="17"/>
      <c r="F57" s="21" t="s">
        <v>92</v>
      </c>
      <c r="G57" s="22"/>
      <c r="H57" s="21" t="s">
        <v>92</v>
      </c>
      <c r="I57" s="22"/>
      <c r="J57" s="21" t="s">
        <v>92</v>
      </c>
      <c r="K57" s="22"/>
      <c r="L57" s="21" t="s">
        <v>92</v>
      </c>
    </row>
    <row r="58" spans="1:12" ht="16.5" customHeight="1">
      <c r="A58" s="13"/>
      <c r="D58" s="119" t="s">
        <v>3</v>
      </c>
      <c r="E58" s="16"/>
      <c r="F58" s="120" t="s">
        <v>4</v>
      </c>
      <c r="G58" s="16"/>
      <c r="H58" s="120" t="s">
        <v>4</v>
      </c>
      <c r="I58" s="16"/>
      <c r="J58" s="120" t="s">
        <v>4</v>
      </c>
      <c r="K58" s="16"/>
      <c r="L58" s="120" t="s">
        <v>4</v>
      </c>
    </row>
    <row r="59" spans="1:12" ht="16.5" customHeight="1">
      <c r="A59" s="13"/>
      <c r="E59" s="16"/>
      <c r="F59" s="122"/>
      <c r="G59" s="16"/>
      <c r="H59" s="16"/>
      <c r="I59" s="16"/>
      <c r="J59" s="122"/>
      <c r="K59" s="16"/>
      <c r="L59" s="16"/>
    </row>
    <row r="60" spans="1:12" ht="16.5" customHeight="1">
      <c r="A60" s="8" t="s">
        <v>57</v>
      </c>
      <c r="B60" s="6"/>
      <c r="C60" s="6"/>
      <c r="F60" s="54"/>
      <c r="J60" s="54"/>
    </row>
    <row r="61" spans="1:12" ht="16.5" customHeight="1">
      <c r="A61" s="5"/>
      <c r="B61" s="13" t="s">
        <v>58</v>
      </c>
      <c r="C61" s="13"/>
      <c r="D61" s="5" t="s">
        <v>146</v>
      </c>
      <c r="F61" s="61">
        <v>-3019</v>
      </c>
      <c r="H61" s="62">
        <v>-2462</v>
      </c>
      <c r="J61" s="61">
        <v>-1354</v>
      </c>
      <c r="L61" s="62">
        <v>-2312</v>
      </c>
    </row>
    <row r="62" spans="1:12" ht="16.5" customHeight="1">
      <c r="A62" s="5"/>
      <c r="B62" s="13" t="s">
        <v>87</v>
      </c>
      <c r="C62" s="13"/>
      <c r="D62" s="5" t="s">
        <v>146</v>
      </c>
      <c r="F62" s="54">
        <v>-201823</v>
      </c>
      <c r="H62" s="7">
        <v>-160171</v>
      </c>
      <c r="J62" s="61">
        <v>-477</v>
      </c>
      <c r="L62" s="62">
        <v>-2568</v>
      </c>
    </row>
    <row r="63" spans="1:12" ht="16.5" customHeight="1">
      <c r="A63" s="5"/>
      <c r="B63" s="13" t="s">
        <v>88</v>
      </c>
      <c r="C63" s="13"/>
      <c r="F63" s="54"/>
      <c r="J63" s="61"/>
      <c r="L63" s="62"/>
    </row>
    <row r="64" spans="1:12" ht="16.5" customHeight="1">
      <c r="A64" s="5"/>
      <c r="B64" s="13"/>
      <c r="C64" s="13" t="s">
        <v>89</v>
      </c>
      <c r="F64" s="54">
        <v>320</v>
      </c>
      <c r="H64" s="7">
        <v>291</v>
      </c>
      <c r="J64" s="61">
        <v>4</v>
      </c>
      <c r="L64" s="62">
        <v>367</v>
      </c>
    </row>
    <row r="65" spans="1:12" ht="16.5" customHeight="1">
      <c r="A65" s="5"/>
      <c r="B65" s="144" t="s">
        <v>194</v>
      </c>
      <c r="C65" s="13"/>
      <c r="F65" s="54"/>
      <c r="J65" s="61"/>
      <c r="L65" s="62"/>
    </row>
    <row r="66" spans="1:12" ht="16.5" customHeight="1">
      <c r="A66" s="5"/>
      <c r="B66" s="5"/>
      <c r="C66" s="144" t="s">
        <v>195</v>
      </c>
      <c r="D66" s="5" t="s">
        <v>176</v>
      </c>
      <c r="F66" s="61">
        <v>0</v>
      </c>
      <c r="H66" s="62">
        <v>0</v>
      </c>
      <c r="J66" s="61">
        <v>593294</v>
      </c>
      <c r="L66" s="62">
        <v>141843</v>
      </c>
    </row>
    <row r="67" spans="1:12" ht="16.5" customHeight="1">
      <c r="A67" s="13"/>
      <c r="B67" s="14" t="s">
        <v>53</v>
      </c>
      <c r="C67" s="13"/>
      <c r="F67" s="61">
        <v>1560</v>
      </c>
      <c r="H67" s="62">
        <v>1339</v>
      </c>
      <c r="J67" s="61">
        <v>7464</v>
      </c>
      <c r="L67" s="62">
        <v>20831</v>
      </c>
    </row>
    <row r="68" spans="1:12" ht="16.5" customHeight="1">
      <c r="A68" s="13"/>
      <c r="B68" s="14" t="s">
        <v>177</v>
      </c>
      <c r="C68" s="13"/>
      <c r="F68" s="61">
        <v>24000</v>
      </c>
      <c r="H68" s="62">
        <v>21600</v>
      </c>
      <c r="J68" s="61">
        <v>0</v>
      </c>
      <c r="L68" s="62">
        <v>0</v>
      </c>
    </row>
    <row r="69" spans="1:12" ht="16.5" customHeight="1">
      <c r="A69" s="8"/>
      <c r="B69" s="5"/>
      <c r="C69" s="5"/>
      <c r="F69" s="131"/>
      <c r="H69" s="132"/>
      <c r="J69" s="131"/>
      <c r="L69" s="132"/>
    </row>
    <row r="70" spans="1:12" ht="16.5" customHeight="1">
      <c r="A70" s="8" t="s">
        <v>143</v>
      </c>
      <c r="B70" s="80"/>
      <c r="C70" s="80"/>
      <c r="F70" s="66">
        <f>SUM(F61:F68)</f>
        <v>-178962</v>
      </c>
      <c r="H70" s="12">
        <f>SUM(H61:H68)</f>
        <v>-139403</v>
      </c>
      <c r="J70" s="66">
        <f>SUM(J61:J68)</f>
        <v>598931</v>
      </c>
      <c r="L70" s="12">
        <f>SUM(L61:L68)</f>
        <v>158161</v>
      </c>
    </row>
    <row r="71" spans="1:12" ht="16.5" customHeight="1">
      <c r="A71" s="8"/>
      <c r="B71" s="5"/>
      <c r="C71" s="5"/>
      <c r="F71" s="54"/>
      <c r="J71" s="54"/>
    </row>
    <row r="72" spans="1:12" ht="16.5" customHeight="1">
      <c r="A72" s="8" t="s">
        <v>59</v>
      </c>
      <c r="B72" s="5"/>
      <c r="C72" s="5"/>
      <c r="F72" s="54"/>
      <c r="J72" s="54"/>
    </row>
    <row r="73" spans="1:12" ht="16.5" customHeight="1">
      <c r="A73" s="13"/>
      <c r="B73" s="13" t="s">
        <v>138</v>
      </c>
      <c r="C73" s="5"/>
      <c r="F73" s="61"/>
      <c r="H73" s="62"/>
      <c r="J73" s="61"/>
      <c r="L73" s="62"/>
    </row>
    <row r="74" spans="1:12" ht="16.5" customHeight="1">
      <c r="A74" s="13"/>
      <c r="B74" s="5"/>
      <c r="C74" s="13" t="s">
        <v>110</v>
      </c>
      <c r="D74" s="133"/>
      <c r="F74" s="54">
        <v>-145577</v>
      </c>
      <c r="G74" s="7"/>
      <c r="H74" s="7">
        <v>-441393</v>
      </c>
      <c r="I74" s="7"/>
      <c r="J74" s="61">
        <v>0</v>
      </c>
      <c r="L74" s="62">
        <v>0</v>
      </c>
    </row>
    <row r="75" spans="1:12" ht="16.5" customHeight="1">
      <c r="A75" s="13"/>
      <c r="B75" s="13" t="s">
        <v>183</v>
      </c>
      <c r="C75" s="145"/>
      <c r="F75" s="61"/>
      <c r="H75" s="62"/>
      <c r="J75" s="54"/>
    </row>
    <row r="76" spans="1:12" ht="16.5" customHeight="1">
      <c r="A76" s="13"/>
      <c r="B76" s="13"/>
      <c r="C76" s="13" t="s">
        <v>178</v>
      </c>
      <c r="D76" s="5" t="s">
        <v>173</v>
      </c>
      <c r="F76" s="61">
        <v>0</v>
      </c>
      <c r="G76" s="7"/>
      <c r="H76" s="62">
        <v>0</v>
      </c>
      <c r="I76" s="7"/>
      <c r="J76" s="61">
        <v>199687</v>
      </c>
      <c r="L76" s="62">
        <v>0</v>
      </c>
    </row>
    <row r="77" spans="1:12" ht="16.5" customHeight="1">
      <c r="A77" s="13"/>
      <c r="B77" s="13" t="s">
        <v>124</v>
      </c>
      <c r="C77" s="13"/>
      <c r="F77" s="61">
        <v>-36893</v>
      </c>
      <c r="G77" s="7"/>
      <c r="H77" s="62">
        <v>-38301</v>
      </c>
      <c r="I77" s="7"/>
      <c r="J77" s="61">
        <v>-10784</v>
      </c>
      <c r="L77" s="62">
        <v>-12602</v>
      </c>
    </row>
    <row r="78" spans="1:12" ht="16.5" customHeight="1">
      <c r="A78" s="13"/>
      <c r="B78" s="13" t="s">
        <v>166</v>
      </c>
      <c r="C78" s="13"/>
      <c r="F78" s="126">
        <v>-417510</v>
      </c>
      <c r="G78" s="7"/>
      <c r="H78" s="127">
        <v>0</v>
      </c>
      <c r="I78" s="7"/>
      <c r="J78" s="126">
        <v>-417510</v>
      </c>
      <c r="L78" s="127">
        <v>0</v>
      </c>
    </row>
    <row r="79" spans="1:12" ht="16.5" customHeight="1">
      <c r="A79" s="13"/>
      <c r="B79" s="134"/>
      <c r="C79" s="134"/>
      <c r="D79" s="133"/>
      <c r="F79" s="54"/>
      <c r="J79" s="54"/>
    </row>
    <row r="80" spans="1:12" ht="16.5" customHeight="1">
      <c r="A80" s="8" t="s">
        <v>179</v>
      </c>
      <c r="B80" s="80"/>
      <c r="C80" s="80"/>
      <c r="F80" s="66">
        <f>SUM(F73:F79)</f>
        <v>-599980</v>
      </c>
      <c r="H80" s="12">
        <f>SUM(H73:H79)</f>
        <v>-479694</v>
      </c>
      <c r="J80" s="66">
        <f>SUM(J73:J79)</f>
        <v>-228607</v>
      </c>
      <c r="L80" s="12">
        <f>SUM(L73:L79)</f>
        <v>-12602</v>
      </c>
    </row>
    <row r="81" spans="1:12" ht="16.5" customHeight="1">
      <c r="A81" s="8"/>
      <c r="B81" s="80"/>
      <c r="C81" s="80"/>
      <c r="F81" s="54"/>
      <c r="J81" s="54"/>
    </row>
    <row r="82" spans="1:12" ht="16.5" customHeight="1">
      <c r="A82" s="8" t="s">
        <v>136</v>
      </c>
      <c r="B82" s="5"/>
      <c r="C82" s="5"/>
      <c r="F82" s="54">
        <f>SUM(F36,F70,F80)</f>
        <v>-73073</v>
      </c>
      <c r="H82" s="7">
        <f>SUM(H36,H70,H80)</f>
        <v>190123</v>
      </c>
      <c r="J82" s="54">
        <f>SUM(J36,J70,J80)</f>
        <v>339662</v>
      </c>
      <c r="L82" s="7">
        <f>SUM(L36,L70,L80)</f>
        <v>175964</v>
      </c>
    </row>
    <row r="83" spans="1:12" ht="16.5" customHeight="1">
      <c r="A83" s="13" t="s">
        <v>60</v>
      </c>
      <c r="B83" s="5"/>
      <c r="C83" s="5"/>
      <c r="F83" s="54"/>
      <c r="J83" s="54"/>
    </row>
    <row r="84" spans="1:12" ht="16.5" customHeight="1">
      <c r="A84" s="5"/>
      <c r="B84" s="13" t="s">
        <v>116</v>
      </c>
      <c r="C84" s="13"/>
      <c r="F84" s="66">
        <f>'2-4'!G17</f>
        <v>1394730</v>
      </c>
      <c r="G84" s="7"/>
      <c r="H84" s="12">
        <v>950537</v>
      </c>
      <c r="I84" s="7"/>
      <c r="J84" s="66">
        <f>'2-4'!K17</f>
        <v>920834</v>
      </c>
      <c r="K84" s="7"/>
      <c r="L84" s="12">
        <v>796377</v>
      </c>
    </row>
    <row r="85" spans="1:12" ht="16.5" customHeight="1">
      <c r="A85" s="5"/>
      <c r="B85" s="13"/>
      <c r="C85" s="13"/>
      <c r="F85" s="54"/>
      <c r="G85" s="7"/>
      <c r="I85" s="7"/>
      <c r="J85" s="54"/>
    </row>
    <row r="86" spans="1:12" ht="16.5" customHeight="1">
      <c r="A86" s="8" t="s">
        <v>180</v>
      </c>
      <c r="B86" s="8"/>
      <c r="C86" s="8"/>
      <c r="F86" s="48"/>
      <c r="H86" s="5"/>
      <c r="J86" s="48"/>
      <c r="L86" s="5"/>
    </row>
    <row r="87" spans="1:12" ht="16.5" customHeight="1" thickBot="1">
      <c r="A87" s="15"/>
      <c r="B87" s="8" t="s">
        <v>181</v>
      </c>
      <c r="C87" s="8"/>
      <c r="D87" s="5" t="s">
        <v>129</v>
      </c>
      <c r="F87" s="68">
        <f>SUM(F82:F84)</f>
        <v>1321657</v>
      </c>
      <c r="G87" s="7"/>
      <c r="H87" s="69">
        <f>SUM(H82:H84)</f>
        <v>1140660</v>
      </c>
      <c r="I87" s="7"/>
      <c r="J87" s="68">
        <f>SUM(J82:J84)</f>
        <v>1260496</v>
      </c>
      <c r="K87" s="7"/>
      <c r="L87" s="69">
        <f>SUM(L82:L84)</f>
        <v>972341</v>
      </c>
    </row>
    <row r="88" spans="1:12" ht="16.5" customHeight="1" thickTop="1">
      <c r="A88" s="15"/>
      <c r="B88" s="8"/>
      <c r="C88" s="8"/>
      <c r="G88" s="7"/>
      <c r="I88" s="7"/>
      <c r="K88" s="7"/>
    </row>
    <row r="89" spans="1:12" ht="16.5" customHeight="1">
      <c r="A89" s="15"/>
      <c r="B89" s="8"/>
      <c r="C89" s="8"/>
      <c r="G89" s="7"/>
      <c r="I89" s="7"/>
      <c r="K89" s="7"/>
    </row>
    <row r="90" spans="1:12" ht="16.5" customHeight="1">
      <c r="A90" s="15"/>
      <c r="B90" s="8"/>
      <c r="C90" s="8"/>
      <c r="G90" s="7"/>
      <c r="I90" s="7"/>
      <c r="K90" s="7"/>
    </row>
    <row r="91" spans="1:12" ht="17.25" customHeight="1">
      <c r="A91" s="15"/>
      <c r="B91" s="8"/>
      <c r="C91" s="8"/>
      <c r="G91" s="7"/>
      <c r="I91" s="7"/>
      <c r="K91" s="7"/>
    </row>
    <row r="92" spans="1:12" ht="21.75" customHeight="1">
      <c r="A92" s="13"/>
      <c r="B92" s="13"/>
      <c r="C92" s="6"/>
      <c r="G92" s="7"/>
      <c r="I92" s="7"/>
      <c r="K92" s="7"/>
    </row>
    <row r="93" spans="1:12" ht="19.5" customHeight="1">
      <c r="A93" s="13"/>
      <c r="B93" s="13"/>
      <c r="C93" s="6"/>
      <c r="G93" s="7"/>
      <c r="I93" s="7"/>
      <c r="K93" s="7"/>
    </row>
    <row r="94" spans="1:12" ht="21.9" customHeight="1">
      <c r="A94" s="135" t="str">
        <f>A47</f>
        <v>The accompanying notes on page 13 to 31 form part of this interim financial information.</v>
      </c>
      <c r="B94" s="136"/>
      <c r="C94" s="136"/>
      <c r="D94" s="136"/>
      <c r="E94" s="136"/>
      <c r="F94" s="83"/>
      <c r="G94" s="136"/>
      <c r="H94" s="83"/>
      <c r="I94" s="136"/>
      <c r="J94" s="83"/>
      <c r="K94" s="136"/>
      <c r="L94" s="83"/>
    </row>
    <row r="95" spans="1:12" ht="16.5" customHeight="1">
      <c r="B95" s="5"/>
      <c r="C95" s="5"/>
    </row>
    <row r="96" spans="1:12" ht="16.5" customHeight="1">
      <c r="B96" s="5"/>
      <c r="C96" s="5"/>
    </row>
    <row r="97" spans="2:9" ht="16.5" customHeight="1">
      <c r="B97" s="5"/>
      <c r="C97" s="5"/>
    </row>
    <row r="98" spans="2:9" ht="16.5" customHeight="1">
      <c r="B98" s="5"/>
      <c r="C98" s="5"/>
    </row>
    <row r="99" spans="2:9" ht="16.5" customHeight="1">
      <c r="B99" s="5"/>
      <c r="C99" s="5"/>
    </row>
    <row r="100" spans="2:9" ht="16.5" customHeight="1">
      <c r="B100" s="5"/>
      <c r="C100" s="5"/>
    </row>
    <row r="101" spans="2:9" ht="16.5" customHeight="1">
      <c r="B101" s="5"/>
      <c r="C101" s="5"/>
    </row>
    <row r="102" spans="2:9" ht="16.5" customHeight="1">
      <c r="B102" s="5"/>
      <c r="C102" s="5"/>
    </row>
    <row r="103" spans="2:9" ht="16.5" customHeight="1">
      <c r="B103" s="5"/>
      <c r="C103" s="5"/>
    </row>
    <row r="104" spans="2:9" ht="16.5" customHeight="1">
      <c r="B104" s="5"/>
      <c r="C104" s="5"/>
    </row>
    <row r="105" spans="2:9" ht="16.5" customHeight="1">
      <c r="B105" s="5"/>
      <c r="C105" s="5"/>
      <c r="I105" s="25"/>
    </row>
    <row r="106" spans="2:9" ht="16.5" customHeight="1">
      <c r="B106" s="5"/>
      <c r="C106" s="5"/>
      <c r="I106" s="25"/>
    </row>
    <row r="107" spans="2:9" ht="16.5" customHeight="1">
      <c r="B107" s="5"/>
      <c r="C107" s="5"/>
    </row>
    <row r="108" spans="2:9" ht="16.5" customHeight="1">
      <c r="B108" s="5"/>
      <c r="C108" s="5"/>
    </row>
    <row r="109" spans="2:9" ht="16.5" customHeight="1">
      <c r="B109" s="5"/>
      <c r="C109" s="5"/>
    </row>
    <row r="110" spans="2:9" ht="16.5" customHeight="1">
      <c r="B110" s="5"/>
      <c r="C110" s="5"/>
    </row>
    <row r="111" spans="2:9" ht="16.5" customHeight="1">
      <c r="B111" s="5"/>
      <c r="C111" s="5"/>
    </row>
    <row r="112" spans="2:9" ht="16.5" customHeight="1">
      <c r="B112" s="5"/>
      <c r="C112" s="5"/>
    </row>
    <row r="113" spans="2:3" ht="16.5" customHeight="1">
      <c r="B113" s="5"/>
      <c r="C113" s="5"/>
    </row>
    <row r="114" spans="2:3" ht="16.5" customHeight="1">
      <c r="B114" s="5"/>
      <c r="C114" s="5"/>
    </row>
    <row r="115" spans="2:3" ht="16.5" customHeight="1">
      <c r="B115" s="5"/>
      <c r="C115" s="5"/>
    </row>
    <row r="116" spans="2:3" ht="16.5" customHeight="1">
      <c r="B116" s="5"/>
      <c r="C116" s="5"/>
    </row>
    <row r="117" spans="2:3" ht="16.5" customHeight="1">
      <c r="B117" s="5"/>
      <c r="C117" s="5"/>
    </row>
    <row r="118" spans="2:3" ht="16.5" customHeight="1">
      <c r="B118" s="5"/>
      <c r="C118" s="5"/>
    </row>
    <row r="119" spans="2:3" ht="16.5" customHeight="1">
      <c r="B119" s="5"/>
      <c r="C119" s="5"/>
    </row>
    <row r="120" spans="2:3" ht="16.5" customHeight="1">
      <c r="B120" s="5"/>
      <c r="C120" s="5"/>
    </row>
    <row r="121" spans="2:3" ht="16.5" customHeight="1">
      <c r="B121" s="5"/>
      <c r="C121" s="5"/>
    </row>
    <row r="122" spans="2:3" ht="16.5" customHeight="1">
      <c r="B122" s="5"/>
      <c r="C122" s="5"/>
    </row>
    <row r="123" spans="2:3" ht="16.5" customHeight="1">
      <c r="B123" s="5"/>
      <c r="C123" s="5"/>
    </row>
    <row r="124" spans="2:3" ht="16.5" customHeight="1">
      <c r="B124" s="5"/>
      <c r="C124" s="5"/>
    </row>
    <row r="125" spans="2:3" ht="16.5" customHeight="1">
      <c r="B125" s="5"/>
      <c r="C125" s="5"/>
    </row>
    <row r="126" spans="2:3" ht="16.5" customHeight="1">
      <c r="B126" s="5"/>
      <c r="C126" s="5"/>
    </row>
    <row r="127" spans="2:3" ht="16.5" customHeight="1">
      <c r="B127" s="5"/>
      <c r="C127" s="5"/>
    </row>
  </sheetData>
  <mergeCells count="8">
    <mergeCell ref="F54:H54"/>
    <mergeCell ref="J54:L54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P&amp;L 5-6 (3M)</vt:lpstr>
      <vt:lpstr>P&amp;L 7-8 (9M)</vt:lpstr>
      <vt:lpstr>9</vt:lpstr>
      <vt:lpstr>10</vt:lpstr>
      <vt:lpstr>11-12</vt:lpstr>
      <vt:lpstr>'10'!Print_Area</vt:lpstr>
      <vt:lpstr>'11-12'!Print_Area</vt:lpstr>
      <vt:lpstr>'2-4'!Print_Area</vt:lpstr>
      <vt:lpstr>'9'!Print_Area</vt:lpstr>
      <vt:lpstr>'P&amp;L 5-6 (3M)'!Print_Area</vt:lpstr>
      <vt:lpstr>'P&amp;L 7-8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Janthakan Saelu</cp:lastModifiedBy>
  <cp:lastPrinted>2023-01-16T04:34:00Z</cp:lastPrinted>
  <dcterms:created xsi:type="dcterms:W3CDTF">2013-07-30T11:21:10Z</dcterms:created>
  <dcterms:modified xsi:type="dcterms:W3CDTF">2023-01-17T03:50:30Z</dcterms:modified>
</cp:coreProperties>
</file>