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G:\F\FinSt_2021_D_Audit\M\Master Style\YE'21\"/>
    </mc:Choice>
  </mc:AlternateContent>
  <xr:revisionPtr revIDLastSave="0" documentId="13_ncr:1_{A4073548-2A57-4EFB-A886-47F34D556FA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F" sheetId="6" r:id="rId2"/>
    <sheet name="The Company" sheetId="5" r:id="rId3"/>
  </sheets>
  <definedNames>
    <definedName name="_xlnm.Print_Area" localSheetId="0">BS!$A$1:$H$84</definedName>
    <definedName name="_xlnm.Print_Area" localSheetId="1">'PL&amp;CF'!$A$1:$F$108</definedName>
    <definedName name="_xlnm.Print_Area" localSheetId="2">'The Company'!$A$1:$L$27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6" l="1"/>
  <c r="F92" i="6"/>
  <c r="D92" i="6"/>
  <c r="D91" i="6"/>
  <c r="D9" i="6"/>
  <c r="D17" i="6"/>
  <c r="D56" i="6"/>
  <c r="D18" i="6"/>
  <c r="D57" i="6"/>
  <c r="H13" i="1"/>
  <c r="H10" i="1"/>
  <c r="D13" i="1"/>
  <c r="D10" i="1"/>
  <c r="F13" i="1"/>
  <c r="F10" i="1"/>
  <c r="F55" i="6" l="1"/>
  <c r="F67" i="6"/>
  <c r="D53" i="6"/>
  <c r="D67" i="6" l="1"/>
  <c r="D36" i="1"/>
  <c r="D20" i="1"/>
  <c r="D9" i="1"/>
  <c r="D14" i="6"/>
  <c r="D12" i="6"/>
  <c r="D13" i="6"/>
  <c r="D8" i="6" l="1"/>
  <c r="F20" i="6" l="1"/>
  <c r="F8" i="6" l="1"/>
  <c r="D87" i="6"/>
  <c r="F87" i="6"/>
  <c r="J20" i="5"/>
  <c r="D44" i="1"/>
  <c r="H34" i="1" l="1"/>
  <c r="H51" i="1"/>
  <c r="H75" i="1" l="1"/>
  <c r="H36" i="1"/>
  <c r="H20" i="1"/>
  <c r="H42" i="1"/>
  <c r="H22" i="1" l="1"/>
  <c r="H14" i="1"/>
  <c r="H76" i="1"/>
  <c r="H52" i="1"/>
  <c r="H44" i="1"/>
  <c r="D27" i="6"/>
  <c r="H53" i="1" l="1"/>
  <c r="H77" i="1" s="1"/>
  <c r="H23" i="1"/>
  <c r="H78" i="1" l="1"/>
  <c r="J17" i="5"/>
  <c r="F9" i="6"/>
  <c r="F94" i="6" l="1"/>
  <c r="D14" i="1" l="1"/>
  <c r="D22" i="1"/>
  <c r="D52" i="1"/>
  <c r="D53" i="1" l="1"/>
  <c r="D23" i="1"/>
  <c r="J19" i="5" l="1"/>
  <c r="F14" i="1" l="1"/>
  <c r="D94" i="6" l="1"/>
  <c r="L21" i="5" l="1"/>
  <c r="D24" i="5"/>
  <c r="L20" i="5"/>
  <c r="F44" i="1" l="1"/>
  <c r="H19" i="5" l="1"/>
  <c r="F19" i="5"/>
  <c r="D19" i="5"/>
  <c r="L18" i="5"/>
  <c r="J10" i="5"/>
  <c r="H10" i="5"/>
  <c r="F10" i="5"/>
  <c r="D10" i="5"/>
  <c r="L9" i="5"/>
  <c r="L10" i="5" s="1"/>
  <c r="L11" i="5" l="1"/>
  <c r="F10" i="6"/>
  <c r="F52" i="1"/>
  <c r="D10" i="6"/>
  <c r="F15" i="6"/>
  <c r="D25" i="5"/>
  <c r="H14" i="5"/>
  <c r="H15" i="5" s="1"/>
  <c r="F14" i="5"/>
  <c r="F15" i="5" s="1"/>
  <c r="D14" i="5"/>
  <c r="D15" i="5" s="1"/>
  <c r="L13" i="5"/>
  <c r="H24" i="5"/>
  <c r="H25" i="5" s="1"/>
  <c r="D74" i="1" s="1"/>
  <c r="F24" i="5"/>
  <c r="F25" i="5" s="1"/>
  <c r="D15" i="6"/>
  <c r="L23" i="5"/>
  <c r="F22" i="1"/>
  <c r="F23" i="1" l="1"/>
  <c r="F16" i="6"/>
  <c r="F19" i="6" s="1"/>
  <c r="F44" i="6" s="1"/>
  <c r="F59" i="6" s="1"/>
  <c r="F70" i="6" s="1"/>
  <c r="F73" i="6" s="1"/>
  <c r="F95" i="6" s="1"/>
  <c r="F97" i="6" s="1"/>
  <c r="L17" i="5"/>
  <c r="L19" i="5" s="1"/>
  <c r="F53" i="1"/>
  <c r="D16" i="6"/>
  <c r="D19" i="6" l="1"/>
  <c r="D21" i="6" s="1"/>
  <c r="J22" i="5" s="1"/>
  <c r="F21" i="6"/>
  <c r="F32" i="6" s="1"/>
  <c r="D44" i="6" l="1"/>
  <c r="D59" i="6" s="1"/>
  <c r="F29" i="6"/>
  <c r="J12" i="5"/>
  <c r="J14" i="5" s="1"/>
  <c r="D70" i="6" l="1"/>
  <c r="D29" i="6"/>
  <c r="D32" i="6" s="1"/>
  <c r="J24" i="5"/>
  <c r="J25" i="5" s="1"/>
  <c r="D75" i="1" s="1"/>
  <c r="L12" i="5"/>
  <c r="L14" i="5" s="1"/>
  <c r="L15" i="5" s="1"/>
  <c r="J15" i="5"/>
  <c r="F75" i="1" s="1"/>
  <c r="F76" i="1" l="1"/>
  <c r="D73" i="6"/>
  <c r="D95" i="6" s="1"/>
  <c r="D97" i="6" s="1"/>
  <c r="D98" i="6" s="1"/>
  <c r="D76" i="1"/>
  <c r="L22" i="5"/>
  <c r="L24" i="5" s="1"/>
  <c r="L25" i="5" s="1"/>
  <c r="F77" i="1" l="1"/>
  <c r="F78" i="1" s="1"/>
  <c r="D77" i="1"/>
  <c r="D78" i="1" s="1"/>
</calcChain>
</file>

<file path=xl/sharedStrings.xml><?xml version="1.0" encoding="utf-8"?>
<sst xmlns="http://schemas.openxmlformats.org/spreadsheetml/2006/main" count="221" uniqueCount="165">
  <si>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</si>
  <si>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</si>
  <si>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</si>
  <si>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</si>
  <si>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</si>
  <si>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</si>
  <si>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ยา เวชภัณฑ์และวัสดุคงเหลือ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</si>
  <si>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</si>
  <si>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</si>
  <si>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</si>
  <si>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</si>
  <si>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</si>
  <si>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</si>
  <si>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</si>
  <si>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</si>
  <si>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</si>
  <si>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</si>
  <si>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</si>
  <si>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</si>
  <si>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</si>
  <si>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</si>
  <si>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</si>
  <si>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</si>
  <si>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</si>
  <si>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</si>
  <si>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</si>
  <si>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</si>
  <si>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</si>
  <si>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</si>
  <si>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</si>
  <si>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</si>
  <si>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</si>
  <si>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</si>
  <si>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</si>
  <si>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</si>
  <si>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</si>
  <si>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</si>
  <si>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</si>
  <si>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</si>
  <si>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</si>
  <si>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</si>
  <si>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</si>
  <si>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</si>
  <si>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</si>
  <si>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</si>
  <si>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</si>
  <si>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</si>
  <si>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</si>
  <si>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</si>
  <si>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</si>
  <si>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</si>
  <si>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</si>
  <si>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</si>
  <si>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</si>
  <si>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</si>
  <si>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</si>
  <si>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</si>
  <si>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(หน่วย: บาท)</t>
  </si>
  <si>
    <t>กำไรต่อหุ้นขั้นพื้นฐาน</t>
  </si>
  <si>
    <t>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</si>
  <si>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</si>
  <si>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</si>
  <si>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</si>
  <si>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</si>
  <si>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</si>
  <si>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</si>
  <si>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</si>
  <si>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</si>
  <si>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</si>
  <si>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</si>
  <si>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</si>
  <si>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</si>
  <si>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ยา เวชภัณฑ์และวัสดุคงเหลือ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</si>
  <si>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</si>
  <si>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</si>
  <si>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</si>
  <si>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</si>
  <si>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</si>
  <si>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</si>
  <si>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</si>
  <si>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</si>
  <si>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</si>
  <si>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</si>
  <si>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</si>
  <si>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</si>
  <si>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</si>
  <si>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</si>
  <si>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</si>
  <si>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</si>
  <si>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ยังไม่ได้จัดสรร</t>
  </si>
  <si>
    <t>เงินปันผลค้างจ่าย</t>
  </si>
  <si>
    <t>สำรองตามกฎหมาย</t>
  </si>
  <si>
    <t>บริษัท มาสเตอร์ สไตล์ จำกัด</t>
  </si>
  <si>
    <t xml:space="preserve">อาคารและอุปกรณ์ </t>
  </si>
  <si>
    <t>รายได้ค่าบริการรับล่วงหน้า</t>
  </si>
  <si>
    <t xml:space="preserve">      หุ้นสามัญ 1,010,000 หุ้น มูลค่าหุ้นละ 100 บาท </t>
  </si>
  <si>
    <t>ส่วนต่ำกว่าทุนจากการควบรวมธุรกิจภายใต้การควบคุมเดียวกัน</t>
  </si>
  <si>
    <t xml:space="preserve">   รายได้ค่าบริการรับล่วงหน้า</t>
  </si>
  <si>
    <t>ส่วนต่ำกว่าทุนจาก</t>
  </si>
  <si>
    <t>การรวมธุรกิจภายใต้</t>
  </si>
  <si>
    <t>การควบคุมเดียวกัน</t>
  </si>
  <si>
    <t>ยอดคงเหลือ ณ วันที่ 1 มกราคม 2563 - หลังการปรับปรุง</t>
  </si>
  <si>
    <t>ยอดคงเหลือ ณ วันที่ 1 มกราคม 2564 - หลังการปรับปรุง</t>
  </si>
  <si>
    <t>(ปรับปรุงใหม่)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</si>
  <si>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</si>
  <si>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</si>
  <si>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ที่วัดมูลค่าด้วยมูลค่ายุติธรรมผ่านกำไรหรือขาดทุน</t>
  </si>
  <si>
    <t>ซื้อสินทรัพย์ไม่มีตัวตน</t>
  </si>
  <si>
    <t>ชำระคืนเงินกู้ยืมระยะยาวจากสถาบันการเงิน</t>
  </si>
  <si>
    <t>จ่ายดอกเบี้ย</t>
  </si>
  <si>
    <t>ยอดคงเหลือ ณ วันที่ 1 มกราคม 2564 - ตามที่รายงานไว้เดิม</t>
  </si>
  <si>
    <t>ยอดคงเหลือ ณ วันที่ 1 มกราคม 2563 - ตามที่รายงานไว้เดิม</t>
  </si>
  <si>
    <t>จัดสรรแล้ว -</t>
  </si>
  <si>
    <t xml:space="preserve">   เงินสดรับจากดอกเบี้ย</t>
  </si>
  <si>
    <t>ซื้ออุปกรณ์</t>
  </si>
  <si>
    <t xml:space="preserve">   กำไรจากการปรับมูลค่ายุติธรรมของตราสารหนี้</t>
  </si>
  <si>
    <t>หนี้สินหมุนเวียนอื่น</t>
  </si>
  <si>
    <t xml:space="preserve">   หนี้สินหมุนเวียนอื่น</t>
  </si>
  <si>
    <t>จัดสรรทุนสำรองตามกฎหมาย</t>
  </si>
  <si>
    <t>-</t>
  </si>
  <si>
    <t xml:space="preserve">   ผลกระทบจากการลดค่าเช่า</t>
  </si>
  <si>
    <t>จ่ายเงินปันผล</t>
  </si>
  <si>
    <t>รับเงินกู้ยืมระยะยาวจากสถาบันการเงิน</t>
  </si>
  <si>
    <t>เงินสดสุทธิใช้ไปในกิจกรรมลงทุน</t>
  </si>
  <si>
    <t xml:space="preserve">   ขาดทุนจากการตัดจำหน่ายอุปกรณ์และสินทรัพย์ไม่มีตัวตน</t>
  </si>
  <si>
    <t xml:space="preserve">   สินทรัพย์สิทธิการใช้และหนี้สินตามสัญญาเช่าเพิ่มขึ้น</t>
  </si>
  <si>
    <t xml:space="preserve">       จากการทำสัญญาเช่าเพิ่ม</t>
  </si>
  <si>
    <t>หนี้สินตามสัญญาเช่า - สุทธิจากส่วนที่ถึงกำหนดชำระ</t>
  </si>
  <si>
    <t>สินทรัพย์หมุนเวียนอื่น</t>
  </si>
  <si>
    <t xml:space="preserve">   สินทรัพย์หมุนเวียนอื่น</t>
  </si>
  <si>
    <t>สินทรัพย์ทางการเงินหมุนเวียนอื่นเพิ่มขึ้น</t>
  </si>
  <si>
    <t xml:space="preserve">   สำรองผลประโยชน์ระยะยาวของพนักงาน</t>
  </si>
  <si>
    <t xml:space="preserve">   ซื้ออุปกรณ์ที่ยังไม่ได้จ่ายชำระ</t>
  </si>
  <si>
    <t xml:space="preserve">   ค่าเผื่อการลดมูลค่าของยา เวชภัณฑ์และวัสดุคงเหลือ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</si>
  <si>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</si>
  <si>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</si>
  <si>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</si>
  <si>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</si>
  <si>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 xml:space="preserve">   ประมาณการหนี้สินไม่หมุนเวียนอื่น</t>
  </si>
  <si>
    <t xml:space="preserve">   ประมาณการหนี้สินหมุนเวียน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</si>
  <si>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</si>
  <si>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</si>
  <si>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 xml:space="preserve">   - สุทธิจากภาษีเงินได้</t>
  </si>
  <si>
    <t xml:space="preserve">   รับโอนทรัพย์สินโดยการเพิ่มทุนจากการรวมธุรกิจ</t>
  </si>
  <si>
    <t>ผลขาดทุนจากการประมาณการตามหลักคณิตศาสตร์ประกันภัย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</si>
  <si>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</si>
  <si>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</si>
  <si>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</si>
  <si>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กำไรขาดทุนเบ็ดเสร็จรวมสำหรับปี</t>
  </si>
  <si>
    <t>ผลสะสมจากการแก้ไขข้อผิดพลาดปีก่อน  (หมายเหตุ 4)</t>
  </si>
  <si>
    <t>1 มกราคม 2563</t>
  </si>
  <si>
    <t>31 ธันวาคม 2563</t>
  </si>
  <si>
    <t>31 ธันวาคม 2564</t>
  </si>
  <si>
    <t>ส่วนของเงินกู้ยืมระยะยาวที่ถึงกำหนดชำระ</t>
  </si>
  <si>
    <t>เงินกู้ยืมระยะยาวจากสถาบันการเงิน</t>
  </si>
  <si>
    <t>เงินฝากธนาคารที่มีภาระค้ำประกันเพิ่มขึ้น</t>
  </si>
  <si>
    <t xml:space="preserve">   ซื้อสินทรัพย์ไม่มีตัวตนที่ยังไม่ได้จ่ายชำระ</t>
  </si>
  <si>
    <t>เงินปันผลจ่าย (หมายเหตุ 26)</t>
  </si>
  <si>
    <t>จำนวนหุ้นสามัญถัวเฉลี่ยถ่วงน้ำหนัก (หุ้น)</t>
  </si>
  <si>
    <t>เงินสดและรายการเทียบเท่าเงินสดเพิ่มขึ้นสุทธิ</t>
  </si>
  <si>
    <t xml:space="preserve">         (1 มกราคม 2563: หุ้นสามัญ 319,280 หุ้น</t>
  </si>
  <si>
    <t xml:space="preserve">         มูลค่าหุ้นละ 100 บาท </t>
  </si>
  <si>
    <t>เพิ่มทุน (หมายเหตุ 19)</t>
  </si>
  <si>
    <t xml:space="preserve">ชำระคืนเงินต้นของหนี้สินตามสัญญาเช่า </t>
  </si>
  <si>
    <t xml:space="preserve">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</si>
</sst>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[Red]\(#,##0\)"/>
    <numFmt numFmtId="168" formatCode="_([$€-2]\ * #,##0.00_);_([$€-2]\ * \(#,##0.00\);_([$€-2]\ * &quot;-&quot;??_);_(@_)"/>
    <numFmt numFmtId="169" formatCode="_(* #,##0.00_);_(* \(#,##0.00\);_(* &quot;-&quot;_);_(@_)"/>
    <numFmt numFmtId="170" formatCode="[$-1070000]d/m/yy;@"/>
    <numFmt numFmtId="171" formatCode="#,##0.00\ ;\-#,##0.00\ ;&quot; -&quot;#\ ;@\ "/>
    <numFmt numFmtId="172" formatCode="0.0%"/>
    <numFmt numFmtId="173" formatCode="_-&quot;฿&quot;* #,##0_-;\-&quot;฿&quot;* #,##0_-;_-&quot;฿&quot;* &quot;-&quot;_-;_-@_-"/>
    <numFmt numFmtId="174" formatCode="_-* #,##0_-;\-* #,##0_-;_-* &quot;-&quot;_-;_-@_-"/>
    <numFmt numFmtId="175" formatCode="&quot;£&quot;#,##0;\-&quot;£&quot;#,##0"/>
    <numFmt numFmtId="176" formatCode="&quot;£&quot;#,##0;[Red]\-&quot;£&quot;#,##0"/>
    <numFmt numFmtId="177" formatCode="&quot;£&quot;#,##0.00;\-&quot;£&quot;#,##0.00"/>
    <numFmt numFmtId="178" formatCode="&quot;£&quot;#,##0.00;[Red]\-&quot;£&quot;#,##0.00"/>
    <numFmt numFmtId="179" formatCode="_-&quot;£&quot;* #,##0_-;\-&quot;£&quot;* #,##0_-;_-&quot;£&quot;* &quot;-&quot;_-;_-@_-"/>
    <numFmt numFmtId="180" formatCode="#,##0;[Red]\(#,##0\);\-"/>
    <numFmt numFmtId="181" formatCode="#,##0.0"/>
    <numFmt numFmtId="182" formatCode="#,##0.0_);\(#,##0.0\)"/>
    <numFmt numFmtId="183" formatCode="0_)"/>
    <numFmt numFmtId="184" formatCode="#,##0.0;[Red]\(#,##0.0\)"/>
    <numFmt numFmtId="185" formatCode="0.000"/>
    <numFmt numFmtId="186" formatCode="0.000000000"/>
    <numFmt numFmtId="187" formatCode="mm&quot;월&quot;\ dd&quot;일&quot;"/>
    <numFmt numFmtId="188" formatCode="_-* #,##0.0_-;\-* #,##0.0_-;_-* &quot;-&quot;?_-;_-@_-"/>
    <numFmt numFmtId="189" formatCode="#,##0.00;[Red]\(#,##0.00\)"/>
    <numFmt numFmtId="190" formatCode="#,##0\ ;\(#,##0\)"/>
    <numFmt numFmtId="191" formatCode="0.000%"/>
    <numFmt numFmtId="192" formatCode="_-* #,##0.00\ _z_ł_-;\-* #,##0.00\ _z_ł_-;_-* &quot;-&quot;??\ _z_ł_-;_-@_-"/>
    <numFmt numFmtId="193" formatCode="0.0%;[Red]\(0.0%\)"/>
    <numFmt numFmtId="194" formatCode="&quot;£&quot;#,##0.00;[Red]&quot;£&quot;\-#,##0.00"/>
    <numFmt numFmtId="195" formatCode="_ &quot;£&quot;* #,##0_ ;_ &quot;£&quot;* \-#,##0_ ;_ &quot;£&quot;* &quot;-&quot;_ ;_ @_ "/>
    <numFmt numFmtId="196" formatCode="_ * #,##0_ ;_ * \-#,##0_ ;_ * &quot;-&quot;_ ;_ @_ "/>
    <numFmt numFmtId="197" formatCode="_ &quot;£&quot;* #,##0.00_ ;_ &quot;£&quot;* \-#,##0.00_ ;_ &quot;£&quot;* &quot;-&quot;??_ ;_ @_ "/>
    <numFmt numFmtId="198" formatCode="#,##0\);\(#,##0\)"/>
    <numFmt numFmtId="199" formatCode="#,##0.\);\(#,##0.\)"/>
    <numFmt numFmtId="200" formatCode="&quot;L&quot;#,##0;[Red]\-&quot;L&quot;#,##0"/>
    <numFmt numFmtId="201" formatCode="&quot;L&quot;#,##0.00;[Red]\-&quot;L&quot;#,##0.00"/>
    <numFmt numFmtId="202" formatCode="_-&quot;L&quot;* #,##0.00_-;\-&quot;L&quot;* #,##0.00_-;_-&quot;L&quot;* &quot;-&quot;??_-;_-@_-"/>
    <numFmt numFmtId="203" formatCode="0.000%_);[Red]\(0.000%\)"/>
    <numFmt numFmtId="204" formatCode="0.0000%_);[Red]\(0.0000%\)"/>
    <numFmt numFmtId="205" formatCode="\C\us\t\om"/>
    <numFmt numFmtId="206" formatCode="0;[Red]\(0\)"/>
    <numFmt numFmtId="207" formatCode="0.00;[Red]\(0.00\)"/>
    <numFmt numFmtId="208" formatCode="0.000;[Red]\(0.000\)"/>
    <numFmt numFmtId="209" formatCode="0.0000;[Red]\(0.0000\)"/>
    <numFmt numFmtId="210" formatCode="#,##0.0000;\-#,##0.0000"/>
    <numFmt numFmtId="211" formatCode="0.0%;\(0.0%\);&quot;-&quot;"/>
    <numFmt numFmtId="212" formatCode="_-* #,##0\ &quot;zł&quot;_-;\-* #,##0\ &quot;zł&quot;_-;_-* &quot;-&quot;\ &quot;zł&quot;_-;_-@_-"/>
    <numFmt numFmtId="213" formatCode="_-* #,##0\ _z_ł_-;\-* #,##0\ _z_ł_-;_-* &quot;-&quot;\ _z_ł_-;_-@_-"/>
    <numFmt numFmtId="214" formatCode="_-* #,##0.00\ &quot;zł&quot;_-;\-* #,##0.00\ &quot;zł&quot;_-;_-* &quot;-&quot;??\ &quot;zł&quot;_-;_-@_-"/>
    <numFmt numFmtId="215" formatCode="0.00%;[Red]\(0.00%\)"/>
    <numFmt numFmtId="216" formatCode="_-* #,##0.0\ _z_ł_-;\-* #,##0.0\ _z_ł_-;_-* &quot;-&quot;?\ _z_ł_-;_-@_-"/>
    <numFmt numFmtId="217" formatCode="#,##0\ &quot;PLN&quot;;[Red]\-#,##0\ &quot;PLN&quot;"/>
    <numFmt numFmtId="218" formatCode="_-* #,##0\ _P_L_N_-;\-* #,##0\ _P_L_N_-;_-* &quot;-&quot;\ _P_L_N_-;_-@_-"/>
    <numFmt numFmtId="219" formatCode="_-* #,##0.00\ &quot;PLN&quot;_-;\-* #,##0.00\ &quot;PLN&quot;_-;_-* &quot;-&quot;??\ &quot;PLN&quot;_-;_-@_-"/>
    <numFmt numFmtId="220" formatCode="#,##0&quot;DM&quot;_);\(#,##0&quot;DM&quot;\)"/>
    <numFmt numFmtId="221" formatCode="_-* #,##0.00\ &quot;Sk&quot;_-;\-* #,##0.00\ &quot;Sk&quot;_-;_-* &quot;-&quot;??\ &quot;Sk&quot;_-;_-@_-"/>
    <numFmt numFmtId="222" formatCode="_-* #,##0.00\ &quot;Kč&quot;_-;\-* #,##0.00\ &quot;Kč&quot;_-;_-* &quot;-&quot;??\ &quot;Kč&quot;_-;_-@_-"/>
    <numFmt numFmtId="223" formatCode="#,##0.00;[Red]\(#,##0.00\);\-"/>
    <numFmt numFmtId="224" formatCode="#,##0.000"/>
    <numFmt numFmtId="225" formatCode="#,##0_);[Red]\(#,##0\);\-_)"/>
    <numFmt numFmtId="226" formatCode="0.0%;\(0.0%\)"/>
    <numFmt numFmtId="227" formatCode="&quot;$&quot;#,##0"/>
    <numFmt numFmtId="228" formatCode="&quot;$&quot;#,##0.00;[Red]\-&quot;$&quot;#,##0.00"/>
    <numFmt numFmtId="229" formatCode="_([$€]* #,##0.00_);_([$€]* \(#,##0.00\);_([$€]* &quot;-&quot;??_);_(@_)"/>
    <numFmt numFmtId="230" formatCode="[Magenta]&quot;Err&quot;;[Magenta]&quot;Err&quot;;[Blue]&quot;OK&quot;"/>
    <numFmt numFmtId="231" formatCode="0.0_)%;[Red]\(0.0%\);0.0_)%"/>
    <numFmt numFmtId="232" formatCode="[Red][&gt;1]&quot;&gt;100 %&quot;;[Red]\(0.0%\);0.0_)%"/>
    <numFmt numFmtId="233" formatCode="0.00%;\(0.00%\)"/>
    <numFmt numFmtId="234" formatCode="#,##0.000;\(#,##0.000\);\-"/>
    <numFmt numFmtId="235" formatCode="#,##0;[Red]#,##0"/>
    <numFmt numFmtId="236" formatCode="#,##0.000;[Red]\(#,##0.000\);\-"/>
    <numFmt numFmtId="237" formatCode="0.0000"/>
    <numFmt numFmtId="238" formatCode="_-* #,##0.000000_-;\-* #,##0.000000_-;_-* &quot;-&quot;??_-;_-@_-"/>
    <numFmt numFmtId="239" formatCode="\+0%;\-0%"/>
    <numFmt numFmtId="240" formatCode="#,##0.000;[Red]\(#,##0.000\)"/>
    <numFmt numFmtId="241" formatCode="0,###.0,;[Red]\(#,###.0,\)"/>
    <numFmt numFmtId="242" formatCode="_-* #,##0.00000_-;\-* #,##0.00000_-;_-* &quot;-&quot;??_-;_-@_-"/>
    <numFmt numFmtId="243" formatCode="0.0000000000"/>
    <numFmt numFmtId="244" formatCode="\+0.000%;\-0.000%"/>
    <numFmt numFmtId="245" formatCode="_([$€-2]* #,##0.00_);_([$€-2]* \(#,##0.00\);_([$€-2]* &quot;-&quot;??_)"/>
    <numFmt numFmtId="246" formatCode="#,##0.0;\(#,##0.0\);&quot;&quot;"/>
    <numFmt numFmtId="247" formatCode="0.0%;\(0.0\)%;&quot;&quot;"/>
    <numFmt numFmtId="248" formatCode="[$-F800]dddd\,\ mmmm\ dd\,\ yyyy"/>
    <numFmt numFmtId="249" formatCode="&quot;Rp&quot;#,##0_);[Red]\(&quot;Rp&quot;#,##0\)"/>
    <numFmt numFmtId="250" formatCode="0.0000%;[Red]\(\-0.0000%\)"/>
    <numFmt numFmtId="251" formatCode="_-* #,##0.0_-;\-* #,##0.0_-;_-* &quot;-&quot;??_-;_-@_-"/>
    <numFmt numFmtId="252" formatCode="#,##0.00&quot;£&quot;_);\(#,##0.00&quot;£&quot;\)"/>
    <numFmt numFmtId="253" formatCode="0.00000000000000%"/>
    <numFmt numFmtId="254" formatCode="00\-000"/>
    <numFmt numFmtId="255" formatCode="_-&quot;L&quot;* #,##0_-;\-&quot;L&quot;* #,##0_-;_-&quot;L&quot;* &quot;-&quot;_-;_-@_-"/>
    <numFmt numFmtId="256" formatCode="_-* #,##0.00\ &quot;z3&quot;_-;\-* #,##0.00\ &quot;z3&quot;_-;_-* &quot;-&quot;??\ &quot;z3&quot;_-;_-@_-"/>
    <numFmt numFmtId="257" formatCode="&quot;L&quot;#,##0.00"/>
    <numFmt numFmtId="258" formatCode="#,##0&quot;SFR&quot;_);\(#,##0&quot;SFR&quot;\)"/>
    <numFmt numFmtId="259" formatCode="yyyy"/>
    <numFmt numFmtId="260" formatCode="0.00%;[Red]\(\-0.00%\)"/>
    <numFmt numFmtId="261" formatCode="#,##0;\(#,##0.\)"/>
    <numFmt numFmtId="262" formatCode="#,##0&quot;£&quot;_);\(#,##0&quot;£&quot;\)"/>
    <numFmt numFmtId="263" formatCode="#,##0&quot;L&quot;_);\(#,##0&quot;L&quot;\)"/>
    <numFmt numFmtId="264" formatCode="0.00;\(0.0\)"/>
    <numFmt numFmtId="265" formatCode="0.000000000000"/>
    <numFmt numFmtId="266" formatCode="#,##0\ &quot;PLN&quot;;\-#,##0\ &quot;PLN&quot;"/>
    <numFmt numFmtId="267" formatCode="&quot;True&quot;;&quot;True&quot;;&quot;False&quot;"/>
    <numFmt numFmtId="268" formatCode="_-* #,##0\ &quot;Ft&quot;_-;\-* #,##0\ &quot;Ft&quot;_-;_-* &quot;-&quot;\ &quot;Ft&quot;_-;_-@_-"/>
    <numFmt numFmtId="269" formatCode="#,##0.00&quot;L&quot;_);\(#,##0.00&quot;L&quot;\)"/>
    <numFmt numFmtId="270" formatCode="&quot;L&quot;#,##0.00;[Red]&quot;L&quot;\-#,##0.00"/>
    <numFmt numFmtId="271" formatCode="#,##0\ &quot;Sk&quot;;[Red]\-#,##0\ &quot;Sk&quot;"/>
    <numFmt numFmtId="272" formatCode="#,##0.0\ ;\(#,##0.0\)"/>
    <numFmt numFmtId="273" formatCode="0.00_)"/>
    <numFmt numFmtId="274" formatCode="&quot;£&quot;#,##0.000;[Red]\(&quot;£&quot;#,##0.000\)"/>
    <numFmt numFmtId="275" formatCode="0.000000000%"/>
    <numFmt numFmtId="276" formatCode="&quot;£&quot;#,##0;[Red]\(&quot;£&quot;#,##0\)"/>
    <numFmt numFmtId="277" formatCode="&quot;£&quot;#,##0.00;[Red]\(&quot;£&quot;#,##0.00\)"/>
    <numFmt numFmtId="278" formatCode="#,##0.00;\(#,##0.00\)"/>
    <numFmt numFmtId="279" formatCode="#,##0.00;\(#,##0.00\);&quot;&quot;"/>
    <numFmt numFmtId="280" formatCode="_-[$€-2]* #,##0.00_-;\-[$€-2]* #,##0.00_-;_-[$€-2]* &quot;-&quot;??_-"/>
    <numFmt numFmtId="281" formatCode="##"/>
    <numFmt numFmtId="282" formatCode="#,##0.0_);[Red]\(#,##0.0\)"/>
    <numFmt numFmtId="283" formatCode="0.000000000000000%"/>
    <numFmt numFmtId="284" formatCode="0.0000000000000%"/>
    <numFmt numFmtId="285" formatCode="#,##0.00&quot;£&quot;_);[Red]\(#,##0.00&quot;£&quot;\)"/>
    <numFmt numFmtId="286" formatCode="_-* #,##0\ _z_?_-;\-* #,##0\ _z_?_-;_-* &quot;-&quot;\ _z_?_-;_-@_-"/>
    <numFmt numFmtId="287" formatCode="_-* #,##0.00\ _z_?_-;\-* #,##0.00\ _z_?_-;_-* &quot;-&quot;??\ _z_?_-;_-@_-"/>
    <numFmt numFmtId="288" formatCode="_-* #,##0.00\ &quot;K?&quot;_-;\-* #,##0.00\ &quot;K?&quot;_-;_-* &quot;-&quot;??\ &quot;K?&quot;_-;_-@_-"/>
    <numFmt numFmtId="289" formatCode="0.00%_);\(0.00%\)"/>
    <numFmt numFmtId="290" formatCode="#,##0.00_ ;\-#,##0.00\ "/>
    <numFmt numFmtId="291" formatCode="&quot;$&quot;#,##0;\-&quot;$&quot;#,##0"/>
    <numFmt numFmtId="292" formatCode="* #,##0_);* \(#,##0\);&quot;-&quot;??_);@"/>
    <numFmt numFmtId="293" formatCode="_-&quot;Dfl.&quot;\ * #,##0.00_-;_-&quot;Dfl.&quot;\ * #,##0.00\-;_-&quot;Dfl.&quot;\ * &quot;-&quot;??_-;_-@_-"/>
    <numFmt numFmtId="294" formatCode="_-* #,##0.00_-;_-* #,##0.00\-;_-* &quot;-&quot;??_-;_-@_-"/>
    <numFmt numFmtId="295" formatCode="_ * #,##0_)\ _฿_ ;_ * \(#,##0\)\ _฿_ ;_ * &quot;-&quot;_)\ _฿_ ;_ @_ "/>
    <numFmt numFmtId="296" formatCode="&quot;\&quot;#,##0;[Red]&quot;\&quot;\-#,##0"/>
    <numFmt numFmtId="297" formatCode="&quot;\&quot;#,##0.00;[Red]&quot;\&quot;\-#,##0.00"/>
    <numFmt numFmtId="298" formatCode="#.\ \ "/>
    <numFmt numFmtId="299" formatCode="##.\ \ "/>
    <numFmt numFmtId="300" formatCode="###0_);[Red]\(###0\)"/>
    <numFmt numFmtId="301" formatCode="_ &quot;R&quot;\ * #,##0.00_ ;_ &quot;R&quot;\ * \-#,##0.00_ ;_ &quot;R&quot;\ * &quot;-&quot;??_ ;_ @_ "/>
    <numFmt numFmtId="302" formatCode="#,##0.000_);\(#,##0.000\)"/>
    <numFmt numFmtId="303" formatCode="_ &quot;R&quot;\ * #,##0_ ;_ &quot;R&quot;\ * \-#,##0_ ;_ &quot;R&quot;\ * &quot;-&quot;_ ;_ @_ "/>
    <numFmt numFmtId="304" formatCode="_ &quot;$&quot;\ * #,##0.0_ ;_ &quot;$&quot;\ * \-#,##0.0_ ;_ &quot;$&quot;\ * &quot;-&quot;??_ ;_ @_ "/>
    <numFmt numFmtId="305" formatCode="0&quot;  &quot;"/>
    <numFmt numFmtId="306" formatCode="* \(#,##0\);* #,##0_);&quot;-&quot;??_);@"/>
    <numFmt numFmtId="307" formatCode="\ว\ \ด\ด\ด\ด\ &quot;ค.ศ.&quot;\ \ค\ค\ค\ค"/>
    <numFmt numFmtId="308" formatCode="#,##0\ &quot;FB&quot;;[Red]\-#,##0\ &quot;FB&quot;"/>
    <numFmt numFmtId="309" formatCode="#,##0.00&quot; F&quot;_);\(#,##0.00&quot; F&quot;\)"/>
    <numFmt numFmtId="310" formatCode="#,##0.00\ &quot;FB&quot;;[Red]\-#,##0.00\ &quot;FB&quot;"/>
    <numFmt numFmtId="311" formatCode="#,##0\ \ ;\(#,##0\)\ ;\—\ \ \ \ "/>
    <numFmt numFmtId="312" formatCode="0."/>
    <numFmt numFmtId="313" formatCode="&quot;?&quot;#,##0;[Red]\-&quot;?&quot;#,##0"/>
    <numFmt numFmtId="314" formatCode="0.0&quot;  &quot;"/>
    <numFmt numFmtId="315" formatCode="&quot;฿&quot;\t#,##0_);[Red]\(&quot;฿&quot;\t#,##0\)"/>
    <numFmt numFmtId="316" formatCode="#,##0&quot; F&quot;_);[Red]\(#,##0&quot; F&quot;\)"/>
    <numFmt numFmtId="317" formatCode="0%_);\(0%\)"/>
    <numFmt numFmtId="318" formatCode="#,##0&quot;£&quot;_);[Red]\(#,##0&quot;£&quot;\)"/>
    <numFmt numFmtId="319" formatCode="####"/>
    <numFmt numFmtId="320" formatCode="_ &quot;$&quot;\ * #,##0_ ;_ &quot;$&quot;\ * \-#,##0_ ;_ &quot;$&quot;\ * &quot;-&quot;??_ ;_ @_ "/>
    <numFmt numFmtId="321" formatCode="_-&quot;$&quot;* #,##0.00_-;\-&quot;$&quot;* #,##0.00_-;_-&quot;$&quot;* &quot;-&quot;??_-;_-@_-"/>
    <numFmt numFmtId="322" formatCode="_-&quot;\&quot;* #,##0_-;\-&quot;\&quot;* #,##0_-;_-&quot;\&quot;* &quot;-&quot;_-;_-@_-"/>
    <numFmt numFmtId="323" formatCode="_-&quot;\&quot;* #,##0.00_-;\-&quot;\&quot;* #,##0.00_-;_-&quot;\&quot;* &quot;-&quot;??_-;_-@_-"/>
    <numFmt numFmtId="324" formatCode="_-&quot;$&quot;* #,##0_-;\-&quot;$&quot;* #,##0_-;_-&quot;$&quot;* &quot;-&quot;_-;_-@_-"/>
    <numFmt numFmtId="325" formatCode="\t#\ ?/?"/>
    <numFmt numFmtId="326" formatCode="\t0%"/>
    <numFmt numFmtId="327" formatCode="_-&quot;S$&quot;* #,##0.00_-;\-&quot;S$&quot;* #,##0.00_-;_-&quot;S$&quot;* &quot;-&quot;??_-;_-@_-"/>
    <numFmt numFmtId="328" formatCode="_-* #,##0\ _F_B_-;\-* #,##0\ _F_B_-;_-* &quot;-&quot;\ _F_B_-;_-@_-"/>
    <numFmt numFmtId="329" formatCode="_-* #,##0.00\ _F_B_-;\-* #,##0.00\ _F_B_-;_-* &quot;-&quot;??\ _F_B_-;_-@_-"/>
    <numFmt numFmtId="330" formatCode="0000.0"/>
  </numFmts>
  <fonts count="303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0"/>
      <name val="Helv"/>
      <charset val="238"/>
    </font>
    <font>
      <sz val="10"/>
      <name val="Helv"/>
      <family val="2"/>
    </font>
    <font>
      <sz val="8"/>
      <name val="Sans EE"/>
      <charset val="238"/>
    </font>
    <font>
      <sz val="10"/>
      <name val="Helv"/>
      <charset val="204"/>
    </font>
    <font>
      <sz val="10"/>
      <color indexed="8"/>
      <name val="Arial"/>
      <family val="2"/>
    </font>
    <font>
      <sz val="8"/>
      <name val="Sans EE"/>
      <family val="2"/>
      <charset val="238"/>
    </font>
    <font>
      <sz val="11"/>
      <name val="돋움"/>
      <charset val="129"/>
    </font>
    <font>
      <sz val="12"/>
      <name val="Times New Roman"/>
      <family val="1"/>
    </font>
    <font>
      <sz val="12"/>
      <name val="DTMLetterRegular"/>
    </font>
    <font>
      <sz val="8"/>
      <name val="Sans EE"/>
      <family val="1"/>
      <charset val="238"/>
    </font>
    <font>
      <sz val="10"/>
      <name val="Helv"/>
    </font>
    <font>
      <sz val="12"/>
      <name val="DTMLetterRegular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indexed="8"/>
      <name val="Tahoma"/>
      <family val="2"/>
      <charset val="238"/>
    </font>
    <font>
      <sz val="11"/>
      <color indexed="9"/>
      <name val="Calibri"/>
      <family val="2"/>
    </font>
    <font>
      <sz val="10"/>
      <color indexed="44"/>
      <name val="Tahoma"/>
      <family val="2"/>
      <charset val="238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color indexed="9"/>
      <name val="Arial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color indexed="22"/>
      <name val="Arial"/>
      <family val="2"/>
    </font>
    <font>
      <sz val="10"/>
      <name val="MS Serif"/>
      <family val="1"/>
    </font>
    <font>
      <sz val="10"/>
      <color indexed="62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17"/>
      <name val="Tahoma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 CE"/>
      <charset val="238"/>
    </font>
    <font>
      <u/>
      <sz val="8"/>
      <color indexed="12"/>
      <name val="Arial"/>
      <family val="2"/>
    </font>
    <font>
      <u/>
      <sz val="10"/>
      <color indexed="18"/>
      <name val="Arial"/>
      <family val="2"/>
    </font>
    <font>
      <sz val="11"/>
      <color indexed="62"/>
      <name val="Calibri"/>
      <family val="2"/>
    </font>
    <font>
      <sz val="10"/>
      <color indexed="52"/>
      <name val="Tahoma"/>
      <family val="2"/>
      <charset val="238"/>
    </font>
    <font>
      <b/>
      <sz val="10"/>
      <color indexed="44"/>
      <name val="Tahoma"/>
      <family val="2"/>
      <charset val="238"/>
    </font>
    <font>
      <sz val="10"/>
      <name val="Times New Roman"/>
      <family val="1"/>
    </font>
    <font>
      <b/>
      <sz val="10"/>
      <color indexed="8"/>
      <name val="Arial"/>
      <family val="2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u/>
      <sz val="10"/>
      <color indexed="14"/>
      <name val="MS Sans Serif"/>
      <family val="2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Helv"/>
      <family val="2"/>
    </font>
    <font>
      <b/>
      <sz val="15"/>
      <color indexed="62"/>
      <name val="Tahoma"/>
      <family val="2"/>
      <charset val="238"/>
    </font>
    <font>
      <b/>
      <sz val="13"/>
      <color indexed="62"/>
      <name val="Tahoma"/>
      <family val="2"/>
      <charset val="238"/>
    </font>
    <font>
      <b/>
      <sz val="11"/>
      <color indexed="62"/>
      <name val="Tahoma"/>
      <family val="2"/>
      <charset val="238"/>
    </font>
    <font>
      <sz val="11"/>
      <color indexed="60"/>
      <name val="Calibri"/>
      <family val="2"/>
    </font>
    <font>
      <sz val="10"/>
      <color indexed="60"/>
      <name val="Tahoma"/>
      <family val="2"/>
      <charset val="238"/>
    </font>
    <font>
      <b/>
      <sz val="10"/>
      <color indexed="52"/>
      <name val="Tahoma"/>
      <family val="2"/>
      <charset val="238"/>
    </font>
    <font>
      <u/>
      <sz val="10"/>
      <color indexed="20"/>
      <name val="Arial CE"/>
      <charset val="238"/>
    </font>
    <font>
      <u/>
      <sz val="8"/>
      <color indexed="36"/>
      <name val="Arial"/>
      <family val="2"/>
    </font>
    <font>
      <b/>
      <sz val="11"/>
      <color indexed="63"/>
      <name val="Calibri"/>
      <family val="2"/>
    </font>
    <font>
      <b/>
      <i/>
      <sz val="10"/>
      <color indexed="9"/>
      <name val="Arial"/>
      <family val="2"/>
    </font>
    <font>
      <b/>
      <sz val="12"/>
      <color indexed="52"/>
      <name val="Arial"/>
      <family val="2"/>
    </font>
    <font>
      <i/>
      <sz val="24"/>
      <color indexed="13"/>
      <name val="Copperplate Gothic Bold"/>
      <family val="2"/>
    </font>
    <font>
      <b/>
      <sz val="10"/>
      <name val="Arial CE"/>
      <family val="2"/>
      <charset val="238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4"/>
      <name val="Small Fonts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10"/>
      <color indexed="8"/>
      <name val="Tahoma"/>
      <family val="2"/>
      <charset val="238"/>
    </font>
    <font>
      <i/>
      <sz val="10"/>
      <color indexed="23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8"/>
      <color indexed="8"/>
      <name val="Wingdings"/>
      <charset val="2"/>
    </font>
    <font>
      <sz val="10"/>
      <name val="Tahoma"/>
      <family val="2"/>
      <charset val="238"/>
    </font>
    <font>
      <sz val="11"/>
      <color indexed="10"/>
      <name val="Calibri"/>
      <family val="2"/>
    </font>
    <font>
      <sz val="10"/>
      <name val="Geneva"/>
    </font>
    <font>
      <sz val="10"/>
      <color indexed="20"/>
      <name val="Tahoma"/>
      <family val="2"/>
      <charset val="238"/>
    </font>
    <font>
      <sz val="14"/>
      <name val="AngsanaUPC"/>
      <family val="1"/>
    </font>
    <font>
      <u/>
      <sz val="8.8000000000000007"/>
      <color indexed="36"/>
      <name val="돋움"/>
      <family val="3"/>
      <charset val="129"/>
    </font>
    <font>
      <sz val="10"/>
      <name val="Arial CE"/>
      <family val="1"/>
    </font>
    <font>
      <sz val="10"/>
      <name val="Tahoma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10"/>
      <name val="Verdana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Tms Rmn"/>
      <family val="1"/>
    </font>
    <font>
      <sz val="10"/>
      <color indexed="10"/>
      <name val="Arial Narrow"/>
      <family val="2"/>
    </font>
    <font>
      <sz val="12"/>
      <name val="Tms Rmn"/>
      <charset val="178"/>
    </font>
    <font>
      <sz val="10"/>
      <name val="Courier"/>
      <family val="3"/>
    </font>
    <font>
      <i/>
      <sz val="8"/>
      <name val="Arial Narrow"/>
      <family val="2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u/>
      <sz val="10"/>
      <name val="Arial"/>
      <family val="2"/>
    </font>
    <font>
      <sz val="12"/>
      <color indexed="12"/>
      <name val="0"/>
      <family val="2"/>
    </font>
    <font>
      <sz val="10"/>
      <color indexed="12"/>
      <name val="0"/>
      <family val="2"/>
    </font>
    <font>
      <sz val="10"/>
      <color indexed="8"/>
      <name val="ARIAL"/>
      <family val="2"/>
      <charset val="1"/>
    </font>
    <font>
      <sz val="11"/>
      <name val="??"/>
      <family val="3"/>
      <charset val="129"/>
    </font>
    <font>
      <sz val="12"/>
      <name val="바탕체"/>
      <family val="3"/>
      <charset val="255"/>
    </font>
    <font>
      <sz val="12"/>
      <name val="??????"/>
      <family val="1"/>
    </font>
    <font>
      <u/>
      <sz val="5.5"/>
      <color indexed="12"/>
      <name val="??"/>
      <family val="3"/>
      <charset val="129"/>
    </font>
    <font>
      <sz val="12"/>
      <name val="???"/>
      <family val="1"/>
      <charset val="129"/>
    </font>
    <font>
      <sz val="8"/>
      <name val="Sans EE"/>
      <family val="2"/>
    </font>
    <font>
      <sz val="11"/>
      <name val="‚l‚r ‚oƒSƒVƒbƒN"/>
      <charset val="128"/>
    </font>
    <font>
      <sz val="12"/>
      <name val="宋体"/>
      <charset val="134"/>
    </font>
    <font>
      <sz val="10"/>
      <color indexed="9"/>
      <name val="Arial"/>
      <family val="2"/>
    </font>
    <font>
      <sz val="10"/>
      <name val="Arial CE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u/>
      <sz val="10"/>
      <color indexed="12"/>
      <name val="Arial CE"/>
      <family val="2"/>
    </font>
    <font>
      <u/>
      <sz val="10"/>
      <color indexed="12"/>
      <name val="Arial CE"/>
      <family val="2"/>
      <charset val="238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</font>
    <font>
      <u/>
      <sz val="10"/>
      <color indexed="20"/>
      <name val="Arial CE"/>
      <family val="2"/>
    </font>
    <font>
      <u/>
      <sz val="10"/>
      <color indexed="20"/>
      <name val="Arial CE"/>
      <family val="2"/>
      <charset val="238"/>
    </font>
    <font>
      <sz val="11"/>
      <name val="‚l‚r –¾’©"/>
      <charset val="128"/>
    </font>
    <font>
      <b/>
      <sz val="18"/>
      <color indexed="62"/>
      <name val="Cambria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2"/>
      <name val="นูลมรผ"/>
      <family val="1"/>
    </font>
    <font>
      <sz val="12"/>
      <name val="뼻뮝"/>
      <family val="1"/>
      <charset val="129"/>
    </font>
    <font>
      <sz val="11"/>
      <name val="돋움"/>
      <family val="3"/>
      <charset val="129"/>
    </font>
    <font>
      <u/>
      <sz val="5.5"/>
      <color indexed="12"/>
      <name val="돋움"/>
      <family val="3"/>
      <charset val="129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i/>
      <sz val="10"/>
      <color indexed="2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sz val="10"/>
      <color indexed="60"/>
      <name val="Arial"/>
      <family val="2"/>
    </font>
    <font>
      <sz val="10"/>
      <color indexed="5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8"/>
      <name val="Calibri"/>
      <family val="2"/>
    </font>
    <font>
      <b/>
      <i/>
      <sz val="8"/>
      <name val="Arial"/>
      <family val="2"/>
    </font>
    <font>
      <sz val="16"/>
      <color indexed="48"/>
      <name val="Comic Sans MS"/>
      <family val="4"/>
    </font>
    <font>
      <b/>
      <u val="double"/>
      <sz val="12"/>
      <name val="Arial Narrow"/>
      <family val="2"/>
    </font>
    <font>
      <b/>
      <u/>
      <sz val="11"/>
      <name val="Times New Roman"/>
      <family val="1"/>
    </font>
    <font>
      <sz val="10"/>
      <name val="Arial Narrow"/>
      <family val="2"/>
    </font>
    <font>
      <b/>
      <sz val="8"/>
      <name val="Times New Roman"/>
      <family val="1"/>
    </font>
    <font>
      <u/>
      <sz val="10"/>
      <color indexed="36"/>
      <name val="Arial"/>
      <family val="2"/>
    </font>
    <font>
      <sz val="12"/>
      <name val="Courier"/>
      <family val="3"/>
    </font>
    <font>
      <sz val="11"/>
      <name val="Times New Roman"/>
      <family val="1"/>
    </font>
    <font>
      <u/>
      <sz val="12"/>
      <color indexed="36"/>
      <name val="新細明體"/>
      <family val="1"/>
      <charset val="134"/>
    </font>
    <font>
      <u/>
      <sz val="12"/>
      <color indexed="12"/>
      <name val="新細明體"/>
      <family val="1"/>
      <charset val="134"/>
    </font>
    <font>
      <sz val="11"/>
      <name val="돋움"/>
      <family val="2"/>
      <charset val="129"/>
    </font>
    <font>
      <sz val="10"/>
      <name val="Arial"/>
      <family val="2"/>
      <charset val="177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Tms Rmn"/>
      <family val="1"/>
    </font>
    <font>
      <sz val="14"/>
      <name val="CordiaUPC"/>
      <family val="2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MS Sans Serif"/>
      <family val="2"/>
      <charset val="222"/>
    </font>
    <font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lightGrid">
        <bgColor indexed="52"/>
      </patternFill>
    </fill>
    <fill>
      <patternFill patternType="darkVertical"/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22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8">
    <xf numFmtId="0" fontId="0" fillId="0" borderId="0"/>
    <xf numFmtId="0" fontId="8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1" fillId="0" borderId="0" applyFill="0" applyBorder="0" applyAlignment="0" applyProtection="0"/>
    <xf numFmtId="43" fontId="12" fillId="0" borderId="0" applyFont="0" applyFill="0" applyBorder="0" applyAlignment="0" applyProtection="0"/>
    <xf numFmtId="170" fontId="3" fillId="0" borderId="0"/>
    <xf numFmtId="0" fontId="10" fillId="0" borderId="0" applyNumberForma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2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11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2" applyNumberFormat="0" applyAlignment="0" applyProtection="0"/>
    <xf numFmtId="0" fontId="28" fillId="6" borderId="13" applyNumberFormat="0" applyAlignment="0" applyProtection="0"/>
    <xf numFmtId="0" fontId="29" fillId="6" borderId="12" applyNumberFormat="0" applyAlignment="0" applyProtection="0"/>
    <xf numFmtId="0" fontId="30" fillId="0" borderId="14" applyNumberFormat="0" applyFill="0" applyAlignment="0" applyProtection="0"/>
    <xf numFmtId="0" fontId="31" fillId="7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3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35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35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35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35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0" fontId="36" fillId="0" borderId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8" fillId="0" borderId="0">
      <alignment horizontal="center"/>
    </xf>
    <xf numFmtId="0" fontId="158" fillId="0" borderId="0">
      <alignment horizontal="center"/>
    </xf>
    <xf numFmtId="0" fontId="158" fillId="0" borderId="0">
      <alignment horizontal="center"/>
    </xf>
    <xf numFmtId="0" fontId="9" fillId="0" borderId="0"/>
    <xf numFmtId="0" fontId="158" fillId="0" borderId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8" fillId="0" borderId="0">
      <alignment horizontal="center"/>
    </xf>
    <xf numFmtId="0" fontId="9" fillId="0" borderId="0"/>
    <xf numFmtId="0" fontId="9" fillId="0" borderId="0"/>
    <xf numFmtId="0" fontId="9" fillId="0" borderId="0"/>
    <xf numFmtId="0" fontId="158" fillId="0" borderId="0">
      <alignment horizontal="center"/>
    </xf>
    <xf numFmtId="0" fontId="9" fillId="0" borderId="0"/>
    <xf numFmtId="0" fontId="158" fillId="0" borderId="0">
      <alignment horizontal="center"/>
    </xf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17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61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0" fontId="55" fillId="0" borderId="0"/>
    <xf numFmtId="1" fontId="57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1" fontId="57" fillId="0" borderId="0"/>
    <xf numFmtId="0" fontId="61" fillId="0" borderId="0"/>
    <xf numFmtId="0" fontId="61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1" fontId="57" fillId="0" borderId="0"/>
    <xf numFmtId="0" fontId="56" fillId="0" borderId="0"/>
    <xf numFmtId="1" fontId="60" fillId="0" borderId="0"/>
    <xf numFmtId="0" fontId="55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2" fillId="0" borderId="0"/>
    <xf numFmtId="0" fontId="61" fillId="0" borderId="0"/>
    <xf numFmtId="0" fontId="61" fillId="0" borderId="0"/>
    <xf numFmtId="1" fontId="57" fillId="0" borderId="0"/>
    <xf numFmtId="0" fontId="9" fillId="0" borderId="0"/>
    <xf numFmtId="0" fontId="56" fillId="0" borderId="0"/>
    <xf numFmtId="0" fontId="61" fillId="0" borderId="0"/>
    <xf numFmtId="0" fontId="56" fillId="0" borderId="0"/>
    <xf numFmtId="0" fontId="9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1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55" fillId="0" borderId="0"/>
    <xf numFmtId="0" fontId="55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0" fontId="9" fillId="0" borderId="0"/>
    <xf numFmtId="0" fontId="62" fillId="0" borderId="0"/>
    <xf numFmtId="0" fontId="9" fillId="0" borderId="0"/>
    <xf numFmtId="0" fontId="9" fillId="0" borderId="0"/>
    <xf numFmtId="1" fontId="64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2" fillId="0" borderId="0"/>
    <xf numFmtId="1" fontId="57" fillId="0" borderId="0"/>
    <xf numFmtId="0" fontId="9" fillId="0" borderId="0"/>
    <xf numFmtId="0" fontId="53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1" fontId="57" fillId="0" borderId="0"/>
    <xf numFmtId="1" fontId="57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6" fillId="0" borderId="0"/>
    <xf numFmtId="0" fontId="59" fillId="0" borderId="0">
      <alignment vertical="top"/>
    </xf>
    <xf numFmtId="1" fontId="60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1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5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9" fillId="0" borderId="0"/>
    <xf numFmtId="0" fontId="9" fillId="0" borderId="0"/>
    <xf numFmtId="0" fontId="9" fillId="0" borderId="0"/>
    <xf numFmtId="1" fontId="60" fillId="0" borderId="0"/>
    <xf numFmtId="1" fontId="64" fillId="0" borderId="0"/>
    <xf numFmtId="1" fontId="60" fillId="0" borderId="0"/>
    <xf numFmtId="1" fontId="60" fillId="0" borderId="0"/>
    <xf numFmtId="0" fontId="9" fillId="0" borderId="0"/>
    <xf numFmtId="0" fontId="6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5" fillId="0" borderId="0"/>
    <xf numFmtId="0" fontId="9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65" fillId="0" borderId="0"/>
    <xf numFmtId="0" fontId="9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9" fillId="0" borderId="0"/>
    <xf numFmtId="0" fontId="9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9" fillId="0" borderId="0"/>
    <xf numFmtId="0" fontId="9" fillId="0" borderId="0"/>
    <xf numFmtId="1" fontId="57" fillId="0" borderId="0"/>
    <xf numFmtId="0" fontId="56" fillId="0" borderId="0"/>
    <xf numFmtId="0" fontId="9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1" fillId="0" borderId="0"/>
    <xf numFmtId="0" fontId="55" fillId="0" borderId="0"/>
    <xf numFmtId="0" fontId="9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9" fillId="0" borderId="0"/>
    <xf numFmtId="1" fontId="60" fillId="0" borderId="0"/>
    <xf numFmtId="1" fontId="57" fillId="0" borderId="0"/>
    <xf numFmtId="1" fontId="57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61" fillId="0" borderId="0"/>
    <xf numFmtId="1" fontId="57" fillId="0" borderId="0"/>
    <xf numFmtId="0" fontId="61" fillId="0" borderId="0"/>
    <xf numFmtId="0" fontId="61" fillId="0" borderId="0"/>
    <xf numFmtId="1" fontId="5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55" fillId="0" borderId="0"/>
    <xf numFmtId="17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66" fillId="0" borderId="0"/>
    <xf numFmtId="0" fontId="67" fillId="0" borderId="0"/>
    <xf numFmtId="0" fontId="62" fillId="0" borderId="0"/>
    <xf numFmtId="194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0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159" fillId="39" borderId="0" applyNumberFormat="0" applyBorder="0" applyAlignment="0" applyProtection="0">
      <alignment vertical="center"/>
    </xf>
    <xf numFmtId="0" fontId="159" fillId="42" borderId="0" applyNumberFormat="0" applyBorder="0" applyAlignment="0" applyProtection="0">
      <alignment vertical="center"/>
    </xf>
    <xf numFmtId="0" fontId="159" fillId="41" borderId="0" applyNumberFormat="0" applyBorder="0" applyAlignment="0" applyProtection="0">
      <alignment vertical="center"/>
    </xf>
    <xf numFmtId="0" fontId="159" fillId="39" borderId="0" applyNumberFormat="0" applyBorder="0" applyAlignment="0" applyProtection="0">
      <alignment vertical="center"/>
    </xf>
    <xf numFmtId="0" fontId="159" fillId="38" borderId="0" applyNumberFormat="0" applyBorder="0" applyAlignment="0" applyProtection="0">
      <alignment vertical="center"/>
    </xf>
    <xf numFmtId="0" fontId="159" fillId="41" borderId="0" applyNumberFormat="0" applyBorder="0" applyAlignment="0" applyProtection="0">
      <alignment vertical="center"/>
    </xf>
    <xf numFmtId="0" fontId="68" fillId="43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2" borderId="0" applyNumberFormat="0" applyBorder="0" applyAlignment="0" applyProtection="0"/>
    <xf numFmtId="0" fontId="69" fillId="47" borderId="0" applyNumberFormat="0" applyBorder="0" applyAlignment="0" applyProtection="0"/>
    <xf numFmtId="0" fontId="69" fillId="46" borderId="0" applyNumberFormat="0" applyBorder="0" applyAlignment="0" applyProtection="0"/>
    <xf numFmtId="0" fontId="69" fillId="43" borderId="0" applyNumberFormat="0" applyBorder="0" applyAlignment="0" applyProtection="0"/>
    <xf numFmtId="0" fontId="69" fillId="39" borderId="0" applyNumberFormat="0" applyBorder="0" applyAlignment="0" applyProtection="0"/>
    <xf numFmtId="0" fontId="159" fillId="46" borderId="0" applyNumberFormat="0" applyBorder="0" applyAlignment="0" applyProtection="0">
      <alignment vertical="center"/>
    </xf>
    <xf numFmtId="0" fontId="159" fillId="42" borderId="0" applyNumberFormat="0" applyBorder="0" applyAlignment="0" applyProtection="0">
      <alignment vertical="center"/>
    </xf>
    <xf numFmtId="0" fontId="159" fillId="47" borderId="0" applyNumberFormat="0" applyBorder="0" applyAlignment="0" applyProtection="0">
      <alignment vertical="center"/>
    </xf>
    <xf numFmtId="0" fontId="159" fillId="46" borderId="0" applyNumberFormat="0" applyBorder="0" applyAlignment="0" applyProtection="0">
      <alignment vertical="center"/>
    </xf>
    <xf numFmtId="0" fontId="159" fillId="43" borderId="0" applyNumberFormat="0" applyBorder="0" applyAlignment="0" applyProtection="0">
      <alignment vertical="center"/>
    </xf>
    <xf numFmtId="0" fontId="159" fillId="47" borderId="0" applyNumberFormat="0" applyBorder="0" applyAlignment="0" applyProtection="0">
      <alignment vertical="center"/>
    </xf>
    <xf numFmtId="0" fontId="70" fillId="48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0" borderId="0" applyNumberFormat="0" applyBorder="0" applyAlignment="0" applyProtection="0"/>
    <xf numFmtId="0" fontId="71" fillId="42" borderId="0" applyNumberFormat="0" applyBorder="0" applyAlignment="0" applyProtection="0"/>
    <xf numFmtId="0" fontId="71" fillId="47" borderId="0" applyNumberFormat="0" applyBorder="0" applyAlignment="0" applyProtection="0"/>
    <xf numFmtId="0" fontId="71" fillId="46" borderId="0" applyNumberFormat="0" applyBorder="0" applyAlignment="0" applyProtection="0"/>
    <xf numFmtId="0" fontId="71" fillId="50" borderId="0" applyNumberFormat="0" applyBorder="0" applyAlignment="0" applyProtection="0"/>
    <xf numFmtId="0" fontId="71" fillId="39" borderId="0" applyNumberFormat="0" applyBorder="0" applyAlignment="0" applyProtection="0"/>
    <xf numFmtId="0" fontId="160" fillId="50" borderId="0" applyNumberFormat="0" applyBorder="0" applyAlignment="0" applyProtection="0">
      <alignment vertical="center"/>
    </xf>
    <xf numFmtId="0" fontId="160" fillId="42" borderId="0" applyNumberFormat="0" applyBorder="0" applyAlignment="0" applyProtection="0">
      <alignment vertical="center"/>
    </xf>
    <xf numFmtId="0" fontId="160" fillId="47" borderId="0" applyNumberFormat="0" applyBorder="0" applyAlignment="0" applyProtection="0">
      <alignment vertical="center"/>
    </xf>
    <xf numFmtId="0" fontId="160" fillId="46" borderId="0" applyNumberFormat="0" applyBorder="0" applyAlignment="0" applyProtection="0">
      <alignment vertical="center"/>
    </xf>
    <xf numFmtId="0" fontId="160" fillId="50" borderId="0" applyNumberFormat="0" applyBorder="0" applyAlignment="0" applyProtection="0">
      <alignment vertical="center"/>
    </xf>
    <xf numFmtId="0" fontId="160" fillId="42" borderId="0" applyNumberFormat="0" applyBorder="0" applyAlignment="0" applyProtection="0">
      <alignment vertical="center"/>
    </xf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5" borderId="0" applyNumberFormat="0" applyBorder="0" applyAlignment="0" applyProtection="0"/>
    <xf numFmtId="187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9" fillId="0" borderId="0" applyFill="0" applyBorder="0" applyProtection="0">
      <protection locked="0"/>
    </xf>
    <xf numFmtId="0" fontId="71" fillId="50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1" fillId="50" borderId="0" applyNumberFormat="0" applyBorder="0" applyAlignment="0" applyProtection="0"/>
    <xf numFmtId="0" fontId="71" fillId="55" borderId="0" applyNumberFormat="0" applyBorder="0" applyAlignment="0" applyProtection="0"/>
    <xf numFmtId="0" fontId="67" fillId="0" borderId="0"/>
    <xf numFmtId="0" fontId="72" fillId="0" borderId="0">
      <alignment horizontal="center" wrapText="1"/>
      <protection locked="0"/>
    </xf>
    <xf numFmtId="0" fontId="73" fillId="35" borderId="0" applyNumberFormat="0" applyBorder="0" applyAlignment="0" applyProtection="0"/>
    <xf numFmtId="0" fontId="74" fillId="57" borderId="0" applyNumberFormat="0" applyBorder="0" applyAlignment="0"/>
    <xf numFmtId="226" fontId="52" fillId="0" borderId="0" applyNumberFormat="0" applyFont="0" applyAlignment="0"/>
    <xf numFmtId="0" fontId="9" fillId="0" borderId="0"/>
    <xf numFmtId="186" fontId="9" fillId="0" borderId="0" applyFill="0" applyBorder="0" applyAlignment="0"/>
    <xf numFmtId="0" fontId="5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59" fillId="0" borderId="0" applyFill="0" applyBorder="0" applyAlignment="0"/>
    <xf numFmtId="0" fontId="9" fillId="0" borderId="0" applyFill="0" applyBorder="0" applyAlignment="0"/>
    <xf numFmtId="0" fontId="59" fillId="0" borderId="0" applyFill="0" applyBorder="0" applyAlignment="0"/>
    <xf numFmtId="0" fontId="75" fillId="46" borderId="18" applyNumberFormat="0" applyAlignment="0" applyProtection="0"/>
    <xf numFmtId="19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76" fillId="0" borderId="0"/>
    <xf numFmtId="0" fontId="77" fillId="58" borderId="19" applyNumberFormat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59" borderId="20" applyNumberFormat="0" applyProtection="0">
      <alignment horizontal="center" vertical="center" wrapText="1"/>
    </xf>
    <xf numFmtId="0" fontId="74" fillId="60" borderId="0">
      <alignment horizontal="left"/>
    </xf>
    <xf numFmtId="0" fontId="78" fillId="60" borderId="0">
      <alignment horizontal="right"/>
    </xf>
    <xf numFmtId="0" fontId="79" fillId="40" borderId="0">
      <alignment horizontal="center"/>
    </xf>
    <xf numFmtId="0" fontId="78" fillId="60" borderId="0">
      <alignment horizontal="right"/>
    </xf>
    <xf numFmtId="0" fontId="80" fillId="40" borderId="0">
      <alignment horizontal="left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27" fontId="162" fillId="0" borderId="0"/>
    <xf numFmtId="0" fontId="9" fillId="0" borderId="0" applyFont="0" applyFill="0" applyBorder="0" applyAlignment="0" applyProtection="0"/>
    <xf numFmtId="164" fontId="110" fillId="0" borderId="0" applyFont="0" applyFill="0" applyBorder="0" applyAlignment="0" applyProtection="0"/>
    <xf numFmtId="180" fontId="9" fillId="0" borderId="0">
      <alignment horizontal="center"/>
    </xf>
    <xf numFmtId="3" fontId="81" fillId="0" borderId="0" applyFont="0" applyFill="0" applyBorder="0" applyAlignment="0" applyProtection="0"/>
    <xf numFmtId="0" fontId="82" fillId="0" borderId="0" applyNumberFormat="0" applyAlignment="0">
      <alignment horizontal="left"/>
    </xf>
    <xf numFmtId="228" fontId="163" fillId="0" borderId="21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83" fillId="39" borderId="18" applyNumberFormat="0" applyAlignment="0" applyProtection="0"/>
    <xf numFmtId="0" fontId="84" fillId="40" borderId="22" applyNumberFormat="0" applyAlignment="0" applyProtection="0"/>
    <xf numFmtId="185" fontId="9" fillId="0" borderId="0" applyFont="0" applyFill="0" applyBorder="0" applyAlignment="0" applyProtection="0"/>
    <xf numFmtId="14" fontId="59" fillId="0" borderId="0" applyFill="0" applyBorder="0" applyAlignment="0"/>
    <xf numFmtId="38" fontId="67" fillId="0" borderId="23">
      <alignment vertical="center"/>
    </xf>
    <xf numFmtId="0" fontId="164" fillId="0" borderId="0"/>
    <xf numFmtId="0" fontId="85" fillId="36" borderId="0" applyNumberFormat="0" applyBorder="0" applyAlignment="0" applyProtection="0"/>
    <xf numFmtId="213" fontId="86" fillId="0" borderId="0" applyFont="0" applyFill="0" applyBorder="0" applyAlignment="0" applyProtection="0"/>
    <xf numFmtId="205" fontId="9" fillId="0" borderId="0" applyFont="0" applyFill="0" applyBorder="0" applyAlignment="0" applyProtection="0"/>
    <xf numFmtId="174" fontId="87" fillId="0" borderId="0" applyFont="0" applyFill="0" applyBorder="0" applyAlignment="0" applyProtection="0"/>
    <xf numFmtId="174" fontId="86" fillId="0" borderId="0" applyFont="0" applyFill="0" applyBorder="0" applyAlignment="0" applyProtection="0"/>
    <xf numFmtId="174" fontId="86" fillId="0" borderId="0" applyFont="0" applyFill="0" applyBorder="0" applyAlignment="0" applyProtection="0"/>
    <xf numFmtId="172" fontId="9" fillId="0" borderId="0" applyFont="0" applyFill="0" applyBorder="0" applyAlignment="0" applyProtection="0"/>
    <xf numFmtId="174" fontId="86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8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82" fontId="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89" fillId="0" borderId="0" applyFill="0" applyBorder="0" applyAlignment="0"/>
    <xf numFmtId="0" fontId="89" fillId="0" borderId="0" applyFill="0" applyBorder="0" applyAlignment="0"/>
    <xf numFmtId="0" fontId="89" fillId="0" borderId="0" applyFill="0" applyBorder="0" applyAlignment="0"/>
    <xf numFmtId="0" fontId="9" fillId="0" borderId="0" applyFill="0" applyBorder="0" applyAlignment="0"/>
    <xf numFmtId="0" fontId="89" fillId="0" borderId="0" applyFill="0" applyBorder="0" applyAlignment="0"/>
    <xf numFmtId="0" fontId="90" fillId="0" borderId="0" applyNumberFormat="0" applyAlignment="0">
      <alignment horizontal="left"/>
    </xf>
    <xf numFmtId="3" fontId="165" fillId="0" borderId="0" applyFill="0" applyBorder="0">
      <alignment horizontal="left"/>
      <protection locked="0"/>
    </xf>
    <xf numFmtId="229" fontId="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2" fillId="58" borderId="0" applyNumberFormat="0" applyFont="0" applyBorder="0" applyAlignment="0" applyProtection="0"/>
    <xf numFmtId="0" fontId="166" fillId="0" borderId="0" applyNumberFormat="0" applyFill="0" applyBorder="0" applyAlignment="0" applyProtection="0"/>
    <xf numFmtId="230" fontId="167" fillId="0" borderId="0" applyFill="0" applyBorder="0">
      <alignment horizontal="right"/>
    </xf>
    <xf numFmtId="15" fontId="62" fillId="0" borderId="0" applyFont="0" applyFill="0" applyBorder="0" applyProtection="0">
      <alignment horizontal="center"/>
    </xf>
    <xf numFmtId="0" fontId="62" fillId="35" borderId="0" applyNumberFormat="0" applyFont="0" applyBorder="0" applyAlignment="0" applyProtection="0"/>
    <xf numFmtId="225" fontId="95" fillId="46" borderId="8" applyNumberFormat="0" applyAlignment="0" applyProtection="0"/>
    <xf numFmtId="225" fontId="95" fillId="0" borderId="0" applyNumberFormat="0" applyFill="0" applyBorder="0" applyAlignment="0" applyProtection="0"/>
    <xf numFmtId="225" fontId="168" fillId="0" borderId="0" applyNumberFormat="0" applyFill="0" applyBorder="0" applyAlignment="0" applyProtection="0"/>
    <xf numFmtId="15" fontId="62" fillId="0" borderId="0" applyFont="0" applyFill="0" applyBorder="0" applyProtection="0">
      <alignment horizontal="center"/>
    </xf>
    <xf numFmtId="231" fontId="169" fillId="47" borderId="24" applyAlignment="0">
      <protection locked="0"/>
    </xf>
    <xf numFmtId="225" fontId="170" fillId="61" borderId="24" applyAlignment="0">
      <protection locked="0"/>
    </xf>
    <xf numFmtId="225" fontId="62" fillId="0" borderId="0" applyFont="0" applyFill="0" applyBorder="0" applyAlignment="0" applyProtection="0"/>
    <xf numFmtId="231" fontId="62" fillId="0" borderId="0" applyFont="0" applyFill="0" applyBorder="0" applyAlignment="0" applyProtection="0"/>
    <xf numFmtId="232" fontId="62" fillId="0" borderId="0" applyFont="0" applyFill="0" applyBorder="0" applyAlignment="0" applyProtection="0"/>
    <xf numFmtId="0" fontId="62" fillId="0" borderId="8" applyNumberFormat="0" applyFont="0" applyAlignment="0" applyProtection="0"/>
    <xf numFmtId="0" fontId="62" fillId="0" borderId="5" applyNumberFormat="0" applyFont="0" applyAlignment="0" applyProtection="0"/>
    <xf numFmtId="0" fontId="62" fillId="44" borderId="0" applyNumberFormat="0" applyFon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2" fillId="0" borderId="0" applyProtection="0"/>
    <xf numFmtId="0" fontId="93" fillId="0" borderId="0" applyProtection="0"/>
    <xf numFmtId="0" fontId="94" fillId="0" borderId="0" applyProtection="0"/>
    <xf numFmtId="0" fontId="95" fillId="0" borderId="0" applyProtection="0"/>
    <xf numFmtId="0" fontId="96" fillId="0" borderId="0" applyProtection="0"/>
    <xf numFmtId="0" fontId="97" fillId="0" borderId="0" applyProtection="0"/>
    <xf numFmtId="0" fontId="98" fillId="0" borderId="0" applyProtection="0"/>
    <xf numFmtId="2" fontId="81" fillId="0" borderId="0" applyFont="0" applyFill="0" applyBorder="0" applyAlignment="0" applyProtection="0"/>
    <xf numFmtId="0" fontId="9" fillId="0" borderId="0"/>
    <xf numFmtId="0" fontId="62" fillId="0" borderId="0" applyFont="0" applyFill="0" applyBorder="0" applyAlignment="0" applyProtection="0"/>
    <xf numFmtId="0" fontId="99" fillId="36" borderId="0" applyNumberFormat="0" applyBorder="0" applyAlignment="0" applyProtection="0"/>
    <xf numFmtId="38" fontId="52" fillId="62" borderId="0" applyNumberFormat="0" applyBorder="0" applyAlignment="0" applyProtection="0"/>
    <xf numFmtId="233" fontId="94" fillId="63" borderId="21" applyNumberFormat="0" applyFont="0" applyAlignment="0"/>
    <xf numFmtId="0" fontId="100" fillId="0" borderId="0">
      <alignment horizontal="left"/>
    </xf>
    <xf numFmtId="0" fontId="96" fillId="0" borderId="25" applyNumberFormat="0" applyAlignment="0" applyProtection="0">
      <alignment horizontal="left" vertical="center"/>
    </xf>
    <xf numFmtId="0" fontId="96" fillId="0" borderId="8">
      <alignment horizontal="left" vertical="center"/>
    </xf>
    <xf numFmtId="0" fontId="101" fillId="0" borderId="26" applyNumberFormat="0" applyFill="0" applyAlignment="0" applyProtection="0"/>
    <xf numFmtId="0" fontId="102" fillId="0" borderId="27" applyNumberFormat="0" applyFill="0" applyAlignment="0" applyProtection="0"/>
    <xf numFmtId="0" fontId="103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97" fillId="0" borderId="0"/>
    <xf numFmtId="0" fontId="96" fillId="0" borderId="0"/>
    <xf numFmtId="0" fontId="157" fillId="0" borderId="0"/>
    <xf numFmtId="0" fontId="116" fillId="0" borderId="0"/>
    <xf numFmtId="0" fontId="95" fillId="0" borderId="0"/>
    <xf numFmtId="0" fontId="156" fillId="0" borderId="0"/>
    <xf numFmtId="0" fontId="9" fillId="0" borderId="20">
      <alignment horizontal="center"/>
    </xf>
    <xf numFmtId="0" fontId="9" fillId="0" borderId="0">
      <alignment horizontal="center"/>
    </xf>
    <xf numFmtId="0" fontId="10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9" fillId="0" borderId="0">
      <alignment horizontal="center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39" borderId="18" applyNumberFormat="0" applyAlignment="0" applyProtection="0"/>
    <xf numFmtId="10" fontId="52" fillId="63" borderId="21" applyNumberFormat="0" applyBorder="0" applyAlignment="0" applyProtection="0"/>
    <xf numFmtId="43" fontId="9" fillId="0" borderId="0" applyFont="0" applyFill="0" applyBorder="0" applyAlignment="0" applyProtection="0"/>
    <xf numFmtId="0" fontId="108" fillId="0" borderId="29" applyNumberFormat="0" applyFill="0" applyAlignment="0" applyProtection="0"/>
    <xf numFmtId="0" fontId="109" fillId="58" borderId="19" applyNumberFormat="0" applyAlignment="0" applyProtection="0"/>
    <xf numFmtId="38" fontId="9" fillId="0" borderId="0"/>
    <xf numFmtId="38" fontId="9" fillId="0" borderId="0"/>
    <xf numFmtId="38" fontId="9" fillId="0" borderId="0"/>
    <xf numFmtId="38" fontId="9" fillId="0" borderId="0"/>
    <xf numFmtId="0" fontId="9" fillId="0" borderId="0"/>
    <xf numFmtId="0" fontId="9" fillId="0" borderId="0"/>
    <xf numFmtId="0" fontId="110" fillId="0" borderId="0" applyNumberFormat="0" applyFont="0" applyFill="0" applyBorder="0" applyProtection="0">
      <alignment horizontal="left" vertical="center"/>
    </xf>
    <xf numFmtId="0" fontId="74" fillId="60" borderId="0">
      <alignment horizontal="left"/>
    </xf>
    <xf numFmtId="0" fontId="111" fillId="40" borderId="0">
      <alignment horizontal="left"/>
    </xf>
    <xf numFmtId="0" fontId="112" fillId="0" borderId="0" applyFill="0" applyBorder="0" applyAlignment="0"/>
    <xf numFmtId="0" fontId="112" fillId="0" borderId="0" applyFill="0" applyBorder="0" applyAlignment="0"/>
    <xf numFmtId="0" fontId="112" fillId="0" borderId="0" applyFill="0" applyBorder="0" applyAlignment="0"/>
    <xf numFmtId="0" fontId="9" fillId="0" borderId="0" applyFill="0" applyBorder="0" applyAlignment="0"/>
    <xf numFmtId="0" fontId="112" fillId="0" borderId="0" applyFill="0" applyBorder="0" applyAlignment="0"/>
    <xf numFmtId="0" fontId="113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9" fillId="0" borderId="0">
      <alignment horizontal="center"/>
    </xf>
    <xf numFmtId="211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19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09" fontId="9" fillId="0" borderId="0" applyFont="0" applyFill="0" applyBorder="0" applyAlignment="0" applyProtection="0"/>
    <xf numFmtId="179" fontId="88" fillId="0" borderId="0" applyFont="0" applyFill="0" applyBorder="0" applyAlignment="0" applyProtection="0"/>
    <xf numFmtId="201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179" fontId="88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09" fontId="9" fillId="0" borderId="0" applyFont="0" applyFill="0" applyBorder="0" applyAlignment="0" applyProtection="0"/>
    <xf numFmtId="179" fontId="88" fillId="0" borderId="0" applyFont="0" applyFill="0" applyBorder="0" applyAlignment="0" applyProtection="0"/>
    <xf numFmtId="179" fontId="88" fillId="0" borderId="0" applyFont="0" applyFill="0" applyBorder="0" applyAlignment="0" applyProtection="0"/>
    <xf numFmtId="220" fontId="86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7" fillId="0" borderId="20"/>
    <xf numFmtId="0" fontId="9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30" applyNumberFormat="0" applyFill="0" applyAlignment="0" applyProtection="0"/>
    <xf numFmtId="0" fontId="119" fillId="0" borderId="27" applyNumberFormat="0" applyFill="0" applyAlignment="0" applyProtection="0"/>
    <xf numFmtId="0" fontId="120" fillId="0" borderId="31" applyNumberFormat="0" applyFill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47" borderId="0" applyNumberFormat="0" applyBorder="0" applyAlignment="0" applyProtection="0"/>
    <xf numFmtId="0" fontId="61" fillId="0" borderId="0"/>
    <xf numFmtId="183" fontId="116" fillId="0" borderId="0"/>
    <xf numFmtId="0" fontId="67" fillId="0" borderId="0"/>
    <xf numFmtId="0" fontId="88" fillId="0" borderId="0"/>
    <xf numFmtId="0" fontId="68" fillId="41" borderId="32" applyNumberFormat="0" applyFont="0" applyAlignment="0" applyProtection="0"/>
    <xf numFmtId="0" fontId="95" fillId="0" borderId="0" applyNumberFormat="0" applyFill="0" applyBorder="0" applyProtection="0">
      <alignment horizontal="left"/>
    </xf>
    <xf numFmtId="0" fontId="123" fillId="40" borderId="18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46" borderId="22" applyNumberFormat="0" applyAlignment="0" applyProtection="0"/>
    <xf numFmtId="40" fontId="59" fillId="64" borderId="0">
      <alignment horizontal="right"/>
    </xf>
    <xf numFmtId="0" fontId="127" fillId="65" borderId="0">
      <alignment horizontal="right"/>
    </xf>
    <xf numFmtId="0" fontId="74" fillId="66" borderId="0"/>
    <xf numFmtId="0" fontId="128" fillId="0" borderId="0" applyBorder="0">
      <alignment horizontal="centerContinuous"/>
    </xf>
    <xf numFmtId="0" fontId="129" fillId="65" borderId="0" applyBorder="0">
      <alignment horizontal="centerContinuous"/>
    </xf>
    <xf numFmtId="14" fontId="72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30" fillId="0" borderId="0" applyFont="0"/>
    <xf numFmtId="0" fontId="131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9" fillId="0" borderId="0" applyFill="0" applyBorder="0" applyAlignment="0"/>
    <xf numFmtId="0" fontId="131" fillId="0" borderId="0" applyFill="0" applyBorder="0" applyAlignment="0"/>
    <xf numFmtId="0" fontId="9" fillId="0" borderId="0"/>
    <xf numFmtId="9" fontId="86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9" fillId="0" borderId="20">
      <alignment horizontal="center"/>
    </xf>
    <xf numFmtId="0" fontId="9" fillId="67" borderId="0" applyNumberFormat="0" applyFont="0" applyBorder="0" applyAlignment="0">
      <alignment horizontal="center"/>
    </xf>
    <xf numFmtId="0" fontId="111" fillId="47" borderId="0">
      <alignment horizontal="center"/>
    </xf>
    <xf numFmtId="49" fontId="132" fillId="40" borderId="0">
      <alignment horizontal="center"/>
    </xf>
    <xf numFmtId="182" fontId="9" fillId="0" borderId="0" applyNumberFormat="0" applyFill="0" applyBorder="0" applyAlignment="0" applyProtection="0">
      <alignment horizontal="left"/>
    </xf>
    <xf numFmtId="0" fontId="78" fillId="60" borderId="0">
      <alignment horizontal="center"/>
    </xf>
    <xf numFmtId="0" fontId="78" fillId="60" borderId="0">
      <alignment horizontal="centerContinuous"/>
    </xf>
    <xf numFmtId="0" fontId="133" fillId="40" borderId="0">
      <alignment horizontal="left"/>
    </xf>
    <xf numFmtId="49" fontId="133" fillId="40" borderId="0">
      <alignment horizontal="center"/>
    </xf>
    <xf numFmtId="0" fontId="74" fillId="60" borderId="0">
      <alignment horizontal="left"/>
    </xf>
    <xf numFmtId="49" fontId="133" fillId="40" borderId="0">
      <alignment horizontal="left"/>
    </xf>
    <xf numFmtId="0" fontId="74" fillId="60" borderId="0">
      <alignment horizontal="centerContinuous"/>
    </xf>
    <xf numFmtId="0" fontId="74" fillId="60" borderId="0">
      <alignment horizontal="right"/>
    </xf>
    <xf numFmtId="49" fontId="111" fillId="40" borderId="0">
      <alignment horizontal="left"/>
    </xf>
    <xf numFmtId="0" fontId="78" fillId="60" borderId="0">
      <alignment horizontal="right"/>
    </xf>
    <xf numFmtId="0" fontId="9" fillId="0" borderId="0"/>
    <xf numFmtId="0" fontId="133" fillId="39" borderId="0">
      <alignment horizontal="center"/>
    </xf>
    <xf numFmtId="0" fontId="134" fillId="39" borderId="0">
      <alignment horizontal="center"/>
    </xf>
    <xf numFmtId="0" fontId="9" fillId="1" borderId="8" applyNumberFormat="0" applyFont="0" applyAlignment="0">
      <alignment horizontal="center"/>
    </xf>
    <xf numFmtId="0" fontId="135" fillId="0" borderId="3" applyBorder="0" applyAlignment="0">
      <alignment horizontal="left"/>
    </xf>
    <xf numFmtId="0" fontId="13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>
      <alignment horizontal="center"/>
    </xf>
    <xf numFmtId="1" fontId="57" fillId="0" borderId="0"/>
    <xf numFmtId="1" fontId="57" fillId="0" borderId="0"/>
    <xf numFmtId="0" fontId="56" fillId="0" borderId="0"/>
    <xf numFmtId="0" fontId="53" fillId="0" borderId="0"/>
    <xf numFmtId="0" fontId="53" fillId="0" borderId="0"/>
    <xf numFmtId="0" fontId="117" fillId="0" borderId="0"/>
    <xf numFmtId="40" fontId="137" fillId="0" borderId="0" applyBorder="0">
      <alignment horizontal="right"/>
    </xf>
    <xf numFmtId="0" fontId="138" fillId="0" borderId="33" applyNumberFormat="0" applyFill="0" applyAlignment="0" applyProtection="0"/>
    <xf numFmtId="0" fontId="9" fillId="0" borderId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9" fontId="5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/>
    <xf numFmtId="40" fontId="141" fillId="0" borderId="0"/>
    <xf numFmtId="0" fontId="142" fillId="0" borderId="0" applyNumberFormat="0" applyFill="0" applyBorder="0" applyAlignment="0" applyProtection="0"/>
    <xf numFmtId="0" fontId="143" fillId="0" borderId="34" applyNumberFormat="0" applyFill="0" applyAlignment="0" applyProtection="0"/>
    <xf numFmtId="17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40" borderId="0">
      <alignment horizontal="center"/>
    </xf>
    <xf numFmtId="0" fontId="146" fillId="41" borderId="32" applyNumberFormat="0" applyFont="0" applyAlignment="0" applyProtection="0"/>
    <xf numFmtId="203" fontId="9" fillId="0" borderId="0" applyFont="0" applyFill="0" applyBorder="0" applyAlignment="0" applyProtection="0"/>
    <xf numFmtId="212" fontId="86" fillId="0" borderId="0" applyFont="0" applyFill="0" applyBorder="0" applyAlignment="0" applyProtection="0"/>
    <xf numFmtId="214" fontId="8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ont="0" applyFill="0" applyBorder="0" applyProtection="0">
      <alignment horizontal="center" vertical="center" wrapText="1"/>
    </xf>
    <xf numFmtId="0" fontId="149" fillId="35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41" fontId="152" fillId="0" borderId="0" applyFont="0" applyFill="0" applyBorder="0" applyAlignment="0" applyProtection="0"/>
    <xf numFmtId="182" fontId="6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3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3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70" fillId="48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5" borderId="0" applyNumberFormat="0" applyBorder="0" applyAlignment="0" applyProtection="0"/>
    <xf numFmtId="0" fontId="73" fillId="35" borderId="0" applyNumberFormat="0" applyBorder="0" applyAlignment="0" applyProtection="0"/>
    <xf numFmtId="0" fontId="75" fillId="46" borderId="18" applyNumberFormat="0" applyAlignment="0" applyProtection="0"/>
    <xf numFmtId="0" fontId="77" fillId="58" borderId="1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" fillId="0" borderId="0"/>
    <xf numFmtId="0" fontId="99" fillId="36" borderId="0" applyNumberFormat="0" applyBorder="0" applyAlignment="0" applyProtection="0"/>
    <xf numFmtId="38" fontId="52" fillId="62" borderId="0" applyNumberFormat="0" applyBorder="0" applyAlignment="0" applyProtection="0"/>
    <xf numFmtId="0" fontId="96" fillId="0" borderId="25" applyNumberFormat="0" applyAlignment="0" applyProtection="0">
      <alignment horizontal="left" vertical="center"/>
    </xf>
    <xf numFmtId="0" fontId="96" fillId="0" borderId="8">
      <alignment horizontal="left" vertical="center"/>
    </xf>
    <xf numFmtId="0" fontId="101" fillId="0" borderId="26" applyNumberFormat="0" applyFill="0" applyAlignment="0" applyProtection="0"/>
    <xf numFmtId="0" fontId="102" fillId="0" borderId="27" applyNumberFormat="0" applyFill="0" applyAlignment="0" applyProtection="0"/>
    <xf numFmtId="0" fontId="103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9" fillId="0" borderId="0">
      <alignment horizontal="center"/>
    </xf>
    <xf numFmtId="0" fontId="107" fillId="39" borderId="18" applyNumberFormat="0" applyAlignment="0" applyProtection="0"/>
    <xf numFmtId="10" fontId="52" fillId="63" borderId="21" applyNumberFormat="0" applyBorder="0" applyAlignment="0" applyProtection="0"/>
    <xf numFmtId="0" fontId="113" fillId="0" borderId="29" applyNumberFormat="0" applyFill="0" applyAlignment="0" applyProtection="0"/>
    <xf numFmtId="0" fontId="9" fillId="0" borderId="0">
      <alignment horizontal="center"/>
    </xf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1" fillId="47" borderId="0" applyNumberFormat="0" applyBorder="0" applyAlignment="0" applyProtection="0"/>
    <xf numFmtId="0" fontId="68" fillId="41" borderId="32" applyNumberFormat="0" applyFont="0" applyAlignment="0" applyProtection="0"/>
    <xf numFmtId="0" fontId="95" fillId="0" borderId="0" applyNumberFormat="0" applyFill="0" applyBorder="0" applyProtection="0">
      <alignment horizontal="left"/>
    </xf>
    <xf numFmtId="0" fontId="126" fillId="46" borderId="22" applyNumberFormat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9" fillId="0" borderId="0"/>
    <xf numFmtId="0" fontId="142" fillId="0" borderId="0" applyNumberFormat="0" applyFill="0" applyBorder="0" applyAlignment="0" applyProtection="0"/>
    <xf numFmtId="0" fontId="143" fillId="0" borderId="34" applyNumberFormat="0" applyFill="0" applyAlignment="0" applyProtection="0"/>
    <xf numFmtId="0" fontId="9" fillId="0" borderId="0"/>
    <xf numFmtId="0" fontId="14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59" fillId="0" borderId="0">
      <alignment vertical="top"/>
    </xf>
    <xf numFmtId="0" fontId="9" fillId="0" borderId="0"/>
    <xf numFmtId="245" fontId="171" fillId="0" borderId="0">
      <alignment vertical="top"/>
    </xf>
    <xf numFmtId="245" fontId="59" fillId="0" borderId="0">
      <alignment vertical="top"/>
    </xf>
    <xf numFmtId="245" fontId="67" fillId="0" borderId="0"/>
    <xf numFmtId="245" fontId="59" fillId="0" borderId="0">
      <alignment vertical="top"/>
    </xf>
    <xf numFmtId="245" fontId="9" fillId="0" borderId="0"/>
    <xf numFmtId="245" fontId="67" fillId="0" borderId="0"/>
    <xf numFmtId="245" fontId="9" fillId="0" borderId="0"/>
    <xf numFmtId="245" fontId="9" fillId="0" borderId="0"/>
    <xf numFmtId="245" fontId="59" fillId="0" borderId="0">
      <alignment vertical="top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59" fillId="0" borderId="0">
      <alignment vertical="top"/>
    </xf>
    <xf numFmtId="245" fontId="59" fillId="0" borderId="0">
      <alignment vertical="top"/>
    </xf>
    <xf numFmtId="245" fontId="9" fillId="0" borderId="0"/>
    <xf numFmtId="245" fontId="9" fillId="0" borderId="0"/>
    <xf numFmtId="245" fontId="158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59" fillId="0" borderId="0">
      <alignment vertical="top"/>
    </xf>
    <xf numFmtId="245" fontId="59" fillId="0" borderId="0">
      <alignment vertical="top"/>
    </xf>
    <xf numFmtId="245" fontId="67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67" fillId="0" borderId="0"/>
    <xf numFmtId="245" fontId="67" fillId="0" borderId="0"/>
    <xf numFmtId="245" fontId="9" fillId="0" borderId="0"/>
    <xf numFmtId="245" fontId="9" fillId="0" borderId="0" applyNumberFormat="0"/>
    <xf numFmtId="245" fontId="9" fillId="0" borderId="0" applyNumberFormat="0"/>
    <xf numFmtId="245" fontId="9" fillId="0" borderId="0" applyNumberFormat="0"/>
    <xf numFmtId="245" fontId="67" fillId="0" borderId="0"/>
    <xf numFmtId="245" fontId="67" fillId="0" borderId="0"/>
    <xf numFmtId="245" fontId="67" fillId="0" borderId="0"/>
    <xf numFmtId="245" fontId="9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9" fillId="0" borderId="0" applyNumberFormat="0"/>
    <xf numFmtId="245" fontId="9" fillId="0" borderId="0"/>
    <xf numFmtId="245" fontId="9" fillId="0" borderId="0"/>
    <xf numFmtId="245" fontId="52" fillId="0" borderId="0"/>
    <xf numFmtId="245" fontId="9" fillId="0" borderId="0"/>
    <xf numFmtId="245" fontId="9" fillId="0" borderId="0"/>
    <xf numFmtId="245" fontId="9" fillId="0" borderId="0"/>
    <xf numFmtId="245" fontId="9" fillId="0" borderId="0" applyNumberFormat="0"/>
    <xf numFmtId="245" fontId="67" fillId="0" borderId="0"/>
    <xf numFmtId="245" fontId="67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158" fillId="0" borderId="0">
      <alignment horizontal="center"/>
    </xf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59" fillId="0" borderId="0">
      <alignment vertical="top"/>
    </xf>
    <xf numFmtId="245" fontId="59" fillId="0" borderId="0">
      <alignment vertical="top"/>
    </xf>
    <xf numFmtId="3" fontId="95" fillId="0" borderId="0"/>
    <xf numFmtId="245" fontId="158" fillId="0" borderId="0">
      <alignment horizontal="center"/>
    </xf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67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67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245" fontId="9" fillId="0" borderId="0"/>
    <xf numFmtId="0" fontId="9" fillId="0" borderId="0"/>
    <xf numFmtId="245" fontId="67" fillId="0" borderId="0"/>
    <xf numFmtId="245" fontId="67" fillId="0" borderId="0"/>
    <xf numFmtId="245" fontId="67" fillId="0" borderId="0"/>
    <xf numFmtId="245" fontId="67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158" fillId="0" borderId="0">
      <alignment horizontal="center"/>
    </xf>
    <xf numFmtId="245" fontId="158" fillId="0" borderId="0">
      <alignment horizontal="center"/>
    </xf>
    <xf numFmtId="245" fontId="158" fillId="0" borderId="0">
      <alignment horizontal="center"/>
    </xf>
    <xf numFmtId="245" fontId="9" fillId="0" borderId="0" applyNumberFormat="0"/>
    <xf numFmtId="245" fontId="9" fillId="0" borderId="0"/>
    <xf numFmtId="245" fontId="9" fillId="0" borderId="0"/>
    <xf numFmtId="245" fontId="158" fillId="0" borderId="0">
      <alignment horizontal="center"/>
    </xf>
    <xf numFmtId="245" fontId="9" fillId="0" borderId="0"/>
    <xf numFmtId="245" fontId="54" fillId="0" borderId="0"/>
    <xf numFmtId="245" fontId="9" fillId="0" borderId="0" applyNumberFormat="0" applyFill="0" applyBorder="0" applyAlignment="0" applyProtection="0">
      <alignment vertical="top"/>
      <protection locked="0"/>
    </xf>
    <xf numFmtId="182" fontId="172" fillId="0" borderId="0" applyFont="0" applyFill="0" applyBorder="0" applyAlignment="0" applyProtection="0"/>
    <xf numFmtId="245" fontId="54" fillId="0" borderId="0"/>
    <xf numFmtId="245" fontId="54" fillId="0" borderId="0"/>
    <xf numFmtId="245" fontId="54" fillId="0" borderId="0"/>
    <xf numFmtId="245" fontId="54" fillId="0" borderId="0"/>
    <xf numFmtId="245" fontId="54" fillId="0" borderId="0"/>
    <xf numFmtId="0" fontId="54" fillId="0" borderId="0"/>
    <xf numFmtId="0" fontId="54" fillId="0" borderId="0"/>
    <xf numFmtId="245" fontId="54" fillId="0" borderId="0"/>
    <xf numFmtId="245" fontId="54" fillId="0" borderId="0"/>
    <xf numFmtId="245" fontId="54" fillId="0" borderId="0"/>
    <xf numFmtId="0" fontId="54" fillId="0" borderId="0"/>
    <xf numFmtId="0" fontId="54" fillId="0" borderId="0"/>
    <xf numFmtId="245" fontId="54" fillId="0" borderId="0"/>
    <xf numFmtId="245" fontId="54" fillId="0" borderId="0"/>
    <xf numFmtId="245" fontId="54" fillId="0" borderId="0"/>
    <xf numFmtId="245" fontId="54" fillId="0" borderId="0"/>
    <xf numFmtId="245" fontId="54" fillId="0" borderId="0"/>
    <xf numFmtId="245" fontId="53" fillId="0" borderId="0"/>
    <xf numFmtId="245" fontId="54" fillId="0" borderId="0"/>
    <xf numFmtId="245" fontId="53" fillId="0" borderId="0"/>
    <xf numFmtId="245" fontId="53" fillId="0" borderId="0"/>
    <xf numFmtId="245" fontId="54" fillId="0" borderId="0"/>
    <xf numFmtId="245" fontId="53" fillId="0" borderId="0"/>
    <xf numFmtId="245" fontId="54" fillId="0" borderId="0"/>
    <xf numFmtId="0" fontId="173" fillId="0" borderId="0"/>
    <xf numFmtId="0" fontId="173" fillId="0" borderId="0"/>
    <xf numFmtId="0" fontId="173" fillId="0" borderId="0"/>
    <xf numFmtId="246" fontId="9" fillId="0" borderId="0" applyFont="0" applyFill="0" applyBorder="0" applyAlignment="0" applyProtection="0"/>
    <xf numFmtId="174" fontId="150" fillId="0" borderId="0" applyFont="0" applyFill="0" applyBorder="0" applyAlignment="0" applyProtection="0"/>
    <xf numFmtId="247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4" fontId="150" fillId="0" borderId="0" applyFont="0" applyFill="0" applyBorder="0" applyAlignment="0" applyProtection="0"/>
    <xf numFmtId="9" fontId="174" fillId="0" borderId="0" applyFont="0" applyFill="0" applyBorder="0" applyAlignment="0" applyProtection="0"/>
    <xf numFmtId="245" fontId="175" fillId="0" borderId="0" applyNumberFormat="0" applyFill="0" applyBorder="0" applyAlignment="0" applyProtection="0">
      <alignment vertical="top"/>
      <protection locked="0"/>
    </xf>
    <xf numFmtId="245" fontId="150" fillId="0" borderId="0"/>
    <xf numFmtId="245" fontId="176" fillId="0" borderId="0" applyFont="0" applyFill="0" applyBorder="0" applyAlignment="0" applyProtection="0"/>
    <xf numFmtId="245" fontId="9" fillId="0" borderId="0"/>
    <xf numFmtId="245" fontId="9" fillId="0" borderId="0"/>
    <xf numFmtId="245" fontId="54" fillId="0" borderId="0"/>
    <xf numFmtId="0" fontId="54" fillId="0" borderId="0"/>
    <xf numFmtId="0" fontId="17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173" fillId="0" borderId="0"/>
    <xf numFmtId="245" fontId="53" fillId="0" borderId="0"/>
    <xf numFmtId="0" fontId="173" fillId="0" borderId="0"/>
    <xf numFmtId="0" fontId="173" fillId="0" borderId="0"/>
    <xf numFmtId="245" fontId="59" fillId="0" borderId="0">
      <alignment vertical="top"/>
    </xf>
    <xf numFmtId="0" fontId="56" fillId="0" borderId="0"/>
    <xf numFmtId="0" fontId="56" fillId="0" borderId="0"/>
    <xf numFmtId="0" fontId="56" fillId="0" borderId="0"/>
    <xf numFmtId="245" fontId="63" fillId="0" borderId="0"/>
    <xf numFmtId="245" fontId="63" fillId="0" borderId="0"/>
    <xf numFmtId="245" fontId="62" fillId="0" borderId="0"/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67" fillId="0" borderId="0"/>
    <xf numFmtId="245" fontId="59" fillId="0" borderId="0">
      <alignment vertical="top"/>
    </xf>
    <xf numFmtId="245" fontId="56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5" fillId="0" borderId="0"/>
    <xf numFmtId="245" fontId="55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6" fillId="0" borderId="0"/>
    <xf numFmtId="245" fontId="55" fillId="0" borderId="0"/>
    <xf numFmtId="245" fontId="56" fillId="0" borderId="0"/>
    <xf numFmtId="0" fontId="56" fillId="0" borderId="0"/>
    <xf numFmtId="0" fontId="56" fillId="0" borderId="0"/>
    <xf numFmtId="0" fontId="56" fillId="0" borderId="0"/>
    <xf numFmtId="245" fontId="62" fillId="0" borderId="0"/>
    <xf numFmtId="245" fontId="62" fillId="0" borderId="0"/>
    <xf numFmtId="245" fontId="62" fillId="0" borderId="0"/>
    <xf numFmtId="245" fontId="62" fillId="0" borderId="0"/>
    <xf numFmtId="245" fontId="9" fillId="0" borderId="0"/>
    <xf numFmtId="245" fontId="59" fillId="0" borderId="0">
      <alignment vertical="top"/>
    </xf>
    <xf numFmtId="245" fontId="61" fillId="0" borderId="0"/>
    <xf numFmtId="245" fontId="61" fillId="0" borderId="0"/>
    <xf numFmtId="0" fontId="9" fillId="0" borderId="0"/>
    <xf numFmtId="0" fontId="9" fillId="0" borderId="0"/>
    <xf numFmtId="0" fontId="9" fillId="0" borderId="0"/>
    <xf numFmtId="245" fontId="63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9" fillId="0" borderId="0"/>
    <xf numFmtId="245" fontId="61" fillId="0" borderId="0"/>
    <xf numFmtId="245" fontId="9" fillId="0" borderId="0"/>
    <xf numFmtId="245" fontId="9" fillId="0" borderId="0"/>
    <xf numFmtId="245" fontId="55" fillId="0" borderId="0"/>
    <xf numFmtId="0" fontId="59" fillId="0" borderId="0">
      <alignment vertical="top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62" fillId="0" borderId="0"/>
    <xf numFmtId="0" fontId="56" fillId="0" borderId="0"/>
    <xf numFmtId="0" fontId="62" fillId="0" borderId="0"/>
    <xf numFmtId="0" fontId="56" fillId="0" borderId="0"/>
    <xf numFmtId="0" fontId="56" fillId="0" borderId="0"/>
    <xf numFmtId="245" fontId="9" fillId="0" borderId="0"/>
    <xf numFmtId="245" fontId="55" fillId="0" borderId="0"/>
    <xf numFmtId="245" fontId="55" fillId="0" borderId="0"/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61" fillId="0" borderId="0"/>
    <xf numFmtId="0" fontId="62" fillId="0" borderId="0"/>
    <xf numFmtId="0" fontId="62" fillId="0" borderId="0"/>
    <xf numFmtId="0" fontId="56" fillId="0" borderId="0"/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9" fillId="0" borderId="0"/>
    <xf numFmtId="245" fontId="9" fillId="0" borderId="0"/>
    <xf numFmtId="245" fontId="61" fillId="0" borderId="0"/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59" fillId="0" borderId="0">
      <alignment vertical="top"/>
    </xf>
    <xf numFmtId="245" fontId="61" fillId="0" borderId="0"/>
    <xf numFmtId="245" fontId="61" fillId="0" borderId="0"/>
    <xf numFmtId="245" fontId="9" fillId="0" borderId="0"/>
    <xf numFmtId="245" fontId="61" fillId="0" borderId="0"/>
    <xf numFmtId="0" fontId="58" fillId="0" borderId="0"/>
    <xf numFmtId="0" fontId="58" fillId="0" borderId="0"/>
    <xf numFmtId="245" fontId="55" fillId="0" borderId="0"/>
    <xf numFmtId="0" fontId="56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24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9" fillId="0" borderId="0" applyNumberFormat="0" applyFill="0" applyBorder="0" applyAlignment="0" applyProtection="0"/>
    <xf numFmtId="0" fontId="9" fillId="0" borderId="0"/>
    <xf numFmtId="1" fontId="177" fillId="0" borderId="0"/>
    <xf numFmtId="1" fontId="177" fillId="0" borderId="0"/>
    <xf numFmtId="1" fontId="177" fillId="0" borderId="0"/>
    <xf numFmtId="1" fontId="17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56" fillId="0" borderId="0"/>
    <xf numFmtId="0" fontId="9" fillId="0" borderId="0"/>
    <xf numFmtId="0" fontId="17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9" fillId="0" borderId="0" applyNumberFormat="0" applyFill="0" applyBorder="0" applyAlignment="0" applyProtection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2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53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4" fillId="0" borderId="0"/>
    <xf numFmtId="0" fontId="9" fillId="0" borderId="0" applyNumberFormat="0" applyFill="0" applyBorder="0" applyAlignment="0" applyProtection="0"/>
    <xf numFmtId="0" fontId="53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7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54" fillId="0" borderId="0"/>
    <xf numFmtId="0" fontId="53" fillId="0" borderId="0"/>
    <xf numFmtId="1" fontId="6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1" fontId="177" fillId="0" borderId="0"/>
    <xf numFmtId="1" fontId="177" fillId="0" borderId="0"/>
    <xf numFmtId="1" fontId="177" fillId="0" borderId="0"/>
    <xf numFmtId="1" fontId="60" fillId="0" borderId="0"/>
    <xf numFmtId="1" fontId="177" fillId="0" borderId="0"/>
    <xf numFmtId="0" fontId="53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9" fillId="0" borderId="0"/>
    <xf numFmtId="0" fontId="9" fillId="0" borderId="0"/>
    <xf numFmtId="0" fontId="58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56" fillId="0" borderId="0"/>
    <xf numFmtId="0" fontId="173" fillId="0" borderId="0"/>
    <xf numFmtId="0" fontId="54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1" fontId="17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54" fillId="0" borderId="0"/>
    <xf numFmtId="0" fontId="56" fillId="0" borderId="0"/>
    <xf numFmtId="0" fontId="62" fillId="0" borderId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68" fillId="43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0" fontId="59" fillId="44" borderId="0" applyNumberFormat="0" applyBorder="0" applyAlignment="0" applyProtection="0"/>
    <xf numFmtId="0" fontId="59" fillId="37" borderId="0" applyNumberFormat="0" applyBorder="0" applyAlignment="0" applyProtection="0"/>
    <xf numFmtId="0" fontId="59" fillId="43" borderId="0" applyNumberFormat="0" applyBorder="0" applyAlignment="0" applyProtection="0"/>
    <xf numFmtId="0" fontId="59" fillId="45" borderId="0" applyNumberFormat="0" applyBorder="0" applyAlignment="0" applyProtection="0"/>
    <xf numFmtId="0" fontId="70" fillId="48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180" fillId="48" borderId="0" applyNumberFormat="0" applyBorder="0" applyAlignment="0" applyProtection="0"/>
    <xf numFmtId="0" fontId="180" fillId="42" borderId="0" applyNumberFormat="0" applyBorder="0" applyAlignment="0" applyProtection="0"/>
    <xf numFmtId="0" fontId="180" fillId="44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68" fillId="69" borderId="0" applyNumberFormat="0" applyBorder="0" applyAlignment="0" applyProtection="0"/>
    <xf numFmtId="0" fontId="68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70" fillId="7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68" fillId="71" borderId="0" applyNumberFormat="0" applyBorder="0" applyAlignment="0" applyProtection="0"/>
    <xf numFmtId="0" fontId="68" fillId="74" borderId="0" applyNumberFormat="0" applyBorder="0" applyAlignment="0" applyProtection="0"/>
    <xf numFmtId="0" fontId="70" fillId="72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69" borderId="0" applyNumberFormat="0" applyBorder="0" applyAlignment="0" applyProtection="0"/>
    <xf numFmtId="0" fontId="68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68" fillId="75" borderId="0" applyNumberFormat="0" applyBorder="0" applyAlignment="0" applyProtection="0"/>
    <xf numFmtId="0" fontId="68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71" borderId="0" applyNumberFormat="0" applyBorder="0" applyAlignment="0" applyProtection="0"/>
    <xf numFmtId="0" fontId="68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3" fillId="35" borderId="0" applyNumberFormat="0" applyBorder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6" borderId="18" applyNumberFormat="0" applyAlignment="0" applyProtection="0"/>
    <xf numFmtId="0" fontId="77" fillId="58" borderId="19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68" fillId="0" borderId="0" applyFont="0" applyFill="0" applyBorder="0" applyAlignment="0" applyProtection="0"/>
    <xf numFmtId="248" fontId="153" fillId="0" borderId="0" applyFill="0" applyBorder="0">
      <alignment horizontal="right"/>
    </xf>
    <xf numFmtId="249" fontId="9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9" fillId="36" borderId="0" applyNumberFormat="0" applyBorder="0" applyAlignment="0" applyProtection="0"/>
    <xf numFmtId="0" fontId="96" fillId="0" borderId="8">
      <alignment horizontal="left" vertical="center"/>
    </xf>
    <xf numFmtId="0" fontId="96" fillId="0" borderId="8">
      <alignment horizontal="left" vertical="center"/>
    </xf>
    <xf numFmtId="0" fontId="96" fillId="0" borderId="8">
      <alignment horizontal="left" vertical="center"/>
    </xf>
    <xf numFmtId="0" fontId="96" fillId="0" borderId="8">
      <alignment horizontal="left" vertical="center"/>
    </xf>
    <xf numFmtId="0" fontId="96" fillId="0" borderId="8">
      <alignment horizontal="left" vertical="center"/>
    </xf>
    <xf numFmtId="0" fontId="96" fillId="0" borderId="8">
      <alignment horizontal="left" vertical="center"/>
    </xf>
    <xf numFmtId="0" fontId="96" fillId="0" borderId="8">
      <alignment horizontal="left" vertic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3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52" fillId="63" borderId="21" applyNumberFormat="0" applyBorder="0" applyAlignment="0" applyProtection="0"/>
    <xf numFmtId="10" fontId="52" fillId="63" borderId="21" applyNumberFormat="0" applyBorder="0" applyAlignment="0" applyProtection="0"/>
    <xf numFmtId="10" fontId="52" fillId="63" borderId="21" applyNumberFormat="0" applyBorder="0" applyAlignment="0" applyProtection="0"/>
    <xf numFmtId="10" fontId="52" fillId="63" borderId="21" applyNumberFormat="0" applyBorder="0" applyAlignment="0" applyProtection="0"/>
    <xf numFmtId="10" fontId="52" fillId="63" borderId="21" applyNumberFormat="0" applyBorder="0" applyAlignment="0" applyProtection="0"/>
    <xf numFmtId="10" fontId="52" fillId="63" borderId="21" applyNumberFormat="0" applyBorder="0" applyAlignment="0" applyProtection="0"/>
    <xf numFmtId="0" fontId="9" fillId="0" borderId="38" applyNumberFormat="0" applyFill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0"/>
    <xf numFmtId="0" fontId="113" fillId="0" borderId="29" applyNumberFormat="0" applyFill="0" applyAlignment="0" applyProtection="0"/>
    <xf numFmtId="0" fontId="94" fillId="46" borderId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181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0" fontId="181" fillId="0" borderId="0" applyFont="0" applyFill="0" applyBorder="0" applyAlignment="0" applyProtection="0"/>
    <xf numFmtId="255" fontId="181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177" fontId="181" fillId="0" borderId="0" applyFont="0" applyFill="0" applyBorder="0" applyAlignment="0" applyProtection="0"/>
    <xf numFmtId="256" fontId="181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20" fontId="181" fillId="0" borderId="0" applyFont="0" applyFill="0" applyBorder="0" applyAlignment="0" applyProtection="0"/>
    <xf numFmtId="255" fontId="181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57" fontId="9" fillId="0" borderId="0" applyFont="0" applyFill="0" applyBorder="0" applyAlignment="0" applyProtection="0"/>
    <xf numFmtId="258" fontId="116" fillId="0" borderId="0" applyFont="0" applyFill="0" applyBorder="0" applyAlignment="0" applyProtection="0"/>
    <xf numFmtId="259" fontId="116" fillId="0" borderId="0" applyFont="0" applyFill="0" applyBorder="0" applyAlignment="0" applyProtection="0"/>
    <xf numFmtId="258" fontId="116" fillId="0" borderId="0" applyFont="0" applyFill="0" applyBorder="0" applyAlignment="0" applyProtection="0"/>
    <xf numFmtId="259" fontId="116" fillId="0" borderId="0" applyFont="0" applyFill="0" applyBorder="0" applyAlignment="0" applyProtection="0"/>
    <xf numFmtId="258" fontId="116" fillId="0" borderId="0" applyFont="0" applyFill="0" applyBorder="0" applyAlignment="0" applyProtection="0"/>
    <xf numFmtId="7" fontId="9" fillId="0" borderId="0" applyFont="0" applyFill="0" applyBorder="0" applyAlignment="0" applyProtection="0"/>
    <xf numFmtId="258" fontId="116" fillId="0" borderId="0" applyFont="0" applyFill="0" applyBorder="0" applyAlignment="0" applyProtection="0"/>
    <xf numFmtId="259" fontId="116" fillId="0" borderId="0" applyFont="0" applyFill="0" applyBorder="0" applyAlignment="0" applyProtection="0"/>
    <xf numFmtId="258" fontId="116" fillId="0" borderId="0" applyFont="0" applyFill="0" applyBorder="0" applyAlignment="0" applyProtection="0"/>
    <xf numFmtId="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181" fontId="9" fillId="0" borderId="0" applyFont="0" applyFill="0" applyBorder="0" applyAlignment="0" applyProtection="0"/>
    <xf numFmtId="266" fontId="181" fillId="0" borderId="0" applyFont="0" applyFill="0" applyBorder="0" applyAlignment="0" applyProtection="0"/>
    <xf numFmtId="191" fontId="181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1" fontId="181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6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6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22" fontId="181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66" fontId="181" fillId="0" borderId="0" applyFont="0" applyFill="0" applyBorder="0" applyAlignment="0" applyProtection="0"/>
    <xf numFmtId="191" fontId="181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71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71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71" fontId="9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54" fontId="9" fillId="0" borderId="0" applyFont="0" applyFill="0" applyBorder="0" applyAlignment="0" applyProtection="0"/>
    <xf numFmtId="255" fontId="181" fillId="0" borderId="0" applyFont="0" applyFill="0" applyBorder="0" applyAlignment="0" applyProtection="0"/>
    <xf numFmtId="220" fontId="181" fillId="0" borderId="0" applyFont="0" applyFill="0" applyBorder="0" applyAlignment="0" applyProtection="0"/>
    <xf numFmtId="255" fontId="181" fillId="0" borderId="0" applyFont="0" applyFill="0" applyBorder="0" applyAlignment="0" applyProtection="0"/>
    <xf numFmtId="220" fontId="181" fillId="0" borderId="0" applyFont="0" applyFill="0" applyBorder="0" applyAlignment="0" applyProtection="0"/>
    <xf numFmtId="255" fontId="181" fillId="0" borderId="0" applyFont="0" applyFill="0" applyBorder="0" applyAlignment="0" applyProtection="0"/>
    <xf numFmtId="270" fontId="9" fillId="0" borderId="0" applyFont="0" applyFill="0" applyBorder="0" applyAlignment="0" applyProtection="0"/>
    <xf numFmtId="221" fontId="181" fillId="0" borderId="0" applyFont="0" applyFill="0" applyBorder="0" applyAlignment="0" applyProtection="0"/>
    <xf numFmtId="222" fontId="181" fillId="0" borderId="0" applyFont="0" applyFill="0" applyBorder="0" applyAlignment="0" applyProtection="0"/>
    <xf numFmtId="4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64" fillId="0" borderId="0"/>
    <xf numFmtId="0" fontId="121" fillId="47" borderId="0" applyNumberFormat="0" applyBorder="0" applyAlignment="0" applyProtection="0"/>
    <xf numFmtId="37" fontId="186" fillId="0" borderId="0"/>
    <xf numFmtId="272" fontId="65" fillId="0" borderId="0"/>
    <xf numFmtId="0" fontId="9" fillId="0" borderId="0"/>
    <xf numFmtId="0" fontId="9" fillId="0" borderId="0"/>
    <xf numFmtId="273" fontId="187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68" fillId="0" borderId="0"/>
    <xf numFmtId="0" fontId="86" fillId="0" borderId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274" fontId="9" fillId="0" borderId="0" applyNumberFormat="0" applyFill="0" applyBorder="0" applyAlignment="0" applyProtection="0"/>
    <xf numFmtId="26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6" borderId="22" applyNumberFormat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276" fontId="153" fillId="68" borderId="35" applyFill="0" applyBorder="0"/>
    <xf numFmtId="277" fontId="153" fillId="0" borderId="0" applyProtection="0"/>
    <xf numFmtId="0" fontId="9" fillId="0" borderId="0" applyNumberFormat="0" applyFill="0" applyBorder="0" applyAlignment="0" applyProtection="0"/>
    <xf numFmtId="0" fontId="193" fillId="0" borderId="0"/>
    <xf numFmtId="278" fontId="52" fillId="0" borderId="0" applyFill="0" applyBorder="0">
      <alignment horizontal="right" vertical="top" wrapText="1"/>
      <protection locked="0"/>
    </xf>
    <xf numFmtId="0" fontId="1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4" fillId="0" borderId="0" applyNumberForma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81" fillId="0" borderId="39" applyNumberFormat="0" applyFont="0" applyFill="0" applyAlignment="0" applyProtection="0"/>
    <xf numFmtId="0" fontId="147" fillId="0" borderId="0" applyNumberFormat="0" applyFill="0" applyBorder="0" applyAlignment="0" applyProtection="0"/>
    <xf numFmtId="174" fontId="150" fillId="0" borderId="0" applyFont="0" applyFill="0" applyBorder="0" applyAlignment="0" applyProtection="0"/>
    <xf numFmtId="164" fontId="150" fillId="0" borderId="0" applyFont="0" applyFill="0" applyBorder="0" applyAlignment="0" applyProtection="0"/>
    <xf numFmtId="247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150" fillId="0" borderId="0"/>
    <xf numFmtId="27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95" fillId="0" borderId="0"/>
    <xf numFmtId="0" fontId="196" fillId="0" borderId="0"/>
    <xf numFmtId="164" fontId="9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174" fontId="179" fillId="0" borderId="0" applyFont="0" applyFill="0" applyBorder="0" applyAlignment="0" applyProtection="0"/>
    <xf numFmtId="164" fontId="179" fillId="0" borderId="0" applyFont="0" applyFill="0" applyBorder="0" applyAlignment="0" applyProtection="0"/>
    <xf numFmtId="0" fontId="199" fillId="36" borderId="0" applyNumberFormat="0" applyBorder="0" applyAlignment="0" applyProtection="0"/>
    <xf numFmtId="0" fontId="200" fillId="35" borderId="0" applyNumberFormat="0" applyBorder="0" applyAlignment="0" applyProtection="0"/>
    <xf numFmtId="0" fontId="179" fillId="0" borderId="0">
      <alignment vertical="center"/>
    </xf>
    <xf numFmtId="0" fontId="180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5" borderId="0" applyNumberFormat="0" applyBorder="0" applyAlignment="0" applyProtection="0"/>
    <xf numFmtId="0" fontId="194" fillId="0" borderId="0" applyNumberFormat="0" applyFill="0" applyBorder="0" applyAlignment="0" applyProtection="0"/>
    <xf numFmtId="0" fontId="201" fillId="0" borderId="26" applyNumberFormat="0" applyFill="0" applyAlignment="0" applyProtection="0"/>
    <xf numFmtId="0" fontId="202" fillId="0" borderId="27" applyNumberFormat="0" applyFill="0" applyAlignment="0" applyProtection="0"/>
    <xf numFmtId="0" fontId="203" fillId="0" borderId="28" applyNumberFormat="0" applyFill="0" applyAlignment="0" applyProtection="0"/>
    <xf numFmtId="0" fontId="203" fillId="0" borderId="0" applyNumberFormat="0" applyFill="0" applyBorder="0" applyAlignment="0" applyProtection="0"/>
    <xf numFmtId="0" fontId="74" fillId="58" borderId="19" applyNumberFormat="0" applyAlignment="0" applyProtection="0"/>
    <xf numFmtId="0" fontId="111" fillId="0" borderId="34" applyNumberFormat="0" applyFill="0" applyAlignment="0" applyProtection="0"/>
    <xf numFmtId="0" fontId="9" fillId="41" borderId="32" applyNumberFormat="0" applyFont="0" applyAlignment="0" applyProtection="0"/>
    <xf numFmtId="0" fontId="20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05" fillId="46" borderId="18" applyNumberFormat="0" applyAlignment="0" applyProtection="0"/>
    <xf numFmtId="0" fontId="206" fillId="39" borderId="18" applyNumberFormat="0" applyAlignment="0" applyProtection="0"/>
    <xf numFmtId="0" fontId="207" fillId="46" borderId="22" applyNumberFormat="0" applyAlignment="0" applyProtection="0"/>
    <xf numFmtId="0" fontId="208" fillId="47" borderId="0" applyNumberFormat="0" applyBorder="0" applyAlignment="0" applyProtection="0"/>
    <xf numFmtId="0" fontId="209" fillId="0" borderId="29" applyNumberFormat="0" applyFill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1" fillId="0" borderId="26" applyNumberFormat="0" applyFill="0" applyAlignment="0" applyProtection="0"/>
    <xf numFmtId="0" fontId="102" fillId="0" borderId="27" applyNumberFormat="0" applyFill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30" applyNumberFormat="0" applyFill="0" applyAlignment="0" applyProtection="0"/>
    <xf numFmtId="0" fontId="11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01" fillId="0" borderId="26" applyNumberFormat="0" applyFill="0" applyAlignment="0" applyProtection="0"/>
    <xf numFmtId="0" fontId="102" fillId="0" borderId="27" applyNumberFormat="0" applyFill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0"/>
    <xf numFmtId="0" fontId="9" fillId="0" borderId="0"/>
    <xf numFmtId="0" fontId="201" fillId="0" borderId="26" applyNumberFormat="0" applyFill="0" applyAlignment="0" applyProtection="0"/>
    <xf numFmtId="0" fontId="202" fillId="0" borderId="27" applyNumberFormat="0" applyFill="0" applyAlignment="0" applyProtection="0"/>
    <xf numFmtId="0" fontId="9" fillId="0" borderId="0"/>
    <xf numFmtId="245" fontId="9" fillId="0" borderId="0"/>
    <xf numFmtId="245" fontId="59" fillId="0" borderId="0">
      <alignment vertical="top"/>
    </xf>
    <xf numFmtId="245" fontId="158" fillId="0" borderId="0">
      <alignment horizontal="center"/>
    </xf>
    <xf numFmtId="245" fontId="158" fillId="0" borderId="0">
      <alignment horizontal="center"/>
    </xf>
    <xf numFmtId="245" fontId="158" fillId="0" borderId="0">
      <alignment horizontal="center"/>
    </xf>
    <xf numFmtId="245" fontId="9" fillId="0" borderId="0"/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9" fillId="0" borderId="0"/>
    <xf numFmtId="245" fontId="9" fillId="0" borderId="0"/>
    <xf numFmtId="245" fontId="9" fillId="0" borderId="0"/>
    <xf numFmtId="245" fontId="158" fillId="0" borderId="0">
      <alignment horizontal="center"/>
    </xf>
    <xf numFmtId="245" fontId="9" fillId="0" borderId="0"/>
    <xf numFmtId="245" fontId="158" fillId="0" borderId="0">
      <alignment horizontal="center"/>
    </xf>
    <xf numFmtId="245" fontId="9" fillId="0" borderId="0"/>
    <xf numFmtId="245" fontId="9" fillId="0" borderId="0"/>
    <xf numFmtId="245" fontId="53" fillId="0" borderId="0"/>
    <xf numFmtId="245" fontId="61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59" fillId="0" borderId="0">
      <alignment vertical="top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0" fontId="9" fillId="0" borderId="0"/>
    <xf numFmtId="0" fontId="9" fillId="0" borderId="0"/>
    <xf numFmtId="0" fontId="68" fillId="40" borderId="0" applyNumberFormat="0" applyBorder="0" applyAlignment="0" applyProtection="0"/>
    <xf numFmtId="0" fontId="68" fillId="39" borderId="0" applyNumberFormat="0" applyBorder="0" applyAlignment="0" applyProtection="0"/>
    <xf numFmtId="0" fontId="68" fillId="41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7" borderId="0" applyNumberFormat="0" applyBorder="0" applyAlignment="0" applyProtection="0"/>
    <xf numFmtId="0" fontId="68" fillId="40" borderId="0" applyNumberFormat="0" applyBorder="0" applyAlignment="0" applyProtection="0"/>
    <xf numFmtId="0" fontId="68" fillId="39" borderId="0" applyNumberFormat="0" applyBorder="0" applyAlignment="0" applyProtection="0"/>
    <xf numFmtId="0" fontId="70" fillId="50" borderId="0" applyNumberFormat="0" applyBorder="0" applyAlignment="0" applyProtection="0"/>
    <xf numFmtId="0" fontId="70" fillId="47" borderId="0" applyNumberFormat="0" applyBorder="0" applyAlignment="0" applyProtection="0"/>
    <xf numFmtId="0" fontId="70" fillId="46" borderId="0" applyNumberFormat="0" applyBorder="0" applyAlignment="0" applyProtection="0"/>
    <xf numFmtId="0" fontId="70" fillId="39" borderId="0" applyNumberFormat="0" applyBorder="0" applyAlignment="0" applyProtection="0"/>
    <xf numFmtId="0" fontId="70" fillId="50" borderId="0" applyNumberFormat="0" applyBorder="0" applyAlignment="0" applyProtection="0"/>
    <xf numFmtId="0" fontId="70" fillId="56" borderId="0" applyNumberFormat="0" applyBorder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0" borderId="18" applyNumberFormat="0" applyAlignment="0" applyProtection="0"/>
    <xf numFmtId="0" fontId="75" fillId="46" borderId="18" applyNumberFormat="0" applyAlignment="0" applyProtection="0"/>
    <xf numFmtId="43" fontId="9" fillId="0" borderId="0" applyFont="0" applyFill="0" applyBorder="0" applyAlignment="0" applyProtection="0"/>
    <xf numFmtId="0" fontId="83" fillId="39" borderId="18" applyNumberFormat="0" applyAlignment="0" applyProtection="0"/>
    <xf numFmtId="0" fontId="84" fillId="40" borderId="22" applyNumberFormat="0" applyAlignment="0" applyProtection="0"/>
    <xf numFmtId="280" fontId="9" fillId="0" borderId="0" applyFont="0" applyFill="0" applyBorder="0" applyAlignment="0" applyProtection="0"/>
    <xf numFmtId="0" fontId="210" fillId="0" borderId="30" applyNumberFormat="0" applyFill="0" applyAlignment="0" applyProtection="0"/>
    <xf numFmtId="0" fontId="211" fillId="0" borderId="27" applyNumberFormat="0" applyFill="0" applyAlignment="0" applyProtection="0"/>
    <xf numFmtId="0" fontId="212" fillId="0" borderId="31" applyNumberFormat="0" applyFill="0" applyAlignment="0" applyProtection="0"/>
    <xf numFmtId="0" fontId="212" fillId="0" borderId="0" applyNumberFormat="0" applyFill="0" applyBorder="0" applyAlignment="0" applyProtection="0"/>
    <xf numFmtId="281" fontId="9" fillId="0" borderId="0">
      <protection locked="0"/>
    </xf>
    <xf numFmtId="281" fontId="9" fillId="0" borderId="0">
      <protection locked="0"/>
    </xf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0" fontId="107" fillId="39" borderId="18" applyNumberFormat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13" fillId="0" borderId="0"/>
    <xf numFmtId="0" fontId="68" fillId="0" borderId="0"/>
    <xf numFmtId="0" fontId="68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9" fillId="41" borderId="32" applyNumberFormat="0" applyFont="0" applyAlignment="0" applyProtection="0"/>
    <xf numFmtId="0" fontId="123" fillId="40" borderId="18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0" borderId="22" applyNumberFormat="0" applyAlignment="0" applyProtection="0"/>
    <xf numFmtId="0" fontId="126" fillId="46" borderId="22" applyNumberFormat="0" applyAlignment="0" applyProtection="0"/>
    <xf numFmtId="0" fontId="138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6" fillId="41" borderId="32" applyNumberFormat="0" applyFont="0" applyAlignment="0" applyProtection="0"/>
    <xf numFmtId="0" fontId="111" fillId="0" borderId="34" applyNumberFormat="0" applyFill="0" applyAlignment="0" applyProtection="0"/>
    <xf numFmtId="0" fontId="9" fillId="41" borderId="32" applyNumberFormat="0" applyFont="0" applyAlignment="0" applyProtection="0"/>
    <xf numFmtId="0" fontId="205" fillId="46" borderId="18" applyNumberFormat="0" applyAlignment="0" applyProtection="0"/>
    <xf numFmtId="0" fontId="206" fillId="39" borderId="18" applyNumberFormat="0" applyAlignment="0" applyProtection="0"/>
    <xf numFmtId="0" fontId="207" fillId="46" borderId="22" applyNumberFormat="0" applyAlignment="0" applyProtection="0"/>
    <xf numFmtId="0" fontId="9" fillId="0" borderId="0"/>
    <xf numFmtId="283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60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8" fillId="0" borderId="0"/>
    <xf numFmtId="0" fontId="55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1" fontId="57" fillId="0" borderId="0"/>
    <xf numFmtId="1" fontId="57" fillId="0" borderId="0"/>
    <xf numFmtId="1" fontId="57" fillId="0" borderId="0"/>
    <xf numFmtId="0" fontId="55" fillId="0" borderId="0"/>
    <xf numFmtId="0" fontId="56" fillId="0" borderId="0"/>
    <xf numFmtId="0" fontId="5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1" fontId="57" fillId="0" borderId="0"/>
    <xf numFmtId="1" fontId="57" fillId="0" borderId="0"/>
    <xf numFmtId="1" fontId="57" fillId="0" borderId="0"/>
    <xf numFmtId="0" fontId="9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1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1" fontId="57" fillId="0" borderId="0"/>
    <xf numFmtId="1" fontId="57" fillId="0" borderId="0"/>
    <xf numFmtId="1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5" fillId="0" borderId="0"/>
    <xf numFmtId="1" fontId="57" fillId="0" borderId="0"/>
    <xf numFmtId="1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1" fontId="57" fillId="0" borderId="0"/>
    <xf numFmtId="1" fontId="57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8" fillId="0" borderId="0"/>
    <xf numFmtId="0" fontId="58" fillId="0" borderId="0"/>
    <xf numFmtId="0" fontId="55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60" fillId="0" borderId="0"/>
    <xf numFmtId="1" fontId="60" fillId="0" borderId="0"/>
    <xf numFmtId="1" fontId="5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1" fontId="57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57" fillId="0" borderId="0"/>
    <xf numFmtId="0" fontId="58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5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5" fillId="0" borderId="0"/>
    <xf numFmtId="0" fontId="55" fillId="0" borderId="0"/>
    <xf numFmtId="0" fontId="55" fillId="0" borderId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86" fontId="88" fillId="0" borderId="0" applyFont="0" applyFill="0" applyBorder="0" applyAlignment="0" applyProtection="0"/>
    <xf numFmtId="287" fontId="8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88" fontId="88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1" fontId="88" fillId="0" borderId="0" applyFont="0" applyFill="0" applyBorder="0" applyAlignment="0" applyProtection="0"/>
    <xf numFmtId="220" fontId="88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5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67" fillId="0" borderId="0" applyNumberFormat="0">
      <alignment horizontal="right"/>
    </xf>
    <xf numFmtId="38" fontId="9" fillId="0" borderId="0"/>
    <xf numFmtId="282" fontId="9" fillId="0" borderId="0" applyFont="0" applyFill="0" applyBorder="0" applyAlignment="0" applyProtection="0"/>
    <xf numFmtId="0" fontId="9" fillId="0" borderId="0"/>
    <xf numFmtId="2" fontId="162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55" fillId="0" borderId="0"/>
    <xf numFmtId="289" fontId="9" fillId="0" borderId="0" applyFill="0" applyBorder="0"/>
    <xf numFmtId="0" fontId="9" fillId="0" borderId="0"/>
    <xf numFmtId="290" fontId="215" fillId="0" borderId="4"/>
    <xf numFmtId="0" fontId="214" fillId="0" borderId="41"/>
    <xf numFmtId="291" fontId="216" fillId="0" borderId="0"/>
    <xf numFmtId="1" fontId="57" fillId="0" borderId="0"/>
    <xf numFmtId="0" fontId="154" fillId="0" borderId="42"/>
    <xf numFmtId="0" fontId="217" fillId="0" borderId="0" applyNumberFormat="0" applyAlignment="0"/>
    <xf numFmtId="38" fontId="218" fillId="0" borderId="36" applyBorder="0">
      <alignment horizontal="right"/>
      <protection locked="0"/>
    </xf>
    <xf numFmtId="49" fontId="62" fillId="0" borderId="0" applyFont="0" applyFill="0" applyBorder="0" applyAlignment="0" applyProtection="0"/>
    <xf numFmtId="0" fontId="219" fillId="0" borderId="0" applyFill="0" applyBorder="0" applyAlignment="0">
      <alignment horizontal="right"/>
    </xf>
    <xf numFmtId="37" fontId="89" fillId="0" borderId="7" applyNumberFormat="0" applyFont="0" applyFill="0" applyAlignment="0"/>
    <xf numFmtId="0" fontId="9" fillId="0" borderId="0"/>
    <xf numFmtId="0" fontId="9" fillId="0" borderId="0">
      <alignment horizontal="center" textRotation="180"/>
    </xf>
    <xf numFmtId="0" fontId="22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21" fillId="0" borderId="43">
      <alignment horizont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21" fillId="0" borderId="0"/>
    <xf numFmtId="42" fontId="222" fillId="0" borderId="0" applyFont="0" applyFill="0" applyBorder="0" applyAlignment="0" applyProtection="0"/>
    <xf numFmtId="44" fontId="22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60" fillId="0" borderId="0"/>
    <xf numFmtId="1" fontId="60" fillId="0" borderId="0"/>
    <xf numFmtId="0" fontId="59" fillId="0" borderId="0">
      <alignment vertical="top"/>
    </xf>
    <xf numFmtId="1" fontId="57" fillId="0" borderId="0"/>
    <xf numFmtId="1" fontId="60" fillId="0" borderId="0"/>
    <xf numFmtId="0" fontId="9" fillId="0" borderId="0"/>
    <xf numFmtId="0" fontId="225" fillId="0" borderId="0"/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1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57" fillId="0" borderId="0"/>
    <xf numFmtId="1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" fontId="60" fillId="0" borderId="0"/>
    <xf numFmtId="1" fontId="60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6" fillId="0" borderId="0"/>
    <xf numFmtId="0" fontId="54" fillId="0" borderId="0"/>
    <xf numFmtId="0" fontId="59" fillId="0" borderId="0">
      <alignment vertical="top"/>
    </xf>
    <xf numFmtId="0" fontId="59" fillId="0" borderId="0">
      <alignment vertical="top"/>
    </xf>
    <xf numFmtId="0" fontId="56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1" fontId="60" fillId="0" borderId="0"/>
    <xf numFmtId="0" fontId="225" fillId="0" borderId="0"/>
    <xf numFmtId="0" fontId="2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59" borderId="40" applyNumberFormat="0" applyProtection="0">
      <alignment horizontal="center" vertical="center" wrapText="1"/>
    </xf>
    <xf numFmtId="180" fontId="9" fillId="0" borderId="0">
      <alignment horizontal="center"/>
    </xf>
    <xf numFmtId="18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40">
      <alignment horizontal="center"/>
    </xf>
    <xf numFmtId="0" fontId="9" fillId="0" borderId="0">
      <alignment horizontal="center"/>
    </xf>
    <xf numFmtId="0" fontId="9" fillId="0" borderId="0" applyNumberFormat="0" applyFill="0" applyBorder="0" applyAlignment="0" applyProtection="0"/>
    <xf numFmtId="38" fontId="9" fillId="0" borderId="0"/>
    <xf numFmtId="38" fontId="9" fillId="0" borderId="0"/>
    <xf numFmtId="38" fontId="9" fillId="0" borderId="0"/>
    <xf numFmtId="38" fontId="9" fillId="0" borderId="0"/>
    <xf numFmtId="0" fontId="9" fillId="0" borderId="0"/>
    <xf numFmtId="0" fontId="9" fillId="0" borderId="0"/>
    <xf numFmtId="0" fontId="9" fillId="0" borderId="0" applyFill="0" applyBorder="0" applyAlignment="0"/>
    <xf numFmtId="21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/>
    <xf numFmtId="0" fontId="9" fillId="0" borderId="40">
      <alignment horizontal="center"/>
    </xf>
    <xf numFmtId="0" fontId="9" fillId="67" borderId="0" applyNumberFormat="0" applyFont="0" applyBorder="0" applyAlignment="0">
      <alignment horizontal="center"/>
    </xf>
    <xf numFmtId="182" fontId="9" fillId="0" borderId="0" applyNumberFormat="0" applyFill="0" applyBorder="0" applyAlignment="0" applyProtection="0">
      <alignment horizontal="left"/>
    </xf>
    <xf numFmtId="0" fontId="9" fillId="0" borderId="0"/>
    <xf numFmtId="0" fontId="9" fillId="1" borderId="8" applyNumberFormat="0" applyFont="0" applyAlignment="0">
      <alignment horizontal="center"/>
    </xf>
    <xf numFmtId="0" fontId="9" fillId="0" borderId="0" applyNumberFormat="0" applyFill="0" applyBorder="0" applyAlignment="0">
      <alignment horizontal="center"/>
    </xf>
    <xf numFmtId="0" fontId="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/>
    <xf numFmtId="0" fontId="9" fillId="0" borderId="0"/>
    <xf numFmtId="0" fontId="9" fillId="41" borderId="0" applyNumberFormat="0" applyFont="0" applyBorder="0" applyAlignment="0" applyProtection="0"/>
    <xf numFmtId="0" fontId="160" fillId="50" borderId="0" applyNumberFormat="0" applyBorder="0" applyAlignment="0" applyProtection="0">
      <alignment vertical="center"/>
    </xf>
    <xf numFmtId="0" fontId="160" fillId="53" borderId="0" applyNumberFormat="0" applyBorder="0" applyAlignment="0" applyProtection="0">
      <alignment vertical="center"/>
    </xf>
    <xf numFmtId="0" fontId="160" fillId="54" borderId="0" applyNumberFormat="0" applyBorder="0" applyAlignment="0" applyProtection="0">
      <alignment vertical="center"/>
    </xf>
    <xf numFmtId="0" fontId="160" fillId="56" borderId="0" applyNumberFormat="0" applyBorder="0" applyAlignment="0" applyProtection="0">
      <alignment vertical="center"/>
    </xf>
    <xf numFmtId="0" fontId="160" fillId="50" borderId="0" applyNumberFormat="0" applyBorder="0" applyAlignment="0" applyProtection="0">
      <alignment vertical="center"/>
    </xf>
    <xf numFmtId="0" fontId="160" fillId="55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40" borderId="18" applyNumberFormat="0" applyAlignment="0" applyProtection="0">
      <alignment vertical="center"/>
    </xf>
    <xf numFmtId="0" fontId="229" fillId="35" borderId="0" applyNumberFormat="0" applyBorder="0" applyAlignment="0" applyProtection="0">
      <alignment vertical="center"/>
    </xf>
    <xf numFmtId="0" fontId="9" fillId="41" borderId="32" applyNumberFormat="0" applyFont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58" borderId="19" applyNumberFormat="0" applyAlignment="0" applyProtection="0">
      <alignment vertical="center"/>
    </xf>
    <xf numFmtId="0" fontId="9" fillId="0" borderId="0"/>
    <xf numFmtId="0" fontId="233" fillId="0" borderId="29" applyNumberFormat="0" applyFill="0" applyAlignment="0" applyProtection="0">
      <alignment vertical="center"/>
    </xf>
    <xf numFmtId="0" fontId="234" fillId="0" borderId="33" applyNumberFormat="0" applyFill="0" applyAlignment="0" applyProtection="0">
      <alignment vertical="center"/>
    </xf>
    <xf numFmtId="0" fontId="235" fillId="47" borderId="18" applyNumberFormat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7" fillId="0" borderId="30" applyNumberFormat="0" applyFill="0" applyAlignment="0" applyProtection="0">
      <alignment vertical="center"/>
    </xf>
    <xf numFmtId="0" fontId="238" fillId="0" borderId="27" applyNumberFormat="0" applyFill="0" applyAlignment="0" applyProtection="0">
      <alignment vertical="center"/>
    </xf>
    <xf numFmtId="0" fontId="239" fillId="0" borderId="31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36" borderId="0" applyNumberFormat="0" applyBorder="0" applyAlignment="0" applyProtection="0">
      <alignment vertical="center"/>
    </xf>
    <xf numFmtId="0" fontId="241" fillId="40" borderId="22" applyNumberFormat="0" applyAlignment="0" applyProtection="0">
      <alignment vertical="center"/>
    </xf>
    <xf numFmtId="0" fontId="197" fillId="0" borderId="0"/>
    <xf numFmtId="164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92" fontId="110" fillId="0" borderId="0" applyFill="0" applyBorder="0" applyProtection="0"/>
    <xf numFmtId="292" fontId="110" fillId="0" borderId="5" applyFill="0" applyProtection="0"/>
    <xf numFmtId="0" fontId="242" fillId="0" borderId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0" fillId="0" borderId="0"/>
    <xf numFmtId="9" fontId="13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0" fontId="25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3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244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45" fillId="4" borderId="0" applyNumberFormat="0" applyBorder="0" applyAlignment="0" applyProtection="0"/>
    <xf numFmtId="0" fontId="27" fillId="5" borderId="12" applyNumberFormat="0" applyAlignment="0" applyProtection="0"/>
    <xf numFmtId="0" fontId="28" fillId="6" borderId="13" applyNumberFormat="0" applyAlignment="0" applyProtection="0"/>
    <xf numFmtId="0" fontId="29" fillId="6" borderId="12" applyNumberFormat="0" applyAlignment="0" applyProtection="0"/>
    <xf numFmtId="0" fontId="30" fillId="0" borderId="14" applyNumberFormat="0" applyFill="0" applyAlignment="0" applyProtection="0"/>
    <xf numFmtId="0" fontId="31" fillId="7" borderId="15" applyNumberFormat="0" applyAlignment="0" applyProtection="0"/>
    <xf numFmtId="0" fontId="32" fillId="0" borderId="0" applyNumberFormat="0" applyFill="0" applyBorder="0" applyAlignment="0" applyProtection="0"/>
    <xf numFmtId="0" fontId="13" fillId="8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35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42" fillId="3" borderId="0" applyNumberFormat="0" applyBorder="0" applyAlignment="0" applyProtection="0"/>
    <xf numFmtId="0" fontId="45" fillId="6" borderId="12" applyNumberFormat="0" applyAlignment="0" applyProtection="0"/>
    <xf numFmtId="0" fontId="47" fillId="7" borderId="15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3" fillId="5" borderId="12" applyNumberFormat="0" applyAlignment="0" applyProtection="0"/>
    <xf numFmtId="0" fontId="46" fillId="0" borderId="14" applyNumberFormat="0" applyFill="0" applyAlignment="0" applyProtection="0"/>
    <xf numFmtId="0" fontId="246" fillId="4" borderId="0" applyNumberFormat="0" applyBorder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44" fillId="6" borderId="13" applyNumberFormat="0" applyAlignment="0" applyProtection="0"/>
    <xf numFmtId="0" fontId="247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42" fillId="3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164" fontId="1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293" fontId="9" fillId="0" borderId="0" applyFont="0" applyFill="0" applyBorder="0" applyAlignment="0" applyProtection="0"/>
    <xf numFmtId="0" fontId="248" fillId="0" borderId="0"/>
    <xf numFmtId="294" fontId="9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174" fontId="250" fillId="0" borderId="0" applyFont="0" applyFill="0" applyBorder="0" applyAlignment="0" applyProtection="0"/>
    <xf numFmtId="0" fontId="251" fillId="0" borderId="0"/>
    <xf numFmtId="0" fontId="59" fillId="0" borderId="0">
      <alignment vertical="top"/>
    </xf>
    <xf numFmtId="0" fontId="59" fillId="0" borderId="0">
      <alignment vertical="top"/>
    </xf>
    <xf numFmtId="0" fontId="62" fillId="0" borderId="0"/>
    <xf numFmtId="37" fontId="252" fillId="0" borderId="0"/>
    <xf numFmtId="0" fontId="59" fillId="0" borderId="0">
      <alignment vertical="top"/>
    </xf>
    <xf numFmtId="0" fontId="9" fillId="0" borderId="0"/>
    <xf numFmtId="295" fontId="150" fillId="0" borderId="0" applyFont="0" applyFill="0" applyBorder="0" applyAlignment="0" applyProtection="0"/>
    <xf numFmtId="296" fontId="253" fillId="0" borderId="0" applyFont="0" applyFill="0" applyBorder="0" applyAlignment="0" applyProtection="0"/>
    <xf numFmtId="297" fontId="253" fillId="0" borderId="0" applyFont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3" fillId="0" borderId="0"/>
    <xf numFmtId="0" fontId="9" fillId="0" borderId="0"/>
    <xf numFmtId="0" fontId="150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254" fillId="0" borderId="46">
      <alignment horizontal="right" vertical="center"/>
    </xf>
    <xf numFmtId="9" fontId="150" fillId="0" borderId="0"/>
    <xf numFmtId="0" fontId="255" fillId="0" borderId="0" applyFont="0" applyFill="0" applyBorder="0" applyAlignment="0" applyProtection="0"/>
    <xf numFmtId="0" fontId="256" fillId="0" borderId="21">
      <alignment horizontal="center"/>
    </xf>
    <xf numFmtId="0" fontId="257" fillId="0" borderId="0"/>
    <xf numFmtId="0" fontId="257" fillId="0" borderId="4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77" borderId="0"/>
    <xf numFmtId="0" fontId="256" fillId="0" borderId="0">
      <protection locked="0"/>
    </xf>
    <xf numFmtId="0" fontId="256" fillId="0" borderId="0"/>
    <xf numFmtId="298" fontId="256" fillId="0" borderId="0"/>
    <xf numFmtId="299" fontId="256" fillId="0" borderId="0"/>
    <xf numFmtId="0" fontId="257" fillId="78" borderId="0">
      <alignment horizontal="right"/>
    </xf>
    <xf numFmtId="0" fontId="256" fillId="0" borderId="0"/>
    <xf numFmtId="5" fontId="258" fillId="0" borderId="7" applyAlignment="0" applyProtection="0"/>
    <xf numFmtId="300" fontId="9" fillId="0" borderId="0" applyFill="0" applyBorder="0" applyAlignment="0"/>
    <xf numFmtId="301" fontId="150" fillId="0" borderId="0" applyFill="0" applyBorder="0" applyAlignment="0"/>
    <xf numFmtId="185" fontId="259" fillId="0" borderId="0" applyFill="0" applyBorder="0" applyAlignment="0"/>
    <xf numFmtId="182" fontId="164" fillId="0" borderId="0" applyFill="0" applyBorder="0" applyAlignment="0"/>
    <xf numFmtId="302" fontId="164" fillId="0" borderId="0" applyFill="0" applyBorder="0" applyAlignment="0"/>
    <xf numFmtId="303" fontId="150" fillId="0" borderId="0" applyFill="0" applyBorder="0" applyAlignment="0"/>
    <xf numFmtId="304" fontId="150" fillId="0" borderId="0" applyFill="0" applyBorder="0" applyAlignment="0"/>
    <xf numFmtId="301" fontId="150" fillId="0" borderId="0" applyFill="0" applyBorder="0" applyAlignment="0"/>
    <xf numFmtId="0" fontId="260" fillId="63" borderId="45">
      <alignment horizontal="center" wrapText="1"/>
    </xf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303" fontId="150" fillId="0" borderId="0" applyFont="0" applyFill="0" applyBorder="0" applyAlignment="0" applyProtection="0"/>
    <xf numFmtId="305" fontId="150" fillId="0" borderId="0"/>
    <xf numFmtId="3" fontId="9" fillId="0" borderId="0" applyFont="0" applyFill="0" applyBorder="0" applyAlignment="0" applyProtection="0"/>
    <xf numFmtId="306" fontId="110" fillId="0" borderId="0" applyFill="0" applyBorder="0" applyProtection="0"/>
    <xf numFmtId="0" fontId="262" fillId="0" borderId="0"/>
    <xf numFmtId="0" fontId="262" fillId="0" borderId="0"/>
    <xf numFmtId="301" fontId="150" fillId="0" borderId="0" applyFont="0" applyFill="0" applyBorder="0" applyAlignment="0" applyProtection="0"/>
    <xf numFmtId="307" fontId="263" fillId="0" borderId="0" applyFont="0" applyFill="0" applyBorder="0" applyAlignment="0" applyProtection="0"/>
    <xf numFmtId="308" fontId="150" fillId="0" borderId="0"/>
    <xf numFmtId="309" fontId="9" fillId="0" borderId="0"/>
    <xf numFmtId="0" fontId="95" fillId="62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310" fontId="150" fillId="0" borderId="0"/>
    <xf numFmtId="303" fontId="150" fillId="0" borderId="0" applyFill="0" applyBorder="0" applyAlignment="0"/>
    <xf numFmtId="301" fontId="150" fillId="0" borderId="0" applyFill="0" applyBorder="0" applyAlignment="0"/>
    <xf numFmtId="303" fontId="150" fillId="0" borderId="0" applyFill="0" applyBorder="0" applyAlignment="0"/>
    <xf numFmtId="304" fontId="150" fillId="0" borderId="0" applyFill="0" applyBorder="0" applyAlignment="0"/>
    <xf numFmtId="301" fontId="150" fillId="0" borderId="0" applyFill="0" applyBorder="0" applyAlignment="0"/>
    <xf numFmtId="2" fontId="9" fillId="0" borderId="0" applyFont="0" applyFill="0" applyBorder="0" applyAlignment="0" applyProtection="0"/>
    <xf numFmtId="311" fontId="222" fillId="0" borderId="0">
      <alignment horizontal="right"/>
    </xf>
    <xf numFmtId="312" fontId="264" fillId="63" borderId="0">
      <alignment horizontal="left" vertical="top"/>
    </xf>
    <xf numFmtId="0" fontId="153" fillId="63" borderId="0">
      <alignment horizontal="left" wrapText="1"/>
    </xf>
    <xf numFmtId="313" fontId="9" fillId="0" borderId="0" applyBorder="0" applyAlignment="0"/>
    <xf numFmtId="314" fontId="9" fillId="0" borderId="0"/>
    <xf numFmtId="172" fontId="265" fillId="0" borderId="0"/>
    <xf numFmtId="38" fontId="266" fillId="0" borderId="0"/>
    <xf numFmtId="38" fontId="267" fillId="0" borderId="0"/>
    <xf numFmtId="38" fontId="268" fillId="0" borderId="0"/>
    <xf numFmtId="38" fontId="269" fillId="0" borderId="0"/>
    <xf numFmtId="0" fontId="222" fillId="0" borderId="0"/>
    <xf numFmtId="0" fontId="222" fillId="0" borderId="0"/>
    <xf numFmtId="303" fontId="150" fillId="0" borderId="0" applyFill="0" applyBorder="0" applyAlignment="0"/>
    <xf numFmtId="301" fontId="150" fillId="0" borderId="0" applyFill="0" applyBorder="0" applyAlignment="0"/>
    <xf numFmtId="303" fontId="150" fillId="0" borderId="0" applyFill="0" applyBorder="0" applyAlignment="0"/>
    <xf numFmtId="304" fontId="150" fillId="0" borderId="0" applyFill="0" applyBorder="0" applyAlignment="0"/>
    <xf numFmtId="301" fontId="150" fillId="0" borderId="0" applyFill="0" applyBorder="0" applyAlignment="0"/>
    <xf numFmtId="0" fontId="270" fillId="0" borderId="21">
      <alignment horizontal="center"/>
    </xf>
    <xf numFmtId="0" fontId="271" fillId="0" borderId="0"/>
    <xf numFmtId="0" fontId="272" fillId="0" borderId="0"/>
    <xf numFmtId="0" fontId="271" fillId="0" borderId="0"/>
    <xf numFmtId="0" fontId="272" fillId="0" borderId="0"/>
    <xf numFmtId="0" fontId="273" fillId="0" borderId="0"/>
    <xf numFmtId="315" fontId="263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110" fillId="0" borderId="0"/>
    <xf numFmtId="0" fontId="271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9" fillId="0" borderId="0"/>
    <xf numFmtId="0" fontId="9" fillId="0" borderId="0"/>
    <xf numFmtId="0" fontId="9" fillId="0" borderId="0"/>
    <xf numFmtId="316" fontId="9" fillId="0" borderId="0"/>
    <xf numFmtId="295" fontId="150" fillId="0" borderId="0" applyFont="0" applyFill="0" applyBorder="0" applyAlignment="0" applyProtection="0"/>
    <xf numFmtId="40" fontId="275" fillId="64" borderId="0">
      <alignment horizontal="right"/>
    </xf>
    <xf numFmtId="0" fontId="276" fillId="64" borderId="0">
      <alignment horizontal="right"/>
    </xf>
    <xf numFmtId="0" fontId="277" fillId="64" borderId="35"/>
    <xf numFmtId="0" fontId="278" fillId="40" borderId="0" applyBorder="0">
      <alignment horizontal="centerContinuous"/>
    </xf>
    <xf numFmtId="0" fontId="279" fillId="40" borderId="0" applyBorder="0">
      <alignment horizontal="centerContinuous"/>
    </xf>
    <xf numFmtId="0" fontId="280" fillId="0" borderId="0">
      <alignment horizontal="center"/>
    </xf>
    <xf numFmtId="0" fontId="281" fillId="0" borderId="0">
      <alignment horizontal="center"/>
    </xf>
    <xf numFmtId="173" fontId="263" fillId="0" borderId="0" applyFont="0" applyFill="0" applyBorder="0" applyAlignment="0" applyProtection="0"/>
    <xf numFmtId="317" fontId="9" fillId="0" borderId="0" applyFont="0" applyFill="0" applyBorder="0" applyAlignment="0" applyProtection="0"/>
    <xf numFmtId="302" fontId="164" fillId="0" borderId="0" applyFont="0" applyFill="0" applyBorder="0" applyAlignment="0" applyProtection="0"/>
    <xf numFmtId="177" fontId="150" fillId="0" borderId="0" applyFont="0" applyFill="0" applyBorder="0" applyAlignment="0" applyProtection="0"/>
    <xf numFmtId="9" fontId="67" fillId="0" borderId="44" applyNumberFormat="0" applyBorder="0"/>
    <xf numFmtId="3" fontId="282" fillId="0" borderId="0" applyNumberFormat="0" applyFill="0" applyBorder="0" applyAlignment="0" applyProtection="0"/>
    <xf numFmtId="303" fontId="150" fillId="0" borderId="0" applyFill="0" applyBorder="0" applyAlignment="0"/>
    <xf numFmtId="301" fontId="150" fillId="0" borderId="0" applyFill="0" applyBorder="0" applyAlignment="0"/>
    <xf numFmtId="303" fontId="150" fillId="0" borderId="0" applyFill="0" applyBorder="0" applyAlignment="0"/>
    <xf numFmtId="304" fontId="150" fillId="0" borderId="0" applyFill="0" applyBorder="0" applyAlignment="0"/>
    <xf numFmtId="301" fontId="150" fillId="0" borderId="0" applyFill="0" applyBorder="0" applyAlignment="0"/>
    <xf numFmtId="0" fontId="258" fillId="0" borderId="40">
      <alignment horizontal="center"/>
    </xf>
    <xf numFmtId="3" fontId="67" fillId="0" borderId="0" applyFont="0" applyFill="0" applyBorder="0" applyAlignment="0" applyProtection="0"/>
    <xf numFmtId="0" fontId="67" fillId="79" borderId="0" applyNumberFormat="0" applyFont="0" applyBorder="0" applyAlignment="0" applyProtection="0"/>
    <xf numFmtId="37" fontId="62" fillId="0" borderId="0"/>
    <xf numFmtId="0" fontId="150" fillId="0" borderId="0" applyFont="0" applyFill="0" applyBorder="0" applyAlignment="0" applyProtection="0"/>
    <xf numFmtId="1" fontId="9" fillId="0" borderId="37" applyNumberFormat="0" applyFill="0" applyAlignment="0" applyProtection="0">
      <alignment horizontal="center" vertical="center"/>
    </xf>
    <xf numFmtId="318" fontId="9" fillId="0" borderId="0" applyNumberFormat="0" applyFill="0" applyBorder="0" applyAlignment="0" applyProtection="0">
      <alignment horizontal="left"/>
    </xf>
    <xf numFmtId="38" fontId="110" fillId="0" borderId="0" applyNumberFormat="0" applyFont="0" applyFill="0" applyBorder="0" applyAlignment="0"/>
    <xf numFmtId="12" fontId="283" fillId="0" borderId="21">
      <alignment horizontal="center"/>
    </xf>
    <xf numFmtId="37" fontId="252" fillId="0" borderId="0"/>
    <xf numFmtId="0" fontId="284" fillId="0" borderId="0" applyNumberFormat="0" applyBorder="0"/>
    <xf numFmtId="0" fontId="285" fillId="63" borderId="0">
      <alignment wrapText="1"/>
    </xf>
    <xf numFmtId="40" fontId="286" fillId="0" borderId="0" applyBorder="0">
      <alignment horizontal="right"/>
    </xf>
    <xf numFmtId="319" fontId="150" fillId="0" borderId="0" applyFill="0" applyBorder="0" applyAlignment="0"/>
    <xf numFmtId="320" fontId="150" fillId="0" borderId="0" applyFill="0" applyBorder="0" applyAlignment="0"/>
    <xf numFmtId="0" fontId="287" fillId="0" borderId="0">
      <alignment horizontal="center" vertical="top"/>
    </xf>
    <xf numFmtId="6" fontId="67" fillId="0" borderId="0" applyFont="0" applyFill="0" applyBorder="0" applyAlignment="0" applyProtection="0"/>
    <xf numFmtId="0" fontId="274" fillId="0" borderId="0" applyNumberFormat="0" applyFont="0" applyFill="0" applyBorder="0" applyProtection="0">
      <alignment horizontal="center" vertical="center" wrapText="1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321" fontId="290" fillId="0" borderId="0" applyFont="0" applyFill="0" applyBorder="0" applyAlignment="0" applyProtection="0"/>
    <xf numFmtId="0" fontId="291" fillId="0" borderId="0" applyNumberFormat="0" applyFill="0" applyBorder="0" applyAlignment="0" applyProtection="0">
      <alignment vertical="top"/>
      <protection locked="0"/>
    </xf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22" fontId="292" fillId="0" borderId="0" applyFont="0" applyFill="0" applyBorder="0" applyAlignment="0" applyProtection="0"/>
    <xf numFmtId="323" fontId="292" fillId="0" borderId="0" applyFont="0" applyFill="0" applyBorder="0" applyAlignment="0" applyProtection="0"/>
    <xf numFmtId="37" fontId="272" fillId="0" borderId="0"/>
    <xf numFmtId="0" fontId="293" fillId="0" borderId="0" applyFont="0" applyFill="0" applyBorder="0" applyAlignment="0" applyProtection="0"/>
    <xf numFmtId="295" fontId="150" fillId="0" borderId="0" applyFont="0" applyFill="0" applyBorder="0" applyAlignment="0" applyProtection="0"/>
    <xf numFmtId="295" fontId="150" fillId="0" borderId="0" applyFont="0" applyFill="0" applyBorder="0" applyAlignment="0" applyProtection="0"/>
    <xf numFmtId="295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94" fillId="0" borderId="0"/>
    <xf numFmtId="164" fontId="9" fillId="0" borderId="0" applyFont="0" applyFill="0" applyBorder="0" applyAlignment="0" applyProtection="0"/>
    <xf numFmtId="38" fontId="295" fillId="0" borderId="0" applyFont="0" applyFill="0" applyBorder="0" applyAlignment="0" applyProtection="0"/>
    <xf numFmtId="0" fontId="296" fillId="0" borderId="0"/>
    <xf numFmtId="0" fontId="297" fillId="0" borderId="0" applyNumberFormat="0" applyFill="0" applyBorder="0" applyAlignment="0" applyProtection="0">
      <alignment vertical="top"/>
      <protection locked="0"/>
    </xf>
    <xf numFmtId="324" fontId="62" fillId="0" borderId="0" applyFont="0" applyFill="0" applyBorder="0" applyAlignment="0" applyProtection="0"/>
    <xf numFmtId="325" fontId="263" fillId="0" borderId="0" applyFont="0" applyFill="0" applyBorder="0" applyAlignment="0" applyProtection="0"/>
    <xf numFmtId="326" fontId="26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 applyNumberFormat="0" applyBorder="0" applyAlignment="0" applyProtection="0"/>
    <xf numFmtId="164" fontId="13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35" fillId="12" borderId="0" applyNumberFormat="0" applyBorder="0" applyAlignment="0" applyProtection="0"/>
    <xf numFmtId="0" fontId="51" fillId="12" borderId="0" applyNumberFormat="0" applyBorder="0" applyAlignment="0" applyProtection="0"/>
    <xf numFmtId="0" fontId="35" fillId="12" borderId="0" applyNumberFormat="0" applyBorder="0" applyAlignment="0" applyProtection="0"/>
    <xf numFmtId="0" fontId="51" fillId="12" borderId="0" applyNumberFormat="0" applyBorder="0" applyAlignment="0" applyProtection="0"/>
    <xf numFmtId="0" fontId="35" fillId="16" borderId="0" applyNumberFormat="0" applyBorder="0" applyAlignment="0" applyProtection="0"/>
    <xf numFmtId="0" fontId="51" fillId="16" borderId="0" applyNumberFormat="0" applyBorder="0" applyAlignment="0" applyProtection="0"/>
    <xf numFmtId="0" fontId="35" fillId="16" borderId="0" applyNumberFormat="0" applyBorder="0" applyAlignment="0" applyProtection="0"/>
    <xf numFmtId="0" fontId="51" fillId="16" borderId="0" applyNumberFormat="0" applyBorder="0" applyAlignment="0" applyProtection="0"/>
    <xf numFmtId="0" fontId="35" fillId="20" borderId="0" applyNumberFormat="0" applyBorder="0" applyAlignment="0" applyProtection="0"/>
    <xf numFmtId="0" fontId="51" fillId="20" borderId="0" applyNumberFormat="0" applyBorder="0" applyAlignment="0" applyProtection="0"/>
    <xf numFmtId="0" fontId="35" fillId="20" borderId="0" applyNumberFormat="0" applyBorder="0" applyAlignment="0" applyProtection="0"/>
    <xf numFmtId="0" fontId="51" fillId="20" borderId="0" applyNumberFormat="0" applyBorder="0" applyAlignment="0" applyProtection="0"/>
    <xf numFmtId="0" fontId="35" fillId="24" borderId="0" applyNumberFormat="0" applyBorder="0" applyAlignment="0" applyProtection="0"/>
    <xf numFmtId="0" fontId="51" fillId="24" borderId="0" applyNumberFormat="0" applyBorder="0" applyAlignment="0" applyProtection="0"/>
    <xf numFmtId="0" fontId="35" fillId="24" borderId="0" applyNumberFormat="0" applyBorder="0" applyAlignment="0" applyProtection="0"/>
    <xf numFmtId="0" fontId="51" fillId="24" borderId="0" applyNumberFormat="0" applyBorder="0" applyAlignment="0" applyProtection="0"/>
    <xf numFmtId="0" fontId="35" fillId="28" borderId="0" applyNumberFormat="0" applyBorder="0" applyAlignment="0" applyProtection="0"/>
    <xf numFmtId="0" fontId="51" fillId="28" borderId="0" applyNumberFormat="0" applyBorder="0" applyAlignment="0" applyProtection="0"/>
    <xf numFmtId="0" fontId="35" fillId="28" borderId="0" applyNumberFormat="0" applyBorder="0" applyAlignment="0" applyProtection="0"/>
    <xf numFmtId="0" fontId="51" fillId="28" borderId="0" applyNumberFormat="0" applyBorder="0" applyAlignment="0" applyProtection="0"/>
    <xf numFmtId="0" fontId="35" fillId="32" borderId="0" applyNumberFormat="0" applyBorder="0" applyAlignment="0" applyProtection="0"/>
    <xf numFmtId="0" fontId="51" fillId="32" borderId="0" applyNumberFormat="0" applyBorder="0" applyAlignment="0" applyProtection="0"/>
    <xf numFmtId="0" fontId="35" fillId="32" borderId="0" applyNumberFormat="0" applyBorder="0" applyAlignment="0" applyProtection="0"/>
    <xf numFmtId="0" fontId="51" fillId="32" borderId="0" applyNumberFormat="0" applyBorder="0" applyAlignment="0" applyProtection="0"/>
    <xf numFmtId="0" fontId="35" fillId="9" borderId="0" applyNumberFormat="0" applyBorder="0" applyAlignment="0" applyProtection="0"/>
    <xf numFmtId="0" fontId="51" fillId="9" borderId="0" applyNumberFormat="0" applyBorder="0" applyAlignment="0" applyProtection="0"/>
    <xf numFmtId="0" fontId="35" fillId="9" borderId="0" applyNumberFormat="0" applyBorder="0" applyAlignment="0" applyProtection="0"/>
    <xf numFmtId="0" fontId="51" fillId="9" borderId="0" applyNumberFormat="0" applyBorder="0" applyAlignment="0" applyProtection="0"/>
    <xf numFmtId="0" fontId="35" fillId="13" borderId="0" applyNumberFormat="0" applyBorder="0" applyAlignment="0" applyProtection="0"/>
    <xf numFmtId="0" fontId="51" fillId="13" borderId="0" applyNumberFormat="0" applyBorder="0" applyAlignment="0" applyProtection="0"/>
    <xf numFmtId="0" fontId="35" fillId="13" borderId="0" applyNumberFormat="0" applyBorder="0" applyAlignment="0" applyProtection="0"/>
    <xf numFmtId="0" fontId="51" fillId="13" borderId="0" applyNumberFormat="0" applyBorder="0" applyAlignment="0" applyProtection="0"/>
    <xf numFmtId="0" fontId="35" fillId="17" borderId="0" applyNumberFormat="0" applyBorder="0" applyAlignment="0" applyProtection="0"/>
    <xf numFmtId="0" fontId="51" fillId="17" borderId="0" applyNumberFormat="0" applyBorder="0" applyAlignment="0" applyProtection="0"/>
    <xf numFmtId="0" fontId="35" fillId="17" borderId="0" applyNumberFormat="0" applyBorder="0" applyAlignment="0" applyProtection="0"/>
    <xf numFmtId="0" fontId="51" fillId="17" borderId="0" applyNumberFormat="0" applyBorder="0" applyAlignment="0" applyProtection="0"/>
    <xf numFmtId="0" fontId="35" fillId="21" borderId="0" applyNumberFormat="0" applyBorder="0" applyAlignment="0" applyProtection="0"/>
    <xf numFmtId="0" fontId="51" fillId="21" borderId="0" applyNumberFormat="0" applyBorder="0" applyAlignment="0" applyProtection="0"/>
    <xf numFmtId="0" fontId="35" fillId="21" borderId="0" applyNumberFormat="0" applyBorder="0" applyAlignment="0" applyProtection="0"/>
    <xf numFmtId="0" fontId="51" fillId="21" borderId="0" applyNumberFormat="0" applyBorder="0" applyAlignment="0" applyProtection="0"/>
    <xf numFmtId="0" fontId="35" fillId="25" borderId="0" applyNumberFormat="0" applyBorder="0" applyAlignment="0" applyProtection="0"/>
    <xf numFmtId="0" fontId="51" fillId="25" borderId="0" applyNumberFormat="0" applyBorder="0" applyAlignment="0" applyProtection="0"/>
    <xf numFmtId="0" fontId="35" fillId="25" borderId="0" applyNumberFormat="0" applyBorder="0" applyAlignment="0" applyProtection="0"/>
    <xf numFmtId="0" fontId="51" fillId="25" borderId="0" applyNumberFormat="0" applyBorder="0" applyAlignment="0" applyProtection="0"/>
    <xf numFmtId="0" fontId="35" fillId="29" borderId="0" applyNumberFormat="0" applyBorder="0" applyAlignment="0" applyProtection="0"/>
    <xf numFmtId="0" fontId="51" fillId="29" borderId="0" applyNumberFormat="0" applyBorder="0" applyAlignment="0" applyProtection="0"/>
    <xf numFmtId="0" fontId="35" fillId="29" borderId="0" applyNumberFormat="0" applyBorder="0" applyAlignment="0" applyProtection="0"/>
    <xf numFmtId="0" fontId="51" fillId="29" borderId="0" applyNumberFormat="0" applyBorder="0" applyAlignment="0" applyProtection="0"/>
    <xf numFmtId="0" fontId="25" fillId="3" borderId="0" applyNumberFormat="0" applyBorder="0" applyAlignment="0" applyProtection="0"/>
    <xf numFmtId="0" fontId="42" fillId="3" borderId="0" applyNumberFormat="0" applyBorder="0" applyAlignment="0" applyProtection="0"/>
    <xf numFmtId="0" fontId="29" fillId="6" borderId="12" applyNumberFormat="0" applyAlignment="0" applyProtection="0"/>
    <xf numFmtId="0" fontId="45" fillId="6" borderId="12" applyNumberFormat="0" applyAlignment="0" applyProtection="0"/>
    <xf numFmtId="0" fontId="29" fillId="6" borderId="12" applyNumberFormat="0" applyAlignment="0" applyProtection="0"/>
    <xf numFmtId="0" fontId="45" fillId="6" borderId="12" applyNumberFormat="0" applyAlignment="0" applyProtection="0"/>
    <xf numFmtId="0" fontId="31" fillId="7" borderId="15" applyNumberFormat="0" applyAlignment="0" applyProtection="0"/>
    <xf numFmtId="0" fontId="47" fillId="7" borderId="15" applyNumberFormat="0" applyAlignment="0" applyProtection="0"/>
    <xf numFmtId="0" fontId="31" fillId="7" borderId="15" applyNumberFormat="0" applyAlignment="0" applyProtection="0"/>
    <xf numFmtId="0" fontId="47" fillId="7" borderId="15" applyNumberFormat="0" applyAlignment="0" applyProtection="0"/>
    <xf numFmtId="0" fontId="262" fillId="0" borderId="0"/>
    <xf numFmtId="0" fontId="26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327" fontId="272" fillId="0" borderId="0"/>
    <xf numFmtId="305" fontId="150" fillId="0" borderId="0"/>
    <xf numFmtId="328" fontId="272" fillId="0" borderId="0"/>
    <xf numFmtId="308" fontId="150" fillId="0" borderId="0"/>
    <xf numFmtId="329" fontId="272" fillId="0" borderId="0"/>
    <xf numFmtId="310" fontId="150" fillId="0" borderId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41" fillId="2" borderId="0" applyNumberFormat="0" applyBorder="0" applyAlignment="0" applyProtection="0"/>
    <xf numFmtId="0" fontId="24" fillId="2" borderId="0" applyNumberFormat="0" applyBorder="0" applyAlignment="0" applyProtection="0"/>
    <xf numFmtId="0" fontId="41" fillId="2" borderId="0" applyNumberFormat="0" applyBorder="0" applyAlignment="0" applyProtection="0"/>
    <xf numFmtId="0" fontId="21" fillId="0" borderId="9" applyNumberFormat="0" applyFill="0" applyAlignment="0" applyProtection="0"/>
    <xf numFmtId="0" fontId="38" fillId="0" borderId="9" applyNumberFormat="0" applyFill="0" applyAlignment="0" applyProtection="0"/>
    <xf numFmtId="0" fontId="21" fillId="0" borderId="9" applyNumberFormat="0" applyFill="0" applyAlignment="0" applyProtection="0"/>
    <xf numFmtId="0" fontId="38" fillId="0" borderId="9" applyNumberFormat="0" applyFill="0" applyAlignment="0" applyProtection="0"/>
    <xf numFmtId="0" fontId="22" fillId="0" borderId="10" applyNumberFormat="0" applyFill="0" applyAlignment="0" applyProtection="0"/>
    <xf numFmtId="0" fontId="39" fillId="0" borderId="10" applyNumberFormat="0" applyFill="0" applyAlignment="0" applyProtection="0"/>
    <xf numFmtId="0" fontId="22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1" applyNumberFormat="0" applyFill="0" applyAlignment="0" applyProtection="0"/>
    <xf numFmtId="0" fontId="40" fillId="0" borderId="11" applyNumberFormat="0" applyFill="0" applyAlignment="0" applyProtection="0"/>
    <xf numFmtId="0" fontId="23" fillId="0" borderId="11" applyNumberFormat="0" applyFill="0" applyAlignment="0" applyProtection="0"/>
    <xf numFmtId="0" fontId="40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5" borderId="12" applyNumberFormat="0" applyAlignment="0" applyProtection="0"/>
    <xf numFmtId="0" fontId="43" fillId="5" borderId="12" applyNumberFormat="0" applyAlignment="0" applyProtection="0"/>
    <xf numFmtId="0" fontId="27" fillId="5" borderId="12" applyNumberFormat="0" applyAlignment="0" applyProtection="0"/>
    <xf numFmtId="0" fontId="43" fillId="5" borderId="12" applyNumberFormat="0" applyAlignment="0" applyProtection="0"/>
    <xf numFmtId="0" fontId="30" fillId="0" borderId="14" applyNumberFormat="0" applyFill="0" applyAlignment="0" applyProtection="0"/>
    <xf numFmtId="0" fontId="46" fillId="0" borderId="14" applyNumberFormat="0" applyFill="0" applyAlignment="0" applyProtection="0"/>
    <xf numFmtId="0" fontId="30" fillId="0" borderId="14" applyNumberFormat="0" applyFill="0" applyAlignment="0" applyProtection="0"/>
    <xf numFmtId="0" fontId="46" fillId="0" borderId="14" applyNumberFormat="0" applyFill="0" applyAlignment="0" applyProtection="0"/>
    <xf numFmtId="0" fontId="245" fillId="4" borderId="0" applyNumberFormat="0" applyBorder="0" applyAlignment="0" applyProtection="0"/>
    <xf numFmtId="0" fontId="246" fillId="4" borderId="0" applyNumberFormat="0" applyBorder="0" applyAlignment="0" applyProtection="0"/>
    <xf numFmtId="0" fontId="245" fillId="4" borderId="0" applyNumberFormat="0" applyBorder="0" applyAlignment="0" applyProtection="0"/>
    <xf numFmtId="0" fontId="246" fillId="4" borderId="0" applyNumberFormat="0" applyBorder="0" applyAlignment="0" applyProtection="0"/>
    <xf numFmtId="330" fontId="150" fillId="0" borderId="0"/>
    <xf numFmtId="0" fontId="262" fillId="0" borderId="0"/>
    <xf numFmtId="0" fontId="27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3" fillId="0" borderId="0"/>
    <xf numFmtId="0" fontId="1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50" fillId="0" borderId="0"/>
    <xf numFmtId="0" fontId="150" fillId="0" borderId="0"/>
    <xf numFmtId="0" fontId="13" fillId="0" borderId="0"/>
    <xf numFmtId="0" fontId="299" fillId="0" borderId="0"/>
    <xf numFmtId="0" fontId="13" fillId="0" borderId="0"/>
    <xf numFmtId="0" fontId="1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" fillId="8" borderId="16" applyNumberFormat="0" applyFont="0" applyAlignment="0" applyProtection="0"/>
    <xf numFmtId="0" fontId="13" fillId="8" borderId="16" applyNumberFormat="0" applyFont="0" applyAlignment="0" applyProtection="0"/>
    <xf numFmtId="0" fontId="1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28" fillId="6" borderId="13" applyNumberFormat="0" applyAlignment="0" applyProtection="0"/>
    <xf numFmtId="0" fontId="44" fillId="6" borderId="13" applyNumberFormat="0" applyAlignment="0" applyProtection="0"/>
    <xf numFmtId="0" fontId="28" fillId="6" borderId="13" applyNumberFormat="0" applyAlignment="0" applyProtection="0"/>
    <xf numFmtId="0" fontId="44" fillId="6" borderId="13" applyNumberFormat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8" fillId="0" borderId="0" applyNumberFormat="0" applyFont="0" applyFill="0" applyBorder="0" applyAlignment="0" applyProtection="0">
      <alignment horizontal="left"/>
    </xf>
    <xf numFmtId="15" fontId="298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50" fillId="0" borderId="17" applyNumberFormat="0" applyFill="0" applyAlignment="0" applyProtection="0"/>
    <xf numFmtId="0" fontId="34" fillId="0" borderId="17" applyNumberFormat="0" applyFill="0" applyAlignment="0" applyProtection="0"/>
    <xf numFmtId="0" fontId="50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0" fontId="29" fillId="6" borderId="12" applyNumberFormat="0" applyAlignment="0" applyProtection="0"/>
    <xf numFmtId="0" fontId="35" fillId="16" borderId="0" applyNumberFormat="0" applyBorder="0" applyAlignment="0" applyProtection="0"/>
    <xf numFmtId="0" fontId="22" fillId="0" borderId="10" applyNumberFormat="0" applyFill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7" fillId="5" borderId="12" applyNumberFormat="0" applyAlignment="0" applyProtection="0"/>
    <xf numFmtId="0" fontId="21" fillId="0" borderId="9" applyNumberFormat="0" applyFill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0" fontId="35" fillId="17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73" fontId="263" fillId="0" borderId="0" applyFont="0" applyFill="0" applyBorder="0" applyAlignment="0" applyProtection="0"/>
    <xf numFmtId="0" fontId="1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45" fillId="4" borderId="0" applyNumberFormat="0" applyBorder="0" applyAlignment="0" applyProtection="0"/>
    <xf numFmtId="0" fontId="30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31" fillId="7" borderId="15" applyNumberFormat="0" applyAlignment="0" applyProtection="0"/>
    <xf numFmtId="0" fontId="25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5" borderId="0" applyNumberFormat="0" applyBorder="0" applyAlignment="0" applyProtection="0"/>
    <xf numFmtId="0" fontId="35" fillId="21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0" borderId="0" applyNumberFormat="0" applyBorder="0" applyAlignment="0" applyProtection="0"/>
    <xf numFmtId="0" fontId="35" fillId="1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6" applyNumberFormat="0" applyFont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5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51" fillId="29" borderId="0" applyNumberFormat="0" applyBorder="0" applyAlignment="0" applyProtection="0"/>
    <xf numFmtId="0" fontId="5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51" fillId="25" borderId="0" applyNumberFormat="0" applyBorder="0" applyAlignment="0" applyProtection="0"/>
    <xf numFmtId="0" fontId="5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51" fillId="21" borderId="0" applyNumberFormat="0" applyBorder="0" applyAlignment="0" applyProtection="0"/>
    <xf numFmtId="0" fontId="5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48" fillId="0" borderId="0" applyNumberFormat="0" applyFill="0" applyBorder="0" applyAlignment="0" applyProtection="0"/>
    <xf numFmtId="0" fontId="47" fillId="7" borderId="15" applyNumberFormat="0" applyAlignment="0" applyProtection="0"/>
    <xf numFmtId="0" fontId="46" fillId="0" borderId="14" applyNumberFormat="0" applyFill="0" applyAlignment="0" applyProtection="0"/>
    <xf numFmtId="0" fontId="45" fillId="6" borderId="12" applyNumberFormat="0" applyAlignment="0" applyProtection="0"/>
    <xf numFmtId="0" fontId="44" fillId="6" borderId="13" applyNumberFormat="0" applyAlignment="0" applyProtection="0"/>
    <xf numFmtId="0" fontId="43" fillId="5" borderId="12" applyNumberFormat="0" applyAlignment="0" applyProtection="0"/>
    <xf numFmtId="0" fontId="246" fillId="4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39" fillId="0" borderId="10" applyNumberFormat="0" applyFill="0" applyAlignment="0" applyProtection="0"/>
    <xf numFmtId="0" fontId="38" fillId="0" borderId="9" applyNumberFormat="0" applyFill="0" applyAlignment="0" applyProtection="0"/>
    <xf numFmtId="0" fontId="24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28" fillId="6" borderId="13" applyNumberFormat="0" applyAlignment="0" applyProtection="0"/>
    <xf numFmtId="0" fontId="244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2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3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8" borderId="0" applyNumberFormat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15" borderId="0" applyNumberFormat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0" fontId="1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6" applyNumberFormat="0" applyFont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6" applyNumberFormat="0" applyFont="0" applyAlignment="0" applyProtection="0"/>
    <xf numFmtId="0" fontId="30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3" fillId="8" borderId="16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6" fillId="4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26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9" fillId="0" borderId="0"/>
    <xf numFmtId="0" fontId="13" fillId="0" borderId="0"/>
    <xf numFmtId="0" fontId="245" fillId="4" borderId="0" applyNumberFormat="0" applyBorder="0" applyAlignment="0" applyProtection="0"/>
    <xf numFmtId="0" fontId="13" fillId="8" borderId="16" applyNumberFormat="0" applyFont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2" fillId="3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0" fontId="13" fillId="30" borderId="0" applyNumberFormat="0" applyBorder="0" applyAlignment="0" applyProtection="0"/>
    <xf numFmtId="164" fontId="1" fillId="0" borderId="0" applyFont="0" applyFill="0" applyBorder="0" applyAlignment="0" applyProtection="0"/>
    <xf numFmtId="0" fontId="13" fillId="8" borderId="16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0" borderId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23" borderId="0" applyNumberFormat="0" applyBorder="0" applyAlignment="0" applyProtection="0"/>
    <xf numFmtId="0" fontId="13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27" fillId="5" borderId="12" applyNumberFormat="0" applyAlignment="0" applyProtection="0"/>
    <xf numFmtId="0" fontId="13" fillId="8" borderId="16" applyNumberFormat="0" applyFont="0" applyAlignment="0" applyProtection="0"/>
    <xf numFmtId="0" fontId="35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3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5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35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35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35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5" fontId="258" fillId="0" borderId="47" applyAlignment="0" applyProtection="0"/>
    <xf numFmtId="173" fontId="26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164" fontId="13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0" fontId="13" fillId="0" borderId="0"/>
    <xf numFmtId="0" fontId="13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8" borderId="16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8" borderId="16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164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0" borderId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23" borderId="0" applyNumberFormat="0" applyBorder="0" applyAlignment="0" applyProtection="0"/>
    <xf numFmtId="0" fontId="13" fillId="8" borderId="16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0" fontId="256" fillId="0" borderId="49">
      <alignment horizontal="center"/>
    </xf>
    <xf numFmtId="0" fontId="96" fillId="0" borderId="48">
      <alignment horizontal="left" vertical="center"/>
    </xf>
    <xf numFmtId="10" fontId="52" fillId="63" borderId="49" applyNumberFormat="0" applyBorder="0" applyAlignment="0" applyProtection="0"/>
    <xf numFmtId="0" fontId="270" fillId="0" borderId="49">
      <alignment horizontal="center"/>
    </xf>
    <xf numFmtId="173" fontId="263" fillId="0" borderId="0" applyFont="0" applyFill="0" applyBorder="0" applyAlignment="0" applyProtection="0"/>
    <xf numFmtId="12" fontId="283" fillId="0" borderId="49">
      <alignment horizont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4" fillId="0" borderId="46">
      <alignment horizontal="right" vertical="center"/>
    </xf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263" fillId="0" borderId="0" applyFont="0" applyFill="0" applyBorder="0" applyAlignment="0" applyProtection="0"/>
    <xf numFmtId="173" fontId="2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01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02" fillId="0" borderId="0"/>
    <xf numFmtId="0" fontId="1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1" fillId="0" borderId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" fillId="0" borderId="0"/>
    <xf numFmtId="0" fontId="8" fillId="0" borderId="0"/>
    <xf numFmtId="0" fontId="11" fillId="0" borderId="0"/>
    <xf numFmtId="0" fontId="1" fillId="0" borderId="0"/>
    <xf numFmtId="9" fontId="11" fillId="0" borderId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8" borderId="16" applyNumberFormat="0" applyFont="0" applyAlignment="0" applyProtection="0"/>
    <xf numFmtId="0" fontId="36" fillId="0" borderId="0"/>
    <xf numFmtId="164" fontId="3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4" fillId="0" borderId="0" xfId="10" applyNumberFormat="1" applyFont="1" applyFill="1" applyAlignment="1">
      <alignment vertical="center"/>
    </xf>
    <xf numFmtId="37" fontId="5" fillId="0" borderId="0" xfId="10" applyNumberFormat="1" applyFont="1" applyFill="1" applyAlignment="1">
      <alignment horizontal="left" vertical="center"/>
    </xf>
    <xf numFmtId="38" fontId="4" fillId="0" borderId="0" xfId="10" applyNumberFormat="1" applyFont="1" applyFill="1" applyAlignment="1">
      <alignment horizontal="centerContinuous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center" vertical="center"/>
    </xf>
    <xf numFmtId="165" fontId="4" fillId="0" borderId="1" xfId="10" quotePrefix="1" applyNumberFormat="1" applyFont="1" applyFill="1" applyBorder="1" applyAlignment="1">
      <alignment horizontal="center" vertical="center"/>
    </xf>
    <xf numFmtId="41" fontId="4" fillId="0" borderId="0" xfId="10" applyNumberFormat="1" applyFont="1" applyFill="1" applyAlignment="1">
      <alignment horizontal="center" vertical="center"/>
    </xf>
    <xf numFmtId="41" fontId="4" fillId="0" borderId="0" xfId="10" applyNumberFormat="1" applyFont="1" applyFill="1" applyBorder="1" applyAlignment="1">
      <alignment horizontal="center" vertical="center"/>
    </xf>
    <xf numFmtId="41" fontId="4" fillId="0" borderId="3" xfId="10" applyNumberFormat="1" applyFont="1" applyFill="1" applyBorder="1" applyAlignment="1">
      <alignment horizontal="center" vertical="center"/>
    </xf>
    <xf numFmtId="41" fontId="4" fillId="0" borderId="4" xfId="10" applyNumberFormat="1" applyFont="1" applyFill="1" applyBorder="1" applyAlignment="1">
      <alignment horizontal="center" vertical="center"/>
    </xf>
    <xf numFmtId="0" fontId="4" fillId="0" borderId="0" xfId="10" applyNumberFormat="1" applyFont="1" applyFill="1" applyAlignment="1">
      <alignment vertical="center"/>
    </xf>
    <xf numFmtId="41" fontId="4" fillId="0" borderId="0" xfId="10" applyNumberFormat="1" applyFont="1" applyFill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vertical="center"/>
    </xf>
    <xf numFmtId="41" fontId="4" fillId="0" borderId="5" xfId="1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9" fontId="16" fillId="0" borderId="2" xfId="0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38" fontId="4" fillId="0" borderId="0" xfId="0" quotePrefix="1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38" fontId="4" fillId="0" borderId="6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top"/>
    </xf>
    <xf numFmtId="3" fontId="4" fillId="0" borderId="0" xfId="0" applyNumberFormat="1" applyFont="1" applyFill="1" applyAlignment="1">
      <alignment vertical="center" wrapText="1"/>
    </xf>
    <xf numFmtId="41" fontId="4" fillId="0" borderId="1" xfId="2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41" fontId="16" fillId="0" borderId="7" xfId="0" applyNumberFormat="1" applyFont="1" applyFill="1" applyBorder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top"/>
    </xf>
    <xf numFmtId="41" fontId="4" fillId="0" borderId="1" xfId="1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0" xfId="10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3" fontId="4" fillId="0" borderId="0" xfId="2" applyFont="1" applyFill="1" applyBorder="1" applyAlignment="1">
      <alignment vertical="center"/>
    </xf>
    <xf numFmtId="172" fontId="4" fillId="0" borderId="0" xfId="23" applyNumberFormat="1" applyFont="1" applyFill="1" applyBorder="1" applyAlignment="1">
      <alignment vertical="center"/>
    </xf>
    <xf numFmtId="172" fontId="4" fillId="0" borderId="0" xfId="2" applyNumberFormat="1" applyFont="1" applyFill="1" applyBorder="1" applyAlignment="1">
      <alignment vertical="center"/>
    </xf>
    <xf numFmtId="43" fontId="16" fillId="33" borderId="0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 wrapText="1"/>
    </xf>
    <xf numFmtId="9" fontId="4" fillId="0" borderId="0" xfId="23" applyFont="1" applyFill="1" applyAlignment="1">
      <alignment vertical="center"/>
    </xf>
    <xf numFmtId="49" fontId="6" fillId="0" borderId="0" xfId="10" applyNumberFormat="1" applyFont="1" applyAlignment="1">
      <alignment vertical="center"/>
    </xf>
    <xf numFmtId="49" fontId="4" fillId="0" borderId="0" xfId="10" applyNumberFormat="1" applyFont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  <xf numFmtId="3" fontId="4" fillId="0" borderId="0" xfId="0" applyNumberFormat="1" applyFont="1"/>
    <xf numFmtId="37" fontId="4" fillId="0" borderId="0" xfId="0" quotePrefix="1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</cellXfs>
  <cellStyles count="50068">
    <cellStyle name=" 1" xfId="4651" xr:uid="{FCEE1B74-7B4B-4C41-972D-A0CEDFAB2046}"/>
    <cellStyle name=" 3]_x000d__x000a_Zoomed=1_x000d__x000a_Row=128_x000d__x000a_Column=101_x000d__x000a_Height=300_x000d__x000a_Width=301_x000d__x000a_FontName=System_x000d__x000a_FontStyle=1_x000d__x000a_FontSize=12_x000d__x000a_PrtFontNa" xfId="106" xr:uid="{08D70F44-1CB9-4706-BEB2-D92667B1F24F}"/>
    <cellStyle name=" 3]_x000d__x000a_Zoomed=1_x000d__x000a_Row=128_x000d__x000a_Column=101_x000d__x000a_Height=300_x000d__x000a_Width=301_x000d__x000a_FontName=System_x000d__x000a_FontStyle=1_x000d__x000a_FontSize=12_x000d__x000a_PrtFontNa 2" xfId="2972" xr:uid="{D6E1FCAF-7313-440A-B697-E5445A9AC904}"/>
    <cellStyle name="_x000d__x000a_CCAPI200.DLL=C:\WINDOWS\SYSTEM\, Can't find CCAPI200.DLL_x000d__x000a_XLHELP.DLL=W:\MSOFFICE_x000d__x000a_MAINXL.HL" xfId="107" xr:uid="{B54C3498-C995-41C9-AD36-AF1A18B45ED7}"/>
    <cellStyle name="_x000d__x000a_CCAPI200.DLL=C:\WINDOWS\SYSTEM\, Can't find CCAPI200.DLL_x000d__x000a_XLHELP.DLL=W:\MSOFFICE_x000d__x000a_MAINXL.HL 2" xfId="2973" xr:uid="{B3419430-90A4-46BE-8E41-AC9C7CD96A98}"/>
    <cellStyle name="_x000d__x000a_CCAPI200.DLL=C:\WINDOWS\SYSTEM\, Can't find CCAPI200.DLL_x000d__x000a_XLHELP.DLL=W:\MSOFFICE_x000d__x000a_MAINXL.HL 3" xfId="9921" xr:uid="{C563D428-BCE4-4495-89F9-6F273E1BC6B2}"/>
    <cellStyle name="%" xfId="108" xr:uid="{A4EA4693-2786-4B83-B0CB-705FAAFB7890}"/>
    <cellStyle name="% 2" xfId="2974" xr:uid="{4DE47131-99AC-4CAD-B96F-1C847E3E1129}"/>
    <cellStyle name="% 2 2" xfId="4652" xr:uid="{4CE6C5DD-0931-4384-9293-9119CC17322A}"/>
    <cellStyle name="% 2 3" xfId="9922" xr:uid="{630DE724-E080-447F-8488-E8B3B6A858D9}"/>
    <cellStyle name="% 3" xfId="4653" xr:uid="{0B739738-71AD-4F31-84ED-D533D2A5CFDE}"/>
    <cellStyle name="% 4" xfId="4654" xr:uid="{F30ADF54-5798-4290-9ADC-76ACC7C1D59A}"/>
    <cellStyle name="% 5" xfId="4655" xr:uid="{22F1DBF5-BE87-4734-8E1C-D6F3C325CAB2}"/>
    <cellStyle name="% 6" xfId="4656" xr:uid="{7EBC5D02-3F29-4F64-96C6-2CAB9B0F8B13}"/>
    <cellStyle name="%??O%??P%??Q%??R%??S%??T%??U%??V%??W%??X%??Y%??Z%??[%??\%??]%??^%??_%??`%??a%?" xfId="4657" xr:uid="{477C5ABF-817C-4010-843C-EECA14F9843B}"/>
    <cellStyle name="%_002  16600 Prepaid Rent_03_11" xfId="4658" xr:uid="{1661817E-1FB1-4311-A40E-E5FCA2C68DBA}"/>
    <cellStyle name="%_002  19737 TSL 21431943 Property Disposals HSBC_10_11" xfId="4659" xr:uid="{81162BD2-693B-4259-BD29-91A39CD74F9F}"/>
    <cellStyle name="%_002  20924 Rates - TR Adjustment Acct_03_11" xfId="4660" xr:uid="{5B0431CB-AFD6-401F-BCDB-321B70B5E789}"/>
    <cellStyle name="%_002 25129 Onerous Lease Provision_01_12" xfId="4661" xr:uid="{4AEA4CD7-FA95-4A29-9BE3-112110F8A44D}"/>
    <cellStyle name="%_002 PI VC 1011 PD 10-11" xfId="4662" xr:uid="{5AB13668-E9CF-422A-8254-AF217178CABA}"/>
    <cellStyle name="%_002 SC VC 1011 PD 10-11" xfId="4663" xr:uid="{EC9751C3-9C31-4037-80D1-A936AC627C6A}"/>
    <cellStyle name="%_002 SC VC 1011 PD 10-11_Rent Managment Account FY 12-13 for Pd 03-13 GBCF DS" xfId="4664" xr:uid="{3A29E87E-21FE-4F44-9593-AE508934D330}"/>
    <cellStyle name="%_003  16610 Prepaid Rates_03_11" xfId="4665" xr:uid="{48A007B8-6F10-4E4D-858F-80AE607A4492}"/>
    <cellStyle name="%_020611" xfId="4666" xr:uid="{44386136-C137-4DAD-B215-12AEBAAC03AF}"/>
    <cellStyle name="%_020611_Rent Managment Account FY 12-13 for Pd 03-13 GBCF DS" xfId="4667" xr:uid="{E05064F5-ACD7-44FD-A01F-961B1262B7F2}"/>
    <cellStyle name="%_07120 &amp; 07420 (2)" xfId="4668" xr:uid="{B8649EC6-4AC8-45D9-A266-F019B47D4F05}"/>
    <cellStyle name="%_1011 budget tracker with WIP task allocations" xfId="4669" xr:uid="{55D4ACB3-4DB6-4BA1-9C23-27EDC7FC52F3}"/>
    <cellStyle name="%_1011 LTP to budget changes v4 Hugh's Builds" xfId="4670" xr:uid="{7CDD28E5-5EB3-4A68-8E66-D5101A78265D}"/>
    <cellStyle name="%_1011 LTP to budget changes v4 Hugh's Builds 040510" xfId="4671" xr:uid="{956C1ED0-B56B-4BF1-B14D-B1A4AF24BF03}"/>
    <cellStyle name="%_10-11 P3PP - Op lease dev prog supporting page" xfId="4672" xr:uid="{9ACABC3F-3739-4BC5-B4A6-330405DD13C4}"/>
    <cellStyle name="%_10-11 P3PP - Rent 090610 v3" xfId="4673" xr:uid="{9A893864-F977-496A-8678-09EAE385A139}"/>
    <cellStyle name="%_10-11 P3PP - Rent 090610 v3_1112 Management accounts - group pack 97 excel" xfId="4674" xr:uid="{539CB8D2-35A5-4045-AF14-9459418E70DD}"/>
    <cellStyle name="%_10-11 P3PP - Rent 090610 v3_Rent Managment Account FY 12-13 for Pd 03-13 GBCF DS" xfId="4675" xr:uid="{F6E2C7C0-3486-4520-BC5D-B5AF5B051B89}"/>
    <cellStyle name="%_10-11 P7PP - Rent" xfId="4676" xr:uid="{CD74F1AD-C60E-4A0A-8A91-7AF2CF0DCD4B}"/>
    <cellStyle name="%_10-11 P7PP - Rent_1112 Management accounts - group pack 97 excel" xfId="4677" xr:uid="{07D47759-3858-4EA9-9DE7-7A923E8E64C7}"/>
    <cellStyle name="%_10-11 P7PP - Rent_Rent Managment Account FY 12-13 for Pd 03-13 GBCF DS" xfId="4678" xr:uid="{0AFA6787-A9CF-4CFE-A095-3D31EE27721E}"/>
    <cellStyle name="%_10-11 P7PP Property provisions (2)" xfId="4679" xr:uid="{8E6F3204-693F-463B-BC4A-E90716C7779A}"/>
    <cellStyle name="%_10-11 P7PP Property provisions (2) 2" xfId="4680" xr:uid="{299BDC7C-F325-4E35-8CB6-8E79AF3E3281}"/>
    <cellStyle name="%_1011_REPORTING_MODEL_P12" xfId="4681" xr:uid="{E644E1CA-0587-42BE-868F-42769262283D}"/>
    <cellStyle name="%_1112 Budget (£415m) 24.03.11" xfId="4682" xr:uid="{3442E4BE-2BA5-48AE-B189-A7A60F5F4899}"/>
    <cellStyle name="%_1112 Budget (415m) 25 03 11 v2" xfId="4683" xr:uid="{F9C530C9-DE67-4E52-9F17-9CAB6F8ADD9D}"/>
    <cellStyle name="%_1112 Development Programme - Week 4 (Report) (2)" xfId="4684" xr:uid="{A6AE9979-EA97-4687-9857-B37CC2DC8D18}"/>
    <cellStyle name="%_1112 LTP - Spenhill version @ 120911 - sent to SB 2003" xfId="4685" xr:uid="{6A28C50C-9043-43A2-9A5E-4D2EDF56678D}"/>
    <cellStyle name="%_1112 Management accounts - group pack 97 excel" xfId="4686" xr:uid="{5BD54655-4EFA-44B3-952A-A1338E673C7F}"/>
    <cellStyle name="%_1112 Management accounts - group pack 97 excel_GBCF rent MA template 1213" xfId="4687" xr:uid="{F8C4CA55-7996-44D0-B242-E03B33A68834}"/>
    <cellStyle name="%_11-12 Rent Budget (SR) 041010" xfId="4688" xr:uid="{5093E904-608E-488D-947A-02AA89B632F2}"/>
    <cellStyle name="%_11-12 Reservoir &amp; Valhalla rent" xfId="4689" xr:uid="{CD89B3E2-03F5-4046-B405-05783A855440}"/>
    <cellStyle name="%_1213 Rent - Reservoir Valhalla JVs 29 11 2011 v2 1" xfId="4690" xr:uid="{A8DF1254-6B8E-47A7-B32C-E70614BC8918}"/>
    <cellStyle name="%_16600 (002) Prepaid Rent Pd 07-12" xfId="4691" xr:uid="{3177344F-372B-4066-B15C-E7890A29B4C6}"/>
    <cellStyle name="%_16600 (002) Prepaid Rent Pd 07-12_Rent Managment Account FY 12-13 for Pd 03-13 GBCF DS" xfId="4692" xr:uid="{FED63CB9-CEF0-436F-81C6-971C1CB8BEF2}"/>
    <cellStyle name="%_16600 (002) Prepaid Rent Pd08-11" xfId="4693" xr:uid="{B4B60EE3-52A1-4CA2-8199-0A33715DCCA8}"/>
    <cellStyle name="%_16600 (002) Prepaid Rent Pd08-11_Rent Managment Account FY 12-13 for Pd 03-13 GBCF DS" xfId="4694" xr:uid="{B75F731A-BF0C-44DB-A9A0-31D1268E2963}"/>
    <cellStyle name="%_16610 (002) Prepaid Rates Pd 03-11" xfId="4695" xr:uid="{AEFEE97A-9774-4379-80ED-11CB44565F7C}"/>
    <cellStyle name="%_16610 (002) Prepaid Rates Pd 05-12" xfId="4696" xr:uid="{FBEDA30C-0619-408F-80A4-10611A3E2D15}"/>
    <cellStyle name="%_16610 (003) Prepaid Rates Pd04-11" xfId="4697" xr:uid="{087CD85B-815F-4586-9844-5899F7BBEF79}"/>
    <cellStyle name="%_16991 Pd 01-12 rec" xfId="4698" xr:uid="{77743D18-4DF1-445D-AEE3-E2BC492C4A0C}"/>
    <cellStyle name="%_16991 Pd 02-12 rec" xfId="4699" xr:uid="{8870EB36-1B85-40BC-B6F1-2D8AAFD10ECA}"/>
    <cellStyle name="%_2009 LTP Capital and WIP Savings Plan" xfId="109" xr:uid="{CCC5F3C6-320E-405C-A9DA-75DF8625D3FC}"/>
    <cellStyle name="%_2009 LTP Capital and WIP Savings Plan 2" xfId="9923" xr:uid="{37863072-77EF-47AF-AFA2-498D1B0E5696}"/>
    <cellStyle name="%_2009 LTP Capital Savings Plan" xfId="110" xr:uid="{0E0C8453-9121-4C13-9E51-D092E8024AD7}"/>
    <cellStyle name="%_2009 LTP Capital Savings Plan 2" xfId="9924" xr:uid="{25DE6138-F5B2-4C31-AEB5-30208CC7741B}"/>
    <cellStyle name="%_2010 LTP - Rent &amp; Rates" xfId="4700" xr:uid="{39D0596A-3361-4029-A578-2BBB3F26FAEF}"/>
    <cellStyle name="%_2010 LTP - Rent &amp; Rates support" xfId="4701" xr:uid="{A5790517-4D2F-40BB-A153-78CAB8196DB1}"/>
    <cellStyle name="%_2010 LTP Capex Consolidated v 3.0" xfId="4702" xr:uid="{29306DB8-8F7F-4490-AE9D-751A5ECC56DE}"/>
    <cellStyle name="%_2010-11 P3PP Reservoir commitments v3" xfId="4703" xr:uid="{45DB87B7-5A3E-407E-B400-3210C3BD2EEA}"/>
    <cellStyle name="%_2011-12 Budget - Reservoir and JV rents" xfId="4704" xr:uid="{0EA53F23-050D-4096-952B-39F22C638645}"/>
    <cellStyle name="%_2011-12 PFS P3PP (submitted 041111) (2)" xfId="4705" xr:uid="{12EDCEA8-35F8-413A-A703-BDE43BA9F078}"/>
    <cellStyle name="%_20147 HZ Vs Oracle After P09-10 (PD 12-11) SD" xfId="4706" xr:uid="{8C602493-2570-4AE8-AE31-D1D6F556636A}"/>
    <cellStyle name="%_20918" xfId="4707" xr:uid="{32C1389D-6F18-43CE-81F5-E2291BC943BD}"/>
    <cellStyle name="%_20918 (002) Rent Adj account Pd09-12 updated" xfId="4708" xr:uid="{26BC0157-15A4-46CB-BB60-5F9E8D6D742C}"/>
    <cellStyle name="%_20924 Rates - Original Final (2)" xfId="4709" xr:uid="{24AA273D-2AF7-4A94-97DA-E0CA841E1EF5}"/>
    <cellStyle name="%_7. P3PP Sales &amp; Space" xfId="4710" xr:uid="{0233F28F-8E1E-4FE9-B110-3B5FD25129C3}"/>
    <cellStyle name="%_7. P3PP Sales &amp; Space_Budget Pack - Sales and Returns" xfId="4711" xr:uid="{37C07721-F98D-427F-8AA4-8CDD21E846FC}"/>
    <cellStyle name="%_7. P3PP Sales &amp; Space_Copy of Copy of Stores and WIP by Year Template v11" xfId="4712" xr:uid="{90C65FD5-A2EB-4E6F-8633-560FBF838D64}"/>
    <cellStyle name="%_70211" xfId="4713" xr:uid="{F9C60742-5A1A-4884-91A2-D5387A73FB70}"/>
    <cellStyle name="%_70211_Journal" xfId="4714" xr:uid="{FE305B06-A4DE-4895-ADAC-CA5AAA884BF3}"/>
    <cellStyle name="%_70211_Journal_P05 1213 Man Accs Tool - Property Profits Draft" xfId="4715" xr:uid="{79647492-7175-48E5-B646-8784E2AB2CA2}"/>
    <cellStyle name="%_74090" xfId="4716" xr:uid="{3E0E7079-4DFD-4FC6-8BBC-26750FA7BCD5}"/>
    <cellStyle name="%_74330" xfId="4717" xr:uid="{25C84B09-779A-4CCE-AA1B-F1C9340689E6}"/>
    <cellStyle name="%_74330_Journal" xfId="4718" xr:uid="{1B0879F7-FAAB-4FE3-9FDC-364A7F14D098}"/>
    <cellStyle name="%_74330_Journal_P05 1213 Man Accs Tool - Property Profits Draft" xfId="4719" xr:uid="{491D6319-FB34-4F60-823C-0579B21975FC}"/>
    <cellStyle name="%_74350" xfId="4720" xr:uid="{0EBBD2E9-09F9-4339-B26C-FDA387EA0CB0}"/>
    <cellStyle name="%_74350_Journal" xfId="4721" xr:uid="{DD373C29-CBA1-421A-9345-C09B66832050}"/>
    <cellStyle name="%_74350_Journal_P05 1213 Man Accs Tool - Property Profits Draft" xfId="4722" xr:uid="{62B84479-C181-4E72-915D-33065C914CC6}"/>
    <cellStyle name="%_AC 1nov - Included Excluded by Year Net Capex 26 10 JGilmour" xfId="4723" xr:uid="{BDDF99D1-81C4-4C9C-A364-F75502BAAA8C}"/>
    <cellStyle name="%_Anaconda Distribution Scenarios 12" xfId="4724" xr:uid="{D3987200-4009-409E-B85D-2CF7422D2B85}"/>
    <cellStyle name="%_Appendices" xfId="111" xr:uid="{5C41D0A1-9B06-4D5B-8727-9ECA000FA5DB}"/>
    <cellStyle name="%_Appendices 2" xfId="9925" xr:uid="{7B19B159-B967-4E1D-B0DA-61F1634484D8}"/>
    <cellStyle name="%_Balance Sheet Summary  PD 01-12 (Property Profits)" xfId="4725" xr:uid="{23575398-97D1-4CBF-B35E-1F7B2580A4C3}"/>
    <cellStyle name="%_Book1" xfId="4726" xr:uid="{B5013394-2A5D-4A2E-8F2B-13BA92087812}"/>
    <cellStyle name="%_Book1_16600 (002) Prepaid Rent Pd 07-12" xfId="4727" xr:uid="{9B8B996C-C6FD-4E76-8ACD-05E180347767}"/>
    <cellStyle name="%_Book1_Rent Managment Account FY 12-13 for Pd 03-13 GBCF DS" xfId="4728" xr:uid="{4411BA2F-CD13-4162-A824-F998E405A05C}"/>
    <cellStyle name="%_Book2" xfId="4729" xr:uid="{7641DF5A-8D25-4BDE-A10A-BE5A679FFFF9}"/>
    <cellStyle name="%_Book2 (2)" xfId="4730" xr:uid="{545CBF00-54DD-43BC-A995-894D14626F1A}"/>
    <cellStyle name="%_Book2 (4)" xfId="112" xr:uid="{D7969EBC-701E-4F08-BA2A-1DDF98A6C09D}"/>
    <cellStyle name="%_Book2 (4) 2" xfId="2975" xr:uid="{F0F1ABD0-0EA1-455F-8BF1-03BED63FB136}"/>
    <cellStyle name="%_Book2 (4) 3" xfId="9926" xr:uid="{11561E3B-543D-4D01-9FE4-3395F713189F}"/>
    <cellStyle name="%_Book2_20918 (002) Rent Adj account Pd 10-12 updated V1" xfId="4731" xr:uid="{A3B18D6F-F2D6-4988-8CD9-A73D4979F6CB}"/>
    <cellStyle name="%_Book2_20918 (002) Rent Adj account Pd09-12 updated" xfId="4732" xr:uid="{684AF5F3-8A83-4DD5-8BF8-20C94B1CD883}"/>
    <cellStyle name="%_Briefing Note Express LTP Mix" xfId="4733" xr:uid="{617F2DDB-AB96-429B-9287-D97191AAC746}"/>
    <cellStyle name="%_BS objects report P2" xfId="4734" xr:uid="{D00BE6CA-D82C-46FF-8684-0B7B8941071A}"/>
    <cellStyle name="%_Budget Pack - Sales and Returns" xfId="4735" xr:uid="{452051DD-D4C7-40AE-B135-965A33307FB0}"/>
    <cellStyle name="%_By Segment" xfId="4736" xr:uid="{EF6E51E1-D3DE-4B5F-BE79-EC41C08BED9F}"/>
    <cellStyle name="%_Capex and Depreciation1 (2)" xfId="4737" xr:uid="{FA9A8A17-BF51-48BE-8D1B-5105E72F4392}"/>
    <cellStyle name="%_Capex Details" xfId="4738" xr:uid="{71DE134D-42BC-42F4-BE99-8CE31049E4B6}"/>
    <cellStyle name="%_Capex Details 2" xfId="4739" xr:uid="{C270B0BB-C891-40B4-B683-7D3F5A4FF17F}"/>
    <cellStyle name="%_Capex Details_Sheet2" xfId="4740" xr:uid="{2247ACFB-B056-4A71-AA33-640131EB7512}"/>
    <cellStyle name="%_Capex Details_Sheet3" xfId="4741" xr:uid="{80EAEE49-1545-43FB-8ED7-0B2CA2967D6C}"/>
    <cellStyle name="%_Capex Tramlines v03" xfId="4742" xr:uid="{44550C80-BE1D-47BA-BA9A-A708F2147550}"/>
    <cellStyle name="%_Capex Tramlines v03 for ODG 051010" xfId="4743" xr:uid="{D5660E27-AFD8-47FC-A2B4-8C194D2B7BD3}"/>
    <cellStyle name="%_Capital ReportWk 52 v.3" xfId="4744" xr:uid="{5F747468-4994-4F16-86F3-138CB4E425D3}"/>
    <cellStyle name="%_Cash Capex Appendix- supporting pack v2" xfId="4745" xr:uid="{62AC7466-EB25-4AEC-B9C5-173A700F7B70}"/>
    <cellStyle name="%_Cash Flow" xfId="4746" xr:uid="{5600094A-32F2-472E-AC59-0B9AC209C7B9}"/>
    <cellStyle name="%_Cash Flow 2" xfId="4747" xr:uid="{DBC05C5D-0669-42D5-B79B-D1BAC42C128C}"/>
    <cellStyle name="%_CC Exclusion" xfId="4748" xr:uid="{A4128195-3250-48D1-91A0-C1AC29DCD2BE}"/>
    <cellStyle name="%_China not for consol LTP 1011" xfId="4749" xr:uid="{D751DC34-6C77-4877-90BE-6A08C3765AC6}"/>
    <cellStyle name="%_Closed Store and DC Costs 1112 Budget 101210" xfId="4750" xr:uid="{66D133A6-36BD-48BA-A0F1-86D4DEE6F079}"/>
    <cellStyle name="%_Closed Store and DC Costs 1112 Budget for Onerous Leases" xfId="4751" xr:uid="{C70C9035-0229-4142-AD08-5DA41671F674}"/>
    <cellStyle name="%_Closed Store and DC Costs Schedule 22.07.11" xfId="4752" xr:uid="{E87282F4-46F1-47AC-93AE-7F03820122D6}"/>
    <cellStyle name="%_Closed Store DC Costs 161110" xfId="4753" xr:uid="{FBEE1A5A-A351-458B-8A88-9159783E20B2}"/>
    <cellStyle name="%_Clothing_Direct_P3PP1011LTP_v8" xfId="4754" xr:uid="{60383166-E49C-4CAF-860B-663CE647BA3E}"/>
    <cellStyle name="%_Consolidated" xfId="4755" xr:uid="{71B94AD9-A132-4948-A8E0-B0842D8A5611}"/>
    <cellStyle name="%_Consolidated Capital Report Template" xfId="4756" xr:uid="{55B75CB0-A5F9-4325-BA2E-BEED9556A409}"/>
    <cellStyle name="%_Consolidated Capital Report Template (Clean)" xfId="4757" xr:uid="{86D2BA11-D3E5-4F54-9E37-2C8716196598}"/>
    <cellStyle name="%_Consolidated Capital Report Template (Clean)_Swopp Workings-Pd 02" xfId="4758" xr:uid="{C5D39442-E032-43FA-9082-BEEF050D9EE0}"/>
    <cellStyle name="%_Consolidated Capital Report Template_Swopp Workings-Pd 02" xfId="4759" xr:uid="{B80540A7-5B52-486C-9E0F-E7DDFCBB643B}"/>
    <cellStyle name="%_Copy of Copy of Stores and WIP by Year Template v11" xfId="4760" xr:uid="{27D9225C-BB89-4987-AD1A-F7DAA93B3941}"/>
    <cellStyle name="%_Copy of Mgt Accts Workings - P11" xfId="4761" xr:uid="{2D45974B-ECF5-4E3B-8492-F9BD29BE8FB3}"/>
    <cellStyle name="%_Corporate P3PP Cashflow" xfId="4762" xr:uid="{E8976C2A-656E-4FD9-80C0-81D45FFAF516}"/>
    <cellStyle name="%_Detail Sheet" xfId="4763" xr:uid="{388E0B9E-9D7A-41FD-B1E1-BF7A18CE0BDD}"/>
    <cellStyle name="%_Detail Sheet_Rent Managment Account FY 12-13 for Pd 03-13 GBCF DS" xfId="4764" xr:uid="{693C5F79-B72D-4E11-86B9-0B826C1F256A}"/>
    <cellStyle name="%_Express Detail Report" xfId="4765" xr:uid="{772B9EDE-8F87-4E26-8D94-845A7F71FD37}"/>
    <cellStyle name="%_Express Detail Report_Swopp Workings-Pd 02" xfId="4766" xr:uid="{0E66C2A3-94D1-45A0-B992-9A1D47E6FE37}"/>
    <cellStyle name="%_F schedules Feb 2010" xfId="4767" xr:uid="{07E061F1-6540-49E6-9679-CCB5FBFEADE9}"/>
    <cellStyle name="%_Final Paper" xfId="113" xr:uid="{B7D84F47-4680-4D23-A6A8-8BEEF43BF119}"/>
    <cellStyle name="%_Final Paper 2" xfId="9927" xr:uid="{323979E4-4F5D-48F4-9F1C-1C06FFE9920D}"/>
    <cellStyle name="%_Formats" xfId="4768" xr:uid="{A511A68A-7C40-421B-B447-3ADF51977143}"/>
    <cellStyle name="%_Formats 2" xfId="4769" xr:uid="{128FD6B7-3C89-4BF0-893D-7653532FF4E0}"/>
    <cellStyle name="%_Formats_Sheet2" xfId="4770" xr:uid="{F31D9EEE-035D-4F10-A21E-BF8F171C9603}"/>
    <cellStyle name="%_Formats_Sheet3" xfId="4771" xr:uid="{E6AC4726-1D5E-4494-BB3E-1029B2D32D5E}"/>
    <cellStyle name="%_Front_Sheet_Template" xfId="4772" xr:uid="{DF2F4CA3-A021-49A8-8779-582706AD13EA}"/>
    <cellStyle name="%_Front_Sheet_Template (5)" xfId="4773" xr:uid="{A954C535-082F-49DC-9704-BB06836575A2}"/>
    <cellStyle name="%_GB Homeplus by category" xfId="4774" xr:uid="{12D5A30C-9BE9-4EFD-94C1-B87D6B81D5B2}"/>
    <cellStyle name="%_GB+NI Sales Tree 161110" xfId="4775" xr:uid="{8BD48946-68B7-4190-A5D6-1368AB32673F}"/>
    <cellStyle name="%_Group MA_Draft_Section 3&amp;4_2003_V1" xfId="114" xr:uid="{FCB2AA3E-A913-4F1E-ACBB-13508DE178F2}"/>
    <cellStyle name="%_Group MA_Draft_Section 3&amp;4_2003_V1 2" xfId="4776" xr:uid="{723DDE72-F468-4E36-8341-33EAE7148295}"/>
    <cellStyle name="%_Group MA_Draft_Section 3&amp;4_2003_V1_Country CapEx Per" xfId="4777" xr:uid="{BE298E50-07BF-46D7-B270-E38D9AB0E78C}"/>
    <cellStyle name="%_Group MA_Draft_Section 3&amp;4_2003_V1_CP assumption Budget" xfId="4778" xr:uid="{DAD3699B-0C10-4B4D-B363-64433FBDF2EF}"/>
    <cellStyle name="%_Group MA_Draft_Section 3&amp;4_2003_V1_P7PP 2013 Joint Ventures v2" xfId="4779" xr:uid="{E5BD43AB-01BC-468A-A8D9-DF0A6A8E807F}"/>
    <cellStyle name="%_Group MA_Draft_Section 3&amp;4_2003_V1_P7PP 2013 Joint Ventures v2_JVs" xfId="4780" xr:uid="{6B63CB7E-DF45-40B7-90E3-E4552D839FD3}"/>
    <cellStyle name="%_Group MA_Draft_Section 3&amp;4_2003_V1_P7PP 2013 Joint Ventures v2_P7PP Balance Sheet Review  - VR Update 2" xfId="4781" xr:uid="{C4C70E49-55C5-4E42-BD75-B5DF4CB3240C}"/>
    <cellStyle name="%_Group MA_Draft_Section 3&amp;4_2003_V1_P7PP 2013 Joint Ventures v2_P7PP Balance Sheet Review  - VR Update 3" xfId="4782" xr:uid="{AA4CD445-48A7-44F2-963B-4FB6A9302DA3}"/>
    <cellStyle name="%_Group MA_Draft_Section 3&amp;4_2003_V1_P7PP 2013 Joint Ventures v2_P7PP Balance Sheet Review v2" xfId="4783" xr:uid="{0903188C-E9B0-4FA6-A408-E1174B6C6852}"/>
    <cellStyle name="%_Group MA_Draft_Section 3&amp;4_2003_V1_P7PP CTR movement by currency - P6" xfId="4784" xr:uid="{EAA9720A-AF68-4349-A47C-2117D722814E}"/>
    <cellStyle name="%_Group MA_Draft_Section 3&amp;4_2003_V1_P7PP CTR movement by currency - P6_JVs" xfId="4785" xr:uid="{76D92591-2871-4C0A-92EA-D6CC178DF3B0}"/>
    <cellStyle name="%_Group MA_Draft_Section 3&amp;4_2003_V1_P7PP CTR movement by currency - P6_P7PP Balance Sheet Review  - VR Update 2" xfId="4786" xr:uid="{61543188-3282-40F5-9762-8F302D288F7F}"/>
    <cellStyle name="%_Group MA_Draft_Section 3&amp;4_2003_V1_P7PP CTR movement by currency - P6_P7PP Balance Sheet Review  - VR Update 3" xfId="4787" xr:uid="{33D86CFF-C35F-4D4B-988B-BA4E3C6ADBE7}"/>
    <cellStyle name="%_Group MA_Draft_Section 3&amp;4_2003_V1_P7PP CTR movement by currency - P6_P7PP Balance Sheet Review v2" xfId="4788" xr:uid="{1E3EFC31-1422-462A-A582-5381E63C6619}"/>
    <cellStyle name="%_Group MA_Draft_Section 3&amp;4_2003_V1_P7PP CTR movement by currency - P6_P7PP SOCIE Review " xfId="4789" xr:uid="{67112F46-A22D-475C-9243-D03862000011}"/>
    <cellStyle name="%_Group MA_Draft_Section 3&amp;4_2003_V1_P7PP NA by currency - 2013 P6" xfId="4790" xr:uid="{53261A9E-EF43-49B9-B962-59EE0DAAABD9}"/>
    <cellStyle name="%_Group MA_Draft_Section 3&amp;4_2003_V1_P7PP NA by currency - 2013 P6_JVs" xfId="4791" xr:uid="{69910984-06E0-4EF1-B51B-0540B39CE03E}"/>
    <cellStyle name="%_Group MA_Draft_Section 3&amp;4_2003_V1_P7PP NA by currency - 2013 P6_P7PP Balance Sheet Review  - VR Update 2" xfId="4792" xr:uid="{5D648F47-3DC8-4874-B3A3-174AEE102BED}"/>
    <cellStyle name="%_Group MA_Draft_Section 3&amp;4_2003_V1_P7PP NA by currency - 2013 P6_P7PP Balance Sheet Review  - VR Update 3" xfId="4793" xr:uid="{711C0703-0034-4DAC-97DE-93852527DB16}"/>
    <cellStyle name="%_Group MA_Draft_Section 3&amp;4_2003_V1_P7PP NA by currency - 2013 P6_P7PP Balance Sheet Review v2" xfId="4794" xr:uid="{790AF9A5-0092-4E00-AF8F-223DC24AEC1E}"/>
    <cellStyle name="%_Group MA_Draft_Section 3&amp;4_2003_V1_P7PP NA by currency - 2013 P6_P7PP SOCIE Review " xfId="4795" xr:uid="{BBFC5DEF-E573-4B72-B4E1-7C6E862F7AD7}"/>
    <cellStyle name="%_Group MA_Draft_Section 3&amp;4_2003_V1_POV" xfId="115" xr:uid="{DBE917DD-2CE6-4B96-852C-B9D297C87A1A}"/>
    <cellStyle name="%_Group MA_Draft_Section 3&amp;4_2003_V1_POV 2" xfId="2976" xr:uid="{07203F3B-F268-4E98-A0D2-263A1BAF3E57}"/>
    <cellStyle name="%_Group MA_Draft_Section 3&amp;4_2003_V1_Sheet1" xfId="4796" xr:uid="{E777E81E-CDA0-4F4C-A86C-562686FDA08C}"/>
    <cellStyle name="%_Group MA_Draft_Section 3&amp;4_2003_V1_Sheet2" xfId="4797" xr:uid="{EC1FAB99-D644-4C1A-B75C-F098641C514E}"/>
    <cellStyle name="%_Group MA_Draft_Section 3&amp;4_2003_V1_User Guide" xfId="4798" xr:uid="{ED1237A3-1055-4087-AE5D-DBDAD76D7006}"/>
    <cellStyle name="%_Group MA_Draft_Section 5&amp;6&amp;7_2003_V1" xfId="116" xr:uid="{6ED84822-3BA3-4FCE-9F28-39842C01D1A3}"/>
    <cellStyle name="%_Group MA_Draft_Section 5&amp;6&amp;7_2003_V1 2" xfId="4799" xr:uid="{3C295B0A-DD76-4592-819B-72714BB401C0}"/>
    <cellStyle name="%_Group MA_Draft_Section 5&amp;6&amp;7_2003_V1_Country CapEx Per" xfId="4800" xr:uid="{F9E0F8D4-0CF5-4A20-A329-193E8DD0D7CE}"/>
    <cellStyle name="%_Group MA_Draft_Section 5&amp;6&amp;7_2003_V1_CP assumption Budget" xfId="4801" xr:uid="{B96C6F2A-1249-4852-B869-5DC710A2A3B9}"/>
    <cellStyle name="%_Group MA_Draft_Section 5&amp;6&amp;7_2003_V1_P7PP 2013 Joint Ventures v2" xfId="4802" xr:uid="{F134B809-68FA-485B-A066-D9F460E98A6D}"/>
    <cellStyle name="%_Group MA_Draft_Section 5&amp;6&amp;7_2003_V1_P7PP 2013 Joint Ventures v2_JVs" xfId="4803" xr:uid="{E44FE394-B30B-435F-8EF7-8132C4238F7B}"/>
    <cellStyle name="%_Group MA_Draft_Section 5&amp;6&amp;7_2003_V1_P7PP 2013 Joint Ventures v2_P7PP Balance Sheet Review  - VR Update 2" xfId="4804" xr:uid="{41580DEB-1E89-46A7-BA9F-290C72AEBADC}"/>
    <cellStyle name="%_Group MA_Draft_Section 5&amp;6&amp;7_2003_V1_P7PP 2013 Joint Ventures v2_P7PP Balance Sheet Review  - VR Update 3" xfId="4805" xr:uid="{DBB3FD75-1A8B-4E46-8C1B-096999A8A46E}"/>
    <cellStyle name="%_Group MA_Draft_Section 5&amp;6&amp;7_2003_V1_P7PP 2013 Joint Ventures v2_P7PP Balance Sheet Review v2" xfId="4806" xr:uid="{0DF83496-2FEE-4A12-BC43-A0BCD1E6BFBC}"/>
    <cellStyle name="%_Group MA_Draft_Section 5&amp;6&amp;7_2003_V1_P7PP CTR movement by currency - P6" xfId="4807" xr:uid="{B1008A52-3F45-4DAF-B65A-61831CFC7682}"/>
    <cellStyle name="%_Group MA_Draft_Section 5&amp;6&amp;7_2003_V1_P7PP CTR movement by currency - P6_JVs" xfId="4808" xr:uid="{522E13ED-585D-43E2-A6E6-5E3ECC43399C}"/>
    <cellStyle name="%_Group MA_Draft_Section 5&amp;6&amp;7_2003_V1_P7PP CTR movement by currency - P6_P7PP Balance Sheet Review  - VR Update 2" xfId="4809" xr:uid="{551BBCCE-322F-41BD-B54A-E7B396D959FB}"/>
    <cellStyle name="%_Group MA_Draft_Section 5&amp;6&amp;7_2003_V1_P7PP CTR movement by currency - P6_P7PP Balance Sheet Review  - VR Update 3" xfId="4810" xr:uid="{2397F30A-63AD-44AB-9F36-61E500B4F74E}"/>
    <cellStyle name="%_Group MA_Draft_Section 5&amp;6&amp;7_2003_V1_P7PP CTR movement by currency - P6_P7PP Balance Sheet Review v2" xfId="4811" xr:uid="{BD0FF6B0-A44A-4F0B-9E30-F43F735CA698}"/>
    <cellStyle name="%_Group MA_Draft_Section 5&amp;6&amp;7_2003_V1_P7PP CTR movement by currency - P6_P7PP SOCIE Review " xfId="4812" xr:uid="{BC204EEB-C1E4-4FFD-81C4-AC722CA2FD1A}"/>
    <cellStyle name="%_Group MA_Draft_Section 5&amp;6&amp;7_2003_V1_P7PP NA by currency - 2013 P6" xfId="4813" xr:uid="{BE0D4737-06D7-4D40-8D6E-8C99B9876013}"/>
    <cellStyle name="%_Group MA_Draft_Section 5&amp;6&amp;7_2003_V1_P7PP NA by currency - 2013 P6_JVs" xfId="4814" xr:uid="{6D28376D-6ABB-4750-812A-91F9864F7AF3}"/>
    <cellStyle name="%_Group MA_Draft_Section 5&amp;6&amp;7_2003_V1_P7PP NA by currency - 2013 P6_P7PP Balance Sheet Review  - VR Update 2" xfId="4815" xr:uid="{CEC9D3A4-4D74-4686-93FA-D9DCECE5AFAC}"/>
    <cellStyle name="%_Group MA_Draft_Section 5&amp;6&amp;7_2003_V1_P7PP NA by currency - 2013 P6_P7PP Balance Sheet Review  - VR Update 3" xfId="4816" xr:uid="{F5A1867E-F914-4B83-B1F5-321E0E46381B}"/>
    <cellStyle name="%_Group MA_Draft_Section 5&amp;6&amp;7_2003_V1_P7PP NA by currency - 2013 P6_P7PP Balance Sheet Review v2" xfId="4817" xr:uid="{67CDA36B-DFA6-4210-8A61-1865A280B812}"/>
    <cellStyle name="%_Group MA_Draft_Section 5&amp;6&amp;7_2003_V1_P7PP NA by currency - 2013 P6_P7PP SOCIE Review " xfId="4818" xr:uid="{B60E21ED-78E0-4E8C-A1DB-090BD0B5386D}"/>
    <cellStyle name="%_Group MA_Draft_Section 5&amp;6&amp;7_2003_V1_POV" xfId="117" xr:uid="{90EA4C14-4A02-4E1A-A327-3775AB5E3F51}"/>
    <cellStyle name="%_Group MA_Draft_Section 5&amp;6&amp;7_2003_V1_POV 2" xfId="2977" xr:uid="{C62B7501-F9D1-4C41-A6F9-B9DB41515FEE}"/>
    <cellStyle name="%_Group MA_Draft_Section 5&amp;6&amp;7_2003_V1_Sheet1" xfId="4819" xr:uid="{EE19416F-B734-4877-95B7-4D0F8440281E}"/>
    <cellStyle name="%_Group MA_Draft_Section 5&amp;6&amp;7_2003_V1_Sheet2" xfId="4820" xr:uid="{FF6B4FBF-F246-4EF9-877C-550013AD77AC}"/>
    <cellStyle name="%_Group MA_Draft_Section 5&amp;6&amp;7_2003_V1_User Guide" xfId="4821" xr:uid="{BE3F74C3-5E42-4D04-AFC3-B61E1BD6D6BA}"/>
    <cellStyle name="%_Group MA_Draft_V02" xfId="118" xr:uid="{CA6C8701-C88B-419A-93AC-640C81F06168}"/>
    <cellStyle name="%_Group MA_Draft_V02 2" xfId="4822" xr:uid="{B65A7D9F-D66D-44D3-AE20-8123B2373854}"/>
    <cellStyle name="%_Group MA_Draft_V02_Country CapEx Per" xfId="4823" xr:uid="{EB967B15-9DB7-4D13-A6D1-BB02B5900E04}"/>
    <cellStyle name="%_Group MA_Draft_V02_CP assumption Budget" xfId="4824" xr:uid="{BF4E1A2C-23E2-47F5-9926-382896823EDF}"/>
    <cellStyle name="%_Group MA_Draft_V02_P7PP 2013 Joint Ventures v2" xfId="4825" xr:uid="{BCAC9F95-148C-45E9-BB8B-3F08D5653779}"/>
    <cellStyle name="%_Group MA_Draft_V02_P7PP 2013 Joint Ventures v2_JVs" xfId="4826" xr:uid="{C3B946F4-559B-4F29-99B3-045542B16149}"/>
    <cellStyle name="%_Group MA_Draft_V02_P7PP 2013 Joint Ventures v2_P7PP Balance Sheet Review  - VR Update 2" xfId="4827" xr:uid="{7290835B-591B-491A-A91E-4E4BC9C5B2FC}"/>
    <cellStyle name="%_Group MA_Draft_V02_P7PP 2013 Joint Ventures v2_P7PP Balance Sheet Review  - VR Update 3" xfId="4828" xr:uid="{9784A220-5317-45E3-ADB7-E647880ECF38}"/>
    <cellStyle name="%_Group MA_Draft_V02_P7PP 2013 Joint Ventures v2_P7PP Balance Sheet Review v2" xfId="4829" xr:uid="{586AE545-CB51-4C4E-9450-8A41FE281882}"/>
    <cellStyle name="%_Group MA_Draft_V02_P7PP CTR movement by currency - P6" xfId="4830" xr:uid="{739DA6C6-DDC0-4E2A-BDF4-6CFCA7315119}"/>
    <cellStyle name="%_Group MA_Draft_V02_P7PP CTR movement by currency - P6_JVs" xfId="4831" xr:uid="{60CEE5E3-6A27-4982-BDB2-FB27818AB1F0}"/>
    <cellStyle name="%_Group MA_Draft_V02_P7PP CTR movement by currency - P6_P7PP Balance Sheet Review  - VR Update 2" xfId="4832" xr:uid="{399CC802-316A-4CA2-B71F-C687FF0CCD47}"/>
    <cellStyle name="%_Group MA_Draft_V02_P7PP CTR movement by currency - P6_P7PP Balance Sheet Review  - VR Update 3" xfId="4833" xr:uid="{4C802B9A-2FC0-4DBC-B12E-896C6BA02A97}"/>
    <cellStyle name="%_Group MA_Draft_V02_P7PP CTR movement by currency - P6_P7PP Balance Sheet Review v2" xfId="4834" xr:uid="{80F4923C-2EEA-4612-8CEB-2F6B7E003AA7}"/>
    <cellStyle name="%_Group MA_Draft_V02_P7PP CTR movement by currency - P6_P7PP SOCIE Review " xfId="4835" xr:uid="{2F27CCC7-839C-4486-B40D-5CBEA5353D9F}"/>
    <cellStyle name="%_Group MA_Draft_V02_P7PP NA by currency - 2013 P6" xfId="4836" xr:uid="{12E363F1-9880-4EE3-B066-6AA7E56BDBA5}"/>
    <cellStyle name="%_Group MA_Draft_V02_P7PP NA by currency - 2013 P6_JVs" xfId="4837" xr:uid="{A88CBDB0-4CD3-4DAF-8B85-5E75B225953C}"/>
    <cellStyle name="%_Group MA_Draft_V02_P7PP NA by currency - 2013 P6_P7PP Balance Sheet Review  - VR Update 2" xfId="4838" xr:uid="{55E20317-D1A2-4601-B5E4-0C11AC71C488}"/>
    <cellStyle name="%_Group MA_Draft_V02_P7PP NA by currency - 2013 P6_P7PP Balance Sheet Review  - VR Update 3" xfId="4839" xr:uid="{8E6362E0-EC22-41EA-826D-437D0469E794}"/>
    <cellStyle name="%_Group MA_Draft_V02_P7PP NA by currency - 2013 P6_P7PP Balance Sheet Review v2" xfId="4840" xr:uid="{E8CFF449-1D02-4766-B0F4-8C5C5F68E74C}"/>
    <cellStyle name="%_Group MA_Draft_V02_P7PP NA by currency - 2013 P6_P7PP SOCIE Review " xfId="4841" xr:uid="{C850C518-0434-4134-A534-92193933A0BC}"/>
    <cellStyle name="%_Group MA_Draft_V02_POV" xfId="119" xr:uid="{5ABC0F38-DE69-403A-BD45-179D7D758049}"/>
    <cellStyle name="%_Group MA_Draft_V02_POV 2" xfId="2978" xr:uid="{FE9AE604-76E7-45FF-A2E6-E7D43F609D28}"/>
    <cellStyle name="%_Group MA_Draft_V02_Sheet1" xfId="4842" xr:uid="{01DADE4B-3921-4210-8ADB-918833DC6F88}"/>
    <cellStyle name="%_Group MA_Draft_V02_Sheet2" xfId="4843" xr:uid="{E25ACB5E-D07A-49D9-BD4C-A87D605B1A75}"/>
    <cellStyle name="%_Group MA_Draft_V02_User Guide" xfId="4844" xr:uid="{4A7DCD22-9DCF-468A-9E4E-5EF94D829716}"/>
    <cellStyle name="%_Group MA_Draft_V07" xfId="120" xr:uid="{C6028010-A05C-44F8-9FE2-E5B7591DA453}"/>
    <cellStyle name="%_Group MA_Draft_V07 2" xfId="4845" xr:uid="{B18F7073-C028-4E74-BA21-768B7CF44222}"/>
    <cellStyle name="%_Group MA_Draft_V07_Country CapEx Per" xfId="4846" xr:uid="{490678CF-1AAB-47FE-9753-27A279D8F2E1}"/>
    <cellStyle name="%_Group MA_Draft_V07_CP assumption Budget" xfId="4847" xr:uid="{7E0E06DF-2C8A-4639-87BF-D33DB75AC819}"/>
    <cellStyle name="%_Group MA_Draft_V07_P7PP 2013 Joint Ventures v2" xfId="4848" xr:uid="{70F2DD78-6E84-4BFA-827D-3C2FC27201D9}"/>
    <cellStyle name="%_Group MA_Draft_V07_P7PP 2013 Joint Ventures v2_JVs" xfId="4849" xr:uid="{10E7D963-45A4-4F27-AA98-85313E340B04}"/>
    <cellStyle name="%_Group MA_Draft_V07_P7PP 2013 Joint Ventures v2_P7PP Balance Sheet Review  - VR Update 2" xfId="4850" xr:uid="{BA468B3D-3413-401E-96F6-2BCDBA3A00A5}"/>
    <cellStyle name="%_Group MA_Draft_V07_P7PP 2013 Joint Ventures v2_P7PP Balance Sheet Review  - VR Update 3" xfId="4851" xr:uid="{B6B39F50-1AD5-4234-B611-4142BAD142C9}"/>
    <cellStyle name="%_Group MA_Draft_V07_P7PP 2013 Joint Ventures v2_P7PP Balance Sheet Review v2" xfId="4852" xr:uid="{26796F76-1DC9-4837-B81F-70DD78274CF9}"/>
    <cellStyle name="%_Group MA_Draft_V07_P7PP CTR movement by currency - P6" xfId="4853" xr:uid="{9D3DD3FC-345D-443E-ABF9-3F28DB3E4B63}"/>
    <cellStyle name="%_Group MA_Draft_V07_P7PP CTR movement by currency - P6_JVs" xfId="4854" xr:uid="{BE77FD24-0955-4113-9A30-8704F2674574}"/>
    <cellStyle name="%_Group MA_Draft_V07_P7PP CTR movement by currency - P6_P7PP Balance Sheet Review  - VR Update 2" xfId="4855" xr:uid="{C1A8DD2C-06E8-49EE-B54B-58757A5A0BA2}"/>
    <cellStyle name="%_Group MA_Draft_V07_P7PP CTR movement by currency - P6_P7PP Balance Sheet Review  - VR Update 3" xfId="4856" xr:uid="{B322B059-53D2-4320-921E-EDBEEF873043}"/>
    <cellStyle name="%_Group MA_Draft_V07_P7PP CTR movement by currency - P6_P7PP Balance Sheet Review v2" xfId="4857" xr:uid="{4CEA42D1-2F60-4D61-B38D-870E51EBC81C}"/>
    <cellStyle name="%_Group MA_Draft_V07_P7PP CTR movement by currency - P6_P7PP SOCIE Review " xfId="4858" xr:uid="{10B2BF8C-0A56-4077-85E1-FE418868E516}"/>
    <cellStyle name="%_Group MA_Draft_V07_P7PP NA by currency - 2013 P6" xfId="4859" xr:uid="{9C95295A-4A2F-4EAB-8926-6FEFFE2DB83D}"/>
    <cellStyle name="%_Group MA_Draft_V07_P7PP NA by currency - 2013 P6_JVs" xfId="4860" xr:uid="{D20063CB-803A-4AEB-B0CE-DD0BC0F66A12}"/>
    <cellStyle name="%_Group MA_Draft_V07_P7PP NA by currency - 2013 P6_P7PP Balance Sheet Review  - VR Update 2" xfId="4861" xr:uid="{5B768DAE-B2D3-415B-8726-A23E7AF6DCCB}"/>
    <cellStyle name="%_Group MA_Draft_V07_P7PP NA by currency - 2013 P6_P7PP Balance Sheet Review  - VR Update 3" xfId="4862" xr:uid="{D31E9AF8-9C42-4863-8135-8768FFE7BF38}"/>
    <cellStyle name="%_Group MA_Draft_V07_P7PP NA by currency - 2013 P6_P7PP Balance Sheet Review v2" xfId="4863" xr:uid="{FE3073FF-AE4D-4244-97B3-B2C0F4DA0CCB}"/>
    <cellStyle name="%_Group MA_Draft_V07_P7PP NA by currency - 2013 P6_P7PP SOCIE Review " xfId="4864" xr:uid="{A6122A4D-6669-4724-BB08-E6C2D0B37B7B}"/>
    <cellStyle name="%_Group MA_Draft_V07_POV" xfId="121" xr:uid="{2BB1FBF0-2DB1-4294-BF7F-961772FC7D35}"/>
    <cellStyle name="%_Group MA_Draft_V07_POV 2" xfId="2979" xr:uid="{D60FF701-4448-4D71-84C4-0390C3400EB7}"/>
    <cellStyle name="%_Group MA_Draft_V07_Sheet1" xfId="4865" xr:uid="{2B085660-72EF-4E2A-9829-395E8D7D33A0}"/>
    <cellStyle name="%_Group MA_Draft_V07_Sheet2" xfId="4866" xr:uid="{3ADA7F79-BE5E-4347-A453-6BFEE06286EC}"/>
    <cellStyle name="%_Group MA_Draft_V07_User Guide" xfId="4867" xr:uid="{768DB63F-0ECB-4F30-953C-4839614466BA}"/>
    <cellStyle name="%_Group Property 1011 Budget Pack Jan 12th 2010" xfId="122" xr:uid="{03D6729D-BE87-47B0-993C-15D2BADE6236}"/>
    <cellStyle name="%_Group Property 1011 Budget Pack Jan 12th 2010 2" xfId="2980" xr:uid="{C54CF5E9-2B57-4BDB-B0FF-6807DB0361D1}"/>
    <cellStyle name="%_Group Property 1011 Budget Pack Jan 12th 2010 3" xfId="9928" xr:uid="{2742C552-6732-4D1F-ACC6-CB970C74288B}"/>
    <cellStyle name="%_Group Property 1011 Budget Pack Jan 13th 2010 Submitted" xfId="123" xr:uid="{D613B40C-28D5-4344-9A86-5A56062E0626}"/>
    <cellStyle name="%_Group Property 1011 Budget Pack Jan 13th 2010 Submitted (2)" xfId="124" xr:uid="{505D1A87-5EE5-4170-A87D-A7D42FB825B7}"/>
    <cellStyle name="%_Group Property 1011 Budget Pack Jan 13th 2010 Submitted (2) 2" xfId="2982" xr:uid="{BD54C715-E4D6-40E1-B09C-5F6EBEC55075}"/>
    <cellStyle name="%_Group Property 1011 Budget Pack Jan 13th 2010 Submitted (2) 3" xfId="9930" xr:uid="{B88A5F15-80F3-4D69-A322-6B9C369EF684}"/>
    <cellStyle name="%_Group Property 1011 Budget Pack Jan 13th 2010 Submitted 2" xfId="2981" xr:uid="{7EA92466-2F8E-4191-9213-3ACD5F61E24C}"/>
    <cellStyle name="%_Group Property 1011 Budget Pack Jan 13th 2010 Submitted 3" xfId="4297" xr:uid="{F1EAB079-0FE0-4F3C-8828-26AEB80963D4}"/>
    <cellStyle name="%_Group Property 1011 Budget Pack Jan 13th 2010 Submitted 4" xfId="9203" xr:uid="{330AAA2F-F4C5-4CA6-AE5A-2CD2042EC73B}"/>
    <cellStyle name="%_Group Property 1011 Budget Pack Jan 13th 2010 Submitted 5" xfId="9917" xr:uid="{A625BC83-B9E0-42B2-8CCD-C9479A5272E3}"/>
    <cellStyle name="%_Group Property 1011 Budget Pack Jan 13th 2010 Submitted 6" xfId="9929" xr:uid="{7884764F-D3F3-422D-A9DC-04F128258D5C}"/>
    <cellStyle name="%_Headline Comparison" xfId="4868" xr:uid="{64FC3EDB-BE22-4341-A61E-292E058DA513}"/>
    <cellStyle name="%_Headline Comparison 2" xfId="4869" xr:uid="{6278D74B-93F8-4519-B3B6-3FB7D1687471}"/>
    <cellStyle name="%_Headline Comparison_Sheet2" xfId="4870" xr:uid="{C4D6153E-0B94-4912-ADA4-68312D8667B5}"/>
    <cellStyle name="%_Headline Comparison_Sheet3" xfId="4871" xr:uid="{FF45289C-9D02-4DFF-AECB-6D69637F725B}"/>
    <cellStyle name="%_Historic capex drivers analysis" xfId="125" xr:uid="{CFC7B8A8-E226-453A-8D63-F6451A395568}"/>
    <cellStyle name="%_Historic capex drivers analysis 2" xfId="9931" xr:uid="{C7BA688E-1D77-4816-B95C-0275B5BEF81F}"/>
    <cellStyle name="%_IAS Adjustments" xfId="4872" xr:uid="{74E31B88-D4C8-4C52-905F-F651AE2D079A}"/>
    <cellStyle name="%_Insurance Budget Template updated 14-Dec-09" xfId="4873" xr:uid="{B1C86B33-22E9-4560-85AE-3A5DEF1DA928}"/>
    <cellStyle name="%_Japan P7PP 1011" xfId="4874" xr:uid="{BB2AC7E9-37D6-4166-872B-C8CBA02A8FA3}"/>
    <cellStyle name="%_Japan P7PP 1011 2" xfId="4875" xr:uid="{36392E52-28F5-49E9-84D9-38EE7144543D}"/>
    <cellStyle name="%_Japan P7PP 1011_Sheet2" xfId="4876" xr:uid="{F5B36B85-DCEC-410F-974A-D54F3360C02D}"/>
    <cellStyle name="%_Japan P7PP 1011_Sheet3" xfId="4877" xr:uid="{5F6B567A-8096-4BA7-AD19-2CB20563FB4D}"/>
    <cellStyle name="%_Journal" xfId="4878" xr:uid="{D8A64970-3798-4BB9-96D7-E435ABBFF0FF}"/>
    <cellStyle name="%_JV page for GBCF_140110" xfId="126" xr:uid="{4C6B0BF3-A67F-4B9F-9261-3475031379C1}"/>
    <cellStyle name="%_JV page for GBCF_140110 2" xfId="2983" xr:uid="{EDD89CCB-267E-40CA-BCC5-00E70AF45FE4}"/>
    <cellStyle name="%_JV page for GBCF_140110 3" xfId="9932" xr:uid="{298ED794-7EF1-4030-A54F-32B2F849AED3}"/>
    <cellStyle name="%_JV Phasing" xfId="127" xr:uid="{575D54ED-8E86-434A-B69B-0E2D2298CEA9}"/>
    <cellStyle name="%_JV Phasing 2" xfId="2984" xr:uid="{4B89B7C8-A42E-48F3-AFFA-4E97C70C819F}"/>
    <cellStyle name="%_JV Phasing 3" xfId="9933" xr:uid="{8C45526F-7787-47CF-8615-90986F2334B0}"/>
    <cellStyle name="%_Leni Draft_Group_Financial_Reporting_Pack_01_June_2009" xfId="128" xr:uid="{93F6E28A-9F14-4AE0-8244-DB9B71B45E1C}"/>
    <cellStyle name="%_Leni Draft_Group_Financial_Reporting_Pack_01_June_2009 2" xfId="2985" xr:uid="{FAD8CFD3-78A9-40F8-83EE-DC0F860BA5D9}"/>
    <cellStyle name="%_Leni Draft_Group_Financial_Reporting_Pack_01_June_2009 2 2" xfId="9934" xr:uid="{6F8AA58B-52F5-4381-8844-9213DA551B29}"/>
    <cellStyle name="%_Leni Draft_Group_Financial_Reporting_Pack_01_June_2009_By Segment" xfId="4879" xr:uid="{89CC027F-C915-469D-927C-19B2CC4CD17F}"/>
    <cellStyle name="%_Leni Draft_Group_Financial_Reporting_Pack_01_June_2009_Summary" xfId="4880" xr:uid="{0B2B5E4D-06E0-464D-B62B-A45811DAC902}"/>
    <cellStyle name="%_Leni Draft_Group_Financial_Reporting_Pack_01_June_2009_Summary KP4790" xfId="4881" xr:uid="{3FE55B02-5A3E-46D0-AD01-924B19AFD699}"/>
    <cellStyle name="%_Level 2-3 WL5 SR YTD " xfId="4882" xr:uid="{553AF1F4-28BA-4C89-BA73-A4798CC6578A}"/>
    <cellStyle name="%_Level 2-3 WL5 SR YTD _Swopp Workings-Pd 02" xfId="4883" xr:uid="{675C2F35-DB71-49C3-9F0C-3205458EADA1}"/>
    <cellStyle name="%_Main Report" xfId="4884" xr:uid="{4CD4A4B8-EAE7-41DC-BDE3-2092A8DEC30C}"/>
    <cellStyle name="%_Main Rollout" xfId="4885" xr:uid="{D1A9E459-CA82-45D6-BBBA-7699C216FB62}"/>
    <cellStyle name="%_Malaysia P7PP 1011" xfId="4886" xr:uid="{CEF0031B-9B4C-4D67-9FA6-2892AC195E15}"/>
    <cellStyle name="%_Malaysia P7PP 1011 2" xfId="4887" xr:uid="{423C7A2E-EDF4-4DED-AD64-A74D0F43A62A}"/>
    <cellStyle name="%_Malaysia P7PP 1011_Sheet2" xfId="4888" xr:uid="{AD92B39B-7885-4191-A9A9-2E3286B8E0D9}"/>
    <cellStyle name="%_Malaysia P7PP 1011_Sheet3" xfId="4889" xr:uid="{A279CF59-EAEF-4A17-9964-C82C545EB5E6}"/>
    <cellStyle name="%_Movements &amp; Tensions vs Budget v2" xfId="4890" xr:uid="{CE454F5E-C6BF-4990-8199-A9B8B910CDEE}"/>
    <cellStyle name="%_Movements &amp; Tensions vs Budget v4 (Express update)" xfId="4891" xr:uid="{9E38D9B7-DB69-41F7-8C35-3D99566AAFF9}"/>
    <cellStyle name="%_New Business Object report rates 002 from P04-11" xfId="4892" xr:uid="{E769F9F5-978F-46A7-863D-6AA9B20C1B5D}"/>
    <cellStyle name="%_New Business Object report rates 002 from P04-11_Rent Managment Account FY 12-13 for Pd 03-13 GBCF DS" xfId="4893" xr:uid="{FF2FC847-86D4-4CC7-8592-9400A8CA139B}"/>
    <cellStyle name="%_new page" xfId="4894" xr:uid="{D33E8A4B-71E7-4057-817C-05023A80033D}"/>
    <cellStyle name="%_ODG 1 Pager 1011" xfId="129" xr:uid="{B69CA5FB-2BEF-4F50-B402-20A1309BB16E}"/>
    <cellStyle name="%_ODG 1 Pager 1011 2" xfId="9935" xr:uid="{F67869C0-EE25-46A9-A5F6-C0BB4CB266E7}"/>
    <cellStyle name="%_ODG Capital 010910" xfId="4895" xr:uid="{8D9C1868-0544-4A33-956D-05F21BFA0C63}"/>
    <cellStyle name="%_P03 Black Book" xfId="4896" xr:uid="{5963EE40-28B9-4ED0-BDC0-2463CF2EE9D0}"/>
    <cellStyle name="%_P04 Black Book Masters" xfId="4897" xr:uid="{91551A71-5A25-4452-88BC-D29A786F4F9F}"/>
    <cellStyle name="%_P05 1213 Man Accs Tool - Property Profits Draft" xfId="4898" xr:uid="{9D39773D-504D-46F1-B587-082CC44567CF}"/>
    <cellStyle name="%_P05 BB Updated Masters" xfId="4899" xr:uid="{8E8C3885-11D8-4865-B75F-1F7E282F6B91}"/>
    <cellStyle name="%_P10 Capital Report report-SU" xfId="4900" xr:uid="{8EB0561A-059C-4685-98DB-A8D4EA1D033E}"/>
    <cellStyle name="%_P10 Capital Report report-SU_Swopp Workings-Pd 02" xfId="4901" xr:uid="{18335A0F-DDB1-4337-8C3C-93A29058D4B5}"/>
    <cellStyle name="%_P12 0910 Capital Report - New Format" xfId="4902" xr:uid="{60C82A60-9D04-436C-B20E-52ADED33EC70}"/>
    <cellStyle name="%_P12 10-11 Manacs - restated" xfId="4903" xr:uid="{B9D4DBD6-9297-4DC0-B587-885F1F17B1BD}"/>
    <cellStyle name="%_P12 Capital Report CI 230310" xfId="4904" xr:uid="{5176D007-EF8C-4727-B326-E72537507560}"/>
    <cellStyle name="%_P12 Smartview 2010" xfId="4905" xr:uid="{44B1EB11-F790-4A25-A351-ABE02F4FA437}"/>
    <cellStyle name="%_P2 Capital Report P2 wk 4" xfId="4906" xr:uid="{8DB08B93-F897-4557-9841-9439F58E9BEC}"/>
    <cellStyle name="%_P2 Capital Report -Su" xfId="4907" xr:uid="{5B4F9B30-FBE2-4E97-B90A-657390D533E1}"/>
    <cellStyle name="%_P3PP Rent Budget working file 200510 (SR)" xfId="4908" xr:uid="{FB2E3090-61BE-460A-A5C1-45B3A269D070}"/>
    <cellStyle name="%_P3PP Rent Budget working file 200510 (SR) 2" xfId="4909" xr:uid="{2AFD2766-79B7-4377-8CBD-FB866D90D4B0}"/>
    <cellStyle name="%_P3PP Rent Budget working file 200510 (SR)_1112 Management accounts - group pack 97 excel" xfId="4910" xr:uid="{0F44EB5B-4437-491D-B75F-9004F5644207}"/>
    <cellStyle name="%_P3PP Rent Budget working file 200510 (SR)_Rent Managment Account FY 12-13 for Pd 03-13 GBCF DS" xfId="4911" xr:uid="{0C7CA908-0F02-4E72-A27A-79833F91E8F5}"/>
    <cellStyle name="%_P3PP Rent Budget working file 200510 (SR)_Reservoir Bible - Data Sheet" xfId="4912" xr:uid="{88792F57-8403-4CD5-B35B-0578CEFB75AC}"/>
    <cellStyle name="%_P5 POs &amp; InvNP summary" xfId="4913" xr:uid="{FD82DFA2-71EC-4DE9-8B0D-5D547D1A7025}"/>
    <cellStyle name="%_P7 2009 Final Consolidated Capital Report" xfId="4914" xr:uid="{26466AE1-A811-4F79-99B0-82A954CA0C11}"/>
    <cellStyle name="%_P7 2009 Final Consolidated Capital Report for review" xfId="4915" xr:uid="{6BBEBFE8-3C4D-4835-9C40-03E0102772C4}"/>
    <cellStyle name="%_P7 2009 Final Consolidated Capital Report for review_Swopp Workings-Pd 02" xfId="4916" xr:uid="{E6C93CA1-FDB8-40AA-81A1-62D8E5E485EB}"/>
    <cellStyle name="%_P7 2009 Final Consolidated Capital Report LC" xfId="4917" xr:uid="{F8D3F07D-997B-4D22-AD23-267CF20D8684}"/>
    <cellStyle name="%_P7 2009 Final Consolidated Capital Report LC_Swopp Workings-Pd 02" xfId="4918" xr:uid="{DA2823EA-3E8C-4367-97A9-2FBDD32EE151}"/>
    <cellStyle name="%_P7 2009 Final Consolidated Capital Report_Swopp Workings-Pd 02" xfId="4919" xr:uid="{8442469C-5379-4A05-A8ED-E5D22C306840}"/>
    <cellStyle name="%_Pd 09 SC VC-002" xfId="4920" xr:uid="{0BD49EEB-86B0-4319-B0E0-5010FA34B8AC}"/>
    <cellStyle name="%_Pd 09 SC VC-002_Rent Managment Account FY 12-13 for Pd 03-13 GBCF DS" xfId="4921" xr:uid="{E44A56E4-32A9-4A9C-8164-AC3C8477B9F8}"/>
    <cellStyle name="%_Pd 10 SC VC-002" xfId="4922" xr:uid="{F58986A7-A1D2-4FA8-800B-4CE0317EE2F7}"/>
    <cellStyle name="%_Pd 10 SC VC-002_Rent Managment Account FY 12-13 for Pd 03-13 GBCF DS" xfId="4923" xr:uid="{056BDEBF-94F4-419D-BB7B-385B68CCBDCA}"/>
    <cellStyle name="%_Phased P3PP 110411" xfId="4924" xr:uid="{4DE8CED7-F8AF-4F7D-9F90-C033FDED6262}"/>
    <cellStyle name="%_PI 002 Variance Commentary P9" xfId="4925" xr:uid="{6AF8B961-9F4F-4D89-A3FB-570FF5888D34}"/>
    <cellStyle name="%_Plan and Actual Log 0910 - 1112  21st March 2011" xfId="4926" xr:uid="{8678B1CA-6630-499D-BF70-AD5F58DC9644}"/>
    <cellStyle name="%_Prepayment Pd 04-11 Rent (Back up)" xfId="4927" xr:uid="{694AE911-D4DA-4909-A8CD-C85B7640C337}"/>
    <cellStyle name="%_Prepayment Pd 05-11 Rent (Back up)" xfId="4928" xr:uid="{649B16BE-F1C7-4FF2-AF8C-C88CFDFE60B1}"/>
    <cellStyle name="%_Prepayment Pd 06-11 Rent (Back up)" xfId="4929" xr:uid="{F6E5C82A-6238-432A-AB83-19AFA94AC590}"/>
    <cellStyle name="%_Prepayment Pd 07-11 Rent (Back up)" xfId="4930" xr:uid="{9FEE4833-276E-4B30-B42D-5E4DEBEB080F}"/>
    <cellStyle name="%_Prepayment Pd 09-11 Rent (Back up)" xfId="4931" xr:uid="{9202F880-AA47-4E2E-B47C-21E6F7CD3F5F}"/>
    <cellStyle name="%_Prepayment Pd 10-11 Rent (Back up)" xfId="4932" xr:uid="{2B564F6E-464A-4DBD-9697-F45651B298C9}"/>
    <cellStyle name="%_Prepayment Pd 11-11 Rent (Back up)" xfId="4933" xr:uid="{704D46CB-1E32-4507-81C3-E543184DE187}"/>
    <cellStyle name="%_Prepayment Pd 12-11 Rent (Back up)" xfId="4934" xr:uid="{61228D34-3830-4B12-A69B-27A59668FFC2}"/>
    <cellStyle name="%_Project Classification" xfId="4935" xr:uid="{453EC7BF-99CA-47B9-B53E-60D65496880A}"/>
    <cellStyle name="%_Property" xfId="4936" xr:uid="{CB8B1C83-8714-4C54-B9E6-5CB55118C599}"/>
    <cellStyle name="%_Property pack" xfId="4937" xr:uid="{63AF12F6-0FCC-4668-B48C-CCDC4140E699}"/>
    <cellStyle name="%_Property Profits Budget 1011 re-phased May 24th 2010" xfId="4938" xr:uid="{9519737E-9575-4BD6-9154-6EC95026EEE0}"/>
    <cellStyle name="%_Property Profits P3PP 1112 18.07.11" xfId="4939" xr:uid="{A15A9B82-8601-457B-B076-F34376D88965}"/>
    <cellStyle name="%_Property Profits Year End Pack 050310" xfId="4940" xr:uid="{72F2DDCC-13D0-4760-9109-A3633D9A6B96}"/>
    <cellStyle name="%_Property Profits Year End Pack 050310 2" xfId="4941" xr:uid="{24DD2921-1AAA-4DA4-BB51-FFDCB150A59A}"/>
    <cellStyle name="%_Property provisions summary Feb-11 FINAL" xfId="4942" xr:uid="{F54F389F-85C8-4C6B-853B-CB84E1B90E9F}"/>
    <cellStyle name="%_Property services 1011 schedule" xfId="4943" xr:uid="{4B71427C-C866-4B32-A7E2-9952A838E97D}"/>
    <cellStyle name="%_Property services 1011 schedule wk 25 270810 v2" xfId="4944" xr:uid="{7A73AED6-9FDF-415E-A029-9328FB92BD1C}"/>
    <cellStyle name="%_Property services schedules for ODG 140111" xfId="4945" xr:uid="{52C9B667-51D9-466E-9C9A-1F7A3F514D20}"/>
    <cellStyle name="%_Property services schedules for ODG 140111_P3PP WIP Profile with updated Cap Int 20 05 11_updated" xfId="4946" xr:uid="{97388677-2D57-42A8-9E61-3FFDF5A84168}"/>
    <cellStyle name="%_Property services summary wk 1 P12 actuals 030310" xfId="4947" xr:uid="{5B00FD73-CF77-4100-88AA-C71CE73040E0}"/>
    <cellStyle name="%_Rates - MA 10-11 Pd 05" xfId="4948" xr:uid="{91AF52B1-8208-4547-A607-DFB5B6D1499E}"/>
    <cellStyle name="%_Rates - MA 10-11 Pd 05_Rent Managment Account FY 12-13 for Pd 03-13 GBCF DS" xfId="4949" xr:uid="{1F37995A-E47C-4487-98D3-19875F826C8A}"/>
    <cellStyle name="%_Rates 1112 Third Draft working" xfId="4950" xr:uid="{A0D9F72C-E35D-4212-8A13-FF6679EB80C8}"/>
    <cellStyle name="%_Rates 1112 Third Draft working_Rent Managment Account FY 12-13 for Pd 03-13 GBCF DS" xfId="4951" xr:uid="{8BB0588F-8CFA-4F61-803C-FD363CD96337}"/>
    <cellStyle name="%_Rates High Level" xfId="4952" xr:uid="{A4C06FF1-343C-421C-B078-45DBDA097908}"/>
    <cellStyle name="%_Rent 2010-11 Summary 11 Mar PG V3 1 Final" xfId="4953" xr:uid="{2B6BC64A-9CB6-4C92-A673-2CA40B314BC1}"/>
    <cellStyle name="%_Rent 2010-11 Summary 11 Mar PG V3 1 Final_20918 (002) Rent Adj account Pd 10-12 updated V1" xfId="4954" xr:uid="{7EA87885-34F7-4E51-BAF9-127E805A9F92}"/>
    <cellStyle name="%_Rent 2010-11 Summary 11 Mar PG V3 1 Final_20918 (002) Rent Adj account Pd09-12 updated" xfId="4955" xr:uid="{DFE1A43D-6387-40E0-928D-D219F42EBE8E}"/>
    <cellStyle name="%_Rent 2010-11 Summary 11 Mar PG V3 1 Final_Detail Sheet" xfId="4956" xr:uid="{7F52EF99-A554-4D96-A4DC-ABF956ABF020}"/>
    <cellStyle name="%_Rent budget 11-12 updates made - consolidated as per IAS number given by Simon in P2" xfId="4957" xr:uid="{AF0648EC-9721-4EF5-935F-103278C0D3C4}"/>
    <cellStyle name="%_Rent budget 11-12 updates made - consolidated as per IAS number given by Simon in P2_Rent Managment Account FY 12-13 for Pd 03-13 GBCF DS" xfId="4958" xr:uid="{C32C6BF2-ECF4-4546-A584-21D6D3DD0AD5}"/>
    <cellStyle name="%_Rent Invoice Tracker for Pd 07-11" xfId="4959" xr:uid="{96D09D59-B487-4BFA-81AB-970F20433A8F}"/>
    <cellStyle name="%_Rent Invoice Tracker for Pd 07-12" xfId="4960" xr:uid="{EA2A5B4C-3E65-4264-9817-5A18B91F8576}"/>
    <cellStyle name="%_Rent Invoice Tracker for Pd 08-11" xfId="4961" xr:uid="{C5A4F05E-3A0D-4545-98AA-5E54B41F7423}"/>
    <cellStyle name="%_Rent Management Account P1- 1112 v2" xfId="4962" xr:uid="{EB9982CF-2572-490B-9F2F-B2B8D0E85511}"/>
    <cellStyle name="%_Rent Management Account P1- 1112 v2_Rent Managment Account FY 12-13 for Pd 03-13 GBCF DS" xfId="4963" xr:uid="{24366704-85DD-4308-869F-321E6C1A61A4}"/>
    <cellStyle name="%_Rent Management Account P1- 1112 v3" xfId="4964" xr:uid="{D5E4028F-1D81-47C0-8AC8-D0394F7F4129}"/>
    <cellStyle name="%_Rent Management Account P1- 1112 v3_Rent Managment Account FY 12-13 for Pd 03-13 GBCF DS" xfId="4965" xr:uid="{F0CFB258-C7EC-4432-8F82-497642579C4C}"/>
    <cellStyle name="%_Rent Management Account P2- 1112 V2" xfId="4966" xr:uid="{093D57F9-3CB2-4FEF-92F9-5C5ECA71D0E5}"/>
    <cellStyle name="%_Rent Management Account P2- 1112 V2_Rent Managment Account FY 12-13 for Pd 03-13 GBCF DS" xfId="4967" xr:uid="{A809D753-710E-4E9B-BE18-16279F10628F}"/>
    <cellStyle name="%_Rent Management Account P4- 1112 v1" xfId="4968" xr:uid="{63038CD8-C216-476F-91D3-193B29107C11}"/>
    <cellStyle name="%_Rent Management Account P4- 1112 v1_Rent Managment Account FY 12-13 for Pd 03-13 GBCF DS" xfId="4969" xr:uid="{40A47B7F-C430-490B-AA28-90E9EF51364E}"/>
    <cellStyle name="%_Rent Management Account P5- 1112 v1" xfId="4970" xr:uid="{5655BC6C-A094-4A63-9099-093196C2DD0B}"/>
    <cellStyle name="%_Rent Management Account P5- 1112 v1_Rent Managment Account FY 12-13 for Pd 03-13 GBCF DS" xfId="4971" xr:uid="{9B0934BA-EA70-4E81-A2B0-649DBFC6C988}"/>
    <cellStyle name="%_Rent P7PP actualisation" xfId="4972" xr:uid="{CD804183-6A72-4B5C-943E-E14110EB0898}"/>
    <cellStyle name="%_Reports_Coding Presentation to Paul" xfId="130" xr:uid="{DCD5FB6F-BAC7-4905-94A1-876F452615E7}"/>
    <cellStyle name="%_Reports_Coding Presentation to Paul 2" xfId="2986" xr:uid="{0F5CDBBD-7911-4FFE-A012-C7BEA1897870}"/>
    <cellStyle name="%_Reports_Coding Presentation to Paul 2 2" xfId="9936" xr:uid="{9465A96F-EE27-4340-B4D6-1268AD1FAD38}"/>
    <cellStyle name="%_Reports_Coding Presentation to Paul_By Segment" xfId="4973" xr:uid="{16D939BB-1BC0-45AD-B03E-5667524A0E4E}"/>
    <cellStyle name="%_Reports_Coding Presentation to Paul_Summary" xfId="4974" xr:uid="{C571A003-A88B-447F-A1EC-7656E7B46D43}"/>
    <cellStyle name="%_Reports_Coding Presentation to Paul_Summary KP4790" xfId="4975" xr:uid="{5CE9DF9F-E9CC-4BD0-8FCB-3D86582A3537}"/>
    <cellStyle name="%_Reservoir Bible - Data Sheet" xfId="4976" xr:uid="{C622361C-1FBF-42E3-BA65-7FCA66EFA70F}"/>
    <cellStyle name="%_Reservoir Bible 09 Mar 2011" xfId="4977" xr:uid="{23E9F35E-71D7-4512-92B4-FAEE656C5969}"/>
    <cellStyle name="%_Reservoir Bible 1 Mar 2010" xfId="4978" xr:uid="{2ECD8054-353D-4E38-B0CB-89F532BC4908}"/>
    <cellStyle name="%_Reservoir Bible 10 Aug 2010" xfId="4979" xr:uid="{B382CD17-56A7-49EA-BD0F-71E340D62D2F}"/>
    <cellStyle name="%_Reservoir Bible 20 Aug 2010" xfId="4980" xr:uid="{D9C9BDDB-55D1-4C95-83A1-9425DBA4B51A}"/>
    <cellStyle name="%_Retail" xfId="4981" xr:uid="{2472C131-B20E-4693-A915-CCA06BC24781}"/>
    <cellStyle name="%_Rev Jnl Rent P9" xfId="4982" xr:uid="{8D0939F3-4FEE-481C-BC09-492F47C5E3EC}"/>
    <cellStyle name="%_Revised MA Summary P9 - RRSCI V2" xfId="4983" xr:uid="{7E3985E6-A3B0-4C7E-A245-D70D86C28289}"/>
    <cellStyle name="%_Revised MA Summary P9 - RRSCI V2_20918 (002) Rent Adj account Pd 10-12 updated V1" xfId="4984" xr:uid="{4A78BE74-A074-4771-B70F-F8363843EFE1}"/>
    <cellStyle name="%_Revised MA Summary P9 - RRSCI V2_20918 (002) Rent Adj account Pd09-12 updated" xfId="4985" xr:uid="{9FF9E888-6411-426D-8A42-BC5F64B3D202}"/>
    <cellStyle name="%_Revised MA Summary P9 - RRSCI V2_Detail Sheet" xfId="4986" xr:uid="{D2A00A25-BDD8-46E3-8C6D-4A0BFBE90B24}"/>
    <cellStyle name="%_Sales Analysis 28 July" xfId="4987" xr:uid="{AB6B47C5-B44B-44D3-8EB1-EDD987D69C63}"/>
    <cellStyle name="%_Sales Analysis 28 July_AC 1nov - Included Excluded by Year Net Capex 26 10 JGilmour" xfId="4988" xr:uid="{548F2D24-6F46-4F00-8B46-980FDA6E0BEB}"/>
    <cellStyle name="%_Sales Analysis 28 July_Budget Pack - Sales and Returns" xfId="4989" xr:uid="{E5AC1455-2B38-4E22-9222-4ED162A10CE2}"/>
    <cellStyle name="%_Sales Analysis 28 July_Copy of Copy of Stores and WIP by Year Template v11" xfId="4990" xr:uid="{45CAD1FD-D0F4-4377-8CD1-FEDB0DAE1333}"/>
    <cellStyle name="%_Sales Review Model Budget 1213" xfId="4991" xr:uid="{F5CEB68E-BF45-4F14-A64A-B9FB25AC274F}"/>
    <cellStyle name="%_SC Management Accounts Pack P8" xfId="4992" xr:uid="{578A78B7-1D93-46D2-9E0E-ED266E899E40}"/>
    <cellStyle name="%_SC Management Accounts Pack P8_20918 (002) Rent Adj account Pd 10-12 updated V1" xfId="4993" xr:uid="{C8CC84D6-9447-4719-85A1-0CDF784D9B99}"/>
    <cellStyle name="%_SC Management Accounts Pack P8_20918 (002) Rent Adj account Pd09-12 updated" xfId="4994" xr:uid="{54993F93-CBE9-4557-A1D0-9B6BBE383650}"/>
    <cellStyle name="%_SC Management Accounts Pack P8_Detail Sheet" xfId="4995" xr:uid="{FE40A302-54B2-4F54-88EC-958F887C54BC}"/>
    <cellStyle name="%_Sheet1" xfId="4996" xr:uid="{134E051F-A0B4-4504-A0C5-451FF543B85B}"/>
    <cellStyle name="%_Sheet2" xfId="4997" xr:uid="{0178DF20-2F97-4AEE-A186-E1FF9AEAD1DE}"/>
    <cellStyle name="%_Sheet3" xfId="4998" xr:uid="{3FF09865-84CB-4AFE-B625-EA13EC454981}"/>
    <cellStyle name="%_Sheet4" xfId="4999" xr:uid="{775B1A9A-4340-4A27-9C19-1A0B41EC54D9}"/>
    <cellStyle name="%_Sheet8" xfId="5000" xr:uid="{1E342B5C-0B08-4ACD-91AB-516F69040827}"/>
    <cellStyle name="%_SSC" xfId="5001" xr:uid="{0249B8AA-097F-430E-85DB-F4C9105C8C4A}"/>
    <cellStyle name="%_Summary" xfId="5002" xr:uid="{CB4AD0CD-A449-4347-B283-7006FD931FE4}"/>
    <cellStyle name="%_Summary for Simon Walker P9 0910" xfId="5003" xr:uid="{676EFE18-5419-43F4-B4FB-068E91D76EFF}"/>
    <cellStyle name="%_Summary for Simon Walker P9 0910_Mgt Accts File P12" xfId="5004" xr:uid="{5D0D6E8A-CD31-427F-BC07-24664942FD78}"/>
    <cellStyle name="%_Summary KP4790" xfId="5005" xr:uid="{36A8BDF8-D0D2-4E93-9473-9F8E095581EB}"/>
    <cellStyle name="%_Summary P&amp;L &amp; Balance sheet " xfId="5006" xr:uid="{1B5F3F23-51B4-480A-8173-D67590F3A3B8}"/>
    <cellStyle name="%_Summary P&amp;L &amp; Balance sheet _20918 (002) Rent Adj account Pd 10-12 updated V1" xfId="5007" xr:uid="{926FFADE-F716-46BC-91BD-CAD5FCD7383E}"/>
    <cellStyle name="%_Summary P&amp;L &amp; Balance sheet _20918 (002) Rent Adj account Pd09-12 updated" xfId="5008" xr:uid="{5DB3EEBD-4034-4D9E-AB57-B812D979D3A2}"/>
    <cellStyle name="%_Summary P&amp;L &amp; Balance sheet _Detail Sheet" xfId="5009" xr:uid="{FD4E81C1-7574-4E3F-BEB2-8BB5F49B8411}"/>
    <cellStyle name="%_Swopp Workings-Pd 02" xfId="5010" xr:uid="{901528BC-D0ED-49BD-8BB3-62D048B7536D}"/>
    <cellStyle name="%_Tracker" xfId="131" xr:uid="{4C777F56-3D79-4AF1-810D-FC07EC74F719}"/>
    <cellStyle name="%_Tracker 2" xfId="9937" xr:uid="{04B500C2-8669-42D4-87ED-5F75DD09B114}"/>
    <cellStyle name="%_UK 1011 Budget Pack Distributed revised for OGI 130110" xfId="132" xr:uid="{21ABFF89-883F-42DB-AE29-9AF7B4289123}"/>
    <cellStyle name="%_UK 1011 Budget Pack Distributed revised for OGI 130110 2" xfId="2987" xr:uid="{B359EF24-403D-4BD1-BADF-B70FD50D68A3}"/>
    <cellStyle name="%_UK 1011 Budget Pack Distributed revised for OGI 130110 3" xfId="9938" xr:uid="{2594FB26-5A9E-4403-84D2-667BC4AAAFAB}"/>
    <cellStyle name="%_UK 1011 Budget Pack Distributed revised for OGI LATEST - DS Updated" xfId="133" xr:uid="{70E997EE-DB58-43EC-BBFB-57F31143C3AA}"/>
    <cellStyle name="%_UK 1011 Budget Pack Distributed revised for OGI LATEST - DS Updated 2" xfId="2988" xr:uid="{89B40ED3-80E6-47AD-92A2-67DF1D232F82}"/>
    <cellStyle name="%_UK 1011 Budget Pack Distributed revised for OGI LATEST - DS Updated 3" xfId="9939" xr:uid="{4356D8BA-764C-41DA-898C-E80ED9572694}"/>
    <cellStyle name="%_UK 2011-12 P3PP - HFM Submission Review v9" xfId="5011" xr:uid="{A0CF1E49-33CC-4CFA-A2D6-10679856A8FB}"/>
    <cellStyle name="%_UK Capex Management Accounts Pd 03 0910" xfId="5012" xr:uid="{6AC15A50-7AF5-432E-A501-C4A4454BD43A}"/>
    <cellStyle name="%_UK Capex Management Accounts Pd 03 0910_1112 Management accounts - group pack 97 excel" xfId="5013" xr:uid="{9B7890E2-C78E-452A-8F28-491F3B7A9E2C}"/>
    <cellStyle name="%_UK Capex Management Accounts Pd 05 0910" xfId="5014" xr:uid="{2D1490C4-6736-4611-9012-321798EA188B}"/>
    <cellStyle name="%_UK Capex Management Accounts Pd 05 0910_1112 Management accounts - group pack 97 excel" xfId="5015" xr:uid="{481F9BDF-3D33-469E-9988-469237ACA120}"/>
    <cellStyle name="%_UK Capital 2010 LTP Discussion Pack v 2.0" xfId="5016" xr:uid="{AD933394-D4AF-4FA2-AAB2-D57FE3E2F3E9}"/>
    <cellStyle name="%_UK LFL Sales File v6" xfId="5017" xr:uid="{E34985D3-B20B-4EFE-8687-8AB4143C00E2}"/>
    <cellStyle name="%_UK P7PP Pack (300910)" xfId="5018" xr:uid="{BF3A529A-B454-43D2-8EF6-53AB88B79BE2}"/>
    <cellStyle name="%_UK Sales Tree LATESTv9 Post Planning Day 081110" xfId="5019" xr:uid="{C35EFC52-A688-4B95-B308-EF451ED471C8}"/>
    <cellStyle name="%_What do we get for 1559m final 12th July 10" xfId="5020" xr:uid="{122CBBBD-96FB-44B2-9CEF-26D2D93F8DB9}"/>
    <cellStyle name="?" xfId="134" xr:uid="{E604FE32-766C-4985-98F7-740A9E73B81A}"/>
    <cellStyle name="? 2" xfId="5021" xr:uid="{5E9395D8-D3C5-47DA-85B3-431E6E8BBACB}"/>
    <cellStyle name="??" xfId="19059" xr:uid="{4B23F7B4-090C-42C6-8202-2F8A5C876130}"/>
    <cellStyle name="?? ?? ?????_2001 LTP - Korea UK sent" xfId="5022" xr:uid="{D9803518-5238-45A3-B6E5-5A5B38153278}"/>
    <cellStyle name="?? [0.00]_ADMAG" xfId="19060" xr:uid="{0532A58A-64E3-4BCB-A8CF-5E8B9C65E5E3}"/>
    <cellStyle name="?? [0]_  ?  ?  " xfId="5023" xr:uid="{9F073AA3-FECA-4129-98F6-DF1A1B003421}"/>
    <cellStyle name="??&amp;" xfId="135" xr:uid="{AF5F4013-DDC9-43F1-9A8E-B2CAC98382A3}"/>
    <cellStyle name="??&amp; 2" xfId="5024" xr:uid="{3233F017-3598-40B6-B5EF-13DD7A39A784}"/>
    <cellStyle name="??&amp;O" xfId="136" xr:uid="{A55BAEFB-2AB1-469C-B552-4FB2B5AD7EB9}"/>
    <cellStyle name="??&amp;O 2" xfId="5025" xr:uid="{15B2D2F9-BCC5-4961-B73E-7BF1FE2CCA7B}"/>
    <cellStyle name="??&amp;O?" xfId="137" xr:uid="{EF88FC96-F988-42E3-8A86-800A468ABBC2}"/>
    <cellStyle name="??&amp;O? 2" xfId="5026" xr:uid="{88A640B4-2D4D-42E4-BDFF-2FE82F5B18E4}"/>
    <cellStyle name="??&amp;O?&amp;" xfId="138" xr:uid="{91E6F41D-99DA-45C1-9821-760B299048CE}"/>
    <cellStyle name="??&amp;O?&amp; 2" xfId="5027" xr:uid="{387711A9-9221-4F6E-B9C2-9BC597B30D0F}"/>
    <cellStyle name="??&amp;O?&amp;H" xfId="139" xr:uid="{81FBB79A-3B0A-44EC-A329-4AC387F4428C}"/>
    <cellStyle name="??&amp;O?&amp;H 2" xfId="5028" xr:uid="{EF1F6ABD-FD5C-4DB6-9B02-6F1282ABFDA8}"/>
    <cellStyle name="??&amp;O?&amp;H?" xfId="5029" xr:uid="{9337E3F9-95DA-47B4-90F6-4BB75E304067}"/>
    <cellStyle name="??&amp;O?&amp;H?_x0008_" xfId="140" xr:uid="{CED839C2-2738-43D9-94ED-50BB2E57F777}"/>
    <cellStyle name="??&amp;O?&amp;H?_x0008__x000f_" xfId="5030" xr:uid="{9DA4E290-577D-46A6-930F-A9D12B9AF4BF}"/>
    <cellStyle name="??&amp;O?&amp;H?_x0008__x000f__x0007_" xfId="141" xr:uid="{497EABAC-746B-41DF-BE7F-B2552020CD49}"/>
    <cellStyle name="??&amp;O?&amp;H? 2" xfId="5031" xr:uid="{ADF9D3A3-C2E9-4737-A252-1E8F64F0F4C9}"/>
    <cellStyle name="??&amp;O?&amp;H?_x0008_ 2" xfId="5032" xr:uid="{AC4B9581-AD32-42BE-9959-A6CA3694D1F6}"/>
    <cellStyle name="??&amp;O?&amp;H?_x0008__x000f__x0007_ 2" xfId="5033" xr:uid="{B55F875A-8AAB-4DBD-AAEC-C3981D35501F}"/>
    <cellStyle name="??&amp;O?&amp;H?_x0008_?" xfId="5034" xr:uid="{7F75DEB4-D14F-4904-B4B7-16541786D393}"/>
    <cellStyle name="??&amp;O?&amp;H?_x0008__x000f__x0007_?" xfId="142" xr:uid="{CADF1AE5-B537-4705-8A9C-9536F6D996DC}"/>
    <cellStyle name="??&amp;O?&amp;H?_x0008__x000f__x0007_?_x0007_" xfId="143" xr:uid="{70381DB8-C6A0-4509-9A80-A38995ABF5FB}"/>
    <cellStyle name="??&amp;O?&amp;H?_x0008__x000f__x0007_?_x0007__x0001_" xfId="5035" xr:uid="{A7518222-10B1-420A-9226-7D65AA2DC840}"/>
    <cellStyle name="??&amp;O?&amp;H?_x0008__x000f__x0007_?_x0007__x0001__x0001_" xfId="144" xr:uid="{98EF2023-CCE7-459C-8B15-85D3822C8D11}"/>
    <cellStyle name="??&amp;O?&amp;H?_x0008__x000f__x0007_? 2" xfId="5036" xr:uid="{E290C3B8-FA9E-4F41-9B42-8114D8A2ECE0}"/>
    <cellStyle name="??&amp;O?&amp;H?_x0008__x000f__x0007_?_x0007_ 2" xfId="5037" xr:uid="{C33BE80C-D2E3-4A7B-864A-A26C4F3F7D77}"/>
    <cellStyle name="??&amp;O?&amp;H?_x0008__x000f__x0007_?_x0007__x0001__x0001_ 2" xfId="5038" xr:uid="{A65FBE67-DC55-48AD-8DA6-A686219100E5}"/>
    <cellStyle name="??&amp;O?&amp;H?_x0008_??" xfId="145" xr:uid="{5C710166-AF11-4A2E-A5BC-D57AE77E26A6}"/>
    <cellStyle name="??&amp;O?&amp;H?_x0008_??_x0007_" xfId="146" xr:uid="{750A101E-E9C1-4F8C-BA37-8F25B7355781}"/>
    <cellStyle name="??&amp;O?&amp;H?_x0008_??_x0007__x0001_" xfId="147" xr:uid="{E029C4F2-8E53-4402-97E1-FB14C5FF66F1}"/>
    <cellStyle name="??&amp;O?&amp;H?_x0008_??_x0007__x0001__x0001_" xfId="148" xr:uid="{4222159C-3ABB-4142-9F18-6AB0A4C3D568}"/>
    <cellStyle name="??&amp;O?&amp;H?_x0008_?? 2" xfId="5039" xr:uid="{A34FE266-3B55-42A7-BB81-13A1D99D2403}"/>
    <cellStyle name="??&amp;O?&amp;H?_x0008_??_x0007_ 2" xfId="5040" xr:uid="{D17F102E-4ECD-4204-A3A3-C6CD3B9D5987}"/>
    <cellStyle name="??&amp;O?&amp;H?_x0008_??_x0007__x0001_ 2" xfId="5041" xr:uid="{46D803BF-1AE3-401B-AC81-90A8801C2100}"/>
    <cellStyle name="??&amp;O?&amp;H?_x0008_??_x0007__x0001__x0001_ 2" xfId="5042" xr:uid="{E3FEC0AA-428F-40A1-A214-05857C13BDA6}"/>
    <cellStyle name="??&amp;O?&amp;H?_x0008_??_Cash Flow" xfId="5043" xr:uid="{FC17D85D-BBD1-4A92-8D42-EF913FDF204A}"/>
    <cellStyle name="??&amp;O?&amp;H?_x0008__x000f__x0007_?_x0007__x0001__x0001__Capital WIP - AS IS" xfId="149" xr:uid="{8E5902FD-78D2-438E-B065-F14FD8FA6911}"/>
    <cellStyle name="??&amp;O?&amp;H?_x0008__x000f__x0007_?_x0007__Cash Flow" xfId="5044" xr:uid="{8EFA00F3-EAD7-4F4D-84E8-DA2FCD8E5251}"/>
    <cellStyle name="??&amp;O?&amp;H?_x0008__x000f__x0007_?_x0007__x0001__x0001__CC Exclusion" xfId="5045" xr:uid="{930DA79D-A285-48F4-A12E-BCCB84156E99}"/>
    <cellStyle name="??&amp;O?&amp;H?_x0008__x000f__x0007_?_x0007__IAS Adjustments" xfId="5046" xr:uid="{890ECE5A-57CE-419F-AB6F-91B179954AE9}"/>
    <cellStyle name="??&amp;O?&amp;H?_x0008__x000f__x0007_?_x0007__x0001__x0001__new page" xfId="5047" xr:uid="{6C47C6B6-28EB-4988-BDB0-01A414A243B3}"/>
    <cellStyle name="??&amp;O?&amp;H?_x0008__x000f__x0007__Book2" xfId="150" xr:uid="{04D4F02E-2F2D-4B2A-BACF-0C8D38143DF2}"/>
    <cellStyle name="??&amp;O?&amp;H?_x0008__x000f__Copy of Copy of Weekly liquidity reports (actuals) vs P7PP Corporate (Dec13)" xfId="5048" xr:uid="{C530F11A-E479-42C1-AD55-71C202FC2338}"/>
    <cellStyle name="??&amp;O?_CP assumption Budget" xfId="5049" xr:uid="{6B41BA58-E0E1-478E-A383-8933B7908033}"/>
    <cellStyle name="??&amp;O_Summary Page9 14" xfId="5050" xr:uid="{551BCD68-1177-4E9F-AACF-418900BAC184}"/>
    <cellStyle name="???" xfId="19061" xr:uid="{5B160367-DDEE-41EB-8E6A-31D7CEBE0919}"/>
    <cellStyle name="???? [0.00]_ADMAG" xfId="19062" xr:uid="{7574D074-BEC2-4B53-8BE6-66459E9E13B1}"/>
    <cellStyle name="???? [0]_95" xfId="5051" xr:uid="{69BCD403-C885-46BD-B86B-E210B0A971A8}"/>
    <cellStyle name="?????????????????" xfId="19063" xr:uid="{EF6F28DE-48A1-4BE7-8B39-1B67D6458EF1}"/>
    <cellStyle name="????????????????? [0]_~ME232A" xfId="5052" xr:uid="{EC483A78-EC31-47D7-B7B8-97BF538EFA3D}"/>
    <cellStyle name="??????????????????? [0]_~ME232A" xfId="5053" xr:uid="{8DD1D104-3BED-412F-8FCF-98BDBDDA925A}"/>
    <cellStyle name="???????????????????_~ME232A" xfId="5054" xr:uid="{56B1FF0B-FF30-4193-B552-C9E686004292}"/>
    <cellStyle name="?????????????????_~ME232A" xfId="5055" xr:uid="{6599E77C-1D96-4DF2-80C8-04C44702DD4E}"/>
    <cellStyle name="??????_95" xfId="5056" xr:uid="{85753291-30B7-48F0-BE87-D76F24414D3F}"/>
    <cellStyle name="?????_2005_payroll_budget_e-commerce_1230 (1)" xfId="5057" xr:uid="{CA5E918F-851D-43E2-80BF-CBFA69A3CBC1}"/>
    <cellStyle name="????_~ME232A" xfId="5058" xr:uid="{F4EDAB40-735B-4EE1-8F2B-5207F140F00E}"/>
    <cellStyle name="???[0]_liz-ss" xfId="19064" xr:uid="{C84AFB0C-CF95-4BDD-89DC-7E10E0586449}"/>
    <cellStyle name="???_'01.11" xfId="19065" xr:uid="{FD029098-2282-436B-A018-4E6FC3F69D26}"/>
    <cellStyle name="??_  ?  ?  " xfId="5059" xr:uid="{DE3484AD-E759-4A36-A639-1548B09E6081}"/>
    <cellStyle name="?_x001d_?K_x000c_&quot;y_x001b__x000a__x0015_yU_x0001_¤_x0005_u_x0006__x0007__x0001__x0001_" xfId="5060" xr:uid="{B9073732-88F6-41E4-BE0C-5A71B0835EEC}"/>
    <cellStyle name="?_x001d_?K_x000c_&quot;y_x001b__x000d__x0015_yU_x0001_¤_x0005_u_x0006__x0007__x0001__x0001_" xfId="5061" xr:uid="{EDFB479B-E13B-4063-BBA8-6984F5069590}"/>
    <cellStyle name="?_changePOVmacro3" xfId="5062" xr:uid="{20F19D7E-DD4F-4273-AED2-DC32F3464ACD}"/>
    <cellStyle name="?_Country CapEx Per" xfId="5063" xr:uid="{37985A4B-3036-434A-86CA-FE97034CC9A7}"/>
    <cellStyle name="?_D(vi).Dunnhumby F'cast" xfId="5064" xr:uid="{AA599C9C-6144-43FF-B213-C4C892E078A1}"/>
    <cellStyle name="?_SECTION 13 - USE THIS ONE PLEASE" xfId="5065" xr:uid="{81540050-2184-4AF1-863B-D81D1EECB54E}"/>
    <cellStyle name="?_Section 13 EPS 24.03.2011 Based on ERT 24.44%" xfId="5066" xr:uid="{6B09E7D5-4B94-4706-9E0C-D8F39D6529D4}"/>
    <cellStyle name="?_Section 13 Half Year and Year End- (boxed)" xfId="5067" xr:uid="{74D7E02A-5877-49F7-8B20-F5276B6AA108}"/>
    <cellStyle name="?_Section 13 Half Year and Year End- (boxed) Linked In" xfId="5068" xr:uid="{62B6580D-3E8A-42B5-9175-ACB956822726}"/>
    <cellStyle name="?_Section 13 Half Year and Year End- (boxed)_1" xfId="5069" xr:uid="{7408C529-0920-4D43-B401-060ED9AFA2FC}"/>
    <cellStyle name="?_Section 2 - (Boxed)" xfId="5070" xr:uid="{EB73A04A-7698-4D6D-B5D7-9E5A216644FC}"/>
    <cellStyle name="?_Section 7 (01.06.12)" xfId="5071" xr:uid="{293FAD50-D75A-4755-9518-7B81488D2BF8}"/>
    <cellStyle name="?_Section 7 (boxed)" xfId="151" xr:uid="{6E850025-8B0C-4A48-A155-411EB18F4D13}"/>
    <cellStyle name="?_Section 7 (boxed) 2" xfId="9940" xr:uid="{67C00FCB-2547-4C4C-866F-3768A2AD08F1}"/>
    <cellStyle name="?_Section 7 (boxed) for Finance Report" xfId="5072" xr:uid="{6054CC16-DC1F-41BF-8691-9BBCCB0307DE}"/>
    <cellStyle name="?_Sheet1" xfId="5073" xr:uid="{91DD569A-3061-4402-91FB-32C8BCBDB013}"/>
    <cellStyle name="?_Sheet2" xfId="5074" xr:uid="{B71D5020-2B14-410C-9337-978F20C7E383}"/>
    <cellStyle name="?_Weekly CFF 41 - ROI - 2010-Dec-09 (2)" xfId="5075" xr:uid="{A95003B2-2CD6-4EB8-AC15-30F110236027}"/>
    <cellStyle name="?_Weekly CFF 42 - ROI - 2010-Dec-16" xfId="5076" xr:uid="{581B84B4-225E-41E7-BBD1-34084F8BCB67}"/>
    <cellStyle name="?‹æØ‚è [0.00]_Region Orders (2)" xfId="152" xr:uid="{1E16CA6A-618A-4B92-81DC-66C294F80581}"/>
    <cellStyle name="?‹æØ‚è_Region Orders (2)" xfId="153" xr:uid="{90A93DEF-8B62-4C7E-AB3E-A74F07C1FD9A}"/>
    <cellStyle name="?árky [0]_OFFICE_" xfId="10362" xr:uid="{EE7D9E6E-735D-40CF-A544-F315A938C371}"/>
    <cellStyle name="?árky_OFFICE_" xfId="10363" xr:uid="{F8901F6B-EB1D-4745-A9A4-BFAFE3A257D4}"/>
    <cellStyle name="?iarky [0]_OFFICE_" xfId="10364" xr:uid="{46F02197-FDFB-4E5D-9DE2-F4D17116D83A}"/>
    <cellStyle name="?iarky_OFFICE_" xfId="10365" xr:uid="{31447265-F620-4EEB-AB3C-5F84932E3DE5}"/>
    <cellStyle name="_(A41) P-L on Property Related Items" xfId="5077" xr:uid="{C59E2165-BAE2-4771-956C-1D4704E63667}"/>
    <cellStyle name="_£1,655m What do we get (inc. 0910)" xfId="154" xr:uid="{CF09BED2-A12D-4F7B-8C58-E81D5A2B7DF1}"/>
    <cellStyle name="_£1,655m What do we get (inc. 0910) 2" xfId="9941" xr:uid="{CC7C00F1-2239-419C-9073-FC14F1AAAD85}"/>
    <cellStyle name="_0. Invoice schedule 31Jul09" xfId="5078" xr:uid="{CFF560A1-D301-4736-87B6-19A13FF0B84F}"/>
    <cellStyle name="_0. Invoice schedule Aug 09" xfId="5079" xr:uid="{C8144289-A7EA-42C6-BDBF-1018C80C05D2}"/>
    <cellStyle name="_0. Invoice schedule Sep 09" xfId="5080" xr:uid="{FD6A065E-35A7-4A05-8646-A93D9436B47D}"/>
    <cellStyle name="_001  19715 TSL HSBC 20012033" xfId="5081" xr:uid="{47CF1FBC-28D8-457B-A4EE-2DF947D02970}"/>
    <cellStyle name="_001  19715 TSL HSBC 20012033_Journal" xfId="5082" xr:uid="{C6F5A664-EE4A-48B1-9C71-A3946F98AA8C}"/>
    <cellStyle name="_002" xfId="5083" xr:uid="{3FAB180F-3C5B-4527-8975-29ED22D0FFA5}"/>
    <cellStyle name="_002  17812 Prepaid Property Insurance Account_03_10" xfId="5084" xr:uid="{62D2EE52-2F42-4B32-8B06-6FF34F5825E6}"/>
    <cellStyle name="_002 Rent VC 1011 PD 10-11 050110 Final" xfId="5085" xr:uid="{B76EE827-DCB7-4E18-A6CE-F3D7C0931401}"/>
    <cellStyle name="_002 Rent VC 1011 PD 10-11 050110 Final_20918 (002) Rent Adj account Pd 10-12 updated V1" xfId="5086" xr:uid="{825F2A43-A5C8-4516-B304-3FA69902CEED}"/>
    <cellStyle name="_002 Rent VC 1011 PD 10-11 050110 Final_20918 (002) Rent Adj account Pd09-12 updated" xfId="5087" xr:uid="{79B75A04-5EFE-402A-B25C-5432D7A86C22}"/>
    <cellStyle name="_002 Rent VC 1011 PD 10-11 050110 Final_Copy of Rent 20918 Backup 002" xfId="5088" xr:uid="{6CAD9561-B575-4AB3-876C-E5D3B20AD734}"/>
    <cellStyle name="_002 Rent VC 1011 PD 10-11 050110 Final_Copy of Rent 20918 Backup 002_20918 (002) Rent Adj account Pd 10-12 updated V1" xfId="5089" xr:uid="{3952B4CE-6212-4B0C-A230-E2B8212E63CE}"/>
    <cellStyle name="_002 Rent VC 1011 PD 10-11 050110 Final_Copy of Rent 20918 Backup 002_20918 (002) Rent Adj account Pd09-12 updated" xfId="5090" xr:uid="{6FFD22CD-2198-4AC4-80BA-152F4A7B3FCC}"/>
    <cellStyle name="_002 Rent VC 1011 PD 10-11 050110 Final_Detail Sheet" xfId="5091" xr:uid="{E1B8DB74-188E-4AAD-91E9-9B29F3B80B5A}"/>
    <cellStyle name="_002 Rent VC 1011 PD 10-11 050110 Final_Rent 2010-11 Summary 11 Mar PG V3 1 Final" xfId="5092" xr:uid="{B2FA73E8-7F7D-4DD0-963C-5A5C81FAA3A0}"/>
    <cellStyle name="_002 Rent VC 1011 PD 10-11 050110 Final_Rent 2010-11 Summary 11 Mar PG V3 1 Final_20918 (002) Rent Adj account Pd 10-12 updated V1" xfId="5093" xr:uid="{A1036F7C-0621-428C-B6DD-66DF0CB14DF8}"/>
    <cellStyle name="_002 Rent VC 1011 PD 10-11 050110 Final_Rent 2010-11 Summary 11 Mar PG V3 1 Final_20918 (002) Rent Adj account Pd09-12 updated" xfId="5094" xr:uid="{D87E286F-1F51-4CF6-AD14-32D20B71F4AE}"/>
    <cellStyle name="_002 Rent VC 1011 PD 10-11 050110 Final_Rent 2010-11 Summary 11 Mar PG V3 1 Final_Detail Sheet" xfId="5095" xr:uid="{095AAAE8-DC01-4F35-A660-F61924F87357}"/>
    <cellStyle name="_002 Rent VC 1011 PD 11-11" xfId="5096" xr:uid="{82C7C0D9-6643-4C2D-9BAC-7DF1D05A7D20}"/>
    <cellStyle name="_002 Rent VC 1011 PD 11-11_20918 (002) Rent Adj account Pd 10-12 updated V1" xfId="5097" xr:uid="{EE3D2265-5A57-470F-8C38-6374F87B3D4A}"/>
    <cellStyle name="_002 Rent VC 1011 PD 11-11_20918 (002) Rent Adj account Pd09-12 updated" xfId="5098" xr:uid="{6D4EE0BE-F74B-47B9-A097-0C53F88DA366}"/>
    <cellStyle name="_002 Rent VC 1011 PD 11-11_Copy of Rent 20918 Backup 002" xfId="5099" xr:uid="{AFE817AF-1EB0-4AD2-A5B3-8C1639E8D481}"/>
    <cellStyle name="_002 Rent VC 1011 PD 11-11_Copy of Rent 20918 Backup 002_20918 (002) Rent Adj account Pd 10-12 updated V1" xfId="5100" xr:uid="{E2A41B0B-32E8-4471-9515-EEEB5CC0CA79}"/>
    <cellStyle name="_002 Rent VC 1011 PD 11-11_Copy of Rent 20918 Backup 002_20918 (002) Rent Adj account Pd09-12 updated" xfId="5101" xr:uid="{EB84C801-67DB-4B2F-8233-8740D28DA051}"/>
    <cellStyle name="_002 Rent VC 1011 PD 11-11_Detail Sheet" xfId="5102" xr:uid="{AA196D8E-11AD-4765-AEA6-336D8DE57F58}"/>
    <cellStyle name="_002 Rent VC 1011 PD 11-11_Rent 2010-11 Summary 11 Mar PG V3 1 Final" xfId="5103" xr:uid="{379352B5-328F-4439-B1EB-941E741FBD75}"/>
    <cellStyle name="_002 Rent VC 1011 PD 11-11_Rent 2010-11 Summary 11 Mar PG V3 1 Final_20918 (002) Rent Adj account Pd 10-12 updated V1" xfId="5104" xr:uid="{0CEE5225-5771-41C9-9846-F3196B4C9D64}"/>
    <cellStyle name="_002 Rent VC 1011 PD 11-11_Rent 2010-11 Summary 11 Mar PG V3 1 Final_20918 (002) Rent Adj account Pd09-12 updated" xfId="5105" xr:uid="{725AB332-B72C-447B-97C7-5D826372A21E}"/>
    <cellStyle name="_002 Rent VC 1011 PD 11-11_Rent 2010-11 Summary 11 Mar PG V3 1 Final_Detail Sheet" xfId="5106" xr:uid="{AC0645B1-83D1-46A1-9EB7-C879F2F0A36E}"/>
    <cellStyle name="_002 Rent VC 1011 PD 12-11 (Tue1)" xfId="5107" xr:uid="{70664214-723A-4CE0-AC5A-D607D506D8BB}"/>
    <cellStyle name="_002 Rent VC 1011 PD 12-11 (Tue1)_20918 (002) Rent Adj account Pd 10-12 updated V1" xfId="5108" xr:uid="{6CB5DA6E-DFAA-4713-B086-09C4580675DF}"/>
    <cellStyle name="_002 Rent VC 1011 PD 12-11 (Tue1)_20918 (002) Rent Adj account Pd09-12 updated" xfId="5109" xr:uid="{B84A4F99-0FA0-4EB4-AEA3-1087941F5499}"/>
    <cellStyle name="_002 Rent VC 1011 PD 12-11 (Tue1)_Copy of Rent 20918 Backup 002" xfId="5110" xr:uid="{44EAA5C8-48B6-426C-9B63-35FEB381E4AA}"/>
    <cellStyle name="_002 Rent VC 1011 PD 12-11 (Tue1)_Copy of Rent 20918 Backup 002_20918 (002) Rent Adj account Pd 10-12 updated V1" xfId="5111" xr:uid="{194D8CA5-927A-439B-9BEA-E0438840FB7F}"/>
    <cellStyle name="_002 Rent VC 1011 PD 12-11 (Tue1)_Copy of Rent 20918 Backup 002_20918 (002) Rent Adj account Pd09-12 updated" xfId="5112" xr:uid="{0959A697-7215-4F69-BC87-853D100235C7}"/>
    <cellStyle name="_002 Rent VC 1011 PD 12-11 (Tue1)_Detail Sheet" xfId="5113" xr:uid="{DFEAF50C-EBBE-44F4-B828-B224FE2A8D60}"/>
    <cellStyle name="_002 Rent VC 1011 PD 12-11 (Tue1)_Rent 2010-11 Summary 11 Mar PG V3 1 Final" xfId="5114" xr:uid="{0E329667-35EC-4AD7-AFEE-5BFE0F0A8B22}"/>
    <cellStyle name="_002 Rent VC 1011 PD 12-11 (Tue1)_Rent 2010-11 Summary 11 Mar PG V3 1 Final_20918 (002) Rent Adj account Pd 10-12 updated V1" xfId="5115" xr:uid="{57194FC5-C61D-486A-A96C-F1BCC56A7E68}"/>
    <cellStyle name="_002 Rent VC 1011 PD 12-11 (Tue1)_Rent 2010-11 Summary 11 Mar PG V3 1 Final_20918 (002) Rent Adj account Pd09-12 updated" xfId="5116" xr:uid="{DC39ED0E-C3F6-4318-846C-EB61850DDE06}"/>
    <cellStyle name="_002 Rent VC 1011 PD 12-11 (Tue1)_Rent 2010-11 Summary 11 Mar PG V3 1 Final_Detail Sheet" xfId="5117" xr:uid="{F76FB7EF-5DC5-4504-BACD-778B522E280D}"/>
    <cellStyle name="_002 SC VC.." xfId="5118" xr:uid="{5D550467-0D72-47E8-B206-37A184309C8B}"/>
    <cellStyle name="_003  16600 Prepaid Rent_02_10" xfId="5119" xr:uid="{92C7F766-91A9-44D3-9DBA-C5601C29D72A}"/>
    <cellStyle name="_02_February_Reports-1" xfId="155" xr:uid="{8D012AD0-42B7-477E-A089-9914FFF5C28C}"/>
    <cellStyle name="_02_February_Reports-1 2" xfId="5120" xr:uid="{BAFE328A-9CF5-44C8-B078-A15EFC2C8B73}"/>
    <cellStyle name="_02_February_Reports-1_Book2" xfId="156" xr:uid="{CD35B332-5A97-4E2B-8E10-FFE9373031A7}"/>
    <cellStyle name="_02_February_Reports-1_Book2 2" xfId="5121" xr:uid="{7C7379F0-5475-4F94-BE3D-E38EE9BF353C}"/>
    <cellStyle name="_02_February_Reports-1_Book2_Copy of Development ITG 0910" xfId="157" xr:uid="{B733F479-BB60-43B4-9617-73F7C8C72909}"/>
    <cellStyle name="_02_February_Reports-1_Book2_Copy of Development ITG 0910 2" xfId="5122" xr:uid="{009256D5-1160-4217-9BD1-B565B0689FA2}"/>
    <cellStyle name="_02_February_Reports-1_Book2_Development ITG 0910" xfId="158" xr:uid="{2FF7599B-1FF0-44EF-97B1-70F35BA37B80}"/>
    <cellStyle name="_02_February_Reports-1_Book2_Development ITG 0910 2" xfId="5123" xr:uid="{6834D8C8-7CBB-4F7C-A35B-507A1B0CFA32}"/>
    <cellStyle name="_02_February_Reports-1_Book2_ITG Proforma 2008-09 - input" xfId="159" xr:uid="{433DBDCC-8A83-4B38-B820-6B54EC1702C1}"/>
    <cellStyle name="_02_February_Reports-1_Book2_ITG Proforma 2008-09 - input 2" xfId="5124" xr:uid="{560874F3-AD7C-4E23-8F41-1539F59C8832}"/>
    <cellStyle name="_02_February_Reports-1_Book2_Japan ITG 0910" xfId="160" xr:uid="{99876B8A-F1B1-4567-9E95-8B8E78B23919}"/>
    <cellStyle name="_02_February_Reports-1_Book2_Korea ITG 0809 (Acquistion File)" xfId="161" xr:uid="{B6E08317-8BFD-4243-83F3-2D6BBFBF3048}"/>
    <cellStyle name="_02_February_Reports-1_Book2_Korea ITG 0809 (Acquistion File) 2" xfId="5125" xr:uid="{DBEF0ED2-6394-4F97-BB07-AE8201B5E3B3}"/>
    <cellStyle name="_02_February_Reports-1_Book2_Model ITG for format changes" xfId="162" xr:uid="{59CB0D39-D50A-434A-B937-6605BBAFE78C}"/>
    <cellStyle name="_02_February_Reports-1_Book2_Model ITG for format changes 2" xfId="5126" xr:uid="{7082E5AF-1DDD-432F-8104-ADDEA8635B9B}"/>
    <cellStyle name="_02_February_Reports-1_Cash Flow" xfId="5127" xr:uid="{8DDDD7A7-78EB-4F72-B6C1-38C81DECC29F}"/>
    <cellStyle name="_02_February_Reports-1_Cash Flow 2" xfId="5128" xr:uid="{B8A7B2AB-70F8-4983-BD0D-1D3C57738B5C}"/>
    <cellStyle name="_02_February_Reports-1_Czech ITG" xfId="163" xr:uid="{BCE3207E-80F6-41A1-A4A3-E720270E9E4F}"/>
    <cellStyle name="_02_February_Reports-1_Czech ITG 2" xfId="5129" xr:uid="{74A39E95-58BC-4602-82DC-56810E3CE8D3}"/>
    <cellStyle name="_02_February_Reports-1_Czech ITG_Copy of Development ITG 0910" xfId="164" xr:uid="{BBE4EC56-17FF-4294-8A61-7976A95021C9}"/>
    <cellStyle name="_02_February_Reports-1_Czech ITG_Copy of Development ITG 0910 2" xfId="5130" xr:uid="{7BE07079-2398-49D9-8283-B2D74D006BC3}"/>
    <cellStyle name="_02_February_Reports-1_Czech ITG_Development ITG 0910" xfId="165" xr:uid="{B5C0E242-05E1-4D19-81DD-7DB82881EE11}"/>
    <cellStyle name="_02_February_Reports-1_Czech ITG_Development ITG 0910 2" xfId="5131" xr:uid="{813C5A42-DF14-4F51-8C5E-A2741FBD6A0B}"/>
    <cellStyle name="_02_February_Reports-1_Czech ITG_ITG Proforma 2008-09 - input" xfId="166" xr:uid="{5FA0A247-A011-4CB5-B4F1-82563324BD7D}"/>
    <cellStyle name="_02_February_Reports-1_Czech ITG_ITG Proforma 2008-09 - input 2" xfId="5132" xr:uid="{54FECA4E-BF2C-49E1-AA92-CEF9470501BE}"/>
    <cellStyle name="_02_February_Reports-1_Czech ITG_Japan ITG 0910" xfId="167" xr:uid="{330DF95D-4F27-4638-B2BA-CC3DEE3733FE}"/>
    <cellStyle name="_02_February_Reports-1_Czech ITG_Korea ITG 0809 (Acquistion File)" xfId="168" xr:uid="{E46E84B3-C560-48B5-A438-70D3096826C0}"/>
    <cellStyle name="_02_February_Reports-1_Czech ITG_Korea ITG 0809 (Acquistion File) 2" xfId="5133" xr:uid="{5A38AF50-CD0C-4C1F-B0AF-09D2E38E7A26}"/>
    <cellStyle name="_02_February_Reports-1_Czech ITG_Model ITG for format changes" xfId="169" xr:uid="{7CBF15A6-AABC-48E6-84AA-55B4CE642FC6}"/>
    <cellStyle name="_02_February_Reports-1_Czech ITG_Model ITG for format changes 2" xfId="5134" xr:uid="{A478CCBF-61D8-478D-A5EE-1FFC270F7F27}"/>
    <cellStyle name="_02_February_Reports-1_Development ITG 0910" xfId="170" xr:uid="{B7BE9EB4-BE10-4B3B-9F81-A1FF151C6376}"/>
    <cellStyle name="_02_February_Reports-1_IAS Adjustments" xfId="5135" xr:uid="{9CDEE24B-67E7-4DEE-9B8D-05BEB2E4E630}"/>
    <cellStyle name="_02_February_Reports-1_Plan and Actual Log 0910 - 1112  21st March 2011" xfId="5136" xr:uid="{37B194CD-A36A-4A3E-879F-7863208A6825}"/>
    <cellStyle name="_02_February_Reports-1_Procedure Notes" xfId="5137" xr:uid="{E2FAB017-8E73-4FA4-AB81-DA9EE4EBF68D}"/>
    <cellStyle name="_02_February_Reports-1_TICB BS _ITG_Input_0910 PRACOVNÍ" xfId="171" xr:uid="{8152482C-FF20-44F3-9FF2-DBDE70A8AD3F}"/>
    <cellStyle name="_02_February_Reports-1_TICB ITG 0910" xfId="172" xr:uid="{26799138-EEFD-41AB-BC56-ECB8985DF081}"/>
    <cellStyle name="_040602_(콤텔)삼성테스코_어수중_win ent.sql 1pl-mail" xfId="5138" xr:uid="{D16AD55D-39CB-4E6E-8714-CCFC187FE4B5}"/>
    <cellStyle name="_0608-01-삼성테스코-엄명덕 주임님(FTP서버 외) - 어수중 수정" xfId="5139" xr:uid="{864FD39D-FB60-47DD-BABF-87A84FED7078}"/>
    <cellStyle name="_07-08 budget analysis _05 12 06" xfId="10366" xr:uid="{7496BF12-0DF5-4A74-AC2E-FEEA4FAD87FA}"/>
    <cellStyle name="_07-08 budget analysis _05 12 06_HO Board Management" xfId="10367" xr:uid="{4B7B6E3D-1BCD-4AD5-B8EC-2A07DC9ECE78}"/>
    <cellStyle name="_07-08 budget analysis _05 12 06_HO Finance" xfId="10368" xr:uid="{47BC1209-C71D-495B-B72A-2F0FBBD61845}"/>
    <cellStyle name="_07-08 budget analysis _05 12 06_HO HR &amp; Personnel" xfId="10369" xr:uid="{2F33E9D3-9F1B-4C04-B948-6610D98B482B}"/>
    <cellStyle name="_0708 DCOS only" xfId="5140" xr:uid="{31327733-76C7-4BF4-BCB5-B6674C4F03CA}"/>
    <cellStyle name="_0708 REPORTING MODEL P4 (New Template v1)" xfId="5141" xr:uid="{230BD3AE-ABD3-43D2-8307-EDBD5578B687}"/>
    <cellStyle name="_0708 REPORTING MODEL P5" xfId="5142" xr:uid="{1B616C37-A036-47E8-A4F2-994348D1C6CC}"/>
    <cellStyle name="_0708 REPORTING MODEL P6" xfId="5143" xr:uid="{051BDE19-D23B-4036-B58C-A2C9B190F74C}"/>
    <cellStyle name="_0708 Wk 0X - CE Clothing &amp; Footwear Country Financial Performance (P3PP)" xfId="173" xr:uid="{DDE428CD-0CE1-4B04-BBB3-738BD188FB20}"/>
    <cellStyle name="_0708 Wk 13 - CE Clothing &amp; Footwear Country Financial Performance" xfId="174" xr:uid="{D1619A3A-E287-447F-83AD-85130D6DF255}"/>
    <cellStyle name="_07120 &amp; 07420 (2)" xfId="5144" xr:uid="{5CB8B324-41BA-4AF3-B25A-C38C0E879165}"/>
    <cellStyle name="_07210 Pd 01-10 HSC" xfId="5145" xr:uid="{EB1D05BD-8BD7-403F-9839-D9F892ECEC38}"/>
    <cellStyle name="_07210-Standing Account Detail Updated_Revised" xfId="5146" xr:uid="{C37E1804-E6C9-48EE-B3AB-31AAF93A12D1}"/>
    <cellStyle name="_07230-Standing Account Detail Updated" xfId="5147" xr:uid="{9B5D7BBB-4F0A-4BB2-935B-2318F1238A95}"/>
    <cellStyle name="_08.11.07 0809 BUDGET" xfId="175" xr:uid="{0015D90F-3402-43DA-A79D-E2B7F5B5A286}"/>
    <cellStyle name="_08.11.07 0809 BUDGET 2" xfId="2989" xr:uid="{D5F79DFB-FE42-494A-8D88-74DDD2DCF002}"/>
    <cellStyle name="_08.11.07 0809 BUDGET 2 2" xfId="9942" xr:uid="{31E9B26D-CEBB-48BF-B707-FC9327031835}"/>
    <cellStyle name="_08.11.07 0809 BUDGET_By Segment" xfId="5148" xr:uid="{425215A1-33CF-4C06-B228-30643388625A}"/>
    <cellStyle name="_08.11.07 0809 BUDGET_Summary" xfId="5149" xr:uid="{4E200778-3D6B-4EE0-A0E6-8E72F7ABE0EC}"/>
    <cellStyle name="_08.11.07 0809 BUDGET_Summary KP4790" xfId="5150" xr:uid="{A4DC4726-AF4A-4005-9931-BB78AF5434AD}"/>
    <cellStyle name="_081112 Promo List - 10.8" xfId="10370" xr:uid="{97679767-6009-4FCF-AB32-E548D5B8F7AA}"/>
    <cellStyle name="_09-10 Consolidated category data for Store and Direct" xfId="5151" xr:uid="{B886EC73-D47D-48E0-A6BC-8E322298168F}"/>
    <cellStyle name="_0910 Land Budget - RAG Summary 21-04-09" xfId="5152" xr:uid="{5639F07F-D9BE-4B82-B80C-ECCB23D12BA2}"/>
    <cellStyle name="_0910 Land Budget - RAG Summary 21-04-09_Swopp Workings-Pd 02" xfId="5153" xr:uid="{9CFDEB48-61A6-4E88-A140-2D27E15DB69E}"/>
    <cellStyle name="_0910 P6 Capital Tracker v4 DO NOT USE FOR HUGH G" xfId="5154" xr:uid="{CAFF515D-8F4C-48DA-91F3-DEC6E56F8B79}"/>
    <cellStyle name="_1. International Summary_WW" xfId="176" xr:uid="{8B5A400D-6A69-4D84-BF11-1348B336C86F}"/>
    <cellStyle name="_1. International Summary_WW 2" xfId="2990" xr:uid="{5CCE22E4-07AF-49D7-8E8D-D5A079A0A814}"/>
    <cellStyle name="_1. International Summary_WW 2 2" xfId="9943" xr:uid="{07DD158B-0B21-4EC0-B9B3-88061B4554C6}"/>
    <cellStyle name="_1. International Summary_WW_BS (input)" xfId="5155" xr:uid="{7C573A94-3637-4AD5-8367-42C39A8A202F}"/>
    <cellStyle name="_1. International Summary_WW_BS (input) 2" xfId="5156" xr:uid="{D4CE56CB-C41D-42DD-BDFC-77B316F1FF46}"/>
    <cellStyle name="_1. International Summary_WW_BS (input)_Sheet2" xfId="5157" xr:uid="{6B857FA8-D72D-483F-838A-ABACF6ACD13A}"/>
    <cellStyle name="_1. International Summary_WW_BS (input)_Sheet3" xfId="5158" xr:uid="{D9F0D1E3-9703-4A0B-82AC-6712D857E4DA}"/>
    <cellStyle name="_1. International Summary_WW_By Segment" xfId="5159" xr:uid="{DA5E2B59-FD0D-48E3-A1D9-0735462D422B}"/>
    <cellStyle name="_1. International Summary_WW_Sheet2" xfId="5160" xr:uid="{A0547730-60D7-4777-8859-E9E88BF24D03}"/>
    <cellStyle name="_1. International Summary_WW_Sheet3" xfId="5161" xr:uid="{CE98EF51-08CC-4FFF-8892-7B2011051ACB}"/>
    <cellStyle name="_1. International Summary_WW_Strategic Summary" xfId="5162" xr:uid="{4D207D7C-0C8C-43EA-B06A-D26C91C35416}"/>
    <cellStyle name="_1. International Summary_WW_Summary" xfId="5163" xr:uid="{FDE7ADB2-B0AE-4270-960B-64358DB8C733}"/>
    <cellStyle name="_1. International Summary_WW_Summary KP4790" xfId="5164" xr:uid="{CFBC6B05-3389-45AC-ACF3-FAC8BC8451C4}"/>
    <cellStyle name="_1. LTP Summary 2007_08" xfId="177" xr:uid="{E3994DE4-A972-4DE8-9228-3CC664F6F4FE}"/>
    <cellStyle name="_1. LTP Summary 2007_08 2" xfId="2991" xr:uid="{11D51FB4-8771-4DC4-9030-1312DDEED439}"/>
    <cellStyle name="_1. LTP Summary 2007_08 2 2" xfId="9944" xr:uid="{9B535272-6D4A-4C5D-B8FB-E027AC4DF10B}"/>
    <cellStyle name="_1. LTP Summary 2007_08 Inc US" xfId="178" xr:uid="{B34B6B1A-3109-4576-838A-7869814DCE51}"/>
    <cellStyle name="_1. LTP Summary 2007_08 Inc US 2" xfId="2992" xr:uid="{91D1F140-AA05-4EC1-9B52-EF348D04BB57}"/>
    <cellStyle name="_1. LTP Summary 2007_08 Inc US 2 2" xfId="9945" xr:uid="{2012B1F7-CCED-4664-BC16-41EB3E301214}"/>
    <cellStyle name="_1. LTP Summary 2007_08 Inc US_By Segment" xfId="5165" xr:uid="{DCF42D2C-8B3B-4941-BAE2-2B8E3A8C35F5}"/>
    <cellStyle name="_1. LTP Summary 2007_08 Inc US_Summary" xfId="5166" xr:uid="{1B77929E-6884-4E44-A724-C28DC979E396}"/>
    <cellStyle name="_1. LTP Summary 2007_08 Inc US_Summary KP4790" xfId="5167" xr:uid="{F1ED9265-92DD-42A4-8C6F-7F18D75F4046}"/>
    <cellStyle name="_1. LTP Summary 2007_08_By Segment" xfId="5168" xr:uid="{976D95B8-002E-456A-9B14-E3C5EB7A13FD}"/>
    <cellStyle name="_1. LTP Summary 2007_08_Summary" xfId="5169" xr:uid="{AE586E42-693C-4A6B-B0FF-9B433CF92429}"/>
    <cellStyle name="_1. LTP Summary 2007_08_Summary KP4790" xfId="5170" xr:uid="{026D0DEC-FE60-4F61-86EE-4EE5F28145D2}"/>
    <cellStyle name="_1.3 - Impairment Rec" xfId="5171" xr:uid="{3ADCD0F3-2307-49F3-A66C-E8E31D235090}"/>
    <cellStyle name="_1.3 - Impairment Rec_F5 10 RRMN_GBCF" xfId="5172" xr:uid="{979158A0-A9EC-4FA0-A0EE-907FEE004EAD}"/>
    <cellStyle name="_1.3 - Impairment Rec_Prop Profits F schedules 0910 17-03-10 latest" xfId="5173" xr:uid="{D31B1B4E-3E9D-4C62-84FD-58712790972C}"/>
    <cellStyle name="_1.3 - Impairment Rec_Prop Profits F schedules 0910 reviewed by DS" xfId="5174" xr:uid="{D2C5FC8A-A3EF-4241-8AE9-372630B2D137}"/>
    <cellStyle name="_1.3 - Impairment Rec_Prop Profits F schedules 0910 v1 05" xfId="5175" xr:uid="{A94F503D-280B-4DED-BC38-EBB9EA6217B7}"/>
    <cellStyle name="_1.Akbar - 22 - 6 to 18- 7- 07" xfId="10371" xr:uid="{6274DDBF-CA45-4411-AA8E-250869D5F2DB}"/>
    <cellStyle name="_1.Akbar - 22 - 6 to 18- 7- 07_2009-10 P3PP Template - Commercial" xfId="10372" xr:uid="{AE6EA5A7-A189-49F3-9452-810B7981F6C2}"/>
    <cellStyle name="_1.Akbar - 22 - 6 to 18- 7- 07_2009-10 P3PP Template - Kitchen" xfId="10373" xr:uid="{B93A497E-CB1F-4B7D-8ED0-D1A97ADD4795}"/>
    <cellStyle name="_1.Akbar - 22 - 6 to 18- 7- 07_2009-10 Summary 1_27 FINAL" xfId="10374" xr:uid="{03ADE705-18DA-49DC-9C0C-EC57172E2990}"/>
    <cellStyle name="_1.Akbar - 22 - 6 to 18- 7- 07_2009P11 Fcst - Kitchen Register v1 (lm)" xfId="10375" xr:uid="{23B48195-E793-4074-9972-8ED3E3A3B7CE}"/>
    <cellStyle name="_1.Akbar - 22 - 6 to 18- 7- 07_5.Rate Card workings_08-09_Avg CTC_Previous_Median" xfId="10376" xr:uid="{86EECAA0-44F5-475B-9106-81E81CCC0A99}"/>
    <cellStyle name="_1.Akbar - 22 - 6 to 18- 7- 07_5.Rate Card workings_08-09_Avg CTC_Previous_Median_CF Template - Master - P10 new" xfId="10377" xr:uid="{1BB4F712-7930-496C-95FA-FAF7A0A898E7}"/>
    <cellStyle name="_1.Akbar - 22 - 6 to 18- 7- 07_5.Rate Card workings_08-09_Avg CTC_Previous_Median_CF Template - Master - P6 (WIP)" xfId="10378" xr:uid="{50D396A2-19FA-44FF-86CE-62F062D88110}"/>
    <cellStyle name="_1.Akbar - 22 - 6 to 18- 7- 07_B.BS_Detailed workings_reduced cost_TM" xfId="10379" xr:uid="{B5086881-6288-412C-8F1C-47A03B3678B1}"/>
    <cellStyle name="_1.Akbar - 22 - 6 to 18- 7- 07_B.BS_Detailed workings_reduced cost_TM_CF Template - Master - P10 new" xfId="10380" xr:uid="{85EDF284-467E-464B-B069-E077C2781E53}"/>
    <cellStyle name="_1.Akbar - 22 - 6 to 18- 7- 07_B.BS_Detailed workings_reduced cost_TM_CF Template - Master - P6 (WIP)" xfId="10381" xr:uid="{B45576BE-8B73-49D3-8FBF-A302F7EB9143}"/>
    <cellStyle name="_1.Akbar - 22 - 6 to 18- 7- 07_Book2 (6)" xfId="10382" xr:uid="{E92E7849-6FBF-49C5-98A2-5E21E456B831}"/>
    <cellStyle name="_1.Akbar - 22 - 6 to 18- 7- 07_BS_Detailed workings_LTP HC" xfId="10383" xr:uid="{A7259C60-FA2E-47C2-A06D-C1F8663C695B}"/>
    <cellStyle name="_1.Akbar - 22 - 6 to 18- 7- 07_BS_Detailed workings_LTP HC_CF Template - Master - P10 new" xfId="10384" xr:uid="{E844C141-471C-4245-BB69-595FFB8BE0DB}"/>
    <cellStyle name="_1.Akbar - 22 - 6 to 18- 7- 07_BS_Detailed workings_LTP HC_CF Template - Master - P6 (WIP)" xfId="10385" xr:uid="{664223BA-671D-48D7-9FB7-A63955DE3BCD}"/>
    <cellStyle name="_1.Akbar - 22 - 6 to 18- 7- 07_BS_Final workings" xfId="10386" xr:uid="{D6EAC531-7B9B-4DB9-9103-18CC7B322E17}"/>
    <cellStyle name="_1.Akbar - 22 - 6 to 18- 7- 07_BS_Final workings_Assumptions_0809" xfId="10387" xr:uid="{1408D397-31E4-41D4-8F9C-C0B5AF259454}"/>
    <cellStyle name="_1.Akbar - 22 - 6 to 18- 7- 07_BS_Final workings_Assumptions_0809_CF Template - Master - P10 new" xfId="10388" xr:uid="{F0D6BF18-8271-4713-9B21-C7E5709E7180}"/>
    <cellStyle name="_1.Akbar - 22 - 6 to 18- 7- 07_BS_Final workings_Assumptions_0809_CF Template - Master - P6 (WIP)" xfId="10389" xr:uid="{AA8437C7-0B67-485F-A95E-A1818D7EA753}"/>
    <cellStyle name="_1.Akbar - 22 - 6 to 18- 7- 07_BS_Final workings_CF Template - Master - P10 new" xfId="10390" xr:uid="{197F1A7C-20E6-4F70-8ACE-8221522D6ED0}"/>
    <cellStyle name="_1.Akbar - 22 - 6 to 18- 7- 07_BS_Final workings_CF Template - Master - P6 (WIP)" xfId="10391" xr:uid="{2F515817-45AB-47E2-8CA2-11ED6F1A9738}"/>
    <cellStyle name="_1.Akbar - 22 - 6 to 18- 7- 07_BS_Final workings_FS BS - Business case wise -0809 V.2" xfId="10392" xr:uid="{3CC7A880-64E0-4746-83C6-84DB55689BA9}"/>
    <cellStyle name="_1.Akbar - 22 - 6 to 18- 7- 07_BS_Final workings_FS BS - Business case wise -0809 V.2_CF Template - Master - P10 new" xfId="10393" xr:uid="{6C9A4BC5-8507-4F52-A218-6C7AD81DA6FC}"/>
    <cellStyle name="_1.Akbar - 22 - 6 to 18- 7- 07_BS_Final workings_FS BS - Business case wise -0809 V.2_CF Template - Master - P6 (WIP)" xfId="10394" xr:uid="{666928E1-F429-4713-9D33-AA36FEB74C83}"/>
    <cellStyle name="_1.Akbar - 22 - 6 to 18- 7- 07_BS_Final workings_FSC Budget Pack 08-09 FINAL" xfId="10395" xr:uid="{22779F74-FC12-43CD-8485-883E56C9AC8B}"/>
    <cellStyle name="_1.Akbar - 22 - 6 to 18- 7- 07_BS_Final workings_FSC Budget Pack 08-09 FINAL_CF Template - Master - P10 new" xfId="10396" xr:uid="{6DA20730-28CF-4906-AA01-2B80AA1036EE}"/>
    <cellStyle name="_1.Akbar - 22 - 6 to 18- 7- 07_BS_Final workings_FSC Budget Pack 08-09 FINAL_CF Template - Master - P6 (WIP)" xfId="10397" xr:uid="{4320E517-E734-411E-AFC9-0BE9E14A009F}"/>
    <cellStyle name="_1.Akbar - 22 - 6 to 18- 7- 07_BS_Final workings_FSC Pack 08-09-31.12.07_with Bench Ver.1" xfId="10398" xr:uid="{05727696-56F0-4C49-8208-41BE7E6DF21C}"/>
    <cellStyle name="_1.Akbar - 22 - 6 to 18- 7- 07_BS_Final workings_FSC Pack 08-09-31.12.07_with Bench Ver.1_CF Template - Master - P10 new" xfId="10399" xr:uid="{F0A722C4-14C2-46DB-A788-2CB821013668}"/>
    <cellStyle name="_1.Akbar - 22 - 6 to 18- 7- 07_BS_Final workings_FSC Pack 08-09-31.12.07_with Bench Ver.1_CF Template - Master - P6 (WIP)" xfId="10400" xr:uid="{F2A67C00-C45C-4ECF-B75F-E0DC16DB7944}"/>
    <cellStyle name="_1.Akbar - 22 - 6 to 18- 7- 07_Budget Phasing New (Cap n Exp) (version 1)" xfId="10401" xr:uid="{4A2CA339-CDDE-45FA-889F-1E06CC09DE75}"/>
    <cellStyle name="_1.Akbar - 22 - 6 to 18- 7- 07_Budget Phasing New (Cap n Exp) (version 1)_CF Template - Master - P10 new" xfId="10402" xr:uid="{C0F24AD6-D902-490C-9778-ED0DFA8C4E4F}"/>
    <cellStyle name="_1.Akbar - 22 - 6 to 18- 7- 07_Budget Phasing New (Cap n Exp) (version 1)_CF Template - Master - P6 (WIP)" xfId="10403" xr:uid="{BE2F492C-918E-4102-8A8A-461A4BF46E0D}"/>
    <cellStyle name="_1.Akbar - 22 - 6 to 18- 7- 07_Business Services Billing Input consolidate P10 Ver.1" xfId="10404" xr:uid="{DA77C710-6CD7-4356-8E2A-E854105253E9}"/>
    <cellStyle name="_1.Akbar - 22 - 6 to 18- 7- 07_Business Services Billing Input consolidate P10 Ver.1_CF Template - Master - P10 new" xfId="10405" xr:uid="{042C00EF-B0B1-4302-B71B-16A0B518E4FB}"/>
    <cellStyle name="_1.Akbar - 22 - 6 to 18- 7- 07_Business Services Billing Input consolidate P10 Ver.1_CF Template - Master - P6 (WIP)" xfId="10406" xr:uid="{48A962F7-5043-4056-9917-618C0EBFDF3D}"/>
    <cellStyle name="_1.Akbar - 22 - 6 to 18- 7- 07_Copy of BS_Detailed workings_Phasing_reduced cost" xfId="10407" xr:uid="{F3E52E4A-8A10-4EDF-AEB5-B158110E49F0}"/>
    <cellStyle name="_1.Akbar - 22 - 6 to 18- 7- 07_Copy of BS_Detailed workings_Phasing_reduced cost_Assumptions_0809" xfId="10408" xr:uid="{FB686F89-59C7-4B69-B457-C32439B47114}"/>
    <cellStyle name="_1.Akbar - 22 - 6 to 18- 7- 07_Copy of BS_Detailed workings_Phasing_reduced cost_Assumptions_0809_CF Template - Master - P10 new" xfId="10409" xr:uid="{45B709AA-2D4C-4B97-9084-717C8CB79134}"/>
    <cellStyle name="_1.Akbar - 22 - 6 to 18- 7- 07_Copy of BS_Detailed workings_Phasing_reduced cost_Assumptions_0809_CF Template - Master - P6 (WIP)" xfId="10410" xr:uid="{57B9D98C-DC5D-42D7-883D-2569DF5960B9}"/>
    <cellStyle name="_1.Akbar - 22 - 6 to 18- 7- 07_Copy of BS_Detailed workings_Phasing_reduced cost_CF Template - Master - P10 new" xfId="10411" xr:uid="{620AC41F-376F-4B4D-A3FF-334CF5394DAF}"/>
    <cellStyle name="_1.Akbar - 22 - 6 to 18- 7- 07_Copy of BS_Detailed workings_Phasing_reduced cost_CF Template - Master - P6 (WIP)" xfId="10412" xr:uid="{E27856D2-184E-4DE2-BEB3-679DFAE1C24B}"/>
    <cellStyle name="_1.Akbar - 22 - 6 to 18- 7- 07_Copy of BS_Detailed workings_Phasing_reduced cost_FS BS - Business case wise -0809 V.2" xfId="10413" xr:uid="{5B2EE5F5-D5F8-4512-ABE5-5E1D3547A5E1}"/>
    <cellStyle name="_1.Akbar - 22 - 6 to 18- 7- 07_Copy of BS_Detailed workings_Phasing_reduced cost_FS BS - Business case wise -0809 V.2_CF Template - Master - P10 new" xfId="10414" xr:uid="{D606019C-F7E3-446E-9EEB-655E3EA24EFB}"/>
    <cellStyle name="_1.Akbar - 22 - 6 to 18- 7- 07_Copy of BS_Detailed workings_Phasing_reduced cost_FS BS - Business case wise -0809 V.2_CF Template - Master - P6 (WIP)" xfId="10415" xr:uid="{E242AE2C-1AFC-4447-9CE7-EC4E07E78A89}"/>
    <cellStyle name="_1.Akbar - 22 - 6 to 18- 7- 07_Copy of BS_Detailed workings_Phasing_reduced cost_FSC Budget Pack 08-09 FINAL" xfId="10416" xr:uid="{F15A4534-CAC8-44A8-A7A1-DB3D792A90F0}"/>
    <cellStyle name="_1.Akbar - 22 - 6 to 18- 7- 07_Copy of BS_Detailed workings_Phasing_reduced cost_FSC Budget Pack 08-09 FINAL_CF Template - Master - P10 new" xfId="10417" xr:uid="{CB12280E-3DB1-44B9-B884-64F6EBB720E3}"/>
    <cellStyle name="_1.Akbar - 22 - 6 to 18- 7- 07_Copy of BS_Detailed workings_Phasing_reduced cost_FSC Budget Pack 08-09 FINAL_CF Template - Master - P6 (WIP)" xfId="10418" xr:uid="{23C740CF-BF9C-42D4-8E61-FFF493F4E0EC}"/>
    <cellStyle name="_1.Akbar - 22 - 6 to 18- 7- 07_Copy of BS_Detailed workings_Phasing_reduced cost_FSC Pack 08-09-31.12.07_with Bench Ver.1" xfId="10419" xr:uid="{99E0090D-9AF0-45EB-B19F-77E8F13C25A4}"/>
    <cellStyle name="_1.Akbar - 22 - 6 to 18- 7- 07_Copy of BS_Detailed workings_Phasing_reduced cost_FSC Pack 08-09-31.12.07_with Bench Ver.1_CF Template - Master - P10 new" xfId="10420" xr:uid="{88E5CA64-78DD-4214-BF61-BA8DB64E29EE}"/>
    <cellStyle name="_1.Akbar - 22 - 6 to 18- 7- 07_Copy of BS_Detailed workings_Phasing_reduced cost_FSC Pack 08-09-31.12.07_with Bench Ver.1_CF Template - Master - P6 (WIP)" xfId="10421" xr:uid="{1A158438-2743-4AC5-8109-50227A100172}"/>
    <cellStyle name="_1.Akbar - 22 - 6 to 18- 7- 07_FS Budget Pack 08-09_23 Jan 08_Final Version_with ROI updation" xfId="10422" xr:uid="{B3DEA12B-4438-4709-A021-3422C5B4DCD4}"/>
    <cellStyle name="_1.Akbar - 22 - 6 to 18- 7- 07_FS Budget Pack 08-09_23 Jan 08_Final Version_with ROI updation_CF Template - Master - P10 new" xfId="10423" xr:uid="{9A69C2D6-FBBD-4000-865A-825FEA8BB99F}"/>
    <cellStyle name="_1.Akbar - 22 - 6 to 18- 7- 07_FS Budget Pack 08-09_23 Jan 08_Final Version_with ROI updation_CF Template - Master - P6 (WIP)" xfId="10424" xr:uid="{BAB34DBA-40D8-4F36-9B6C-A366380881D7}"/>
    <cellStyle name="_1.Akbar - 22 - 6 to 18- 7- 07_FS_Detailed workings" xfId="10425" xr:uid="{D99417E1-499B-47FB-9585-A951A8D5B408}"/>
    <cellStyle name="_1.Akbar - 22 - 6 to 18- 7- 07_FS_Detailed workings_CF Template - Master - P10 new" xfId="10426" xr:uid="{B263AF40-FB95-4A9F-A706-F6B20042759A}"/>
    <cellStyle name="_1.Akbar - 22 - 6 to 18- 7- 07_FS_Detailed workings_CF Template - Master - P6 (WIP)" xfId="10427" xr:uid="{E89FFC7A-10AF-4130-A194-EA8AFB152783}"/>
    <cellStyle name="_1.Akbar - 22 - 6 to 18- 7- 07_FS_Detailed workings_Ver.1" xfId="10428" xr:uid="{77C6D3C4-85AF-44E8-8C60-205FD91D2ACC}"/>
    <cellStyle name="_1.Akbar - 22 - 6 to 18- 7- 07_FS_Detailed workings_Ver.1_CF Template - Master - P10 new" xfId="10429" xr:uid="{BAF89741-A4C8-4D91-8B61-C37757E84FF8}"/>
    <cellStyle name="_1.Akbar - 22 - 6 to 18- 7- 07_FS_Detailed workings_Ver.1_CF Template - Master - P6 (WIP)" xfId="10430" xr:uid="{B6AD88A8-24C1-467C-9528-3D4978A24584}"/>
    <cellStyle name="_1.Akbar - 22 - 6 to 18- 7- 07_HO Board Management" xfId="10431" xr:uid="{9D232041-B2BE-47BB-9E71-6A39453A4526}"/>
    <cellStyle name="_1.Akbar - 22 - 6 to 18- 7- 07_HO Board Management_CF Template - Master - P10 new" xfId="10432" xr:uid="{8260556A-AFB0-4BD6-BAF9-D4FD2DFA9D0F}"/>
    <cellStyle name="_1.Akbar - 22 - 6 to 18- 7- 07_HO Board Management_CF Template - Master - P6 (WIP)" xfId="10433" xr:uid="{9CE12F76-FE0E-47DC-8399-21EB49C0D056}"/>
    <cellStyle name="_1.Akbar - 22 - 6 to 18- 7- 07_HO Finance" xfId="10434" xr:uid="{0A2E0CFA-53EB-4C55-B5C2-CF228FFB778E}"/>
    <cellStyle name="_1.Akbar - 22 - 6 to 18- 7- 07_HO Finance_CF Template - Master - P10 new" xfId="10435" xr:uid="{D39F043B-A9D5-4F78-84F5-A293BB1119B4}"/>
    <cellStyle name="_1.Akbar - 22 - 6 to 18- 7- 07_HO Finance_CF Template - Master - P6 (WIP)" xfId="10436" xr:uid="{D09B518D-D82B-42EF-BC42-7731F8A519D2}"/>
    <cellStyle name="_1.Akbar - 22 - 6 to 18- 7- 07_HO HR &amp; Personnel" xfId="10437" xr:uid="{E006ED4D-CF11-4CA9-B32D-5F915A0E02FC}"/>
    <cellStyle name="_1.Akbar - 22 - 6 to 18- 7- 07_HO HR &amp; Personnel_CF Template - Master - P10 new" xfId="10438" xr:uid="{BB279A35-744D-4015-9DAB-CBBC71D15CC3}"/>
    <cellStyle name="_1.Akbar - 22 - 6 to 18- 7- 07_HO HR &amp; Personnel_CF Template - Master - P6 (WIP)" xfId="10439" xr:uid="{AAECD67E-1564-452B-8298-D2A7C08A666B}"/>
    <cellStyle name="_1.Akbar - 22 - 6 to 18- 7- 07_Input Commercial 5-19-09" xfId="10440" xr:uid="{90586555-3CEE-49B2-87B7-C89A441F3EB0}"/>
    <cellStyle name="_1.Akbar - 22 - 6 to 18- 7- 07_Input Kitchen 5-19-09" xfId="10441" xr:uid="{4BD15BC5-8C6E-471C-96E2-7E4AB70A2C86}"/>
    <cellStyle name="_1.Akbar - 22 - 6 to 18- 7- 07_Kitchen P3PP Submission 5-22-2009" xfId="10442" xr:uid="{848F141E-0042-47CF-8428-DD6BD6ACD047}"/>
    <cellStyle name="_1.Akbar - 22 - 6 to 18- 7- 07_Marketing Pack P2_09" xfId="10443" xr:uid="{DD4965FD-FC65-416C-A0F1-D27DDFE16A79}"/>
    <cellStyle name="_1.Akbar - 22 - 6 to 18- 7- 07_P12_HO Head Count" xfId="10444" xr:uid="{EAF4CB3D-9C19-44A7-89FD-C15785F2F601}"/>
    <cellStyle name="_1.Akbar - 22 - 6 to 18- 7- 07_P12_HO Head Count_CF Template - Master - P10 new" xfId="10445" xr:uid="{A4FD3D14-1A67-417A-B667-68D72E0D7B51}"/>
    <cellStyle name="_1.Akbar - 22 - 6 to 18- 7- 07_P12_HO Head Count_CF Template - Master - P6 (WIP)" xfId="10446" xr:uid="{21C17191-660B-483B-AAB9-618C7C7B6DBB}"/>
    <cellStyle name="_1.Akbar - 22 - 6 to 18- 7- 07_Rate card &amp; Overhead" xfId="10447" xr:uid="{0141528E-33B9-49F6-AEB2-7A504834047D}"/>
    <cellStyle name="_1.Akbar - 22 - 6 to 18- 7- 07_Rate card &amp; Overhead_CF Template - Master - P10 new" xfId="10448" xr:uid="{B02DBDEC-FDFD-40F2-8B16-86CF83BCFA32}"/>
    <cellStyle name="_1.Akbar - 22 - 6 to 18- 7- 07_Rate card &amp; Overhead_CF Template - Master - P6 (WIP)" xfId="10449" xr:uid="{CEDDDD27-6823-4695-BDDA-B906A1D7CC2C}"/>
    <cellStyle name="_1.Akbar - 22 - 6 to 18- 7- 07_Rate card comparision" xfId="10450" xr:uid="{3DB88423-2829-4272-8D2E-15AAD84D4211}"/>
    <cellStyle name="_1.Akbar - 22 - 6 to 18- 7- 07_Rate card comparision_CF Template - Master - P10 new" xfId="10451" xr:uid="{95EDBEEE-217A-4199-A4BF-7340A848A092}"/>
    <cellStyle name="_1.Akbar - 22 - 6 to 18- 7- 07_Rate card comparision_CF Template - Master - P6 (WIP)" xfId="10452" xr:uid="{D4785C72-95B1-45ED-A52F-549499FE1B45}"/>
    <cellStyle name="_1.Akbar - 22 - 6 to 18- 7- 07_Rate Card workings_08-09_Ver 1" xfId="10453" xr:uid="{8D78FE87-551E-48E0-AF6B-5DD38EF976D1}"/>
    <cellStyle name="_1.Akbar - 22 - 6 to 18- 7- 07_Rate Card workings_08-09_Ver 1_Assumptions_0809" xfId="10454" xr:uid="{7D0F38CD-7F4A-4D68-BE9C-FA1FB4744DE7}"/>
    <cellStyle name="_1.Akbar - 22 - 6 to 18- 7- 07_Rate Card workings_08-09_Ver 1_Assumptions_0809_CF Template - Master - P10 new" xfId="10455" xr:uid="{37487976-D43B-4C58-860B-40C364AFF8D0}"/>
    <cellStyle name="_1.Akbar - 22 - 6 to 18- 7- 07_Rate Card workings_08-09_Ver 1_Assumptions_0809_CF Template - Master - P6 (WIP)" xfId="10456" xr:uid="{CEAAB79D-647F-448E-AE36-3741F89E312D}"/>
    <cellStyle name="_1.Akbar - 22 - 6 to 18- 7- 07_Rate Card workings_08-09_Ver 1_BS_Detailed workings_LTP HC" xfId="10457" xr:uid="{85151F54-8842-4076-ADBF-695D500DF316}"/>
    <cellStyle name="_1.Akbar - 22 - 6 to 18- 7- 07_Rate Card workings_08-09_Ver 1_BS_Detailed workings_LTP HC_CF Template - Master - P10 new" xfId="10458" xr:uid="{8B25691F-0BDF-4091-A547-7B685C487436}"/>
    <cellStyle name="_1.Akbar - 22 - 6 to 18- 7- 07_Rate Card workings_08-09_Ver 1_BS_Detailed workings_LTP HC_CF Template - Master - P6 (WIP)" xfId="10459" xr:uid="{1B6D84AF-45C9-4031-A04D-FBE7C1179225}"/>
    <cellStyle name="_1.Akbar - 22 - 6 to 18- 7- 07_Rate Card workings_08-09_Ver 1_CF Template - Master - P10 new" xfId="10460" xr:uid="{230FA846-13E9-42BF-B533-C5C1437987FD}"/>
    <cellStyle name="_1.Akbar - 22 - 6 to 18- 7- 07_Rate Card workings_08-09_Ver 1_CF Template - Master - P6 (WIP)" xfId="10461" xr:uid="{FEBCC293-542D-4D0C-8177-1E52D13B7C22}"/>
    <cellStyle name="_1.Akbar - 22 - 6 to 18- 7- 07_Rate Card workings_08-09_Ver 1_FS BS - Business case wise -0809 V.2" xfId="10462" xr:uid="{BB587364-4C32-42F4-AB37-1E92A8FA719A}"/>
    <cellStyle name="_1.Akbar - 22 - 6 to 18- 7- 07_Rate Card workings_08-09_Ver 1_FS BS - Business case wise -0809 V.2_CF Template - Master - P10 new" xfId="10463" xr:uid="{87120510-2F2E-415D-BB21-23FB6369F127}"/>
    <cellStyle name="_1.Akbar - 22 - 6 to 18- 7- 07_Rate Card workings_08-09_Ver 1_FS BS - Business case wise -0809 V.2_CF Template - Master - P6 (WIP)" xfId="10464" xr:uid="{15A6C608-05E4-4EBF-BD3F-0D6C5A61ADC1}"/>
    <cellStyle name="_1.Akbar - 22 - 6 to 18- 7- 07_Rate Card workings_08-09_Ver 1_FS_Detailed workings_Ver.1" xfId="10465" xr:uid="{E7A8DB07-AA07-4E7A-83FB-DD9D68E789D3}"/>
    <cellStyle name="_1.Akbar - 22 - 6 to 18- 7- 07_Rate Card workings_08-09_Ver 1_FS_Detailed workings_Ver.1_CF Template - Master - P10 new" xfId="10466" xr:uid="{4C0C5450-B2D3-461F-84FC-7C1D379B1802}"/>
    <cellStyle name="_1.Akbar - 22 - 6 to 18- 7- 07_Rate Card workings_08-09_Ver 1_FS_Detailed workings_Ver.1_CF Template - Master - P6 (WIP)" xfId="10467" xr:uid="{94DFE6DF-5F5A-4669-A6DE-F687EF2D5FF1}"/>
    <cellStyle name="_1.Akbar - 22 - 6 to 18- 7- 07_Rate Card workings_08-09_Ver 1_FSC Budget Pack 08-09 FINAL" xfId="10468" xr:uid="{C8A98812-EC07-4B6F-8BC5-8EEC7CBEE710}"/>
    <cellStyle name="_1.Akbar - 22 - 6 to 18- 7- 07_Rate Card workings_08-09_Ver 1_FSC Budget Pack 08-09 FINAL_CF Template - Master - P10 new" xfId="10469" xr:uid="{691A9B6D-A286-40DC-B25F-48E0EDA76F56}"/>
    <cellStyle name="_1.Akbar - 22 - 6 to 18- 7- 07_Rate Card workings_08-09_Ver 1_FSC Budget Pack 08-09 FINAL_CF Template - Master - P6 (WIP)" xfId="10470" xr:uid="{6958BE2F-926C-4F2B-AAA3-7A472220BD48}"/>
    <cellStyle name="_1.Akbar - 22 - 6 to 18- 7- 07_Rate Card workings_08-09_Ver 1_FSC Pack 08-09-31.12.07_with Bench Ver.1" xfId="10471" xr:uid="{88530040-AACB-4F14-9C85-84A2C8C6DD8C}"/>
    <cellStyle name="_1.Akbar - 22 - 6 to 18- 7- 07_Rate Card workings_08-09_Ver 1_FSC Pack 08-09-31.12.07_with Bench Ver.1_CF Template - Master - P10 new" xfId="10472" xr:uid="{F5E7614D-BEBA-45B2-9E43-1B0829CA8E0C}"/>
    <cellStyle name="_1.Akbar - 22 - 6 to 18- 7- 07_Rate Card workings_08-09_Ver 1_FSC Pack 08-09-31.12.07_with Bench Ver.1_CF Template - Master - P6 (WIP)" xfId="10473" xr:uid="{316AE951-286C-496B-A292-672FC581149D}"/>
    <cellStyle name="_1.Akbar - 22 - 6 to 18- 7- 07_US IT YTD P2" xfId="10474" xr:uid="{8CB9845C-BCCE-498A-AD9B-AB71AD333130}"/>
    <cellStyle name="_1.Akbar - 22 - 6 to 18- 7- 07_US IT YTD P2_CF Template - Master - P10 new" xfId="10475" xr:uid="{B768226B-1968-4668-BF13-E5172289309E}"/>
    <cellStyle name="_1.Akbar - 22 - 6 to 18- 7- 07_US IT YTD P2_CF Template - Master - P6 (WIP)" xfId="10476" xr:uid="{6CE05F66-BAFD-42DA-9547-75C39C607E94}"/>
    <cellStyle name="_100004 Anaconda ROCE" xfId="5176" xr:uid="{30E912C3-D847-459D-888B-4A855061021B}"/>
    <cellStyle name="_100510 Future non-food financials v3" xfId="5177" xr:uid="{73381095-6F7C-4A2B-B885-636748F4F157}"/>
    <cellStyle name="_1011 budget tracker with WIP task allocations" xfId="5178" xr:uid="{FC4C16CD-4FB5-4DD7-A613-17BDB7618D71}"/>
    <cellStyle name="_1011 core build" xfId="5179" xr:uid="{9A2CC668-BC96-46BB-8F6D-25FCD6B3B61B}"/>
    <cellStyle name="_10-11 Full year Phasing and Journals" xfId="5180" xr:uid="{E5C54F9A-D446-4ADB-ADEF-539A8772DA02}"/>
    <cellStyle name="_1011 MA Output Period 1 GB" xfId="179" xr:uid="{AA6F38F5-5FF8-4AF6-AD31-E7356E433C21}"/>
    <cellStyle name="_1011 MA Output Period 1 GB 2" xfId="9946" xr:uid="{25D11ADD-D2B6-4D1A-BBE0-7F287FFC0D7E}"/>
    <cellStyle name="_1011 MA Output Period 1 GB_Section 14 Appendices (Planning) (01.06.12)" xfId="5181" xr:uid="{D77B4731-B510-452E-AE1C-25A45314F2D4}"/>
    <cellStyle name="_10-11 P3PP - Valhalla v2" xfId="5182" xr:uid="{B0649655-26B2-42A4-92EB-2296B750D7C3}"/>
    <cellStyle name="_1011 P3PP to budget Profit Waterfall final v3" xfId="5183" xr:uid="{E95AD361-A99B-4E69-8C78-630F40F03F46}"/>
    <cellStyle name="_10-11 P7PP - Rent" xfId="5184" xr:uid="{5AC01F70-380B-430A-902F-846C764F17F7}"/>
    <cellStyle name="_10-11 P7PP - Rent (SR) 300910" xfId="5185" xr:uid="{05A481D7-EFB1-4D89-B61E-2A6482D645DF}"/>
    <cellStyle name="_10-11 P7PP - Rent (SR) 300910_Rent Managment Account FY 12-13 for Pd 03-13 GBCF DS" xfId="5186" xr:uid="{949101DD-D592-4253-BAED-6548CFF34C3F}"/>
    <cellStyle name="_10-11 P7PP - Rent_1112 Management accounts - group pack 97 excel" xfId="5187" xr:uid="{1AE843D8-9D47-452A-9F8B-A0F56D282829}"/>
    <cellStyle name="_10-11 P7PP - Rent_Rent Managment Account FY 12-13 for Pd 03-13 GBCF DS" xfId="5188" xr:uid="{87F2A93D-4DA5-4706-B730-4000B92C168E}"/>
    <cellStyle name="_1011_REPORTING_MODEL_P12" xfId="5189" xr:uid="{BFAB9973-8BC8-4F4D-9F45-87786BF3C351}"/>
    <cellStyle name="_106.Markeating Cost" xfId="5190" xr:uid="{F72372B1-C170-40C4-A27F-84B06A15DDB8}"/>
    <cellStyle name="_110  Depreciation" xfId="5191" xr:uid="{E6AEBB7C-1AB4-403A-BA44-18CF5DBB523D}"/>
    <cellStyle name="_111  Property cost" xfId="5192" xr:uid="{3F9894D8-6E31-4F5B-86B2-F0798123D1DF}"/>
    <cellStyle name="_111.Property cost" xfId="5193" xr:uid="{FFD50625-28D4-49BE-9840-643E93BB05EF}"/>
    <cellStyle name="_1112 - 1213 Replacement Stores Provision Workings" xfId="5194" xr:uid="{01D542F5-8F9D-44EC-B9B5-0DEB412989CC}"/>
    <cellStyle name="_1112 Budget (£415m) 24.03.11" xfId="5195" xr:uid="{B6436ACF-864B-4FBE-A622-8EC832AA088D}"/>
    <cellStyle name="_1112 Budget (415m) 25 03 11 v2" xfId="5196" xr:uid="{78BF582F-B7E0-47D0-A377-1D36982E984F}"/>
    <cellStyle name="_11-12 Rent Budgetv1" xfId="5197" xr:uid="{D2A17047-A701-4F4A-A3A4-ABCCA7C06FE9}"/>
    <cellStyle name="_11-12 Rent Budgetv1_20918 (002) Rent Adj account Pd 10-12 updated V1" xfId="5198" xr:uid="{9E7C2376-E6EB-4670-9B88-F3054F72A55C}"/>
    <cellStyle name="_11-12 Rent Budgetv1_20918 (002) Rent Adj account Pd09-12 updated" xfId="5199" xr:uid="{4F7DAEF8-616B-4F0B-8D76-B885173C23B1}"/>
    <cellStyle name="_11-12 Rent Budgetv1_Detail Sheet" xfId="5200" xr:uid="{A5B55193-B9E1-4DA0-A279-29B52C2E3A94}"/>
    <cellStyle name="_1112 Spenhill budget 01-03-11" xfId="5201" xr:uid="{72724904-DE56-4A02-924D-64A16D04D935}"/>
    <cellStyle name="_112.  Mall" xfId="5202" xr:uid="{5157CEDA-117D-442D-A2B9-0CA021CC4231}"/>
    <cellStyle name="_112.Mall" xfId="5203" xr:uid="{BDD863BA-3A3E-4D98-AA82-B51EEE51EF84}"/>
    <cellStyle name="_12. Retail revenue" xfId="5204" xr:uid="{589467E1-D929-4F8B-A91E-9FE0F671F04A}"/>
    <cellStyle name="_15588 new" xfId="10477" xr:uid="{24EAD59A-445C-44C3-9933-9DB4836A3DF3}"/>
    <cellStyle name="_15588 new_2009-10 P3PP Template - Commercial" xfId="10478" xr:uid="{AE5921A9-403A-471B-B01E-3F2F779FFF3D}"/>
    <cellStyle name="_15588 new_2009-10 Summary 1_27 FINAL" xfId="10479" xr:uid="{5A5939A4-A687-403B-983B-91CF2FD23E6F}"/>
    <cellStyle name="_15588 new_Book2 (6)" xfId="10480" xr:uid="{4015B476-3DB8-4E17-852E-EE640019C1A3}"/>
    <cellStyle name="_15588 new_HO Board Management" xfId="10481" xr:uid="{E8700F1C-5961-4D54-B3BD-5728076D7ED2}"/>
    <cellStyle name="_15588 new_HO Board Management_CF Template - Master - P10 new" xfId="10482" xr:uid="{75680E01-0B52-440C-828E-D1F2A7F5158C}"/>
    <cellStyle name="_15588 new_HO Board Management_CF Template - Master - P6 (WIP)" xfId="10483" xr:uid="{C670E4BF-5E26-4CF6-BBA6-922687A1DAE5}"/>
    <cellStyle name="_15588 new_HO Finance" xfId="10484" xr:uid="{18643FE4-441A-45B5-B398-54EA6CE08D13}"/>
    <cellStyle name="_15588 new_HO Finance_CF Template - Master - P10 new" xfId="10485" xr:uid="{2EE9AE4E-550F-4AC8-93AE-87F955C887FE}"/>
    <cellStyle name="_15588 new_HO Finance_CF Template - Master - P6 (WIP)" xfId="10486" xr:uid="{AC3DF174-D1D4-4795-AFE2-5FA0E20F017C}"/>
    <cellStyle name="_15588 new_HO HR &amp; Personnel" xfId="10487" xr:uid="{425E62AD-4FF5-4F7E-8291-DFFB1A56BF4D}"/>
    <cellStyle name="_15588 new_HO HR &amp; Personnel_CF Template - Master - P10 new" xfId="10488" xr:uid="{EA1F4D72-B301-4D6B-8379-8666271ABC64}"/>
    <cellStyle name="_15588 new_HO HR &amp; Personnel_CF Template - Master - P6 (WIP)" xfId="10489" xr:uid="{62502DD7-4182-4E8D-B836-F2A9EDC47C0E}"/>
    <cellStyle name="_15588 new_Input Commercial 5-19-09" xfId="10490" xr:uid="{71896048-9F9C-417A-9B42-C96B436EABDE}"/>
    <cellStyle name="_15588 new_Marketing Pack P2_09" xfId="10491" xr:uid="{2BB40EB4-D09A-4728-B9B4-03335E7D856C}"/>
    <cellStyle name="_15588 new_P12_HO Head Count" xfId="10492" xr:uid="{C19807ED-FCA1-4DB1-A7D3-067A750A7A0B}"/>
    <cellStyle name="_15588 new_P12_HO Head Count_CF Template - Master - P10 new" xfId="10493" xr:uid="{EADBC592-7122-4FF6-9D16-CCB1AEDC55FA}"/>
    <cellStyle name="_15588 new_P12_HO Head Count_CF Template - Master - P6 (WIP)" xfId="10494" xr:uid="{B0579B8C-29B4-444C-AD58-84D16F9B6E61}"/>
    <cellStyle name="_16600 (002) Prepaid Rent Pd 07-12" xfId="5205" xr:uid="{376626FA-AA51-46F1-9299-247A9BFCBF0D}"/>
    <cellStyle name="_16600 (002) Prepaid Rent Pd 07-12_20918 (002) Rent Adj account Pd 10-12 updated V1" xfId="5206" xr:uid="{DF648424-53A3-44B1-AB6C-5A2CE52DBB4C}"/>
    <cellStyle name="_16600 (002) Prepaid Rent Pd 07-12_20918 (002) Rent Adj account Pd09-12 updated" xfId="5207" xr:uid="{63DC5DA4-CBD6-4786-945E-39E9EE421B7E}"/>
    <cellStyle name="_16600 (002) Prepaid Rent Pd04-09" xfId="5208" xr:uid="{CAEFDE90-7DF5-4651-8E44-50E409BC6D2B}"/>
    <cellStyle name="_16600 (002) Prepaid Rent Pd04-09_Rent Managment Account FY 12-13 for Pd 03-13 GBCF DS" xfId="5209" xr:uid="{7FFF4AF3-5D70-4E80-A1C0-1914106B76A5}"/>
    <cellStyle name="_16600 Prepaid Rent 21120 Accruals Rent Payable 20918 Rent Paybale TR Adj SAD's" xfId="5210" xr:uid="{40EA2DB6-A8E4-432E-971B-A3BF1A501A71}"/>
    <cellStyle name="_16610 (002) Prepaid Rates Pd 02-10" xfId="5211" xr:uid="{04EF72E0-5F3B-4573-8536-7100D988BA2B}"/>
    <cellStyle name="_16610 (002) Prepaid Rates Pd 02-10_20918 (002) Rent Adj account Pd 10-12 updated V1" xfId="5212" xr:uid="{8701A66E-18DD-45BD-B5B5-E91A2682723B}"/>
    <cellStyle name="_16610 (002) Prepaid Rates Pd 02-10_20918 (002) Rent Adj account Pd09-12 updated" xfId="5213" xr:uid="{98EF4FF7-F57F-42BC-9917-5EB9FEDF0628}"/>
    <cellStyle name="_16610 (002) Prepaid Rates Pd 02-10_Detail Sheet" xfId="5214" xr:uid="{D2D6C4C0-AD23-4146-BB89-F09F381A76ED}"/>
    <cellStyle name="_16610 (002) Prepaid Rates Pd03-09" xfId="5215" xr:uid="{747DE360-A0B2-4E6B-AD5D-6A03411365DD}"/>
    <cellStyle name="_16610 (002) Prepaid Rates Pd03-09_16600 (003) Prepaid Rent Pd 12-11" xfId="5216" xr:uid="{D394E15D-03CD-48F6-B16A-FE6C8DCBA77A}"/>
    <cellStyle name="_16610 (002) Prepaid Rates Pd03-09_16610 (002) Prepaid Rates Pd 05-12" xfId="5217" xr:uid="{4BC981F0-9C1F-4904-8614-580A4A12424B}"/>
    <cellStyle name="_16610 (002) Prepaid Rates Pd03-09_20918" xfId="5218" xr:uid="{59A62D54-3A0C-4C40-A001-3B1B7DE53D45}"/>
    <cellStyle name="_16610 (002) Prepaid Rates Pd03-09_20918 (002) Rent Adj account Pd 10-12 updated V1" xfId="5219" xr:uid="{DF3B395C-DE7E-4D6F-98B4-F524CD7BD9F9}"/>
    <cellStyle name="_16610 (002) Prepaid Rates Pd03-09_20918 (002) Rent Adj account Pd09-12 updated" xfId="5220" xr:uid="{807A54D6-40B3-4EAA-8F74-6A0C2E0C6291}"/>
    <cellStyle name="_16610 (002) Prepaid Rates Pd03-09_20924 Rates - Original Final (2)" xfId="5221" xr:uid="{084D75D8-5F77-421D-B90D-AFB02902B59F}"/>
    <cellStyle name="_16610 (002) Prepaid Rates Pd03-09_20924 Rates - Original Final (2)_20918 (002) Rent Adj account Pd 10-12 updated V1" xfId="5222" xr:uid="{4DCEEDA0-B3C1-467A-BB06-2B588A4961F7}"/>
    <cellStyle name="_16610 (002) Prepaid Rates Pd03-09_20924 Rates - Original Final (2)_20918 (002) Rent Adj account Pd09-12 updated" xfId="5223" xr:uid="{5FD656D9-8858-4AB4-A96E-8A755467DFB7}"/>
    <cellStyle name="_16610 (002) Prepaid Rates Pd03-09_20924 Rates - Original Final (2)_Copy of Rent 20918 Backup 002" xfId="5224" xr:uid="{AEC61001-4421-43B8-A4AD-B92D44C44212}"/>
    <cellStyle name="_16610 (002) Prepaid Rates Pd03-09_20924 Rates - Original Final (2)_Copy of Rent 20918 Backup 002_20918 (002) Rent Adj account Pd 10-12 updated V1" xfId="5225" xr:uid="{12ABACB7-68BF-4C95-AC2B-51A3A5FF40D5}"/>
    <cellStyle name="_16610 (002) Prepaid Rates Pd03-09_20924 Rates - Original Final (2)_Copy of Rent 20918 Backup 002_20918 (002) Rent Adj account Pd09-12 updated" xfId="5226" xr:uid="{3D163BD2-60DE-4FEF-B2DA-46CD2EF7B273}"/>
    <cellStyle name="_16610 (002) Prepaid Rates Pd03-09_20924 Rates - Original Final (2)_Detail Sheet" xfId="5227" xr:uid="{2401210C-638D-499F-9A70-E77FE67C505B}"/>
    <cellStyle name="_16610 (002) Prepaid Rates Pd03-09_20924 Rates - Original Final (2)_Rent 2010-11 Summary 11 Mar PG V3 1 Final" xfId="5228" xr:uid="{56C6C07B-CE99-4793-BB74-FAD01340754E}"/>
    <cellStyle name="_16610 (002) Prepaid Rates Pd03-09_20924 Rates - Original Final (2)_Rent 2010-11 Summary 11 Mar PG V3 1 Final_20918 (002) Rent Adj account Pd 10-12 updated V1" xfId="5229" xr:uid="{B41CFBF6-3090-4387-B08B-7F27584B217D}"/>
    <cellStyle name="_16610 (002) Prepaid Rates Pd03-09_20924 Rates - Original Final (2)_Rent 2010-11 Summary 11 Mar PG V3 1 Final_20918 (002) Rent Adj account Pd09-12 updated" xfId="5230" xr:uid="{F2142B58-FB15-45D3-B05D-12A99066C1B2}"/>
    <cellStyle name="_16610 (002) Prepaid Rates Pd03-09_20924 Rates - Original Final (2)_Rent 2010-11 Summary 11 Mar PG V3 1 Final_Detail Sheet" xfId="5231" xr:uid="{ABC19188-B853-4D6E-A326-8E79EC71209B}"/>
    <cellStyle name="_16610 (002) Prepaid Rates Pd03-09_Detail Sheet" xfId="5232" xr:uid="{04D41F66-7941-48E8-981E-AB1C716A9F9E}"/>
    <cellStyle name="_16610 (002) Prepaid Rates Pd03-09_Duplicate Payments - Summary for BS" xfId="5233" xr:uid="{0127C292-04B2-4CCC-8C79-6FB721EB8719}"/>
    <cellStyle name="_16610 (002) Prepaid Rates Pd03-09_Duplicate Payments - Summary for BS_20918 (002) Rent Adj account Pd 10-12 updated V1" xfId="5234" xr:uid="{EDB4D199-4094-4400-AF60-E3D1A77239D4}"/>
    <cellStyle name="_16610 (002) Prepaid Rates Pd03-09_Duplicate Payments - Summary for BS_20918 (002) Rent Adj account Pd09-12 updated" xfId="5235" xr:uid="{0BAF05FE-F6B2-4096-9AF8-BC0A8DCE7F9A}"/>
    <cellStyle name="_16610 (002) Prepaid Rates Pd03-09_Duplicate Payments - Summary for BS_Detail Sheet" xfId="5236" xr:uid="{97CA9E15-7776-4F78-A102-E4BD5758B05B}"/>
    <cellStyle name="_16610 (002) Prepaid Rates Pd03-09_Rent working" xfId="5237" xr:uid="{D3FEC1D6-1CFB-4604-B355-1B85F0148F3B}"/>
    <cellStyle name="_16610 (002) Prepaid Rates Pd03-09_Rent working_20918 (002) Rent Adj account Pd 10-12 updated V1" xfId="5238" xr:uid="{361A110A-D7B5-4063-A916-32B6FE073AD5}"/>
    <cellStyle name="_16610 (002) Prepaid Rates Pd03-09_Rent working_20918 (002) Rent Adj account Pd09-12 updated" xfId="5239" xr:uid="{5ADDC137-34B4-48FA-9B88-A597ED9D5B00}"/>
    <cellStyle name="_16610 (002) Prepaid Rates Pd03-09_Rent working_Copy of Rent 20918 Backup 002" xfId="5240" xr:uid="{D1B9488C-CF95-4FB8-AD2A-67D7BE1833E2}"/>
    <cellStyle name="_16610 (002) Prepaid Rates Pd03-09_Rent working_Copy of Rent 20918 Backup 002_20918 (002) Rent Adj account Pd 10-12 updated V1" xfId="5241" xr:uid="{DDB7C501-C1EE-4550-B602-20B031917D44}"/>
    <cellStyle name="_16610 (002) Prepaid Rates Pd03-09_Rent working_Copy of Rent 20918 Backup 002_20918 (002) Rent Adj account Pd09-12 updated" xfId="5242" xr:uid="{7C950116-006E-4EF7-A1C0-5BF4079D7781}"/>
    <cellStyle name="_16610 (002) Prepaid Rates Pd03-09_Rent working_Detail Sheet" xfId="5243" xr:uid="{C3F13075-7788-49B3-B726-BB5E593009D0}"/>
    <cellStyle name="_16610 (002) Prepaid Rates Pd03-09_Rent working_Rent 2010-11 Summary 11 Mar PG V3 1 Final" xfId="5244" xr:uid="{F4A2E8A9-3299-4DCD-AFEE-BD99AECAB526}"/>
    <cellStyle name="_16610 (002) Prepaid Rates Pd03-09_Rent working_Rent 2010-11 Summary 11 Mar PG V3 1 Final_20918 (002) Rent Adj account Pd 10-12 updated V1" xfId="5245" xr:uid="{F8577C6F-3C89-46A5-8E10-53C2A5A1E206}"/>
    <cellStyle name="_16610 (002) Prepaid Rates Pd03-09_Rent working_Rent 2010-11 Summary 11 Mar PG V3 1 Final_20918 (002) Rent Adj account Pd09-12 updated" xfId="5246" xr:uid="{1D146163-7EBC-43AE-B5BF-3E1D64395A75}"/>
    <cellStyle name="_16610 (002) Prepaid Rates Pd03-09_Rent working_Rent 2010-11 Summary 11 Mar PG V3 1 Final_Detail Sheet" xfId="5247" xr:uid="{7EB58E9D-0740-45FE-A223-9332518FCB4C}"/>
    <cellStyle name="_16610 (003) Prepaid Rates Pd08-09" xfId="5248" xr:uid="{BC96DAA9-4672-4B79-9972-3B9D28C02F5F}"/>
    <cellStyle name="_16610 Prepaid Rates,20922 Accrual Rates,20924 Rates TR adjustment" xfId="5249" xr:uid="{A5168893-773C-4252-B97E-B40D97878033}"/>
    <cellStyle name="_16991-Standing Account Detail Updated_Revised" xfId="5250" xr:uid="{F287FAA1-2B68-4AA9-82AF-78390B016707}"/>
    <cellStyle name="_17082" xfId="5251" xr:uid="{03F26BFE-DF4A-4D84-BD8B-905D81571280}"/>
    <cellStyle name="_17812 Retail Insurance Control 20903 Accruals Insurance 20915 Property Insurance Adj SAD" xfId="5252" xr:uid="{AD742DF6-C410-4C4D-8072-6893C3BB6ABA}"/>
    <cellStyle name="_2. Recharges Aug done" xfId="5253" xr:uid="{1E24C4E2-BB75-4C1B-B404-939E838BFE90}"/>
    <cellStyle name="_2. Recharges Sep09 done" xfId="5254" xr:uid="{40289014-F2BB-4B55-8D47-254212C9435E}"/>
    <cellStyle name="_2004 Profit Forecast" xfId="180" xr:uid="{FB5B40F2-7D40-41EA-B203-C62A5F884288}"/>
    <cellStyle name="_2004 Profit Forecast 2" xfId="5255" xr:uid="{C78940DC-7947-46FF-8095-0F1DACEB2059}"/>
    <cellStyle name="_2005 LTP Summary" xfId="5256" xr:uid="{CBBD153A-F874-413A-B92E-1C27EC722F17}"/>
    <cellStyle name="_2005 Planning Day Template - Czech.xls Chart 100" xfId="181" xr:uid="{F7D6C76C-1522-4845-B21F-2AB14C319858}"/>
    <cellStyle name="_2005 Planning Day Template - Czech.xls Chart 100 2" xfId="2993" xr:uid="{DB746B1F-5180-4C81-9054-324E9B9219C7}"/>
    <cellStyle name="_2005 Planning Day Template - Czech.xls Chart 100 2 2" xfId="9947" xr:uid="{E735C0E5-665E-4C07-BB6F-D52C52228FFC}"/>
    <cellStyle name="_2005 Planning Day Template - Czech.xls Chart 100_2007 Review Day China" xfId="182" xr:uid="{88B4CC37-E24E-4B04-BB3D-98C9B114EB42}"/>
    <cellStyle name="_2005 Planning Day Template - Czech.xls Chart 100_2007 Review Day China 2" xfId="2994" xr:uid="{B473BBD7-15D4-4309-944D-97EFE797DDCA}"/>
    <cellStyle name="_2005 Planning Day Template - Czech.xls Chart 100_2007 Review Day China 2 2" xfId="9948" xr:uid="{360C7CDD-100A-4A5A-BE4C-ECCA70611367}"/>
    <cellStyle name="_2005 Planning Day Template - Czech.xls Chart 100_2007 Review Day China_BS (input)" xfId="5257" xr:uid="{165E1D62-2DD3-4E84-B9A6-6F33061341A8}"/>
    <cellStyle name="_2005 Planning Day Template - Czech.xls Chart 100_2007 Review Day China_BS (input) 2" xfId="5258" xr:uid="{84BBFDCF-E7F1-4BE7-8F81-DD1C0956E905}"/>
    <cellStyle name="_2005 Planning Day Template - Czech.xls Chart 100_2007 Review Day China_BS (input)_Sheet2" xfId="5259" xr:uid="{EE57AF61-D5C3-4E14-A2E6-65157CA021BC}"/>
    <cellStyle name="_2005 Planning Day Template - Czech.xls Chart 100_2007 Review Day China_BS (input)_Sheet3" xfId="5260" xr:uid="{797D95A6-4D22-4788-84B0-0E6BA00F1E4B}"/>
    <cellStyle name="_2005 Planning Day Template - Czech.xls Chart 100_2007 Review Day China_By Segment" xfId="5261" xr:uid="{FB2834D6-FA7F-4B5F-97E9-72B41D3A3DB7}"/>
    <cellStyle name="_2005 Planning Day Template - Czech.xls Chart 100_2007 Review Day China_Sheet2" xfId="5262" xr:uid="{178E3F0F-A959-48B9-960B-2C80302A875B}"/>
    <cellStyle name="_2005 Planning Day Template - Czech.xls Chart 100_2007 Review Day China_Sheet3" xfId="5263" xr:uid="{D79B4888-9AC9-4729-ACA8-B40E10C4BEAE}"/>
    <cellStyle name="_2005 Planning Day Template - Czech.xls Chart 100_2007 Review Day China_Strategic Summary" xfId="5264" xr:uid="{D818B016-31A1-4C18-920E-484CAD87AA2E}"/>
    <cellStyle name="_2005 Planning Day Template - Czech.xls Chart 100_2007 Review Day China_Summary" xfId="5265" xr:uid="{CA37808D-56B5-4DFA-94E6-F0F73D367108}"/>
    <cellStyle name="_2005 Planning Day Template - Czech.xls Chart 100_2007 Review Day China_Summary KP4790" xfId="5266" xr:uid="{61822287-7220-478F-8AA7-F043F7A61CAF}"/>
    <cellStyle name="_2005 Planning Day Template - Czech.xls Chart 100_2007 Review Day Czech" xfId="183" xr:uid="{DC06636E-7018-4679-A5E7-FD6857446ABB}"/>
    <cellStyle name="_2005 Planning Day Template - Czech.xls Chart 100_2007 Review Day Czech 2" xfId="2995" xr:uid="{7DCAE720-D86A-42DD-86A7-5E7779B941EE}"/>
    <cellStyle name="_2005 Planning Day Template - Czech.xls Chart 100_2007 Review Day Czech 2 2" xfId="9949" xr:uid="{9A0209C0-FA63-48C8-8BA0-6B9F2D1D5A50}"/>
    <cellStyle name="_2005 Planning Day Template - Czech.xls Chart 100_2007 Review Day Czech_BS (input)" xfId="5267" xr:uid="{BF9E379D-E111-4350-960D-E95E89C351E6}"/>
    <cellStyle name="_2005 Planning Day Template - Czech.xls Chart 100_2007 Review Day Czech_BS (input) 2" xfId="5268" xr:uid="{7ABB659F-9988-4D73-B1BF-8801A2D987B7}"/>
    <cellStyle name="_2005 Planning Day Template - Czech.xls Chart 100_2007 Review Day Czech_BS (input)_Sheet2" xfId="5269" xr:uid="{F09E30F4-DC23-4A31-820E-AC1B8EA79AC3}"/>
    <cellStyle name="_2005 Planning Day Template - Czech.xls Chart 100_2007 Review Day Czech_BS (input)_Sheet3" xfId="5270" xr:uid="{452708D9-D95D-4B50-B483-61CCF25D8EF8}"/>
    <cellStyle name="_2005 Planning Day Template - Czech.xls Chart 100_2007 Review Day Czech_By Segment" xfId="5271" xr:uid="{84788BCA-5A37-4528-9F91-5B3CCED1045A}"/>
    <cellStyle name="_2005 Planning Day Template - Czech.xls Chart 100_2007 Review Day Czech_Sheet2" xfId="5272" xr:uid="{120BE456-A554-4223-A563-CBA1143255FB}"/>
    <cellStyle name="_2005 Planning Day Template - Czech.xls Chart 100_2007 Review Day Czech_Sheet3" xfId="5273" xr:uid="{1335198F-7FA0-45E1-9583-D056B82D9F37}"/>
    <cellStyle name="_2005 Planning Day Template - Czech.xls Chart 100_2007 Review Day Czech_Strategic Summary" xfId="5274" xr:uid="{E3468A7F-9357-4CC4-A3B9-27C200CBABAD}"/>
    <cellStyle name="_2005 Planning Day Template - Czech.xls Chart 100_2007 Review Day Czech_Summary" xfId="5275" xr:uid="{205B37D5-DB03-4222-97EF-94E00B5B3E18}"/>
    <cellStyle name="_2005 Planning Day Template - Czech.xls Chart 100_2007 Review Day Czech_Summary KP4790" xfId="5276" xr:uid="{48AB6AAD-BC11-49A9-BFCA-AD8B1584916A}"/>
    <cellStyle name="_2005 Planning Day Template - Czech.xls Chart 100_2007 Review Day Poland" xfId="184" xr:uid="{039FF956-2615-4AB0-9BC8-DC3D4886695E}"/>
    <cellStyle name="_2005 Planning Day Template - Czech.xls Chart 100_2007 Review Day Poland 2" xfId="2996" xr:uid="{1079EF5F-112B-468E-82BD-721308E7B3BC}"/>
    <cellStyle name="_2005 Planning Day Template - Czech.xls Chart 100_2007 Review Day Poland 2 2" xfId="9950" xr:uid="{48D25609-A4C3-4A68-8192-0E5BA89D1556}"/>
    <cellStyle name="_2005 Planning Day Template - Czech.xls Chart 100_2007 Review Day Poland_BS (input)" xfId="5277" xr:uid="{AC275533-3FAA-4180-A24D-528F9B051F64}"/>
    <cellStyle name="_2005 Planning Day Template - Czech.xls Chart 100_2007 Review Day Poland_BS (input) 2" xfId="5278" xr:uid="{8616E5A5-E684-4B7B-9793-6458D0BE2780}"/>
    <cellStyle name="_2005 Planning Day Template - Czech.xls Chart 100_2007 Review Day Poland_BS (input)_Sheet2" xfId="5279" xr:uid="{898CBB13-09D9-4DD4-8B4A-9C39D07361AE}"/>
    <cellStyle name="_2005 Planning Day Template - Czech.xls Chart 100_2007 Review Day Poland_BS (input)_Sheet3" xfId="5280" xr:uid="{30838D66-4302-4BED-ACFA-F6AF87EB107A}"/>
    <cellStyle name="_2005 Planning Day Template - Czech.xls Chart 100_2007 Review Day Poland_By Segment" xfId="5281" xr:uid="{953885C7-CB0B-45C6-B674-CFD163938D1D}"/>
    <cellStyle name="_2005 Planning Day Template - Czech.xls Chart 100_2007 Review Day Poland_Sheet2" xfId="5282" xr:uid="{7E9E71C5-9AD4-4E9E-BD40-66EAF5E5CDE6}"/>
    <cellStyle name="_2005 Planning Day Template - Czech.xls Chart 100_2007 Review Day Poland_Sheet3" xfId="5283" xr:uid="{603F207A-801B-474A-B52A-43F22F0495ED}"/>
    <cellStyle name="_2005 Planning Day Template - Czech.xls Chart 100_2007 Review Day Poland_Strategic Summary" xfId="5284" xr:uid="{C3DA679F-1E85-4017-8DA1-03858EECF60F}"/>
    <cellStyle name="_2005 Planning Day Template - Czech.xls Chart 100_2007 Review Day Poland_Summary" xfId="5285" xr:uid="{E8D321DA-DA6A-42D6-8109-2B13EBDA3AF9}"/>
    <cellStyle name="_2005 Planning Day Template - Czech.xls Chart 100_2007 Review Day Poland_Summary KP4790" xfId="5286" xr:uid="{CD44E67E-3213-49D7-AFDD-F20B1E1FD40E}"/>
    <cellStyle name="_2005 Planning Day Template - Czech.xls Chart 100_2008 cfp draft" xfId="185" xr:uid="{ED20EB03-39AE-4070-80C2-76BBEFAB1915}"/>
    <cellStyle name="_2005 Planning Day Template - Czech.xls Chart 100_2008 cfp draft 2" xfId="2997" xr:uid="{60ED9929-3801-48DE-8D72-138F22AB3D31}"/>
    <cellStyle name="_2005 Planning Day Template - Czech.xls Chart 100_2008 cfp draft 2 2" xfId="9951" xr:uid="{1B91ED6B-315F-400D-B38E-4E2111F7CD9E}"/>
    <cellStyle name="_2005 Planning Day Template - Czech.xls Chart 100_2008 cfp draft_BS (input)" xfId="5287" xr:uid="{D6C133D3-2852-4D9F-AAE4-68E112CC36BA}"/>
    <cellStyle name="_2005 Planning Day Template - Czech.xls Chart 100_2008 cfp draft_BS (input) 2" xfId="5288" xr:uid="{7207D114-F5E5-4241-8718-89C1D115C377}"/>
    <cellStyle name="_2005 Planning Day Template - Czech.xls Chart 100_2008 cfp draft_BS (input)_Sheet2" xfId="5289" xr:uid="{2A983AA4-AD27-4CE4-A7B1-29AF92840D88}"/>
    <cellStyle name="_2005 Planning Day Template - Czech.xls Chart 100_2008 cfp draft_BS (input)_Sheet3" xfId="5290" xr:uid="{4205FE6A-EC07-4909-9161-08FDB6180E43}"/>
    <cellStyle name="_2005 Planning Day Template - Czech.xls Chart 100_2008 cfp draft_By Segment" xfId="5291" xr:uid="{420E7B6A-1765-48A6-8AC5-8250FDD50AA2}"/>
    <cellStyle name="_2005 Planning Day Template - Czech.xls Chart 100_2008 cfp draft_Sheet2" xfId="5292" xr:uid="{E5D63F2A-5FBF-4548-80CB-6E8289D5CF40}"/>
    <cellStyle name="_2005 Planning Day Template - Czech.xls Chart 100_2008 cfp draft_Sheet3" xfId="5293" xr:uid="{B230C5D9-39EA-440A-A5A1-E453A8EF07F6}"/>
    <cellStyle name="_2005 Planning Day Template - Czech.xls Chart 100_2008 cfp draft_Strategic Summary" xfId="5294" xr:uid="{A1ACE449-B2F7-46A5-BC47-83443D9ED6F2}"/>
    <cellStyle name="_2005 Planning Day Template - Czech.xls Chart 100_2008 cfp draft_Summary" xfId="5295" xr:uid="{D3DA6A83-C483-4A6D-ADEC-615C01B08015}"/>
    <cellStyle name="_2005 Planning Day Template - Czech.xls Chart 100_2008 cfp draft_Summary KP4790" xfId="5296" xr:uid="{D492A251-689A-487E-8F1F-A6602C67A72A}"/>
    <cellStyle name="_2005 Planning Day Template - Czech.xls Chart 100_2008 planning day draft" xfId="186" xr:uid="{E9536976-D661-49D4-A75C-19BD9252746E}"/>
    <cellStyle name="_2005 Planning Day Template - Czech.xls Chart 100_2008 planning day draft 2" xfId="2998" xr:uid="{89CF687D-7798-44E8-BFEA-447713E729C7}"/>
    <cellStyle name="_2005 Planning Day Template - Czech.xls Chart 100_2008 planning day draft 2 2" xfId="9952" xr:uid="{6C074AF3-C3E9-4A0C-9241-497E99754651}"/>
    <cellStyle name="_2005 Planning Day Template - Czech.xls Chart 100_2008 planning day draft_BS (input)" xfId="5297" xr:uid="{7428A905-FE42-446B-9F8B-34E074D82753}"/>
    <cellStyle name="_2005 Planning Day Template - Czech.xls Chart 100_2008 planning day draft_BS (input) 2" xfId="5298" xr:uid="{6114BCF9-F4A5-4720-86E4-A35B8D9E57FA}"/>
    <cellStyle name="_2005 Planning Day Template - Czech.xls Chart 100_2008 planning day draft_BS (input)_Sheet2" xfId="5299" xr:uid="{EAC20D6A-1024-48AD-BBCB-09C971B903A2}"/>
    <cellStyle name="_2005 Planning Day Template - Czech.xls Chart 100_2008 planning day draft_BS (input)_Sheet3" xfId="5300" xr:uid="{60470F18-F944-4845-8016-6F1DAE6615A8}"/>
    <cellStyle name="_2005 Planning Day Template - Czech.xls Chart 100_2008 planning day draft_By Segment" xfId="5301" xr:uid="{E96AA356-5684-4EB3-8E5D-52A9481B5FB8}"/>
    <cellStyle name="_2005 Planning Day Template - Czech.xls Chart 100_2008 planning day draft_Sheet2" xfId="5302" xr:uid="{0BD8A1F3-1ABD-4649-AA76-46C48FAA58EC}"/>
    <cellStyle name="_2005 Planning Day Template - Czech.xls Chart 100_2008 planning day draft_Sheet3" xfId="5303" xr:uid="{9AEE201C-7706-4061-8EF6-137749F85DBA}"/>
    <cellStyle name="_2005 Planning Day Template - Czech.xls Chart 100_2008 planning day draft_Strategic Summary" xfId="5304" xr:uid="{340403C0-D60C-4F1E-9A12-8E35DA764A9E}"/>
    <cellStyle name="_2005 Planning Day Template - Czech.xls Chart 100_2008 planning day draft_Summary" xfId="5305" xr:uid="{AF53F0C5-5EF8-44F3-9340-AEA7A4757226}"/>
    <cellStyle name="_2005 Planning Day Template - Czech.xls Chart 100_2008 planning day draft_Summary KP4790" xfId="5306" xr:uid="{C16970DE-91D7-41E8-BD94-8BFD0F00BCBA}"/>
    <cellStyle name="_2005 Planning Day Template - Czech.xls Chart 100_Bob review pack (2)" xfId="187" xr:uid="{E0E2E247-E439-4511-B39A-8F629039971B}"/>
    <cellStyle name="_2005 Planning Day Template - Czech.xls Chart 100_Bob review pack (2) 2" xfId="2999" xr:uid="{4E28D916-3AA6-460C-A068-AE375A7E5A98}"/>
    <cellStyle name="_2005 Planning Day Template - Czech.xls Chart 100_Bob review pack (2) 2 2" xfId="9953" xr:uid="{9B9833D9-1F29-4C24-BF6F-CA22BA5CB008}"/>
    <cellStyle name="_2005 Planning Day Template - Czech.xls Chart 100_Bob review pack (2)_BS (input)" xfId="5307" xr:uid="{AD911464-1D0D-4610-A4F7-2ECF96C72B96}"/>
    <cellStyle name="_2005 Planning Day Template - Czech.xls Chart 100_Bob review pack (2)_BS (input) 2" xfId="5308" xr:uid="{0F667640-091E-4CED-8C9C-B6B6C3984341}"/>
    <cellStyle name="_2005 Planning Day Template - Czech.xls Chart 100_Bob review pack (2)_BS (input)_Sheet2" xfId="5309" xr:uid="{201345DB-6CEC-4B1D-8512-835693E357F1}"/>
    <cellStyle name="_2005 Planning Day Template - Czech.xls Chart 100_Bob review pack (2)_BS (input)_Sheet3" xfId="5310" xr:uid="{896392E0-C6CC-4D5A-854B-147651C23EDF}"/>
    <cellStyle name="_2005 Planning Day Template - Czech.xls Chart 100_Bob review pack (2)_By Segment" xfId="5311" xr:uid="{20EAA856-5642-4DB7-9F28-5D4FB0662FDE}"/>
    <cellStyle name="_2005 Planning Day Template - Czech.xls Chart 100_Bob review pack (2)_Sheet2" xfId="5312" xr:uid="{F82E9A00-0070-46C0-8AFD-C074ACC10CAB}"/>
    <cellStyle name="_2005 Planning Day Template - Czech.xls Chart 100_Bob review pack (2)_Sheet3" xfId="5313" xr:uid="{C201279B-F3F7-4AF5-86E9-412EE2F2AC01}"/>
    <cellStyle name="_2005 Planning Day Template - Czech.xls Chart 100_Bob review pack (2)_Strategic Summary" xfId="5314" xr:uid="{425CF461-4CCE-47AD-B380-EB5AFDCB41B8}"/>
    <cellStyle name="_2005 Planning Day Template - Czech.xls Chart 100_Bob review pack (2)_Summary" xfId="5315" xr:uid="{8787FA95-48D8-4DF6-A2D3-9D3927C3D49B}"/>
    <cellStyle name="_2005 Planning Day Template - Czech.xls Chart 100_Bob review pack (2)_Summary KP4790" xfId="5316" xr:uid="{0E4E6B94-846F-45B0-801D-4C3CF427FF6E}"/>
    <cellStyle name="_2005 Planning Day Template - Czech.xls Chart 100_Bob review pack (3)" xfId="188" xr:uid="{76587846-4011-4C1F-98F7-5654BEE77F7E}"/>
    <cellStyle name="_2005 Planning Day Template - Czech.xls Chart 100_Bob review pack (3) 2" xfId="3000" xr:uid="{6CB428A9-1B80-45B5-AB3F-78D0345FBED6}"/>
    <cellStyle name="_2005 Planning Day Template - Czech.xls Chart 100_Bob review pack (3) 2 2" xfId="9954" xr:uid="{EFBCD1B6-BEFA-44E2-93EA-06F7E569996F}"/>
    <cellStyle name="_2005 Planning Day Template - Czech.xls Chart 100_Bob review pack (3)_BS (input)" xfId="5317" xr:uid="{5C009819-3D74-4B0F-AB12-A8B33DAD3ED4}"/>
    <cellStyle name="_2005 Planning Day Template - Czech.xls Chart 100_Bob review pack (3)_BS (input) 2" xfId="5318" xr:uid="{A9947C2E-1DDE-469C-86FB-06DD289AAC58}"/>
    <cellStyle name="_2005 Planning Day Template - Czech.xls Chart 100_Bob review pack (3)_BS (input)_Sheet2" xfId="5319" xr:uid="{E8BD1B17-6F86-45C5-B10F-D84A3F0F22A3}"/>
    <cellStyle name="_2005 Planning Day Template - Czech.xls Chart 100_Bob review pack (3)_BS (input)_Sheet3" xfId="5320" xr:uid="{83AF1556-16EB-44A3-B8D7-37DAE9465CE1}"/>
    <cellStyle name="_2005 Planning Day Template - Czech.xls Chart 100_Bob review pack (3)_By Segment" xfId="5321" xr:uid="{6A813318-B08E-4244-854D-7E2355D0487F}"/>
    <cellStyle name="_2005 Planning Day Template - Czech.xls Chart 100_Bob review pack (3)_Sheet2" xfId="5322" xr:uid="{BEC3D043-378F-48A5-9473-A0B2B8DE611D}"/>
    <cellStyle name="_2005 Planning Day Template - Czech.xls Chart 100_Bob review pack (3)_Sheet3" xfId="5323" xr:uid="{496767D9-6755-4874-AA34-58B324DC6509}"/>
    <cellStyle name="_2005 Planning Day Template - Czech.xls Chart 100_Bob review pack (3)_Strategic Summary" xfId="5324" xr:uid="{136662F6-5711-4310-B922-4A7B84473309}"/>
    <cellStyle name="_2005 Planning Day Template - Czech.xls Chart 100_Bob review pack (3)_Summary" xfId="5325" xr:uid="{C48EAD18-30A8-43BE-BF73-310C88A30900}"/>
    <cellStyle name="_2005 Planning Day Template - Czech.xls Chart 100_Bob review pack (3)_Summary KP4790" xfId="5326" xr:uid="{2875DAF6-D547-4318-84CD-CBE93106C92E}"/>
    <cellStyle name="_2005 Planning Day Template - Czech.xls Chart 100_BS (input)" xfId="5327" xr:uid="{75F48259-02BC-41A1-B996-00C393F7142D}"/>
    <cellStyle name="_2005 Planning Day Template - Czech.xls Chart 100_BS (input) 2" xfId="5328" xr:uid="{2B6BFED4-1788-451D-98F9-7CCE9ECE2A11}"/>
    <cellStyle name="_2005 Planning Day Template - Czech.xls Chart 100_BS (input)_Sheet2" xfId="5329" xr:uid="{4FE1F9AB-45ED-4191-961F-05C00D22EE51}"/>
    <cellStyle name="_2005 Planning Day Template - Czech.xls Chart 100_BS (input)_Sheet3" xfId="5330" xr:uid="{85852614-E8A8-4A63-9D3B-F1083F3565DB}"/>
    <cellStyle name="_2005 Planning Day Template - Czech.xls Chart 100_By Segment" xfId="5331" xr:uid="{5C6BDAFE-152F-4D55-92A6-F40C67CA947B}"/>
    <cellStyle name="_2005 Planning Day Template - Czech.xls Chart 100_China CIA Model Jan 08" xfId="5332" xr:uid="{05EE9B12-11EB-4C0E-BAED-297EC38BA20F}"/>
    <cellStyle name="_2005 Planning Day Template - Czech.xls Chart 100_CIA Qianshan New STD" xfId="5333" xr:uid="{986CA0F7-8F18-4A4F-86B6-ADA534DA7126}"/>
    <cellStyle name="_2005 Planning Day Template - Czech.xls Chart 100_CIA STANDARD MODEL CHINA 2007 LTP_1" xfId="5334" xr:uid="{2ED75C34-F72E-4FE4-8C16-E9B410EE52C8}"/>
    <cellStyle name="_2005 Planning Day Template - Czech.xls Chart 100_dunnhumby Tesco Int LRP 0910 - example template PSV" xfId="5335" xr:uid="{3273139B-D423-4755-87BD-D9D63ABABBA4}"/>
    <cellStyle name="_2005 Planning Day Template - Czech.xls Chart 100_dunnhumby Tesco Int LRP 0910 - example template PSV 2" xfId="5336" xr:uid="{C4128B06-03B0-421B-A61E-F706214CF2E4}"/>
    <cellStyle name="_2005 Planning Day Template - Czech.xls Chart 100_dunnhumby Tesco Int LRP 0910 - example template PSV_BS (input)" xfId="5337" xr:uid="{627E7B86-9155-4A01-AF08-8C78597CC12D}"/>
    <cellStyle name="_2005 Planning Day Template - Czech.xls Chart 100_dunnhumby Tesco Int LRP 0910 - example template PSV_BS (input) 2" xfId="5338" xr:uid="{CDD385D9-8105-4FB3-8F72-C6030B3003DE}"/>
    <cellStyle name="_2005 Planning Day Template - Czech.xls Chart 100_dunnhumby Tesco Int LRP 0910 - example template PSV_BS (input)_Sheet2" xfId="5339" xr:uid="{940C7EE9-2F93-4C6D-88C7-4D53BDE10C3C}"/>
    <cellStyle name="_2005 Planning Day Template - Czech.xls Chart 100_dunnhumby Tesco Int LRP 0910 - example template PSV_BS (input)_Sheet3" xfId="5340" xr:uid="{EE76CCBC-3F65-4E05-A4EB-696651E56F60}"/>
    <cellStyle name="_2005 Planning Day Template - Czech.xls Chart 100_dunnhumby Tesco Int LRP 0910 - example template PSV_Sheet2" xfId="5341" xr:uid="{1C200664-3C50-44FF-8C6D-E068DD84B80B}"/>
    <cellStyle name="_2005 Planning Day Template - Czech.xls Chart 100_dunnhumby Tesco Int LRP 0910 - example template PSV_Sheet3" xfId="5342" xr:uid="{D58F077E-1098-4989-95F8-CA29213D8BDA}"/>
    <cellStyle name="_2005 Planning Day Template - Czech.xls Chart 100_dunnhumby Tesco Int LRP 0910 - example template PSV_Strategic Summary" xfId="5343" xr:uid="{34CB518B-F7F4-4820-AEF2-53023C8D4AEE}"/>
    <cellStyle name="_2005 Planning Day Template - Czech.xls Chart 100_LTP CIA Model" xfId="5344" xr:uid="{ED732B57-E684-41D0-A07C-D3C7FC2731DD}"/>
    <cellStyle name="_2005 Planning Day Template - Czech.xls Chart 100_LTP CIA Model_With PnL ratio_1" xfId="5345" xr:uid="{FABE8193-7C15-484A-A89D-A8BA02B93875}"/>
    <cellStyle name="_2005 Planning Day Template - Czech.xls Chart 100_Planning Day pack Template - blank" xfId="5346" xr:uid="{2B55E958-DA71-44FE-BC20-A264C8E8A97B}"/>
    <cellStyle name="_2005 Planning Day Template - Czech.xls Chart 100_Planning Day pack Template - blank 2" xfId="5347" xr:uid="{99F75A99-F4E1-4E00-9AEC-CC12FF3F60B0}"/>
    <cellStyle name="_2005 Planning Day Template - Czech.xls Chart 100_Planning Day pack Template - blank_BS (input)" xfId="5348" xr:uid="{82518D3F-5BA9-48AA-A0E2-7EC51A9836D8}"/>
    <cellStyle name="_2005 Planning Day Template - Czech.xls Chart 100_Planning Day pack Template - blank_BS (input) 2" xfId="5349" xr:uid="{58C84E5A-EC60-45E5-B020-C69FA2EA6AC2}"/>
    <cellStyle name="_2005 Planning Day Template - Czech.xls Chart 100_Planning Day pack Template - blank_BS (input)_Sheet2" xfId="5350" xr:uid="{4BBF1529-0884-4544-A14C-AF1C9941A34E}"/>
    <cellStyle name="_2005 Planning Day Template - Czech.xls Chart 100_Planning Day pack Template - blank_BS (input)_Sheet3" xfId="5351" xr:uid="{F1C52BE3-02C9-4D1B-BE70-CEC19673BD94}"/>
    <cellStyle name="_2005 Planning Day Template - Czech.xls Chart 100_Planning Day pack Template - blank_Sheet2" xfId="5352" xr:uid="{BD7F0B24-0ED5-46B6-976A-F1825D850FC1}"/>
    <cellStyle name="_2005 Planning Day Template - Czech.xls Chart 100_Planning Day pack Template - blank_Sheet3" xfId="5353" xr:uid="{F4A36101-9F2C-4AAC-B495-5E45DA80A16D}"/>
    <cellStyle name="_2005 Planning Day Template - Czech.xls Chart 100_Planning Day pack Template - blank_Strategic Summary" xfId="5354" xr:uid="{383635D0-C23C-4713-8238-51E0D0815580}"/>
    <cellStyle name="_2005 Planning Day Template - Czech.xls Chart 100_Planning Day pack Template- Tem" xfId="5355" xr:uid="{92094469-0D55-4CE0-8E1C-F5B5C86E7118}"/>
    <cellStyle name="_2005 Planning Day Template - Czech.xls Chart 100_Planning Day pack Template- Tem 2" xfId="5356" xr:uid="{0037261E-9F0B-4D9E-BC6F-FCAAC89BE3CE}"/>
    <cellStyle name="_2005 Planning Day Template - Czech.xls Chart 100_Planning Day pack Template- Tem_BS (input)" xfId="5357" xr:uid="{9B935EE8-F9A4-4A12-97E4-F9872660AB97}"/>
    <cellStyle name="_2005 Planning Day Template - Czech.xls Chart 100_Planning Day pack Template- Tem_BS (input) 2" xfId="5358" xr:uid="{FEDBC0E9-2595-4DE9-8DF7-072BF5A57B3F}"/>
    <cellStyle name="_2005 Planning Day Template - Czech.xls Chart 100_Planning Day pack Template- Tem_BS (input)_Sheet2" xfId="5359" xr:uid="{1880433D-BA74-44E1-A693-8DC74ABAF6D5}"/>
    <cellStyle name="_2005 Planning Day Template - Czech.xls Chart 100_Planning Day pack Template- Tem_BS (input)_Sheet3" xfId="5360" xr:uid="{7B0407B5-7E82-4CD9-AB54-299DB32C2F91}"/>
    <cellStyle name="_2005 Planning Day Template - Czech.xls Chart 100_Planning Day pack Template- Tem_Sheet2" xfId="5361" xr:uid="{B0DC55DE-EF32-48CA-912C-2ADFF5C5E168}"/>
    <cellStyle name="_2005 Planning Day Template - Czech.xls Chart 100_Planning Day pack Template- Tem_Sheet3" xfId="5362" xr:uid="{69B469E7-4E97-47CC-87FB-579E013F4539}"/>
    <cellStyle name="_2005 Planning Day Template - Czech.xls Chart 100_Planning Day pack Template- Tem_Strategic Summary" xfId="5363" xr:uid="{AC88A67A-0891-4A40-ACA0-55EA1492A9A7}"/>
    <cellStyle name="_2005 Planning Day Template - Czech.xls Chart 100_Poland Planning Day Pack" xfId="5364" xr:uid="{EA4FEEB5-20ED-4D8A-A16E-B596240B9135}"/>
    <cellStyle name="_2005 Planning Day Template - Czech.xls Chart 100_Poland Planning Day Pack 2" xfId="5365" xr:uid="{6B634923-4751-4036-8468-6913463E27EB}"/>
    <cellStyle name="_2005 Planning Day Template - Czech.xls Chart 100_Poland Planning Day Pack_BS (input)" xfId="5366" xr:uid="{E054D480-99EE-4AC7-B86B-62789B023913}"/>
    <cellStyle name="_2005 Planning Day Template - Czech.xls Chart 100_Poland Planning Day Pack_BS (input) 2" xfId="5367" xr:uid="{3FF0363D-6D4E-4425-B782-7D294DABCCC4}"/>
    <cellStyle name="_2005 Planning Day Template - Czech.xls Chart 100_Poland Planning Day Pack_BS (input)_Sheet2" xfId="5368" xr:uid="{50109ADB-3970-4436-B69F-9D619420DE97}"/>
    <cellStyle name="_2005 Planning Day Template - Czech.xls Chart 100_Poland Planning Day Pack_BS (input)_Sheet3" xfId="5369" xr:uid="{97CEC9CA-B18D-4A42-86CE-90B8C4B62FCD}"/>
    <cellStyle name="_2005 Planning Day Template - Czech.xls Chart 100_Poland Planning Day Pack_Sheet2" xfId="5370" xr:uid="{F52D4FC9-C104-4768-B293-BA692E264927}"/>
    <cellStyle name="_2005 Planning Day Template - Czech.xls Chart 100_Poland Planning Day Pack_Sheet3" xfId="5371" xr:uid="{027723AA-7660-4D22-B4EA-A158F545BD36}"/>
    <cellStyle name="_2005 Planning Day Template - Czech.xls Chart 100_Poland Planning Day Pack_Strategic Summary" xfId="5372" xr:uid="{C808B4CC-2048-4C25-8929-751506DA6AE4}"/>
    <cellStyle name="_2005 Planning Day Template - Czech.xls Chart 100_Sheet2" xfId="5373" xr:uid="{42692B49-2625-40B1-AE13-63E9B50325F3}"/>
    <cellStyle name="_2005 Planning Day Template - Czech.xls Chart 100_Sheet3" xfId="5374" xr:uid="{0FCDA0D1-CDBF-4A9A-9BC3-291A75FD6598}"/>
    <cellStyle name="_2005 Planning Day Template - Czech.xls Chart 100_Strategic Summary" xfId="5375" xr:uid="{612AB6E1-344D-4D74-AD05-4296B135DFDC}"/>
    <cellStyle name="_2005 Planning Day Template - Czech.xls Chart 100_Summary" xfId="5376" xr:uid="{9C3F001B-1A55-4938-A27E-4EE03CE95511}"/>
    <cellStyle name="_2005 Planning Day Template - Czech.xls Chart 100_Summary KP4790" xfId="5377" xr:uid="{E00D1717-5094-4483-BADD-A763B9D44B97}"/>
    <cellStyle name="_2005 Planning Day Template - Czech.xls Chart 100_Target affirmation" xfId="5378" xr:uid="{DADA7BCE-D189-4DD8-BF40-53F9ADC1AE31}"/>
    <cellStyle name="_2005 Planning Day Template - Czech.xls Chart 100_Target affirmation 2" xfId="5379" xr:uid="{3443E0D9-8AA3-4436-B822-054C1B5CC967}"/>
    <cellStyle name="_2005 Planning Day Template - Czech.xls Chart 100_Target affirmation_BS (input)" xfId="5380" xr:uid="{D51EA6F5-77F5-433E-8CC7-E55208E977E2}"/>
    <cellStyle name="_2005 Planning Day Template - Czech.xls Chart 100_Target affirmation_BS (input) 2" xfId="5381" xr:uid="{C5DC7BA9-BBB6-445C-9145-911EDA3506A6}"/>
    <cellStyle name="_2005 Planning Day Template - Czech.xls Chart 100_Target affirmation_BS (input)_Sheet2" xfId="5382" xr:uid="{789E699A-C005-4AD2-A4D4-6EBEB3957724}"/>
    <cellStyle name="_2005 Planning Day Template - Czech.xls Chart 100_Target affirmation_BS (input)_Sheet3" xfId="5383" xr:uid="{57C8FF72-4ABE-459F-9E72-2DDF03FF0B60}"/>
    <cellStyle name="_2005 Planning Day Template - Czech.xls Chart 100_Target affirmation_Sheet2" xfId="5384" xr:uid="{75D585EE-2B2C-44BB-B032-387EEAB0FC89}"/>
    <cellStyle name="_2005 Planning Day Template - Czech.xls Chart 100_Target affirmation_Sheet3" xfId="5385" xr:uid="{67035BEF-FB72-47B6-9FBE-43B4C70903EF}"/>
    <cellStyle name="_2005 Planning Day Template - Czech.xls Chart 100_Target affirmation_Strategic Summary" xfId="5386" xr:uid="{14B07C8A-2D37-4F76-A585-464EB4DEADA6}"/>
    <cellStyle name="_2005 Planning Day Template - Czech.xls Chart 100_复件 CIA STANDARD MODEL CHINA 2007 LTP" xfId="5387" xr:uid="{20FB7BC6-D435-4677-924F-CD7CBA50ACB0}"/>
    <cellStyle name="_2005 Planning Day Template - Czech.xls Chart 101" xfId="189" xr:uid="{3919A8CF-B3A1-4CE7-BEBA-B48383E07C89}"/>
    <cellStyle name="_2005 Planning Day Template - Czech.xls Chart 101 2" xfId="3001" xr:uid="{6AAE3CA9-1CC5-413B-8A4A-A4AC47D9C8D3}"/>
    <cellStyle name="_2005 Planning Day Template - Czech.xls Chart 101 2 2" xfId="9955" xr:uid="{CFF0AB79-977F-4B3B-A817-7ED01E0F025A}"/>
    <cellStyle name="_2005 Planning Day Template - Czech.xls Chart 101_2007 Review Day China" xfId="190" xr:uid="{F8AF22D2-7098-4584-A6E4-81961B451359}"/>
    <cellStyle name="_2005 Planning Day Template - Czech.xls Chart 101_2007 Review Day China 2" xfId="3002" xr:uid="{C3668B61-2EE9-4E47-92BB-F122F95CCB6E}"/>
    <cellStyle name="_2005 Planning Day Template - Czech.xls Chart 101_2007 Review Day China 2 2" xfId="9956" xr:uid="{49902DB2-DD90-4ACA-8A39-268285F1326A}"/>
    <cellStyle name="_2005 Planning Day Template - Czech.xls Chart 101_2007 Review Day China_BS (input)" xfId="5388" xr:uid="{915FFC1A-8F30-4B0F-871E-36572F847034}"/>
    <cellStyle name="_2005 Planning Day Template - Czech.xls Chart 101_2007 Review Day China_BS (input) 2" xfId="5389" xr:uid="{E44648DA-0BB1-4A13-9C0D-3C5428F441DF}"/>
    <cellStyle name="_2005 Planning Day Template - Czech.xls Chart 101_2007 Review Day China_BS (input)_Sheet2" xfId="5390" xr:uid="{989DCCCC-D562-452B-86D4-7C105C186166}"/>
    <cellStyle name="_2005 Planning Day Template - Czech.xls Chart 101_2007 Review Day China_BS (input)_Sheet3" xfId="5391" xr:uid="{6D18058C-5B63-49A6-8826-3E16B974E5E1}"/>
    <cellStyle name="_2005 Planning Day Template - Czech.xls Chart 101_2007 Review Day China_By Segment" xfId="5392" xr:uid="{28C0D55C-DDCF-4C5D-A162-6F144F012CA4}"/>
    <cellStyle name="_2005 Planning Day Template - Czech.xls Chart 101_2007 Review Day China_Sheet2" xfId="5393" xr:uid="{01457D82-CAD7-469C-B2A5-512EA45E6131}"/>
    <cellStyle name="_2005 Planning Day Template - Czech.xls Chart 101_2007 Review Day China_Sheet3" xfId="5394" xr:uid="{3399B3AB-EED6-4774-9547-B89539ADA32D}"/>
    <cellStyle name="_2005 Planning Day Template - Czech.xls Chart 101_2007 Review Day China_Strategic Summary" xfId="5395" xr:uid="{B67ADC1A-B454-4261-B3D2-9A67FAA425AB}"/>
    <cellStyle name="_2005 Planning Day Template - Czech.xls Chart 101_2007 Review Day China_Summary" xfId="5396" xr:uid="{1FCB15BF-0BC6-47BA-828D-4DFAEDDA110A}"/>
    <cellStyle name="_2005 Planning Day Template - Czech.xls Chart 101_2007 Review Day China_Summary KP4790" xfId="5397" xr:uid="{DDD6BE72-F256-4C8D-8908-96F17CDB47FA}"/>
    <cellStyle name="_2005 Planning Day Template - Czech.xls Chart 101_2007 Review Day Czech" xfId="191" xr:uid="{C75A177C-F43C-41E4-9271-07705B00988A}"/>
    <cellStyle name="_2005 Planning Day Template - Czech.xls Chart 101_2007 Review Day Czech 2" xfId="3003" xr:uid="{3439DFE5-60B7-4459-AF21-BD1B14FD3D9A}"/>
    <cellStyle name="_2005 Planning Day Template - Czech.xls Chart 101_2007 Review Day Czech 2 2" xfId="9957" xr:uid="{FF57A0B6-A6AE-4804-B795-CDEE4DB0CC77}"/>
    <cellStyle name="_2005 Planning Day Template - Czech.xls Chart 101_2007 Review Day Czech_BS (input)" xfId="5398" xr:uid="{89D99072-EA48-4504-BFB9-9B1E5C96740F}"/>
    <cellStyle name="_2005 Planning Day Template - Czech.xls Chart 101_2007 Review Day Czech_BS (input) 2" xfId="5399" xr:uid="{634DCBC8-3ADC-43CE-BBBC-0B5E164BA19B}"/>
    <cellStyle name="_2005 Planning Day Template - Czech.xls Chart 101_2007 Review Day Czech_BS (input)_Sheet2" xfId="5400" xr:uid="{4D9755E1-ACBB-4CF9-AC9E-B7D8CE7EC8BE}"/>
    <cellStyle name="_2005 Planning Day Template - Czech.xls Chart 101_2007 Review Day Czech_BS (input)_Sheet3" xfId="5401" xr:uid="{4EED60EF-B9D1-40FF-8AD1-A88A0F921B09}"/>
    <cellStyle name="_2005 Planning Day Template - Czech.xls Chart 101_2007 Review Day Czech_By Segment" xfId="5402" xr:uid="{C7CE9A8B-3A88-4B1A-9B32-6D3D095ECA49}"/>
    <cellStyle name="_2005 Planning Day Template - Czech.xls Chart 101_2007 Review Day Czech_Sheet2" xfId="5403" xr:uid="{451D6E54-B930-430A-A5B5-1AF5921F2E72}"/>
    <cellStyle name="_2005 Planning Day Template - Czech.xls Chart 101_2007 Review Day Czech_Sheet3" xfId="5404" xr:uid="{0B6337AD-A4C8-4D81-9ED5-B6708CB8E547}"/>
    <cellStyle name="_2005 Planning Day Template - Czech.xls Chart 101_2007 Review Day Czech_Strategic Summary" xfId="5405" xr:uid="{E925DE01-11F6-427C-959C-83F95EA49FC2}"/>
    <cellStyle name="_2005 Planning Day Template - Czech.xls Chart 101_2007 Review Day Czech_Summary" xfId="5406" xr:uid="{C36E2424-9F37-47BB-822D-65C14D1312ED}"/>
    <cellStyle name="_2005 Planning Day Template - Czech.xls Chart 101_2007 Review Day Czech_Summary KP4790" xfId="5407" xr:uid="{01331806-783B-41CA-9170-97C00CBC971A}"/>
    <cellStyle name="_2005 Planning Day Template - Czech.xls Chart 101_2007 Review Day Poland" xfId="192" xr:uid="{EB1A68DB-B393-4ECD-8356-FE3D762B23F7}"/>
    <cellStyle name="_2005 Planning Day Template - Czech.xls Chart 101_2007 Review Day Poland 2" xfId="3004" xr:uid="{7CEEC3AB-C4FF-476D-8C26-E5466E35D5F5}"/>
    <cellStyle name="_2005 Planning Day Template - Czech.xls Chart 101_2007 Review Day Poland 2 2" xfId="9958" xr:uid="{E577C505-04BA-453B-8E4E-6D7997C210E6}"/>
    <cellStyle name="_2005 Planning Day Template - Czech.xls Chart 101_2007 Review Day Poland_BS (input)" xfId="5408" xr:uid="{4545A5AE-77DA-4119-9680-BCAB77AE0CE9}"/>
    <cellStyle name="_2005 Planning Day Template - Czech.xls Chart 101_2007 Review Day Poland_BS (input) 2" xfId="5409" xr:uid="{CC2B48A0-F2BD-4E14-A43A-74410F41A729}"/>
    <cellStyle name="_2005 Planning Day Template - Czech.xls Chart 101_2007 Review Day Poland_BS (input)_Sheet2" xfId="5410" xr:uid="{5AA113DE-7E57-4540-8F2D-87FF17224B54}"/>
    <cellStyle name="_2005 Planning Day Template - Czech.xls Chart 101_2007 Review Day Poland_BS (input)_Sheet3" xfId="5411" xr:uid="{784601B0-3C6E-43CC-80F0-614F1CC272AC}"/>
    <cellStyle name="_2005 Planning Day Template - Czech.xls Chart 101_2007 Review Day Poland_By Segment" xfId="5412" xr:uid="{1A781F3C-5546-4616-BF61-48EE036F25EF}"/>
    <cellStyle name="_2005 Planning Day Template - Czech.xls Chart 101_2007 Review Day Poland_Sheet2" xfId="5413" xr:uid="{24136469-926F-43A4-AABB-70B2B380DD9A}"/>
    <cellStyle name="_2005 Planning Day Template - Czech.xls Chart 101_2007 Review Day Poland_Sheet3" xfId="5414" xr:uid="{80F54635-ED88-4C02-AEFD-B47591378A06}"/>
    <cellStyle name="_2005 Planning Day Template - Czech.xls Chart 101_2007 Review Day Poland_Strategic Summary" xfId="5415" xr:uid="{F7859B34-1A67-4FD7-8BCE-4676458B88EC}"/>
    <cellStyle name="_2005 Planning Day Template - Czech.xls Chart 101_2007 Review Day Poland_Summary" xfId="5416" xr:uid="{86310B41-A5D5-44FF-872A-1E4ABB32798F}"/>
    <cellStyle name="_2005 Planning Day Template - Czech.xls Chart 101_2007 Review Day Poland_Summary KP4790" xfId="5417" xr:uid="{61BB86CB-07EA-444E-B06A-B429988DFD33}"/>
    <cellStyle name="_2005 Planning Day Template - Czech.xls Chart 101_2008 cfp draft" xfId="193" xr:uid="{94512460-922F-4A45-8A05-ADD9920AF5E9}"/>
    <cellStyle name="_2005 Planning Day Template - Czech.xls Chart 101_2008 cfp draft 2" xfId="3005" xr:uid="{14DC6100-F11B-4557-B80D-324CAB0EBB4A}"/>
    <cellStyle name="_2005 Planning Day Template - Czech.xls Chart 101_2008 cfp draft 2 2" xfId="9959" xr:uid="{99DCA0B9-0F33-4536-955C-AC55A028FD0F}"/>
    <cellStyle name="_2005 Planning Day Template - Czech.xls Chart 101_2008 cfp draft_BS (input)" xfId="5418" xr:uid="{70F72065-C050-4FBF-BB3D-1F7891113436}"/>
    <cellStyle name="_2005 Planning Day Template - Czech.xls Chart 101_2008 cfp draft_BS (input) 2" xfId="5419" xr:uid="{29290834-C8CB-442B-82A3-E200C33D3909}"/>
    <cellStyle name="_2005 Planning Day Template - Czech.xls Chart 101_2008 cfp draft_BS (input)_Sheet2" xfId="5420" xr:uid="{616BC65D-EE0E-477D-8F22-F3440398B315}"/>
    <cellStyle name="_2005 Planning Day Template - Czech.xls Chart 101_2008 cfp draft_BS (input)_Sheet3" xfId="5421" xr:uid="{80BD7858-DA66-45FE-B845-5AF9980F68F4}"/>
    <cellStyle name="_2005 Planning Day Template - Czech.xls Chart 101_2008 cfp draft_By Segment" xfId="5422" xr:uid="{FCA60046-5AFE-4FED-B401-F87588353695}"/>
    <cellStyle name="_2005 Planning Day Template - Czech.xls Chart 101_2008 cfp draft_Sheet2" xfId="5423" xr:uid="{FCF9D2CF-A5ED-4E77-B3A9-02B5229F85EF}"/>
    <cellStyle name="_2005 Planning Day Template - Czech.xls Chart 101_2008 cfp draft_Sheet3" xfId="5424" xr:uid="{F450BCFB-9C4F-49A0-8BF4-AFB978F2E9E2}"/>
    <cellStyle name="_2005 Planning Day Template - Czech.xls Chart 101_2008 cfp draft_Strategic Summary" xfId="5425" xr:uid="{3778108D-D84F-4CFC-B9EC-1AB7970D4C70}"/>
    <cellStyle name="_2005 Planning Day Template - Czech.xls Chart 101_2008 cfp draft_Summary" xfId="5426" xr:uid="{FF978873-3683-4BB3-B3D6-1A738DD38A71}"/>
    <cellStyle name="_2005 Planning Day Template - Czech.xls Chart 101_2008 cfp draft_Summary KP4790" xfId="5427" xr:uid="{140B618D-51C1-4B79-8730-30EE55AA30F2}"/>
    <cellStyle name="_2005 Planning Day Template - Czech.xls Chart 101_2008 planning day draft" xfId="194" xr:uid="{0063291E-A596-4295-B573-562FC3425BC8}"/>
    <cellStyle name="_2005 Planning Day Template - Czech.xls Chart 101_2008 planning day draft 2" xfId="3006" xr:uid="{839AB643-75ED-45E9-A55D-31B357F9A78A}"/>
    <cellStyle name="_2005 Planning Day Template - Czech.xls Chart 101_2008 planning day draft 2 2" xfId="9960" xr:uid="{ED4DF24B-C3CC-41A5-982A-82C3373D3784}"/>
    <cellStyle name="_2005 Planning Day Template - Czech.xls Chart 101_2008 planning day draft_BS (input)" xfId="5428" xr:uid="{D22C3BF5-A816-4EB0-87F5-5B2C601C7575}"/>
    <cellStyle name="_2005 Planning Day Template - Czech.xls Chart 101_2008 planning day draft_BS (input) 2" xfId="5429" xr:uid="{884E255D-7D3B-4925-9828-6D28FF788054}"/>
    <cellStyle name="_2005 Planning Day Template - Czech.xls Chart 101_2008 planning day draft_BS (input)_Sheet2" xfId="5430" xr:uid="{A1D86C5E-221A-4001-9BDD-611E7BE7ADE3}"/>
    <cellStyle name="_2005 Planning Day Template - Czech.xls Chart 101_2008 planning day draft_BS (input)_Sheet3" xfId="5431" xr:uid="{A70ED210-A922-488F-8DFB-CAAC8BC27549}"/>
    <cellStyle name="_2005 Planning Day Template - Czech.xls Chart 101_2008 planning day draft_By Segment" xfId="5432" xr:uid="{61E81876-F681-42C7-852D-BCD0AC9B337B}"/>
    <cellStyle name="_2005 Planning Day Template - Czech.xls Chart 101_2008 planning day draft_Sheet2" xfId="5433" xr:uid="{3A7636AB-15F7-40BF-8960-5FE79AB9CD1B}"/>
    <cellStyle name="_2005 Planning Day Template - Czech.xls Chart 101_2008 planning day draft_Sheet3" xfId="5434" xr:uid="{2E8CD7BB-2E1D-4E9F-9A69-4201C6559059}"/>
    <cellStyle name="_2005 Planning Day Template - Czech.xls Chart 101_2008 planning day draft_Strategic Summary" xfId="5435" xr:uid="{FC31125B-987B-4F93-B4C2-1C4F7447401C}"/>
    <cellStyle name="_2005 Planning Day Template - Czech.xls Chart 101_2008 planning day draft_Summary" xfId="5436" xr:uid="{644E4C2F-3055-43BF-B4E1-4CB95FCF959D}"/>
    <cellStyle name="_2005 Planning Day Template - Czech.xls Chart 101_2008 planning day draft_Summary KP4790" xfId="5437" xr:uid="{A42BA66A-8A72-48C7-AB64-C082310EE0B7}"/>
    <cellStyle name="_2005 Planning Day Template - Czech.xls Chart 101_Bob review pack (2)" xfId="195" xr:uid="{B977D8DD-65C3-4874-B4E1-BE5869030BCF}"/>
    <cellStyle name="_2005 Planning Day Template - Czech.xls Chart 101_Bob review pack (2) 2" xfId="3007" xr:uid="{BE856408-AB4A-4434-AD36-D63C45B60BD0}"/>
    <cellStyle name="_2005 Planning Day Template - Czech.xls Chart 101_Bob review pack (2) 2 2" xfId="9961" xr:uid="{2C780AD0-1E53-4049-BC85-2B319E2CDB22}"/>
    <cellStyle name="_2005 Planning Day Template - Czech.xls Chart 101_Bob review pack (2)_BS (input)" xfId="5438" xr:uid="{E51F86C2-0821-4FFD-8C97-12C9A0BACC6B}"/>
    <cellStyle name="_2005 Planning Day Template - Czech.xls Chart 101_Bob review pack (2)_BS (input) 2" xfId="5439" xr:uid="{A7F08B3A-4DE9-4F48-8678-6C7A55209C8D}"/>
    <cellStyle name="_2005 Planning Day Template - Czech.xls Chart 101_Bob review pack (2)_BS (input)_Sheet2" xfId="5440" xr:uid="{D74B35B3-FE04-42B8-8411-04F20838A403}"/>
    <cellStyle name="_2005 Planning Day Template - Czech.xls Chart 101_Bob review pack (2)_BS (input)_Sheet3" xfId="5441" xr:uid="{455A6911-2D1C-443F-BC3B-C7009429A261}"/>
    <cellStyle name="_2005 Planning Day Template - Czech.xls Chart 101_Bob review pack (2)_By Segment" xfId="5442" xr:uid="{1D11C25F-2F12-4825-B726-7A9460FD9D88}"/>
    <cellStyle name="_2005 Planning Day Template - Czech.xls Chart 101_Bob review pack (2)_Sheet2" xfId="5443" xr:uid="{BCA133BF-A8F2-4CF2-8DBD-DDE995115AEB}"/>
    <cellStyle name="_2005 Planning Day Template - Czech.xls Chart 101_Bob review pack (2)_Sheet3" xfId="5444" xr:uid="{B2DE4DC3-F368-40CA-B8AD-D80217F79109}"/>
    <cellStyle name="_2005 Planning Day Template - Czech.xls Chart 101_Bob review pack (2)_Strategic Summary" xfId="5445" xr:uid="{841C5252-4E21-4CFA-8A1E-91162CF4B85A}"/>
    <cellStyle name="_2005 Planning Day Template - Czech.xls Chart 101_Bob review pack (2)_Summary" xfId="5446" xr:uid="{FC9BD56C-A9D6-4A03-9FAC-A8CF87E8E39B}"/>
    <cellStyle name="_2005 Planning Day Template - Czech.xls Chart 101_Bob review pack (2)_Summary KP4790" xfId="5447" xr:uid="{D14C6F86-D714-4E35-BBFF-C0495DE5EC5D}"/>
    <cellStyle name="_2005 Planning Day Template - Czech.xls Chart 101_Bob review pack (3)" xfId="196" xr:uid="{F5794609-DF92-42D6-85F2-B702FD3164A9}"/>
    <cellStyle name="_2005 Planning Day Template - Czech.xls Chart 101_Bob review pack (3) 2" xfId="3008" xr:uid="{80095AC6-8923-42B3-855E-E267F676F291}"/>
    <cellStyle name="_2005 Planning Day Template - Czech.xls Chart 101_Bob review pack (3) 2 2" xfId="9962" xr:uid="{A79556BC-6D31-4BB2-BC9A-63FBCFF393E5}"/>
    <cellStyle name="_2005 Planning Day Template - Czech.xls Chart 101_Bob review pack (3)_BS (input)" xfId="5448" xr:uid="{511C2416-7B58-4831-A16A-7B2421736CA4}"/>
    <cellStyle name="_2005 Planning Day Template - Czech.xls Chart 101_Bob review pack (3)_BS (input) 2" xfId="5449" xr:uid="{BE1C30F1-5503-4FBB-AD5C-9B5F8D90E557}"/>
    <cellStyle name="_2005 Planning Day Template - Czech.xls Chart 101_Bob review pack (3)_BS (input)_Sheet2" xfId="5450" xr:uid="{69E73558-18E2-4034-B1A6-FD7EC1D1D3B0}"/>
    <cellStyle name="_2005 Planning Day Template - Czech.xls Chart 101_Bob review pack (3)_BS (input)_Sheet3" xfId="5451" xr:uid="{3D4B2A35-4F1F-456B-B269-6B457DF81634}"/>
    <cellStyle name="_2005 Planning Day Template - Czech.xls Chart 101_Bob review pack (3)_By Segment" xfId="5452" xr:uid="{C5BC6057-A888-4A65-9117-07B69719B8EC}"/>
    <cellStyle name="_2005 Planning Day Template - Czech.xls Chart 101_Bob review pack (3)_Sheet2" xfId="5453" xr:uid="{E83DA4FB-A187-4EA4-A183-818EF9DD094B}"/>
    <cellStyle name="_2005 Planning Day Template - Czech.xls Chart 101_Bob review pack (3)_Sheet3" xfId="5454" xr:uid="{5F38C9D3-BD9C-427C-85F9-1A10DE4B59FC}"/>
    <cellStyle name="_2005 Planning Day Template - Czech.xls Chart 101_Bob review pack (3)_Strategic Summary" xfId="5455" xr:uid="{0F32FCE1-C7B6-4132-8E19-BE7107D9979A}"/>
    <cellStyle name="_2005 Planning Day Template - Czech.xls Chart 101_Bob review pack (3)_Summary" xfId="5456" xr:uid="{B97263D7-17D7-4279-B162-EE131D92D656}"/>
    <cellStyle name="_2005 Planning Day Template - Czech.xls Chart 101_Bob review pack (3)_Summary KP4790" xfId="5457" xr:uid="{9B235B2D-359C-44C3-85C4-565D5752AB73}"/>
    <cellStyle name="_2005 Planning Day Template - Czech.xls Chart 101_BS (input)" xfId="5458" xr:uid="{74286D5A-ACF2-45D7-9C87-D8317ABC49BF}"/>
    <cellStyle name="_2005 Planning Day Template - Czech.xls Chart 101_BS (input) 2" xfId="5459" xr:uid="{9B0E7428-9075-4BB7-BEC1-3A9DAFE6F4DB}"/>
    <cellStyle name="_2005 Planning Day Template - Czech.xls Chart 101_BS (input)_Sheet2" xfId="5460" xr:uid="{CECB6B48-5D9A-4E20-B00B-7E6D521639B4}"/>
    <cellStyle name="_2005 Planning Day Template - Czech.xls Chart 101_BS (input)_Sheet3" xfId="5461" xr:uid="{71C04472-4CF9-4E9C-9B37-233888144DBD}"/>
    <cellStyle name="_2005 Planning Day Template - Czech.xls Chart 101_By Segment" xfId="5462" xr:uid="{1DA1CF69-8888-40A6-8BE6-444086B36079}"/>
    <cellStyle name="_2005 Planning Day Template - Czech.xls Chart 101_China CIA Model Jan 08" xfId="5463" xr:uid="{E2AD79E8-180C-41AC-8C40-BC44F0F9A4FA}"/>
    <cellStyle name="_2005 Planning Day Template - Czech.xls Chart 101_CIA Qianshan New STD" xfId="5464" xr:uid="{607159EC-C638-42C1-A328-441F98FA3D1C}"/>
    <cellStyle name="_2005 Planning Day Template - Czech.xls Chart 101_CIA STANDARD MODEL CHINA 2007 LTP_1" xfId="5465" xr:uid="{B018EDAA-88BC-4A3D-B85B-9B91C303B825}"/>
    <cellStyle name="_2005 Planning Day Template - Czech.xls Chart 101_dunnhumby Tesco Int LRP 0910 - example template PSV" xfId="5466" xr:uid="{BA4115FA-8BB2-4F45-8422-CB4FC5CAF3D7}"/>
    <cellStyle name="_2005 Planning Day Template - Czech.xls Chart 101_dunnhumby Tesco Int LRP 0910 - example template PSV 2" xfId="5467" xr:uid="{89E408E1-B1E3-4630-AC36-83622A1BD226}"/>
    <cellStyle name="_2005 Planning Day Template - Czech.xls Chart 101_dunnhumby Tesco Int LRP 0910 - example template PSV_BS (input)" xfId="5468" xr:uid="{3263EA77-057D-4828-B874-359E86E4E54E}"/>
    <cellStyle name="_2005 Planning Day Template - Czech.xls Chart 101_dunnhumby Tesco Int LRP 0910 - example template PSV_BS (input) 2" xfId="5469" xr:uid="{06FBC268-C78C-4F05-8ABE-4ED4D58A6F05}"/>
    <cellStyle name="_2005 Planning Day Template - Czech.xls Chart 101_dunnhumby Tesco Int LRP 0910 - example template PSV_BS (input)_Sheet2" xfId="5470" xr:uid="{B0D5E4D1-20B7-4CBC-B26E-EDED266B6DDF}"/>
    <cellStyle name="_2005 Planning Day Template - Czech.xls Chart 101_dunnhumby Tesco Int LRP 0910 - example template PSV_BS (input)_Sheet3" xfId="5471" xr:uid="{FF858C53-3AD6-4E7E-8C8B-DD3ED0724E90}"/>
    <cellStyle name="_2005 Planning Day Template - Czech.xls Chart 101_dunnhumby Tesco Int LRP 0910 - example template PSV_Sheet2" xfId="5472" xr:uid="{38A68EEE-D352-4905-933C-8828410E58F0}"/>
    <cellStyle name="_2005 Planning Day Template - Czech.xls Chart 101_dunnhumby Tesco Int LRP 0910 - example template PSV_Sheet3" xfId="5473" xr:uid="{B37B42BA-CCC2-4D8C-AFCD-1B7E4D9784DB}"/>
    <cellStyle name="_2005 Planning Day Template - Czech.xls Chart 101_dunnhumby Tesco Int LRP 0910 - example template PSV_Strategic Summary" xfId="5474" xr:uid="{888E9EB2-4E88-4ED7-A70F-4AB95A23B380}"/>
    <cellStyle name="_2005 Planning Day Template - Czech.xls Chart 101_LTP CIA Model" xfId="5475" xr:uid="{03AAAA02-ACAD-479E-AB36-B21D00EEADB2}"/>
    <cellStyle name="_2005 Planning Day Template - Czech.xls Chart 101_LTP CIA Model_With PnL ratio_1" xfId="5476" xr:uid="{866970BD-B926-4DF9-9E48-7CE5F15FB1F5}"/>
    <cellStyle name="_2005 Planning Day Template - Czech.xls Chart 101_Planning Day pack Template - blank" xfId="5477" xr:uid="{3D316A31-F756-4DC6-A9BD-910148B2AAA1}"/>
    <cellStyle name="_2005 Planning Day Template - Czech.xls Chart 101_Planning Day pack Template - blank 2" xfId="5478" xr:uid="{DEACDE6C-D83A-4340-8AA8-4EC145331DAD}"/>
    <cellStyle name="_2005 Planning Day Template - Czech.xls Chart 101_Planning Day pack Template - blank_BS (input)" xfId="5479" xr:uid="{E999E99F-CE4D-4337-9D30-18E95B92311A}"/>
    <cellStyle name="_2005 Planning Day Template - Czech.xls Chart 101_Planning Day pack Template - blank_BS (input) 2" xfId="5480" xr:uid="{D42CB507-428E-4A68-A181-F71EB424D8B3}"/>
    <cellStyle name="_2005 Planning Day Template - Czech.xls Chart 101_Planning Day pack Template - blank_BS (input)_Sheet2" xfId="5481" xr:uid="{B333596A-FE38-48D1-8A65-72C8B2C3482B}"/>
    <cellStyle name="_2005 Planning Day Template - Czech.xls Chart 101_Planning Day pack Template - blank_BS (input)_Sheet3" xfId="5482" xr:uid="{C856CBB3-2534-4948-B1D4-8915ABCA98DE}"/>
    <cellStyle name="_2005 Planning Day Template - Czech.xls Chart 101_Planning Day pack Template - blank_Sheet2" xfId="5483" xr:uid="{E5325AED-9AE2-43CC-BB0E-E7F80DB09F19}"/>
    <cellStyle name="_2005 Planning Day Template - Czech.xls Chart 101_Planning Day pack Template - blank_Sheet3" xfId="5484" xr:uid="{E2C84EA7-4A10-4F01-975A-C973DBE838CF}"/>
    <cellStyle name="_2005 Planning Day Template - Czech.xls Chart 101_Planning Day pack Template - blank_Strategic Summary" xfId="5485" xr:uid="{471D2FC1-B4CB-4B4F-A998-DE8A2C6E8F2E}"/>
    <cellStyle name="_2005 Planning Day Template - Czech.xls Chart 101_Planning Day pack Template- Tem" xfId="5486" xr:uid="{712482CF-2965-4BE4-A363-1BDEB56494E1}"/>
    <cellStyle name="_2005 Planning Day Template - Czech.xls Chart 101_Planning Day pack Template- Tem 2" xfId="5487" xr:uid="{8485B349-06F6-4B21-9599-A43B3E714CE4}"/>
    <cellStyle name="_2005 Planning Day Template - Czech.xls Chart 101_Planning Day pack Template- Tem_BS (input)" xfId="5488" xr:uid="{C606A2AE-67E9-4A4F-AD27-B8F612B0A48A}"/>
    <cellStyle name="_2005 Planning Day Template - Czech.xls Chart 101_Planning Day pack Template- Tem_BS (input) 2" xfId="5489" xr:uid="{981297B1-76E9-4902-963D-B843D5208B32}"/>
    <cellStyle name="_2005 Planning Day Template - Czech.xls Chart 101_Planning Day pack Template- Tem_BS (input)_Sheet2" xfId="5490" xr:uid="{304621C4-FD4B-4851-B2D1-D1E110D791B8}"/>
    <cellStyle name="_2005 Planning Day Template - Czech.xls Chart 101_Planning Day pack Template- Tem_BS (input)_Sheet3" xfId="5491" xr:uid="{6075BC9D-8D30-4CDE-80E4-E31CDE276257}"/>
    <cellStyle name="_2005 Planning Day Template - Czech.xls Chart 101_Planning Day pack Template- Tem_Sheet2" xfId="5492" xr:uid="{D3EB62B4-606F-4511-B952-1306E660BACF}"/>
    <cellStyle name="_2005 Planning Day Template - Czech.xls Chart 101_Planning Day pack Template- Tem_Sheet3" xfId="5493" xr:uid="{AEBBD79A-8B61-455B-B04D-6653C66F16AD}"/>
    <cellStyle name="_2005 Planning Day Template - Czech.xls Chart 101_Planning Day pack Template- Tem_Strategic Summary" xfId="5494" xr:uid="{269A3704-D54D-4413-87AC-F0DDD6453FE8}"/>
    <cellStyle name="_2005 Planning Day Template - Czech.xls Chart 101_Poland Planning Day Pack" xfId="5495" xr:uid="{05E0947D-2B60-4930-A354-8DB5EF8D0A8A}"/>
    <cellStyle name="_2005 Planning Day Template - Czech.xls Chart 101_Poland Planning Day Pack 2" xfId="5496" xr:uid="{57F09FAD-39F4-4ED5-B678-4963FED460B8}"/>
    <cellStyle name="_2005 Planning Day Template - Czech.xls Chart 101_Poland Planning Day Pack_BS (input)" xfId="5497" xr:uid="{5DDAF1C0-5D01-4FE8-82A6-5065E02E6DDE}"/>
    <cellStyle name="_2005 Planning Day Template - Czech.xls Chart 101_Poland Planning Day Pack_BS (input) 2" xfId="5498" xr:uid="{9B81E322-C6FF-4E26-B94C-08A20BAD29C9}"/>
    <cellStyle name="_2005 Planning Day Template - Czech.xls Chart 101_Poland Planning Day Pack_BS (input)_Sheet2" xfId="5499" xr:uid="{026D38B1-F776-4C18-8029-EC2001EFF58A}"/>
    <cellStyle name="_2005 Planning Day Template - Czech.xls Chart 101_Poland Planning Day Pack_BS (input)_Sheet3" xfId="5500" xr:uid="{FB228CA9-3A40-439C-9037-3396FD7FBB61}"/>
    <cellStyle name="_2005 Planning Day Template - Czech.xls Chart 101_Poland Planning Day Pack_Sheet2" xfId="5501" xr:uid="{93336D26-5119-4A18-9A7F-87B3C94C63D6}"/>
    <cellStyle name="_2005 Planning Day Template - Czech.xls Chart 101_Poland Planning Day Pack_Sheet3" xfId="5502" xr:uid="{15561123-0F23-4053-9C71-678E81C34611}"/>
    <cellStyle name="_2005 Planning Day Template - Czech.xls Chart 101_Poland Planning Day Pack_Strategic Summary" xfId="5503" xr:uid="{DFA75FE8-F02B-488E-83A8-6C021275D3A4}"/>
    <cellStyle name="_2005 Planning Day Template - Czech.xls Chart 101_Sheet2" xfId="5504" xr:uid="{2BB6004B-AAA2-4C24-824D-7EAF08E83C6A}"/>
    <cellStyle name="_2005 Planning Day Template - Czech.xls Chart 101_Sheet3" xfId="5505" xr:uid="{01863A7E-CB42-4A0C-9F9D-09C2A6807096}"/>
    <cellStyle name="_2005 Planning Day Template - Czech.xls Chart 101_Strategic Summary" xfId="5506" xr:uid="{5C3D8C26-7CD8-4E82-849A-4E3CC9F54833}"/>
    <cellStyle name="_2005 Planning Day Template - Czech.xls Chart 101_Summary" xfId="5507" xr:uid="{2B074B7B-11EA-4CF1-B6F8-60F72BE6C951}"/>
    <cellStyle name="_2005 Planning Day Template - Czech.xls Chart 101_Summary KP4790" xfId="5508" xr:uid="{F4945B03-E76E-4CB2-8D8E-4FF3CCDB7F83}"/>
    <cellStyle name="_2005 Planning Day Template - Czech.xls Chart 101_Target affirmation" xfId="5509" xr:uid="{F891716B-3AC5-4F88-AC25-A4E0DB6072BB}"/>
    <cellStyle name="_2005 Planning Day Template - Czech.xls Chart 101_Target affirmation 2" xfId="5510" xr:uid="{C37E7097-92B1-4A05-8DC1-823AADB8807D}"/>
    <cellStyle name="_2005 Planning Day Template - Czech.xls Chart 101_Target affirmation_BS (input)" xfId="5511" xr:uid="{109229B4-9B46-48D3-8745-CF52CC0183BC}"/>
    <cellStyle name="_2005 Planning Day Template - Czech.xls Chart 101_Target affirmation_BS (input) 2" xfId="5512" xr:uid="{5E23CF9E-827E-4743-B617-E60E6E9FF6F8}"/>
    <cellStyle name="_2005 Planning Day Template - Czech.xls Chart 101_Target affirmation_BS (input)_Sheet2" xfId="5513" xr:uid="{E4B865ED-DABE-44BF-AC86-F680F080B1A8}"/>
    <cellStyle name="_2005 Planning Day Template - Czech.xls Chart 101_Target affirmation_BS (input)_Sheet3" xfId="5514" xr:uid="{164BCAE4-D503-4ADB-AA33-FB6A6074C7E1}"/>
    <cellStyle name="_2005 Planning Day Template - Czech.xls Chart 101_Target affirmation_Sheet2" xfId="5515" xr:uid="{E77D334E-0AF8-4975-8A82-F8A4CAF411DA}"/>
    <cellStyle name="_2005 Planning Day Template - Czech.xls Chart 101_Target affirmation_Sheet3" xfId="5516" xr:uid="{33B08A1F-248F-4BD4-B4AC-0F45244E6684}"/>
    <cellStyle name="_2005 Planning Day Template - Czech.xls Chart 101_Target affirmation_Strategic Summary" xfId="5517" xr:uid="{02C2CB9B-5C59-4DF0-8641-112CAA9350EA}"/>
    <cellStyle name="_2005 Planning Day Template - Czech.xls Chart 101_复件 CIA STANDARD MODEL CHINA 2007 LTP" xfId="5518" xr:uid="{3A09ACF4-ED31-4E08-980C-895A35F3A0C6}"/>
    <cellStyle name="_2005 Planning Day Template - Czech.xls Chart 102" xfId="197" xr:uid="{6A31BE30-C21C-4E8F-8925-9CDDE3554615}"/>
    <cellStyle name="_2005 Planning Day Template - Czech.xls Chart 102 2" xfId="3009" xr:uid="{4B6E2D50-A223-4CBB-A0F2-830272714F42}"/>
    <cellStyle name="_2005 Planning Day Template - Czech.xls Chart 102 2 2" xfId="9963" xr:uid="{C6C00070-31D3-4BE9-888A-7E712C713E08}"/>
    <cellStyle name="_2005 Planning Day Template - Czech.xls Chart 102_2007 Review Day China" xfId="198" xr:uid="{26A88E65-D7D5-48AC-A740-1B95CF950E09}"/>
    <cellStyle name="_2005 Planning Day Template - Czech.xls Chart 102_2007 Review Day China 2" xfId="3010" xr:uid="{98143809-82AA-45C5-B224-10B34578DFD2}"/>
    <cellStyle name="_2005 Planning Day Template - Czech.xls Chart 102_2007 Review Day China 2 2" xfId="9964" xr:uid="{FE9CF0A5-68E2-4028-A6C4-73C64C995BE5}"/>
    <cellStyle name="_2005 Planning Day Template - Czech.xls Chart 102_2007 Review Day China_BS (input)" xfId="5519" xr:uid="{B12C39E2-C21C-49AA-8BD6-2B5D20F950AF}"/>
    <cellStyle name="_2005 Planning Day Template - Czech.xls Chart 102_2007 Review Day China_BS (input) 2" xfId="5520" xr:uid="{D219228C-5961-49CB-BCFD-AAD189533284}"/>
    <cellStyle name="_2005 Planning Day Template - Czech.xls Chart 102_2007 Review Day China_BS (input)_Sheet2" xfId="5521" xr:uid="{707BF98D-6A34-42AE-95FF-7FC419ED42FA}"/>
    <cellStyle name="_2005 Planning Day Template - Czech.xls Chart 102_2007 Review Day China_BS (input)_Sheet3" xfId="5522" xr:uid="{B550ED2A-9E5E-4768-BA88-B51EDC3D965C}"/>
    <cellStyle name="_2005 Planning Day Template - Czech.xls Chart 102_2007 Review Day China_By Segment" xfId="5523" xr:uid="{DA0FC9CA-9195-479B-B8F3-02E091B85103}"/>
    <cellStyle name="_2005 Planning Day Template - Czech.xls Chart 102_2007 Review Day China_Sheet2" xfId="5524" xr:uid="{8AC573EE-1C1D-465C-B313-F8FB7241418D}"/>
    <cellStyle name="_2005 Planning Day Template - Czech.xls Chart 102_2007 Review Day China_Sheet3" xfId="5525" xr:uid="{5CB2CD06-8711-4B6C-9BB4-7CE116A221F9}"/>
    <cellStyle name="_2005 Planning Day Template - Czech.xls Chart 102_2007 Review Day China_Strategic Summary" xfId="5526" xr:uid="{544482FF-1EA2-4254-AF54-D0670D135C3C}"/>
    <cellStyle name="_2005 Planning Day Template - Czech.xls Chart 102_2007 Review Day China_Summary" xfId="5527" xr:uid="{8A7DA023-B533-4648-8589-F90A57AFD43D}"/>
    <cellStyle name="_2005 Planning Day Template - Czech.xls Chart 102_2007 Review Day China_Summary KP4790" xfId="5528" xr:uid="{1399058A-9AE8-4D85-93F1-D673033402DD}"/>
    <cellStyle name="_2005 Planning Day Template - Czech.xls Chart 102_2007 Review Day Czech" xfId="199" xr:uid="{E6F3A3B9-0077-4E34-AA23-72517A0F6227}"/>
    <cellStyle name="_2005 Planning Day Template - Czech.xls Chart 102_2007 Review Day Czech 2" xfId="3011" xr:uid="{2B2C82FF-249C-4343-873F-40241FF8FCD7}"/>
    <cellStyle name="_2005 Planning Day Template - Czech.xls Chart 102_2007 Review Day Czech 2 2" xfId="9965" xr:uid="{4B560980-ED9E-4E18-AE44-EF16286F0EBD}"/>
    <cellStyle name="_2005 Planning Day Template - Czech.xls Chart 102_2007 Review Day Czech_BS (input)" xfId="5529" xr:uid="{A8EEB88B-0D77-4B5E-BC9C-01FB5D3511A4}"/>
    <cellStyle name="_2005 Planning Day Template - Czech.xls Chart 102_2007 Review Day Czech_BS (input) 2" xfId="5530" xr:uid="{48D6E426-CC8D-47FA-AAD0-0FC73B102B8A}"/>
    <cellStyle name="_2005 Planning Day Template - Czech.xls Chart 102_2007 Review Day Czech_BS (input)_Sheet2" xfId="5531" xr:uid="{30FC741A-7BCE-4340-8969-15E265020730}"/>
    <cellStyle name="_2005 Planning Day Template - Czech.xls Chart 102_2007 Review Day Czech_BS (input)_Sheet3" xfId="5532" xr:uid="{0806A615-6317-4E86-98C8-3F11FA1DDB84}"/>
    <cellStyle name="_2005 Planning Day Template - Czech.xls Chart 102_2007 Review Day Czech_By Segment" xfId="5533" xr:uid="{8E254D1C-0553-450C-818A-74E229CE3679}"/>
    <cellStyle name="_2005 Planning Day Template - Czech.xls Chart 102_2007 Review Day Czech_Sheet2" xfId="5534" xr:uid="{562D3966-A1D3-4E6D-93B1-BF7245E0C332}"/>
    <cellStyle name="_2005 Planning Day Template - Czech.xls Chart 102_2007 Review Day Czech_Sheet3" xfId="5535" xr:uid="{F50C68B1-0031-458C-8617-EDEFF8908164}"/>
    <cellStyle name="_2005 Planning Day Template - Czech.xls Chart 102_2007 Review Day Czech_Strategic Summary" xfId="5536" xr:uid="{C5343E33-F6D9-49DB-9B30-40CF2FD7778F}"/>
    <cellStyle name="_2005 Planning Day Template - Czech.xls Chart 102_2007 Review Day Czech_Summary" xfId="5537" xr:uid="{A7137D4C-077D-4370-9766-C77B78954CB7}"/>
    <cellStyle name="_2005 Planning Day Template - Czech.xls Chart 102_2007 Review Day Czech_Summary KP4790" xfId="5538" xr:uid="{B4D96464-D57C-4C28-A0DF-3534D99EBC62}"/>
    <cellStyle name="_2005 Planning Day Template - Czech.xls Chart 102_2007 Review Day Poland" xfId="200" xr:uid="{3115D858-01EF-4A17-9286-5D7B0A8B45B7}"/>
    <cellStyle name="_2005 Planning Day Template - Czech.xls Chart 102_2007 Review Day Poland 2" xfId="3012" xr:uid="{AEA2EA36-338B-4BAE-B875-2F0C72B7D7B1}"/>
    <cellStyle name="_2005 Planning Day Template - Czech.xls Chart 102_2007 Review Day Poland 2 2" xfId="9966" xr:uid="{FC7C6C0E-6E9D-4D88-840F-F438359DD2D9}"/>
    <cellStyle name="_2005 Planning Day Template - Czech.xls Chart 102_2007 Review Day Poland_BS (input)" xfId="5539" xr:uid="{3911EBCD-3CA5-4936-82BF-5F5BA2023075}"/>
    <cellStyle name="_2005 Planning Day Template - Czech.xls Chart 102_2007 Review Day Poland_BS (input) 2" xfId="5540" xr:uid="{69C1DC0D-0FB8-48D0-A77E-2F537CEC9A71}"/>
    <cellStyle name="_2005 Planning Day Template - Czech.xls Chart 102_2007 Review Day Poland_BS (input)_Sheet2" xfId="5541" xr:uid="{48717216-E9DC-4F08-AD3E-77E8A8CE42CD}"/>
    <cellStyle name="_2005 Planning Day Template - Czech.xls Chart 102_2007 Review Day Poland_BS (input)_Sheet3" xfId="5542" xr:uid="{AAC0C33E-1104-49DC-9074-FE2927E2C9BF}"/>
    <cellStyle name="_2005 Planning Day Template - Czech.xls Chart 102_2007 Review Day Poland_By Segment" xfId="5543" xr:uid="{4820207E-CC03-4665-A52E-6895D730844B}"/>
    <cellStyle name="_2005 Planning Day Template - Czech.xls Chart 102_2007 Review Day Poland_Sheet2" xfId="5544" xr:uid="{A5E679E7-B42F-409A-91AD-E22EBA2D37CC}"/>
    <cellStyle name="_2005 Planning Day Template - Czech.xls Chart 102_2007 Review Day Poland_Sheet3" xfId="5545" xr:uid="{426E8FA2-BF21-4677-A313-723188C97EDA}"/>
    <cellStyle name="_2005 Planning Day Template - Czech.xls Chart 102_2007 Review Day Poland_Strategic Summary" xfId="5546" xr:uid="{32CBE494-E9E2-4B4E-8B80-C4E822DC4A39}"/>
    <cellStyle name="_2005 Planning Day Template - Czech.xls Chart 102_2007 Review Day Poland_Summary" xfId="5547" xr:uid="{8629A5CE-FEE7-4201-AF64-5D4C26B9C4F7}"/>
    <cellStyle name="_2005 Planning Day Template - Czech.xls Chart 102_2007 Review Day Poland_Summary KP4790" xfId="5548" xr:uid="{6C19238E-2451-4E9D-8521-DC9553CED14F}"/>
    <cellStyle name="_2005 Planning Day Template - Czech.xls Chart 102_2008 cfp draft" xfId="201" xr:uid="{E7622272-C8B0-4936-BEFF-7CDB315A2E42}"/>
    <cellStyle name="_2005 Planning Day Template - Czech.xls Chart 102_2008 cfp draft 2" xfId="3013" xr:uid="{9C0B17B6-D4A1-4096-96D5-F4E75BD7F189}"/>
    <cellStyle name="_2005 Planning Day Template - Czech.xls Chart 102_2008 cfp draft 2 2" xfId="9967" xr:uid="{B797AC40-96DD-4ECE-AA52-9B23BC4928FD}"/>
    <cellStyle name="_2005 Planning Day Template - Czech.xls Chart 102_2008 cfp draft_BS (input)" xfId="5549" xr:uid="{25F698BB-7825-44B4-89BF-E8622F20D210}"/>
    <cellStyle name="_2005 Planning Day Template - Czech.xls Chart 102_2008 cfp draft_BS (input) 2" xfId="5550" xr:uid="{18B128A8-6241-4B6F-905F-3B5AB1C26116}"/>
    <cellStyle name="_2005 Planning Day Template - Czech.xls Chart 102_2008 cfp draft_BS (input)_Sheet2" xfId="5551" xr:uid="{AD68D00F-7FC8-4D16-AFBF-3FEEF45A0323}"/>
    <cellStyle name="_2005 Planning Day Template - Czech.xls Chart 102_2008 cfp draft_BS (input)_Sheet3" xfId="5552" xr:uid="{AF3CCB94-CDEB-4316-9B00-CD930F0A8BCD}"/>
    <cellStyle name="_2005 Planning Day Template - Czech.xls Chart 102_2008 cfp draft_By Segment" xfId="5553" xr:uid="{609F0346-2CEA-4558-9083-60DDFC11672B}"/>
    <cellStyle name="_2005 Planning Day Template - Czech.xls Chart 102_2008 cfp draft_Sheet2" xfId="5554" xr:uid="{B30C83E8-3EF6-46E1-84EB-B17A512E55CB}"/>
    <cellStyle name="_2005 Planning Day Template - Czech.xls Chart 102_2008 cfp draft_Sheet3" xfId="5555" xr:uid="{8AE9A7DF-4EFB-4254-89A6-36A0E8DB9F17}"/>
    <cellStyle name="_2005 Planning Day Template - Czech.xls Chart 102_2008 cfp draft_Strategic Summary" xfId="5556" xr:uid="{700E7318-3B74-400B-AC8D-19E313E60E7E}"/>
    <cellStyle name="_2005 Planning Day Template - Czech.xls Chart 102_2008 cfp draft_Summary" xfId="5557" xr:uid="{DD608212-A493-442A-8551-C271B0BBB0DC}"/>
    <cellStyle name="_2005 Planning Day Template - Czech.xls Chart 102_2008 cfp draft_Summary KP4790" xfId="5558" xr:uid="{010827AC-C3E7-4DDE-8318-2C3649CDE7EE}"/>
    <cellStyle name="_2005 Planning Day Template - Czech.xls Chart 102_2008 planning day draft" xfId="202" xr:uid="{F6302729-39AC-4DAD-850D-9675E47DD86B}"/>
    <cellStyle name="_2005 Planning Day Template - Czech.xls Chart 102_2008 planning day draft 2" xfId="3014" xr:uid="{74B87DB8-1B66-4C27-90A9-0BB51F6D84B4}"/>
    <cellStyle name="_2005 Planning Day Template - Czech.xls Chart 102_2008 planning day draft 2 2" xfId="9968" xr:uid="{4CA626B5-151B-40C9-804B-AE1463F0005B}"/>
    <cellStyle name="_2005 Planning Day Template - Czech.xls Chart 102_2008 planning day draft_BS (input)" xfId="5559" xr:uid="{8945F7E1-E76E-49E7-A95F-DB32D3A6640C}"/>
    <cellStyle name="_2005 Planning Day Template - Czech.xls Chart 102_2008 planning day draft_BS (input) 2" xfId="5560" xr:uid="{541F4291-1771-4262-A606-C93A073DA5F1}"/>
    <cellStyle name="_2005 Planning Day Template - Czech.xls Chart 102_2008 planning day draft_BS (input)_Sheet2" xfId="5561" xr:uid="{0C72A012-9548-48E5-B5E0-E2E65598E394}"/>
    <cellStyle name="_2005 Planning Day Template - Czech.xls Chart 102_2008 planning day draft_BS (input)_Sheet3" xfId="5562" xr:uid="{0F219F15-BD42-4F33-86CC-ECFE077750EC}"/>
    <cellStyle name="_2005 Planning Day Template - Czech.xls Chart 102_2008 planning day draft_By Segment" xfId="5563" xr:uid="{D44242F4-4388-4667-803B-CDA3C0250F3F}"/>
    <cellStyle name="_2005 Planning Day Template - Czech.xls Chart 102_2008 planning day draft_Sheet2" xfId="5564" xr:uid="{DC361E9C-3C9B-4107-8B22-2958FBA39FE6}"/>
    <cellStyle name="_2005 Planning Day Template - Czech.xls Chart 102_2008 planning day draft_Sheet3" xfId="5565" xr:uid="{C9A506B5-BE78-4B80-A0A9-6FE2E5ED670C}"/>
    <cellStyle name="_2005 Planning Day Template - Czech.xls Chart 102_2008 planning day draft_Strategic Summary" xfId="5566" xr:uid="{DD167E21-92FB-4318-8C28-479523A7B444}"/>
    <cellStyle name="_2005 Planning Day Template - Czech.xls Chart 102_2008 planning day draft_Summary" xfId="5567" xr:uid="{9BAC69CD-35A8-4A7E-A0A9-A22526C4AA97}"/>
    <cellStyle name="_2005 Planning Day Template - Czech.xls Chart 102_2008 planning day draft_Summary KP4790" xfId="5568" xr:uid="{18ED7A2D-0BDA-429B-84D7-F72B3336ECC8}"/>
    <cellStyle name="_2005 Planning Day Template - Czech.xls Chart 102_Bob review pack (2)" xfId="203" xr:uid="{56D755FB-89E5-4A87-AD33-99955EE73562}"/>
    <cellStyle name="_2005 Planning Day Template - Czech.xls Chart 102_Bob review pack (2) 2" xfId="3015" xr:uid="{E90D85AE-2025-4BBD-9429-485CFC11667C}"/>
    <cellStyle name="_2005 Planning Day Template - Czech.xls Chart 102_Bob review pack (2) 2 2" xfId="9969" xr:uid="{0AFA4998-E59D-44B0-9FBE-FB9591096FBD}"/>
    <cellStyle name="_2005 Planning Day Template - Czech.xls Chart 102_Bob review pack (2)_BS (input)" xfId="5569" xr:uid="{D49A48BA-3C57-4A17-8AA1-57EF2DBBF791}"/>
    <cellStyle name="_2005 Planning Day Template - Czech.xls Chart 102_Bob review pack (2)_BS (input) 2" xfId="5570" xr:uid="{DC508B82-6095-4198-9C2B-36634862AC16}"/>
    <cellStyle name="_2005 Planning Day Template - Czech.xls Chart 102_Bob review pack (2)_BS (input)_Sheet2" xfId="5571" xr:uid="{52C71958-1593-40D3-A3EE-9E0D511EDFE5}"/>
    <cellStyle name="_2005 Planning Day Template - Czech.xls Chart 102_Bob review pack (2)_BS (input)_Sheet3" xfId="5572" xr:uid="{56424E86-1534-4A13-9412-112A618D5EFD}"/>
    <cellStyle name="_2005 Planning Day Template - Czech.xls Chart 102_Bob review pack (2)_By Segment" xfId="5573" xr:uid="{6C77CA2D-2FB7-44A6-AB6C-D77639E03570}"/>
    <cellStyle name="_2005 Planning Day Template - Czech.xls Chart 102_Bob review pack (2)_Sheet2" xfId="5574" xr:uid="{2251773D-2916-41A4-BBB3-AA6110181FD7}"/>
    <cellStyle name="_2005 Planning Day Template - Czech.xls Chart 102_Bob review pack (2)_Sheet3" xfId="5575" xr:uid="{21896F9B-8889-47EE-BB77-5FDCF59AEF37}"/>
    <cellStyle name="_2005 Planning Day Template - Czech.xls Chart 102_Bob review pack (2)_Strategic Summary" xfId="5576" xr:uid="{3093D1AF-49D0-4FBC-9EFE-6F9551A21C35}"/>
    <cellStyle name="_2005 Planning Day Template - Czech.xls Chart 102_Bob review pack (2)_Summary" xfId="5577" xr:uid="{8B3D3D08-44A4-4C6E-BDFF-311BDF744E78}"/>
    <cellStyle name="_2005 Planning Day Template - Czech.xls Chart 102_Bob review pack (2)_Summary KP4790" xfId="5578" xr:uid="{3289FBEA-CBD3-47DA-9DC5-04CF646DBE2D}"/>
    <cellStyle name="_2005 Planning Day Template - Czech.xls Chart 102_Bob review pack (3)" xfId="204" xr:uid="{116A3512-9D0A-4743-BD6A-5C85918C83F9}"/>
    <cellStyle name="_2005 Planning Day Template - Czech.xls Chart 102_Bob review pack (3) 2" xfId="3016" xr:uid="{BBDF45FD-E73C-4C74-9130-321DD372007D}"/>
    <cellStyle name="_2005 Planning Day Template - Czech.xls Chart 102_Bob review pack (3) 2 2" xfId="9970" xr:uid="{C0676824-5024-47D2-9D79-91F3E20D94C8}"/>
    <cellStyle name="_2005 Planning Day Template - Czech.xls Chart 102_Bob review pack (3)_BS (input)" xfId="5579" xr:uid="{61E14518-A296-42E8-97B1-A8BF983B1062}"/>
    <cellStyle name="_2005 Planning Day Template - Czech.xls Chart 102_Bob review pack (3)_BS (input) 2" xfId="5580" xr:uid="{8DD3238B-7B2C-4E54-93C2-AFC22AAB3316}"/>
    <cellStyle name="_2005 Planning Day Template - Czech.xls Chart 102_Bob review pack (3)_BS (input)_Sheet2" xfId="5581" xr:uid="{5C19FE6D-36BA-430B-98CC-B785E2D6A15F}"/>
    <cellStyle name="_2005 Planning Day Template - Czech.xls Chart 102_Bob review pack (3)_BS (input)_Sheet3" xfId="5582" xr:uid="{4C32028D-A997-4E77-9AA8-DDC0ECDF87A7}"/>
    <cellStyle name="_2005 Planning Day Template - Czech.xls Chart 102_Bob review pack (3)_By Segment" xfId="5583" xr:uid="{2DB998CC-EE3A-4F59-91DD-F7F064690FFC}"/>
    <cellStyle name="_2005 Planning Day Template - Czech.xls Chart 102_Bob review pack (3)_Sheet2" xfId="5584" xr:uid="{A2A80002-BF82-4521-82FC-24F2BDF75D8C}"/>
    <cellStyle name="_2005 Planning Day Template - Czech.xls Chart 102_Bob review pack (3)_Sheet3" xfId="5585" xr:uid="{15D59F98-B916-4BAD-A68B-055B60144928}"/>
    <cellStyle name="_2005 Planning Day Template - Czech.xls Chart 102_Bob review pack (3)_Strategic Summary" xfId="5586" xr:uid="{3AFB1AA1-C655-4E2A-8047-C202503F2673}"/>
    <cellStyle name="_2005 Planning Day Template - Czech.xls Chart 102_Bob review pack (3)_Summary" xfId="5587" xr:uid="{25F5318D-76DE-40EE-9F0D-182E968835E8}"/>
    <cellStyle name="_2005 Planning Day Template - Czech.xls Chart 102_Bob review pack (3)_Summary KP4790" xfId="5588" xr:uid="{BE710130-C965-4C05-B0D2-A2FDD6A18A66}"/>
    <cellStyle name="_2005 Planning Day Template - Czech.xls Chart 102_BS (input)" xfId="5589" xr:uid="{5947E6BF-BB68-4748-A734-937A39275562}"/>
    <cellStyle name="_2005 Planning Day Template - Czech.xls Chart 102_BS (input) 2" xfId="5590" xr:uid="{D3F4E527-5B85-4734-B2C4-736FF7B9CEB7}"/>
    <cellStyle name="_2005 Planning Day Template - Czech.xls Chart 102_BS (input)_Sheet2" xfId="5591" xr:uid="{039E6D2E-70EB-491C-97B9-AA83F3D9E52C}"/>
    <cellStyle name="_2005 Planning Day Template - Czech.xls Chart 102_BS (input)_Sheet3" xfId="5592" xr:uid="{64986436-6FC5-4230-9E58-D4529057D036}"/>
    <cellStyle name="_2005 Planning Day Template - Czech.xls Chart 102_By Segment" xfId="5593" xr:uid="{16A141BD-DD72-43F9-BE5B-2E6D109DC4F7}"/>
    <cellStyle name="_2005 Planning Day Template - Czech.xls Chart 102_China CIA Model Jan 08" xfId="5594" xr:uid="{0192E7A9-F9A0-405E-9B79-1202719CE750}"/>
    <cellStyle name="_2005 Planning Day Template - Czech.xls Chart 102_CIA Qianshan New STD" xfId="5595" xr:uid="{23C9E406-2F84-46C1-92B6-89A502A810F4}"/>
    <cellStyle name="_2005 Planning Day Template - Czech.xls Chart 102_CIA STANDARD MODEL CHINA 2007 LTP_1" xfId="5596" xr:uid="{91D6C240-E1B5-41D9-8962-0B7F63748E1D}"/>
    <cellStyle name="_2005 Planning Day Template - Czech.xls Chart 102_dunnhumby Tesco Int LRP 0910 - example template PSV" xfId="5597" xr:uid="{0E6692E4-FA46-41A5-9607-027B0F3F9855}"/>
    <cellStyle name="_2005 Planning Day Template - Czech.xls Chart 102_dunnhumby Tesco Int LRP 0910 - example template PSV 2" xfId="5598" xr:uid="{42A09D53-6552-4E0A-8A84-68B27DED9911}"/>
    <cellStyle name="_2005 Planning Day Template - Czech.xls Chart 102_dunnhumby Tesco Int LRP 0910 - example template PSV_BS (input)" xfId="5599" xr:uid="{9E5D478C-7FF6-4428-809E-5E22CA98AB39}"/>
    <cellStyle name="_2005 Planning Day Template - Czech.xls Chart 102_dunnhumby Tesco Int LRP 0910 - example template PSV_BS (input) 2" xfId="5600" xr:uid="{EA3A5A1F-E748-41E9-A796-AEBD96CF3338}"/>
    <cellStyle name="_2005 Planning Day Template - Czech.xls Chart 102_dunnhumby Tesco Int LRP 0910 - example template PSV_BS (input)_Sheet2" xfId="5601" xr:uid="{D830CF9A-39FC-4978-A02B-6DE687BA89C7}"/>
    <cellStyle name="_2005 Planning Day Template - Czech.xls Chart 102_dunnhumby Tesco Int LRP 0910 - example template PSV_BS (input)_Sheet3" xfId="5602" xr:uid="{7834EE0F-F753-45D5-8EA1-061891D2A442}"/>
    <cellStyle name="_2005 Planning Day Template - Czech.xls Chart 102_dunnhumby Tesco Int LRP 0910 - example template PSV_Sheet2" xfId="5603" xr:uid="{BB5D94D4-EF74-423B-878C-63934AD55543}"/>
    <cellStyle name="_2005 Planning Day Template - Czech.xls Chart 102_dunnhumby Tesco Int LRP 0910 - example template PSV_Sheet3" xfId="5604" xr:uid="{6E5D08A6-9632-4E02-83FC-BFFE8BAB958E}"/>
    <cellStyle name="_2005 Planning Day Template - Czech.xls Chart 102_dunnhumby Tesco Int LRP 0910 - example template PSV_Strategic Summary" xfId="5605" xr:uid="{9097E36A-D49D-44D7-9140-5107860E6B8A}"/>
    <cellStyle name="_2005 Planning Day Template - Czech.xls Chart 102_LTP CIA Model" xfId="5606" xr:uid="{5911BE4E-F62C-44A1-9688-6A47C323F0C2}"/>
    <cellStyle name="_2005 Planning Day Template - Czech.xls Chart 102_LTP CIA Model_With PnL ratio_1" xfId="5607" xr:uid="{F76F25B3-B47A-4721-8D90-D505A5DCE329}"/>
    <cellStyle name="_2005 Planning Day Template - Czech.xls Chart 102_Planning Day pack Template - blank" xfId="5608" xr:uid="{3F39ED2C-75B0-4A41-BDA3-9E38587CC15C}"/>
    <cellStyle name="_2005 Planning Day Template - Czech.xls Chart 102_Planning Day pack Template - blank 2" xfId="5609" xr:uid="{694A4DA7-E4F4-40EA-A883-A6C9600F2913}"/>
    <cellStyle name="_2005 Planning Day Template - Czech.xls Chart 102_Planning Day pack Template - blank_BS (input)" xfId="5610" xr:uid="{9EF3A436-200C-4E30-BA34-BC1CE6B7AE36}"/>
    <cellStyle name="_2005 Planning Day Template - Czech.xls Chart 102_Planning Day pack Template - blank_BS (input) 2" xfId="5611" xr:uid="{FCABF4A5-9E3D-4CDE-8176-A0B3573EE2B2}"/>
    <cellStyle name="_2005 Planning Day Template - Czech.xls Chart 102_Planning Day pack Template - blank_BS (input)_Sheet2" xfId="5612" xr:uid="{B9B2875B-7152-40EF-880C-629237D963F7}"/>
    <cellStyle name="_2005 Planning Day Template - Czech.xls Chart 102_Planning Day pack Template - blank_BS (input)_Sheet3" xfId="5613" xr:uid="{C4F2EA87-A500-4272-BAE2-D7FEFE560069}"/>
    <cellStyle name="_2005 Planning Day Template - Czech.xls Chart 102_Planning Day pack Template - blank_Sheet2" xfId="5614" xr:uid="{1E35A42C-42F0-426A-88A0-84DE70E2AE0E}"/>
    <cellStyle name="_2005 Planning Day Template - Czech.xls Chart 102_Planning Day pack Template - blank_Sheet3" xfId="5615" xr:uid="{20C5A3D3-5165-41D4-92EC-F3591E7A84E1}"/>
    <cellStyle name="_2005 Planning Day Template - Czech.xls Chart 102_Planning Day pack Template - blank_Strategic Summary" xfId="5616" xr:uid="{680B0773-C98B-491C-A2FB-C492894B43B8}"/>
    <cellStyle name="_2005 Planning Day Template - Czech.xls Chart 102_Planning Day pack Template- Tem" xfId="5617" xr:uid="{34D13EAF-CECC-40D9-B1C3-E60DA8F800EF}"/>
    <cellStyle name="_2005 Planning Day Template - Czech.xls Chart 102_Planning Day pack Template- Tem 2" xfId="5618" xr:uid="{BC3A07F5-001C-4EDB-92F3-3C2BA69C5635}"/>
    <cellStyle name="_2005 Planning Day Template - Czech.xls Chart 102_Planning Day pack Template- Tem_BS (input)" xfId="5619" xr:uid="{A6456BB4-CB80-4C69-883B-4044302D3513}"/>
    <cellStyle name="_2005 Planning Day Template - Czech.xls Chart 102_Planning Day pack Template- Tem_BS (input) 2" xfId="5620" xr:uid="{C68B3295-67BC-4B90-8526-5EE4DC45CFF4}"/>
    <cellStyle name="_2005 Planning Day Template - Czech.xls Chart 102_Planning Day pack Template- Tem_BS (input)_Sheet2" xfId="5621" xr:uid="{723C3678-E80F-40D9-92FA-D8B1E28823EA}"/>
    <cellStyle name="_2005 Planning Day Template - Czech.xls Chart 102_Planning Day pack Template- Tem_BS (input)_Sheet3" xfId="5622" xr:uid="{A25BE855-516B-431F-A7D9-76A01CC1DB4F}"/>
    <cellStyle name="_2005 Planning Day Template - Czech.xls Chart 102_Planning Day pack Template- Tem_Sheet2" xfId="5623" xr:uid="{247AED05-0022-437C-8DB0-542573F54694}"/>
    <cellStyle name="_2005 Planning Day Template - Czech.xls Chart 102_Planning Day pack Template- Tem_Sheet3" xfId="5624" xr:uid="{5639C170-1E24-4445-BE14-A35B24FF5F82}"/>
    <cellStyle name="_2005 Planning Day Template - Czech.xls Chart 102_Planning Day pack Template- Tem_Strategic Summary" xfId="5625" xr:uid="{52A75C77-2682-4F45-A668-1AE98FB213E7}"/>
    <cellStyle name="_2005 Planning Day Template - Czech.xls Chart 102_Poland Planning Day Pack" xfId="5626" xr:uid="{A1BEF869-0EB7-4BEC-8958-7DA55FFD51F1}"/>
    <cellStyle name="_2005 Planning Day Template - Czech.xls Chart 102_Poland Planning Day Pack 2" xfId="5627" xr:uid="{CC7F3A0E-C2EF-4F2B-9027-B362B17251DE}"/>
    <cellStyle name="_2005 Planning Day Template - Czech.xls Chart 102_Poland Planning Day Pack_BS (input)" xfId="5628" xr:uid="{ABE03230-C54B-452B-A438-BFA4B7B8026A}"/>
    <cellStyle name="_2005 Planning Day Template - Czech.xls Chart 102_Poland Planning Day Pack_BS (input) 2" xfId="5629" xr:uid="{C02A2AED-D856-4787-9BFC-F2E07E72F809}"/>
    <cellStyle name="_2005 Planning Day Template - Czech.xls Chart 102_Poland Planning Day Pack_BS (input)_Sheet2" xfId="5630" xr:uid="{23C54440-F323-45F4-8321-4CC5576FF251}"/>
    <cellStyle name="_2005 Planning Day Template - Czech.xls Chart 102_Poland Planning Day Pack_BS (input)_Sheet3" xfId="5631" xr:uid="{2EFEC3AE-DB0E-4351-9A01-446E152254F2}"/>
    <cellStyle name="_2005 Planning Day Template - Czech.xls Chart 102_Poland Planning Day Pack_Sheet2" xfId="5632" xr:uid="{1B4253F7-F395-4165-88DE-2735BCC80F59}"/>
    <cellStyle name="_2005 Planning Day Template - Czech.xls Chart 102_Poland Planning Day Pack_Sheet3" xfId="5633" xr:uid="{A8DE4112-7AFD-4BE2-8E81-22B49CBCFF22}"/>
    <cellStyle name="_2005 Planning Day Template - Czech.xls Chart 102_Poland Planning Day Pack_Strategic Summary" xfId="5634" xr:uid="{C745F764-C6BD-45DF-AA24-7D6C27B2398C}"/>
    <cellStyle name="_2005 Planning Day Template - Czech.xls Chart 102_Sheet2" xfId="5635" xr:uid="{681B000E-847B-49DC-A315-A6267ED5DC41}"/>
    <cellStyle name="_2005 Planning Day Template - Czech.xls Chart 102_Sheet3" xfId="5636" xr:uid="{837DFDBA-FBA7-42D2-AED1-A0830405BB18}"/>
    <cellStyle name="_2005 Planning Day Template - Czech.xls Chart 102_Strategic Summary" xfId="5637" xr:uid="{D905A86A-6801-4040-9FE1-774F58A60FB7}"/>
    <cellStyle name="_2005 Planning Day Template - Czech.xls Chart 102_Summary" xfId="5638" xr:uid="{AB035067-438E-49C2-9ECF-16BEC16DF5BD}"/>
    <cellStyle name="_2005 Planning Day Template - Czech.xls Chart 102_Summary KP4790" xfId="5639" xr:uid="{0587BA83-77B8-4F4C-86B5-62F4E35D98D7}"/>
    <cellStyle name="_2005 Planning Day Template - Czech.xls Chart 102_Target affirmation" xfId="5640" xr:uid="{13AB528F-C229-458E-835B-E0C3B482343D}"/>
    <cellStyle name="_2005 Planning Day Template - Czech.xls Chart 102_Target affirmation 2" xfId="5641" xr:uid="{00A5A38E-6A73-4BCB-93AB-3A04D5F9C1EE}"/>
    <cellStyle name="_2005 Planning Day Template - Czech.xls Chart 102_Target affirmation_BS (input)" xfId="5642" xr:uid="{97C8CB9F-8057-44C2-90B5-CFBB0F73E213}"/>
    <cellStyle name="_2005 Planning Day Template - Czech.xls Chart 102_Target affirmation_BS (input) 2" xfId="5643" xr:uid="{208B6248-1942-4C38-918F-DD0AB0650B83}"/>
    <cellStyle name="_2005 Planning Day Template - Czech.xls Chart 102_Target affirmation_BS (input)_Sheet2" xfId="5644" xr:uid="{42876050-8FE9-4CC5-98C4-E63F4D82254C}"/>
    <cellStyle name="_2005 Planning Day Template - Czech.xls Chart 102_Target affirmation_BS (input)_Sheet3" xfId="5645" xr:uid="{8291DA72-7131-4DB2-A52F-7CE9813D0775}"/>
    <cellStyle name="_2005 Planning Day Template - Czech.xls Chart 102_Target affirmation_Sheet2" xfId="5646" xr:uid="{80706AA8-921A-4884-802A-0FF4974BC2CB}"/>
    <cellStyle name="_2005 Planning Day Template - Czech.xls Chart 102_Target affirmation_Sheet3" xfId="5647" xr:uid="{DE32AF55-7BCA-4CDF-9D1D-294A5951CC17}"/>
    <cellStyle name="_2005 Planning Day Template - Czech.xls Chart 102_Target affirmation_Strategic Summary" xfId="5648" xr:uid="{B9A8D7BB-80BE-49C7-9AD2-5F1F924FE9EF}"/>
    <cellStyle name="_2005 Planning Day Template - Czech.xls Chart 102_复件 CIA STANDARD MODEL CHINA 2007 LTP" xfId="5649" xr:uid="{7A56A51D-7760-48C5-912C-452EF39C79D3}"/>
    <cellStyle name="_2005 Planning Day Template - Czech.xls Chart 103" xfId="205" xr:uid="{E69634B0-4E23-4526-865C-C76944C0FDA7}"/>
    <cellStyle name="_2005 Planning Day Template - Czech.xls Chart 103 2" xfId="3017" xr:uid="{7246942E-9A71-47A7-84D0-B9B253AA9C2D}"/>
    <cellStyle name="_2005 Planning Day Template - Czech.xls Chart 103 2 2" xfId="9971" xr:uid="{F9CFA4B4-7D70-49DB-8D27-04D38F8C7914}"/>
    <cellStyle name="_2005 Planning Day Template - Czech.xls Chart 103_2007 Review Day China" xfId="206" xr:uid="{24A3A887-EAD7-4FB3-89FC-E1A109451060}"/>
    <cellStyle name="_2005 Planning Day Template - Czech.xls Chart 103_2007 Review Day China 2" xfId="3018" xr:uid="{6696903E-0FC8-40A6-8354-3972A5E8C714}"/>
    <cellStyle name="_2005 Planning Day Template - Czech.xls Chart 103_2007 Review Day China 2 2" xfId="9972" xr:uid="{C5279F57-FB3A-48AB-828D-75D01D6A27E0}"/>
    <cellStyle name="_2005 Planning Day Template - Czech.xls Chart 103_2007 Review Day China_BS (input)" xfId="5650" xr:uid="{286D1ECC-01D7-49C3-AAE4-8CDE606B0B43}"/>
    <cellStyle name="_2005 Planning Day Template - Czech.xls Chart 103_2007 Review Day China_BS (input) 2" xfId="5651" xr:uid="{E68C5F24-430A-4AE3-96C1-B691C449416F}"/>
    <cellStyle name="_2005 Planning Day Template - Czech.xls Chart 103_2007 Review Day China_BS (input)_Sheet2" xfId="5652" xr:uid="{878F1C34-53A9-4CF2-8796-39CC6A0A019E}"/>
    <cellStyle name="_2005 Planning Day Template - Czech.xls Chart 103_2007 Review Day China_BS (input)_Sheet3" xfId="5653" xr:uid="{90B924C8-476C-4BE3-A936-E943A90CE785}"/>
    <cellStyle name="_2005 Planning Day Template - Czech.xls Chart 103_2007 Review Day China_By Segment" xfId="5654" xr:uid="{C19DE733-855F-436F-BE2B-FD92ADB179D8}"/>
    <cellStyle name="_2005 Planning Day Template - Czech.xls Chart 103_2007 Review Day China_Sheet2" xfId="5655" xr:uid="{AB8B61D2-5E4A-471E-A33F-E4C014371665}"/>
    <cellStyle name="_2005 Planning Day Template - Czech.xls Chart 103_2007 Review Day China_Sheet3" xfId="5656" xr:uid="{729FE8BB-A140-4FA7-8A0C-6AA953DCEE56}"/>
    <cellStyle name="_2005 Planning Day Template - Czech.xls Chart 103_2007 Review Day China_Strategic Summary" xfId="5657" xr:uid="{DA5A0287-A163-4C00-B8AB-4F2E99C3F26A}"/>
    <cellStyle name="_2005 Planning Day Template - Czech.xls Chart 103_2007 Review Day China_Summary" xfId="5658" xr:uid="{32164CB5-0242-4C04-B69C-A80CC35E76F3}"/>
    <cellStyle name="_2005 Planning Day Template - Czech.xls Chart 103_2007 Review Day China_Summary KP4790" xfId="5659" xr:uid="{EA383DA6-96E5-4698-904E-1914D023BF02}"/>
    <cellStyle name="_2005 Planning Day Template - Czech.xls Chart 103_2007 Review Day Czech" xfId="207" xr:uid="{ABCE50F8-14C9-47B1-B345-9DA725770232}"/>
    <cellStyle name="_2005 Planning Day Template - Czech.xls Chart 103_2007 Review Day Czech 2" xfId="3019" xr:uid="{6594F601-6914-4EAA-ABBD-9C2ED153B8AF}"/>
    <cellStyle name="_2005 Planning Day Template - Czech.xls Chart 103_2007 Review Day Czech 2 2" xfId="9973" xr:uid="{A6555CB4-0729-4947-908B-FF3BD638C760}"/>
    <cellStyle name="_2005 Planning Day Template - Czech.xls Chart 103_2007 Review Day Czech_BS (input)" xfId="5660" xr:uid="{DC9357E7-8A77-44C4-9F2F-D908F65C09E1}"/>
    <cellStyle name="_2005 Planning Day Template - Czech.xls Chart 103_2007 Review Day Czech_BS (input) 2" xfId="5661" xr:uid="{4973B4FC-0A25-4BEB-BB32-1E688A104C41}"/>
    <cellStyle name="_2005 Planning Day Template - Czech.xls Chart 103_2007 Review Day Czech_BS (input)_Sheet2" xfId="5662" xr:uid="{F2F3D376-501D-4666-B175-62015E3AD201}"/>
    <cellStyle name="_2005 Planning Day Template - Czech.xls Chart 103_2007 Review Day Czech_BS (input)_Sheet3" xfId="5663" xr:uid="{A064F61F-74A0-4424-B865-7AF7E729248B}"/>
    <cellStyle name="_2005 Planning Day Template - Czech.xls Chart 103_2007 Review Day Czech_By Segment" xfId="5664" xr:uid="{746799F2-2229-4F19-BBFF-7E1A809B02F9}"/>
    <cellStyle name="_2005 Planning Day Template - Czech.xls Chart 103_2007 Review Day Czech_Sheet2" xfId="5665" xr:uid="{6016D50A-EE9F-4AAF-B7BD-D5A3D8601E7C}"/>
    <cellStyle name="_2005 Planning Day Template - Czech.xls Chart 103_2007 Review Day Czech_Sheet3" xfId="5666" xr:uid="{112F5D05-CBDA-483E-93A2-66B352C077DF}"/>
    <cellStyle name="_2005 Planning Day Template - Czech.xls Chart 103_2007 Review Day Czech_Strategic Summary" xfId="5667" xr:uid="{52E4AAFA-E11C-4565-8DBD-846D46172DAE}"/>
    <cellStyle name="_2005 Planning Day Template - Czech.xls Chart 103_2007 Review Day Czech_Summary" xfId="5668" xr:uid="{5F8B0A27-2CA0-4427-8A76-2DBBA37A5EDE}"/>
    <cellStyle name="_2005 Planning Day Template - Czech.xls Chart 103_2007 Review Day Czech_Summary KP4790" xfId="5669" xr:uid="{8B460A41-92B8-4ABB-858B-1A5FFE2E9B78}"/>
    <cellStyle name="_2005 Planning Day Template - Czech.xls Chart 103_2007 Review Day Poland" xfId="208" xr:uid="{477D6C17-88C6-457B-81A0-7045BC98F1BC}"/>
    <cellStyle name="_2005 Planning Day Template - Czech.xls Chart 103_2007 Review Day Poland 2" xfId="3020" xr:uid="{943F5D80-2A32-4662-94FD-7F76E6AE7CFE}"/>
    <cellStyle name="_2005 Planning Day Template - Czech.xls Chart 103_2007 Review Day Poland 2 2" xfId="9974" xr:uid="{AE9CDE75-372D-4009-B863-46C34FB1862D}"/>
    <cellStyle name="_2005 Planning Day Template - Czech.xls Chart 103_2007 Review Day Poland_BS (input)" xfId="5670" xr:uid="{CFFFD49B-6022-48DF-892E-CFFACE6A9AA0}"/>
    <cellStyle name="_2005 Planning Day Template - Czech.xls Chart 103_2007 Review Day Poland_BS (input) 2" xfId="5671" xr:uid="{25E09C1A-FC91-4F68-B2A5-ACEAD572439B}"/>
    <cellStyle name="_2005 Planning Day Template - Czech.xls Chart 103_2007 Review Day Poland_BS (input)_Sheet2" xfId="5672" xr:uid="{F40A9E60-9154-4BFE-8BEE-FD42FABBDC8E}"/>
    <cellStyle name="_2005 Planning Day Template - Czech.xls Chart 103_2007 Review Day Poland_BS (input)_Sheet3" xfId="5673" xr:uid="{50131324-84C9-4D8C-A7DE-C1979A50AB3A}"/>
    <cellStyle name="_2005 Planning Day Template - Czech.xls Chart 103_2007 Review Day Poland_By Segment" xfId="5674" xr:uid="{CC11A04F-58F5-4EF8-858C-72E126B693D0}"/>
    <cellStyle name="_2005 Planning Day Template - Czech.xls Chart 103_2007 Review Day Poland_Sheet2" xfId="5675" xr:uid="{F733A8D6-520F-4A2D-8F40-223E254023A8}"/>
    <cellStyle name="_2005 Planning Day Template - Czech.xls Chart 103_2007 Review Day Poland_Sheet3" xfId="5676" xr:uid="{735F5D2D-29DA-4B90-839A-DE25F4EDEF09}"/>
    <cellStyle name="_2005 Planning Day Template - Czech.xls Chart 103_2007 Review Day Poland_Strategic Summary" xfId="5677" xr:uid="{5AAAF749-F20E-4FB2-B2D0-C81E7178903D}"/>
    <cellStyle name="_2005 Planning Day Template - Czech.xls Chart 103_2007 Review Day Poland_Summary" xfId="5678" xr:uid="{5C622093-AC19-4AF6-8F2B-252B4AD5C1B7}"/>
    <cellStyle name="_2005 Planning Day Template - Czech.xls Chart 103_2007 Review Day Poland_Summary KP4790" xfId="5679" xr:uid="{6BA6DC6F-3FDB-4CA8-B32A-88DC627AFC5F}"/>
    <cellStyle name="_2005 Planning Day Template - Czech.xls Chart 103_2008 cfp draft" xfId="209" xr:uid="{B56FC38B-C79B-4098-92DD-1114600C492A}"/>
    <cellStyle name="_2005 Planning Day Template - Czech.xls Chart 103_2008 cfp draft 2" xfId="3021" xr:uid="{CABD460A-A2CD-4477-875D-EAC64AF4B694}"/>
    <cellStyle name="_2005 Planning Day Template - Czech.xls Chart 103_2008 cfp draft 2 2" xfId="9975" xr:uid="{6D26C87A-BABA-465F-9C5F-5815B53B08ED}"/>
    <cellStyle name="_2005 Planning Day Template - Czech.xls Chart 103_2008 cfp draft_BS (input)" xfId="5680" xr:uid="{AE425F60-8B3D-44CC-95C0-9F601F8736FE}"/>
    <cellStyle name="_2005 Planning Day Template - Czech.xls Chart 103_2008 cfp draft_BS (input) 2" xfId="5681" xr:uid="{4FEE0D73-702D-430E-ACD6-5946096902E1}"/>
    <cellStyle name="_2005 Planning Day Template - Czech.xls Chart 103_2008 cfp draft_BS (input)_Sheet2" xfId="5682" xr:uid="{04801AD5-A6A9-4C7C-92EC-ECC2BD9D66EB}"/>
    <cellStyle name="_2005 Planning Day Template - Czech.xls Chart 103_2008 cfp draft_BS (input)_Sheet3" xfId="5683" xr:uid="{C7060009-844E-42BF-8171-8DBB268B9257}"/>
    <cellStyle name="_2005 Planning Day Template - Czech.xls Chart 103_2008 cfp draft_By Segment" xfId="5684" xr:uid="{17305D53-0E14-47AE-AA6A-5A6F82AB5655}"/>
    <cellStyle name="_2005 Planning Day Template - Czech.xls Chart 103_2008 cfp draft_Sheet2" xfId="5685" xr:uid="{69E5D860-FA8A-4032-8E11-17E6B5506010}"/>
    <cellStyle name="_2005 Planning Day Template - Czech.xls Chart 103_2008 cfp draft_Sheet3" xfId="5686" xr:uid="{8C91A54E-CF79-4A01-B9FF-D7197278ED85}"/>
    <cellStyle name="_2005 Planning Day Template - Czech.xls Chart 103_2008 cfp draft_Strategic Summary" xfId="5687" xr:uid="{FEC1A629-2E84-458D-B990-CB49CDD684DA}"/>
    <cellStyle name="_2005 Planning Day Template - Czech.xls Chart 103_2008 cfp draft_Summary" xfId="5688" xr:uid="{C4C5BF18-A559-4A3A-8387-196CB6A7FFB1}"/>
    <cellStyle name="_2005 Planning Day Template - Czech.xls Chart 103_2008 cfp draft_Summary KP4790" xfId="5689" xr:uid="{83A90DC2-24E8-487F-ADA6-CFF2A335DA58}"/>
    <cellStyle name="_2005 Planning Day Template - Czech.xls Chart 103_2008 planning day draft" xfId="210" xr:uid="{84548794-BEBE-4FF4-8A85-616A4778B857}"/>
    <cellStyle name="_2005 Planning Day Template - Czech.xls Chart 103_2008 planning day draft 2" xfId="3022" xr:uid="{8C8B6D1A-A4B9-4236-B6B9-739951111847}"/>
    <cellStyle name="_2005 Planning Day Template - Czech.xls Chart 103_2008 planning day draft 2 2" xfId="9976" xr:uid="{17D90AE1-3C1C-49D1-A264-3986716C8BF1}"/>
    <cellStyle name="_2005 Planning Day Template - Czech.xls Chart 103_2008 planning day draft_BS (input)" xfId="5690" xr:uid="{D228A776-E762-4CEC-A067-BB9E8D03A5C1}"/>
    <cellStyle name="_2005 Planning Day Template - Czech.xls Chart 103_2008 planning day draft_BS (input) 2" xfId="5691" xr:uid="{E57C338C-94D9-42B4-B03D-A3CBFD1B9B72}"/>
    <cellStyle name="_2005 Planning Day Template - Czech.xls Chart 103_2008 planning day draft_BS (input)_Sheet2" xfId="5692" xr:uid="{6E02CE66-7DFD-43CF-BDFE-9B1A3A9CF1AD}"/>
    <cellStyle name="_2005 Planning Day Template - Czech.xls Chart 103_2008 planning day draft_BS (input)_Sheet3" xfId="5693" xr:uid="{E5F4E7E6-40FE-45B5-9577-EAC1D2FF4D17}"/>
    <cellStyle name="_2005 Planning Day Template - Czech.xls Chart 103_2008 planning day draft_By Segment" xfId="5694" xr:uid="{9D86A3DA-E7F5-4287-8917-A35859194F86}"/>
    <cellStyle name="_2005 Planning Day Template - Czech.xls Chart 103_2008 planning day draft_Sheet2" xfId="5695" xr:uid="{718B7525-37B9-4D9C-92FD-CCDFA9CAD9FC}"/>
    <cellStyle name="_2005 Planning Day Template - Czech.xls Chart 103_2008 planning day draft_Sheet3" xfId="5696" xr:uid="{67BF4CA6-04F0-49C6-9504-C2D6A0EDCE07}"/>
    <cellStyle name="_2005 Planning Day Template - Czech.xls Chart 103_2008 planning day draft_Strategic Summary" xfId="5697" xr:uid="{1D4955AF-9EE8-4C31-9277-14EAE035BCE4}"/>
    <cellStyle name="_2005 Planning Day Template - Czech.xls Chart 103_2008 planning day draft_Summary" xfId="5698" xr:uid="{00A382DC-1E42-4AB3-9330-DC5BC1872C20}"/>
    <cellStyle name="_2005 Planning Day Template - Czech.xls Chart 103_2008 planning day draft_Summary KP4790" xfId="5699" xr:uid="{CA7E49A8-4CAE-4E45-9094-814DB2A53283}"/>
    <cellStyle name="_2005 Planning Day Template - Czech.xls Chart 103_Bob review pack (2)" xfId="211" xr:uid="{D4BEB9E4-2442-4C53-85F0-F8233FE3A39D}"/>
    <cellStyle name="_2005 Planning Day Template - Czech.xls Chart 103_Bob review pack (2) 2" xfId="3023" xr:uid="{56E83A8F-A958-48DC-A47C-4068DDA88A08}"/>
    <cellStyle name="_2005 Planning Day Template - Czech.xls Chart 103_Bob review pack (2) 2 2" xfId="9977" xr:uid="{85BE2485-1871-43FF-BC94-EC8FF730DBB8}"/>
    <cellStyle name="_2005 Planning Day Template - Czech.xls Chart 103_Bob review pack (2)_BS (input)" xfId="5700" xr:uid="{D092291B-1466-4CAE-A5F8-866DC7F69D5B}"/>
    <cellStyle name="_2005 Planning Day Template - Czech.xls Chart 103_Bob review pack (2)_BS (input) 2" xfId="5701" xr:uid="{0F135EE7-26AA-4DE1-A9CD-E508F0FD778A}"/>
    <cellStyle name="_2005 Planning Day Template - Czech.xls Chart 103_Bob review pack (2)_BS (input)_Sheet2" xfId="5702" xr:uid="{3CF49073-357C-4DB0-91E9-7669D77B51CD}"/>
    <cellStyle name="_2005 Planning Day Template - Czech.xls Chart 103_Bob review pack (2)_BS (input)_Sheet3" xfId="5703" xr:uid="{311645FA-0A02-41FA-AEE6-F47C2D59275C}"/>
    <cellStyle name="_2005 Planning Day Template - Czech.xls Chart 103_Bob review pack (2)_By Segment" xfId="5704" xr:uid="{7DAA8DE0-B489-4BFC-8CEA-5AE92E480087}"/>
    <cellStyle name="_2005 Planning Day Template - Czech.xls Chart 103_Bob review pack (2)_Sheet2" xfId="5705" xr:uid="{095343B2-3751-4FD2-A327-752CAC4D1542}"/>
    <cellStyle name="_2005 Planning Day Template - Czech.xls Chart 103_Bob review pack (2)_Sheet3" xfId="5706" xr:uid="{3E0C4579-1658-4FBB-9872-FE2D57025D5E}"/>
    <cellStyle name="_2005 Planning Day Template - Czech.xls Chart 103_Bob review pack (2)_Strategic Summary" xfId="5707" xr:uid="{7C17B3FC-FD84-446C-9B07-65073D80C25D}"/>
    <cellStyle name="_2005 Planning Day Template - Czech.xls Chart 103_Bob review pack (2)_Summary" xfId="5708" xr:uid="{90614CD0-4F3A-44E6-B0D7-8041E6136DD7}"/>
    <cellStyle name="_2005 Planning Day Template - Czech.xls Chart 103_Bob review pack (2)_Summary KP4790" xfId="5709" xr:uid="{D99D863D-7BED-40B8-B5E8-993E67A5BE8B}"/>
    <cellStyle name="_2005 Planning Day Template - Czech.xls Chart 103_Bob review pack (3)" xfId="212" xr:uid="{C4057173-692B-49AE-B0CD-934014240327}"/>
    <cellStyle name="_2005 Planning Day Template - Czech.xls Chart 103_Bob review pack (3) 2" xfId="3024" xr:uid="{928E1822-0291-4C20-AFE2-FDFE9730F6EB}"/>
    <cellStyle name="_2005 Planning Day Template - Czech.xls Chart 103_Bob review pack (3) 2 2" xfId="9978" xr:uid="{41C08E81-8912-4ED3-943F-A1EBF41BA1B3}"/>
    <cellStyle name="_2005 Planning Day Template - Czech.xls Chart 103_Bob review pack (3)_BS (input)" xfId="5710" xr:uid="{BC875FFC-E0AC-459C-8657-7859FB90B91B}"/>
    <cellStyle name="_2005 Planning Day Template - Czech.xls Chart 103_Bob review pack (3)_BS (input) 2" xfId="5711" xr:uid="{BA85EE3E-64A7-4875-ACDA-BEBD3E635AC3}"/>
    <cellStyle name="_2005 Planning Day Template - Czech.xls Chart 103_Bob review pack (3)_BS (input)_Sheet2" xfId="5712" xr:uid="{53604843-8D8A-4764-82EE-2EEE290268C8}"/>
    <cellStyle name="_2005 Planning Day Template - Czech.xls Chart 103_Bob review pack (3)_BS (input)_Sheet3" xfId="5713" xr:uid="{69575BDD-94F8-42CB-9E1A-8AF2DB7E0A98}"/>
    <cellStyle name="_2005 Planning Day Template - Czech.xls Chart 103_Bob review pack (3)_By Segment" xfId="5714" xr:uid="{30AD8501-F16B-441C-BD24-4BC7D494240A}"/>
    <cellStyle name="_2005 Planning Day Template - Czech.xls Chart 103_Bob review pack (3)_Sheet2" xfId="5715" xr:uid="{3DC8D1C2-0DBB-41A2-9468-C9A2F64D69BE}"/>
    <cellStyle name="_2005 Planning Day Template - Czech.xls Chart 103_Bob review pack (3)_Sheet3" xfId="5716" xr:uid="{FFF730A8-3AF5-4179-ADE6-CB18EDEB2D1E}"/>
    <cellStyle name="_2005 Planning Day Template - Czech.xls Chart 103_Bob review pack (3)_Strategic Summary" xfId="5717" xr:uid="{EFE0A24A-6C4B-4D2B-AB8D-37CC240B3D47}"/>
    <cellStyle name="_2005 Planning Day Template - Czech.xls Chart 103_Bob review pack (3)_Summary" xfId="5718" xr:uid="{F285F851-F0FC-4EC4-9197-D8AF23A82606}"/>
    <cellStyle name="_2005 Planning Day Template - Czech.xls Chart 103_Bob review pack (3)_Summary KP4790" xfId="5719" xr:uid="{F66582F6-B0D8-45EC-83C0-E12E1D0CF840}"/>
    <cellStyle name="_2005 Planning Day Template - Czech.xls Chart 103_BS (input)" xfId="5720" xr:uid="{330F2A57-361C-43DD-9CE3-DB144E813434}"/>
    <cellStyle name="_2005 Planning Day Template - Czech.xls Chart 103_BS (input) 2" xfId="5721" xr:uid="{EDF91E7D-F0E7-4A88-B3F4-E4E4EA6AD790}"/>
    <cellStyle name="_2005 Planning Day Template - Czech.xls Chart 103_BS (input)_Sheet2" xfId="5722" xr:uid="{F921D9EB-8ACC-4AD9-8048-B333D1DAE0C1}"/>
    <cellStyle name="_2005 Planning Day Template - Czech.xls Chart 103_BS (input)_Sheet3" xfId="5723" xr:uid="{7F9B6DA7-B156-43A0-BDEB-0CA2FF62C9C8}"/>
    <cellStyle name="_2005 Planning Day Template - Czech.xls Chart 103_By Segment" xfId="5724" xr:uid="{282425CE-98BA-49A3-B92E-619175FEB238}"/>
    <cellStyle name="_2005 Planning Day Template - Czech.xls Chart 103_China CIA Model Jan 08" xfId="5725" xr:uid="{BFE19328-FCAE-43CF-B7E5-FA77A342C297}"/>
    <cellStyle name="_2005 Planning Day Template - Czech.xls Chart 103_CIA Qianshan New STD" xfId="5726" xr:uid="{2F94C507-8FBC-4884-87FD-BF5134ACA9F7}"/>
    <cellStyle name="_2005 Planning Day Template - Czech.xls Chart 103_CIA STANDARD MODEL CHINA 2007 LTP_1" xfId="5727" xr:uid="{9AE93ADB-BD84-4F1D-98C5-D49E2543A71C}"/>
    <cellStyle name="_2005 Planning Day Template - Czech.xls Chart 103_dunnhumby Tesco Int LRP 0910 - example template PSV" xfId="5728" xr:uid="{198E7696-C6A6-4AEE-8987-406B734EF627}"/>
    <cellStyle name="_2005 Planning Day Template - Czech.xls Chart 103_dunnhumby Tesco Int LRP 0910 - example template PSV 2" xfId="5729" xr:uid="{521A0D90-FE37-43F9-BEB7-1AC6D1DF3D2F}"/>
    <cellStyle name="_2005 Planning Day Template - Czech.xls Chart 103_dunnhumby Tesco Int LRP 0910 - example template PSV_BS (input)" xfId="5730" xr:uid="{57DB38E2-E4A3-4661-B3A2-1F5145023707}"/>
    <cellStyle name="_2005 Planning Day Template - Czech.xls Chart 103_dunnhumby Tesco Int LRP 0910 - example template PSV_BS (input) 2" xfId="5731" xr:uid="{503B4A2E-9FB4-46E8-891D-AD911A421937}"/>
    <cellStyle name="_2005 Planning Day Template - Czech.xls Chart 103_dunnhumby Tesco Int LRP 0910 - example template PSV_BS (input)_Sheet2" xfId="5732" xr:uid="{0A8EE4D4-9D38-4CBF-9720-36D28F138B4A}"/>
    <cellStyle name="_2005 Planning Day Template - Czech.xls Chart 103_dunnhumby Tesco Int LRP 0910 - example template PSV_BS (input)_Sheet3" xfId="5733" xr:uid="{113AC4C2-1B6B-4806-A4D5-51FA84DCCEBC}"/>
    <cellStyle name="_2005 Planning Day Template - Czech.xls Chart 103_dunnhumby Tesco Int LRP 0910 - example template PSV_Sheet2" xfId="5734" xr:uid="{31890AD8-FCB2-4483-A85E-14DFA8915C13}"/>
    <cellStyle name="_2005 Planning Day Template - Czech.xls Chart 103_dunnhumby Tesco Int LRP 0910 - example template PSV_Sheet3" xfId="5735" xr:uid="{BDF1472D-DDBC-451A-9AFC-004F1EFF7952}"/>
    <cellStyle name="_2005 Planning Day Template - Czech.xls Chart 103_dunnhumby Tesco Int LRP 0910 - example template PSV_Strategic Summary" xfId="5736" xr:uid="{013FBBE7-779F-4B1E-AC71-EEFFF5EE386F}"/>
    <cellStyle name="_2005 Planning Day Template - Czech.xls Chart 103_LTP CIA Model" xfId="5737" xr:uid="{656FA1F7-74EB-4612-A465-BBFF189AF07E}"/>
    <cellStyle name="_2005 Planning Day Template - Czech.xls Chart 103_LTP CIA Model_With PnL ratio_1" xfId="5738" xr:uid="{50939F90-A3B0-4E07-834C-825AE1B43650}"/>
    <cellStyle name="_2005 Planning Day Template - Czech.xls Chart 103_Planning Day pack Template - blank" xfId="5739" xr:uid="{FA2BE9EE-89CB-430E-8AA6-322ED3C811FB}"/>
    <cellStyle name="_2005 Planning Day Template - Czech.xls Chart 103_Planning Day pack Template - blank 2" xfId="5740" xr:uid="{115CD341-7E8F-4107-A51C-D42C351A779A}"/>
    <cellStyle name="_2005 Planning Day Template - Czech.xls Chart 103_Planning Day pack Template - blank_BS (input)" xfId="5741" xr:uid="{BF26A061-C581-4C9E-B694-53EC4940A958}"/>
    <cellStyle name="_2005 Planning Day Template - Czech.xls Chart 103_Planning Day pack Template - blank_BS (input) 2" xfId="5742" xr:uid="{EF9A453E-6CF5-4743-B699-92E51691C30D}"/>
    <cellStyle name="_2005 Planning Day Template - Czech.xls Chart 103_Planning Day pack Template - blank_BS (input)_Sheet2" xfId="5743" xr:uid="{AC009F0E-8241-4318-BA05-3422A599721C}"/>
    <cellStyle name="_2005 Planning Day Template - Czech.xls Chart 103_Planning Day pack Template - blank_BS (input)_Sheet3" xfId="5744" xr:uid="{67E067A8-E94B-45B8-8874-68C16EC46089}"/>
    <cellStyle name="_2005 Planning Day Template - Czech.xls Chart 103_Planning Day pack Template - blank_Sheet2" xfId="5745" xr:uid="{DD35791A-31AD-42C8-8409-57B158576FC0}"/>
    <cellStyle name="_2005 Planning Day Template - Czech.xls Chart 103_Planning Day pack Template - blank_Sheet3" xfId="5746" xr:uid="{336D83CD-8CB1-4C70-AA01-159A01144BBD}"/>
    <cellStyle name="_2005 Planning Day Template - Czech.xls Chart 103_Planning Day pack Template - blank_Strategic Summary" xfId="5747" xr:uid="{C4FEA8A1-0967-4A77-8A5B-1062A69F8147}"/>
    <cellStyle name="_2005 Planning Day Template - Czech.xls Chart 103_Planning Day pack Template- Tem" xfId="5748" xr:uid="{A32C1085-CA4A-49D6-94AC-DFC7DC300932}"/>
    <cellStyle name="_2005 Planning Day Template - Czech.xls Chart 103_Planning Day pack Template- Tem 2" xfId="5749" xr:uid="{856158F9-87EB-4581-AA9B-3D7B527202AC}"/>
    <cellStyle name="_2005 Planning Day Template - Czech.xls Chart 103_Planning Day pack Template- Tem_BS (input)" xfId="5750" xr:uid="{9FE6AA2F-5E68-4614-A0E0-14AEE3FBF4AB}"/>
    <cellStyle name="_2005 Planning Day Template - Czech.xls Chart 103_Planning Day pack Template- Tem_BS (input) 2" xfId="5751" xr:uid="{690CA873-A957-4D20-8D32-270E563D1DDF}"/>
    <cellStyle name="_2005 Planning Day Template - Czech.xls Chart 103_Planning Day pack Template- Tem_BS (input)_Sheet2" xfId="5752" xr:uid="{99BF1D09-AFBB-43CC-9A16-7C699EE7F0C2}"/>
    <cellStyle name="_2005 Planning Day Template - Czech.xls Chart 103_Planning Day pack Template- Tem_BS (input)_Sheet3" xfId="5753" xr:uid="{76C3A419-1C47-4DA5-A160-B74B3A5E61A4}"/>
    <cellStyle name="_2005 Planning Day Template - Czech.xls Chart 103_Planning Day pack Template- Tem_Sheet2" xfId="5754" xr:uid="{108F1576-F6B6-46A2-9D32-01C456E7F176}"/>
    <cellStyle name="_2005 Planning Day Template - Czech.xls Chart 103_Planning Day pack Template- Tem_Sheet3" xfId="5755" xr:uid="{0ABCF649-579C-482F-B4DB-E899F1649568}"/>
    <cellStyle name="_2005 Planning Day Template - Czech.xls Chart 103_Planning Day pack Template- Tem_Strategic Summary" xfId="5756" xr:uid="{B866C690-20AA-42B4-8AA9-90272EBB57C1}"/>
    <cellStyle name="_2005 Planning Day Template - Czech.xls Chart 103_Poland Planning Day Pack" xfId="5757" xr:uid="{F28DF2D8-F4CF-490F-8CB0-6F499C616CB6}"/>
    <cellStyle name="_2005 Planning Day Template - Czech.xls Chart 103_Poland Planning Day Pack 2" xfId="5758" xr:uid="{A10887D3-A8BB-472B-B6D4-F7585BBF2819}"/>
    <cellStyle name="_2005 Planning Day Template - Czech.xls Chart 103_Poland Planning Day Pack_BS (input)" xfId="5759" xr:uid="{B117F7BA-8B4A-4A44-869C-6837FB495EE1}"/>
    <cellStyle name="_2005 Planning Day Template - Czech.xls Chart 103_Poland Planning Day Pack_BS (input) 2" xfId="5760" xr:uid="{14BA9DEF-4A57-4AB9-BF72-8A8A4C457C16}"/>
    <cellStyle name="_2005 Planning Day Template - Czech.xls Chart 103_Poland Planning Day Pack_BS (input)_Sheet2" xfId="5761" xr:uid="{CF723362-2F97-4654-AACC-93D2B67E29E4}"/>
    <cellStyle name="_2005 Planning Day Template - Czech.xls Chart 103_Poland Planning Day Pack_BS (input)_Sheet3" xfId="5762" xr:uid="{EFAC0B10-F47D-4E93-8263-96042BF6218E}"/>
    <cellStyle name="_2005 Planning Day Template - Czech.xls Chart 103_Poland Planning Day Pack_Sheet2" xfId="5763" xr:uid="{251033D3-6E64-46D7-B10D-79F327FFB5E5}"/>
    <cellStyle name="_2005 Planning Day Template - Czech.xls Chart 103_Poland Planning Day Pack_Sheet3" xfId="5764" xr:uid="{F407C814-3AF8-4247-BA55-3C40A2946049}"/>
    <cellStyle name="_2005 Planning Day Template - Czech.xls Chart 103_Poland Planning Day Pack_Strategic Summary" xfId="5765" xr:uid="{4AB12B04-1179-466F-934D-3DED5ED40F4B}"/>
    <cellStyle name="_2005 Planning Day Template - Czech.xls Chart 103_Sheet2" xfId="5766" xr:uid="{65A65B40-F5A8-48B2-AA53-AFEB76093E13}"/>
    <cellStyle name="_2005 Planning Day Template - Czech.xls Chart 103_Sheet3" xfId="5767" xr:uid="{8BACC8DA-5CC0-4C54-A3A3-A605C7E1B47E}"/>
    <cellStyle name="_2005 Planning Day Template - Czech.xls Chart 103_Strategic Summary" xfId="5768" xr:uid="{A58C7F38-119D-49C1-A2D2-ECB3815B3557}"/>
    <cellStyle name="_2005 Planning Day Template - Czech.xls Chart 103_Summary" xfId="5769" xr:uid="{A24ABB16-8A7B-4AE2-AE6F-21CBACCF21E2}"/>
    <cellStyle name="_2005 Planning Day Template - Czech.xls Chart 103_Summary KP4790" xfId="5770" xr:uid="{32C8BAB5-104C-4BBD-95BE-617277E19B67}"/>
    <cellStyle name="_2005 Planning Day Template - Czech.xls Chart 103_Target affirmation" xfId="5771" xr:uid="{35DAB996-84CC-43F6-947F-345209851503}"/>
    <cellStyle name="_2005 Planning Day Template - Czech.xls Chart 103_Target affirmation 2" xfId="5772" xr:uid="{31CD3911-A219-4578-A751-F0695845CC02}"/>
    <cellStyle name="_2005 Planning Day Template - Czech.xls Chart 103_Target affirmation_BS (input)" xfId="5773" xr:uid="{4C4F888C-AAED-471B-BDCE-802C45E97559}"/>
    <cellStyle name="_2005 Planning Day Template - Czech.xls Chart 103_Target affirmation_BS (input) 2" xfId="5774" xr:uid="{A8C61D44-FDD4-475E-A8CE-A6978CF980D8}"/>
    <cellStyle name="_2005 Planning Day Template - Czech.xls Chart 103_Target affirmation_BS (input)_Sheet2" xfId="5775" xr:uid="{3AF11751-240E-4BF5-8C25-4BF072771ABB}"/>
    <cellStyle name="_2005 Planning Day Template - Czech.xls Chart 103_Target affirmation_BS (input)_Sheet3" xfId="5776" xr:uid="{D50C050C-0944-43E3-BCD3-6AFA7F3CB619}"/>
    <cellStyle name="_2005 Planning Day Template - Czech.xls Chart 103_Target affirmation_Sheet2" xfId="5777" xr:uid="{C87F1946-00DB-4719-AE8F-22360BC9F775}"/>
    <cellStyle name="_2005 Planning Day Template - Czech.xls Chart 103_Target affirmation_Sheet3" xfId="5778" xr:uid="{3422CB74-AF0F-4485-AD96-1A215EEE008B}"/>
    <cellStyle name="_2005 Planning Day Template - Czech.xls Chart 103_Target affirmation_Strategic Summary" xfId="5779" xr:uid="{A4B6E339-00FE-4E8E-BCEC-4CBCA6872850}"/>
    <cellStyle name="_2005 Planning Day Template - Czech.xls Chart 103_复件 CIA STANDARD MODEL CHINA 2007 LTP" xfId="5780" xr:uid="{078A723C-0124-4312-8D9D-7044411CA06F}"/>
    <cellStyle name="_2005 Planning Day Template - Czech.xls Chart 104" xfId="213" xr:uid="{F163E4D2-84F0-41B5-824D-0817577BEB0A}"/>
    <cellStyle name="_2005 Planning Day Template - Czech.xls Chart 104 2" xfId="3025" xr:uid="{295B5FE0-ADEE-4D62-8B2E-68FB776647BF}"/>
    <cellStyle name="_2005 Planning Day Template - Czech.xls Chart 104 2 2" xfId="9979" xr:uid="{DCEFA503-1F3D-42CE-80AA-60100553C29C}"/>
    <cellStyle name="_2005 Planning Day Template - Czech.xls Chart 104_2007 Review Day China" xfId="214" xr:uid="{A3B51134-9CD3-4689-AC84-0D2CCB650921}"/>
    <cellStyle name="_2005 Planning Day Template - Czech.xls Chart 104_2007 Review Day China 2" xfId="3026" xr:uid="{00C396F8-C25F-42E5-AB90-96144508811C}"/>
    <cellStyle name="_2005 Planning Day Template - Czech.xls Chart 104_2007 Review Day China 2 2" xfId="9980" xr:uid="{4A9534C9-8578-4460-9858-8C45B0C79AA5}"/>
    <cellStyle name="_2005 Planning Day Template - Czech.xls Chart 104_2007 Review Day China_BS (input)" xfId="5781" xr:uid="{C60B32C2-F92E-4738-B308-F2AAB8F8D1A3}"/>
    <cellStyle name="_2005 Planning Day Template - Czech.xls Chart 104_2007 Review Day China_BS (input) 2" xfId="5782" xr:uid="{777219FC-E4E2-4538-957B-08D65044A1DB}"/>
    <cellStyle name="_2005 Planning Day Template - Czech.xls Chart 104_2007 Review Day China_BS (input)_Sheet2" xfId="5783" xr:uid="{429E50A1-EB5E-41B8-8263-C38402980683}"/>
    <cellStyle name="_2005 Planning Day Template - Czech.xls Chart 104_2007 Review Day China_BS (input)_Sheet3" xfId="5784" xr:uid="{9B41056C-11C9-4111-B3DB-E4D2C3DFBC06}"/>
    <cellStyle name="_2005 Planning Day Template - Czech.xls Chart 104_2007 Review Day China_By Segment" xfId="5785" xr:uid="{6E4C4A1A-2F5B-4C8A-8782-180BD7663FBA}"/>
    <cellStyle name="_2005 Planning Day Template - Czech.xls Chart 104_2007 Review Day China_Sheet2" xfId="5786" xr:uid="{3D76D30B-8645-4822-AAFE-998DEEED19F7}"/>
    <cellStyle name="_2005 Planning Day Template - Czech.xls Chart 104_2007 Review Day China_Sheet3" xfId="5787" xr:uid="{7671DD1E-E75F-485C-8B70-8D8B1F8E642C}"/>
    <cellStyle name="_2005 Planning Day Template - Czech.xls Chart 104_2007 Review Day China_Strategic Summary" xfId="5788" xr:uid="{70CBCFA7-1B7E-4A1B-A72F-A49EB4EC6B9A}"/>
    <cellStyle name="_2005 Planning Day Template - Czech.xls Chart 104_2007 Review Day China_Summary" xfId="5789" xr:uid="{6A0C35D2-780A-40D4-98E2-4B5EDD3CA4FC}"/>
    <cellStyle name="_2005 Planning Day Template - Czech.xls Chart 104_2007 Review Day China_Summary KP4790" xfId="5790" xr:uid="{A5C2ECA4-14E9-4603-A709-4DBA3B74C5C1}"/>
    <cellStyle name="_2005 Planning Day Template - Czech.xls Chart 104_2007 Review Day Czech" xfId="215" xr:uid="{1568B38B-7D71-426B-9AB9-DF4EBD8C0773}"/>
    <cellStyle name="_2005 Planning Day Template - Czech.xls Chart 104_2007 Review Day Czech 2" xfId="3027" xr:uid="{5C29C63C-364C-4913-A0CF-FEE0FE7E1872}"/>
    <cellStyle name="_2005 Planning Day Template - Czech.xls Chart 104_2007 Review Day Czech 2 2" xfId="9981" xr:uid="{5FC844B5-D368-4608-AC3C-605D42FCF4F5}"/>
    <cellStyle name="_2005 Planning Day Template - Czech.xls Chart 104_2007 Review Day Czech_BS (input)" xfId="5791" xr:uid="{BB7477A7-AD92-42FA-B3E6-664B1D572A46}"/>
    <cellStyle name="_2005 Planning Day Template - Czech.xls Chart 104_2007 Review Day Czech_BS (input) 2" xfId="5792" xr:uid="{1696CF6E-0405-4FED-ABAD-A17F082C9BE3}"/>
    <cellStyle name="_2005 Planning Day Template - Czech.xls Chart 104_2007 Review Day Czech_BS (input)_Sheet2" xfId="5793" xr:uid="{A55B129E-9235-42C3-8C4D-FBEFE063D846}"/>
    <cellStyle name="_2005 Planning Day Template - Czech.xls Chart 104_2007 Review Day Czech_BS (input)_Sheet3" xfId="5794" xr:uid="{50401971-42E1-4EF3-B9A5-67EE36588EC4}"/>
    <cellStyle name="_2005 Planning Day Template - Czech.xls Chart 104_2007 Review Day Czech_By Segment" xfId="5795" xr:uid="{EA094A79-E3DB-4D14-8E25-979C293BA8CA}"/>
    <cellStyle name="_2005 Planning Day Template - Czech.xls Chart 104_2007 Review Day Czech_Sheet2" xfId="5796" xr:uid="{6A57B289-E4A6-415B-8393-1F193E0D1B0F}"/>
    <cellStyle name="_2005 Planning Day Template - Czech.xls Chart 104_2007 Review Day Czech_Sheet3" xfId="5797" xr:uid="{F63C6066-734C-487F-8872-263A8789D1BA}"/>
    <cellStyle name="_2005 Planning Day Template - Czech.xls Chart 104_2007 Review Day Czech_Strategic Summary" xfId="5798" xr:uid="{66E11F04-6701-48BC-971E-A5AA0343E158}"/>
    <cellStyle name="_2005 Planning Day Template - Czech.xls Chart 104_2007 Review Day Czech_Summary" xfId="5799" xr:uid="{FBD4E8F6-EA8F-45EB-97D8-C3150917AC2A}"/>
    <cellStyle name="_2005 Planning Day Template - Czech.xls Chart 104_2007 Review Day Czech_Summary KP4790" xfId="5800" xr:uid="{DAEF857D-FEBF-4694-AA14-A71401FCA91A}"/>
    <cellStyle name="_2005 Planning Day Template - Czech.xls Chart 104_2007 Review Day Poland" xfId="216" xr:uid="{0E3612BD-4C15-43DB-BF23-8AFD932228BD}"/>
    <cellStyle name="_2005 Planning Day Template - Czech.xls Chart 104_2007 Review Day Poland 2" xfId="3028" xr:uid="{D0725EDD-E5A6-4180-AFEA-E9E19ADF23D8}"/>
    <cellStyle name="_2005 Planning Day Template - Czech.xls Chart 104_2007 Review Day Poland 2 2" xfId="9982" xr:uid="{C18DA5F2-1E96-447A-BF28-78FE52AD091B}"/>
    <cellStyle name="_2005 Planning Day Template - Czech.xls Chart 104_2007 Review Day Poland_BS (input)" xfId="5801" xr:uid="{13ABF92E-4D35-4360-B3E7-B5B609FB9D4B}"/>
    <cellStyle name="_2005 Planning Day Template - Czech.xls Chart 104_2007 Review Day Poland_BS (input) 2" xfId="5802" xr:uid="{F8B907ED-88E3-4516-90DA-1B1F726BC1B3}"/>
    <cellStyle name="_2005 Planning Day Template - Czech.xls Chart 104_2007 Review Day Poland_BS (input)_Sheet2" xfId="5803" xr:uid="{7695D72F-8163-4D57-9BD9-683E451223C1}"/>
    <cellStyle name="_2005 Planning Day Template - Czech.xls Chart 104_2007 Review Day Poland_BS (input)_Sheet3" xfId="5804" xr:uid="{9E393538-7438-4313-8336-D5BD89B9F5BD}"/>
    <cellStyle name="_2005 Planning Day Template - Czech.xls Chart 104_2007 Review Day Poland_By Segment" xfId="5805" xr:uid="{95141D0E-EB2F-497B-97D5-B4FCBA27EFE0}"/>
    <cellStyle name="_2005 Planning Day Template - Czech.xls Chart 104_2007 Review Day Poland_Sheet2" xfId="5806" xr:uid="{93CE4B98-6272-4201-958F-2EEF2B9F852B}"/>
    <cellStyle name="_2005 Planning Day Template - Czech.xls Chart 104_2007 Review Day Poland_Sheet3" xfId="5807" xr:uid="{2707CB9E-0CD7-4822-9892-52005BC47FD8}"/>
    <cellStyle name="_2005 Planning Day Template - Czech.xls Chart 104_2007 Review Day Poland_Strategic Summary" xfId="5808" xr:uid="{38144C01-531E-4072-B474-6F744C0552DD}"/>
    <cellStyle name="_2005 Planning Day Template - Czech.xls Chart 104_2007 Review Day Poland_Summary" xfId="5809" xr:uid="{65E3B4D6-A767-4B26-9537-2C5541DE7486}"/>
    <cellStyle name="_2005 Planning Day Template - Czech.xls Chart 104_2007 Review Day Poland_Summary KP4790" xfId="5810" xr:uid="{51663068-33F5-4C0D-8839-1EA35BB786A1}"/>
    <cellStyle name="_2005 Planning Day Template - Czech.xls Chart 104_2008 cfp draft" xfId="217" xr:uid="{693C45E0-9917-4DE3-B706-9E47673FCBB3}"/>
    <cellStyle name="_2005 Planning Day Template - Czech.xls Chart 104_2008 cfp draft 2" xfId="3029" xr:uid="{078F205F-A89A-486C-94DB-AE00AD1B031A}"/>
    <cellStyle name="_2005 Planning Day Template - Czech.xls Chart 104_2008 cfp draft 2 2" xfId="9983" xr:uid="{CE132FD2-47AF-46D8-8B1A-050F34EFC061}"/>
    <cellStyle name="_2005 Planning Day Template - Czech.xls Chart 104_2008 cfp draft_BS (input)" xfId="5811" xr:uid="{7A8A7631-5363-40DF-AE4D-2552FE47EA45}"/>
    <cellStyle name="_2005 Planning Day Template - Czech.xls Chart 104_2008 cfp draft_BS (input) 2" xfId="5812" xr:uid="{D2CD4AAB-7936-40EC-987A-62D505DCA706}"/>
    <cellStyle name="_2005 Planning Day Template - Czech.xls Chart 104_2008 cfp draft_BS (input)_Sheet2" xfId="5813" xr:uid="{7C3F5049-522E-4FE4-9967-2DA286C41B9C}"/>
    <cellStyle name="_2005 Planning Day Template - Czech.xls Chart 104_2008 cfp draft_BS (input)_Sheet3" xfId="5814" xr:uid="{EBFADCFB-E552-482F-8D3D-71A02C2995B8}"/>
    <cellStyle name="_2005 Planning Day Template - Czech.xls Chart 104_2008 cfp draft_By Segment" xfId="5815" xr:uid="{852EE25B-8B6E-4C33-892A-9863528E6388}"/>
    <cellStyle name="_2005 Planning Day Template - Czech.xls Chart 104_2008 cfp draft_Sheet2" xfId="5816" xr:uid="{B332A06A-0989-437F-8E51-4C4CDE5FED55}"/>
    <cellStyle name="_2005 Planning Day Template - Czech.xls Chart 104_2008 cfp draft_Sheet3" xfId="5817" xr:uid="{C65C169E-4632-4417-A022-A30FFA6D616A}"/>
    <cellStyle name="_2005 Planning Day Template - Czech.xls Chart 104_2008 cfp draft_Strategic Summary" xfId="5818" xr:uid="{48BFFF76-6489-491B-8F35-14F5B96FEBD8}"/>
    <cellStyle name="_2005 Planning Day Template - Czech.xls Chart 104_2008 cfp draft_Summary" xfId="5819" xr:uid="{6CDC71E1-1A94-4272-A101-AB92F35CCEAD}"/>
    <cellStyle name="_2005 Planning Day Template - Czech.xls Chart 104_2008 cfp draft_Summary KP4790" xfId="5820" xr:uid="{8A2FBB0D-E7F5-4CC9-A6E5-519BE60BBB66}"/>
    <cellStyle name="_2005 Planning Day Template - Czech.xls Chart 104_2008 planning day draft" xfId="218" xr:uid="{1C453DFF-1448-4D2F-A6FB-0F57A592E3BD}"/>
    <cellStyle name="_2005 Planning Day Template - Czech.xls Chart 104_2008 planning day draft 2" xfId="3030" xr:uid="{F2AAC4BA-3ADC-4922-A289-C7600F63DB95}"/>
    <cellStyle name="_2005 Planning Day Template - Czech.xls Chart 104_2008 planning day draft 2 2" xfId="9984" xr:uid="{93A86C66-8C76-45CC-829F-E97DF505BD20}"/>
    <cellStyle name="_2005 Planning Day Template - Czech.xls Chart 104_2008 planning day draft_BS (input)" xfId="5821" xr:uid="{466E6E24-8E99-4F60-AA62-132E996E4E1B}"/>
    <cellStyle name="_2005 Planning Day Template - Czech.xls Chart 104_2008 planning day draft_BS (input) 2" xfId="5822" xr:uid="{6DA59A0B-10F4-465A-B05F-2A6DC56E8A54}"/>
    <cellStyle name="_2005 Planning Day Template - Czech.xls Chart 104_2008 planning day draft_BS (input)_Sheet2" xfId="5823" xr:uid="{AE26DE8E-3A13-4B8B-8C3E-DBE206B5ADD3}"/>
    <cellStyle name="_2005 Planning Day Template - Czech.xls Chart 104_2008 planning day draft_BS (input)_Sheet3" xfId="5824" xr:uid="{17A8EB8E-00A0-4AA9-9BB9-2CE8DBD022C4}"/>
    <cellStyle name="_2005 Planning Day Template - Czech.xls Chart 104_2008 planning day draft_By Segment" xfId="5825" xr:uid="{33749807-B554-41A3-A241-A1881959D6F6}"/>
    <cellStyle name="_2005 Planning Day Template - Czech.xls Chart 104_2008 planning day draft_Sheet2" xfId="5826" xr:uid="{83B51A23-CFFA-478B-AB69-4EA16E120F9D}"/>
    <cellStyle name="_2005 Planning Day Template - Czech.xls Chart 104_2008 planning day draft_Sheet3" xfId="5827" xr:uid="{CE8BE3E1-4F87-4D57-ACC1-2736FC058949}"/>
    <cellStyle name="_2005 Planning Day Template - Czech.xls Chart 104_2008 planning day draft_Strategic Summary" xfId="5828" xr:uid="{373F4ADE-6125-4608-AC6E-993DB8507F00}"/>
    <cellStyle name="_2005 Planning Day Template - Czech.xls Chart 104_2008 planning day draft_Summary" xfId="5829" xr:uid="{8F722CA3-0F6F-4293-9CF8-2CB719F44756}"/>
    <cellStyle name="_2005 Planning Day Template - Czech.xls Chart 104_2008 planning day draft_Summary KP4790" xfId="5830" xr:uid="{8210A900-5135-4540-9DD2-29240996963C}"/>
    <cellStyle name="_2005 Planning Day Template - Czech.xls Chart 104_Bob review pack (2)" xfId="219" xr:uid="{A89D40CC-8E39-4E85-97E1-2575E39B4CB4}"/>
    <cellStyle name="_2005 Planning Day Template - Czech.xls Chart 104_Bob review pack (2) 2" xfId="3031" xr:uid="{4B861D66-AC59-4AF2-9699-8F4BE0C36EA9}"/>
    <cellStyle name="_2005 Planning Day Template - Czech.xls Chart 104_Bob review pack (2) 2 2" xfId="9985" xr:uid="{E8B7DFBF-AC18-4723-85B5-C5A6468DBF35}"/>
    <cellStyle name="_2005 Planning Day Template - Czech.xls Chart 104_Bob review pack (2)_BS (input)" xfId="5831" xr:uid="{C7258E03-2F5E-4D9C-8F2D-A66326327E0F}"/>
    <cellStyle name="_2005 Planning Day Template - Czech.xls Chart 104_Bob review pack (2)_BS (input) 2" xfId="5832" xr:uid="{CDEB291F-7E0E-4856-8A11-2306CF2D53B1}"/>
    <cellStyle name="_2005 Planning Day Template - Czech.xls Chart 104_Bob review pack (2)_BS (input)_Sheet2" xfId="5833" xr:uid="{C89E53A8-CC5D-41DC-99C1-A6B60B551A0B}"/>
    <cellStyle name="_2005 Planning Day Template - Czech.xls Chart 104_Bob review pack (2)_BS (input)_Sheet3" xfId="5834" xr:uid="{F1826075-AFE2-4434-BCA3-4F800BDA6888}"/>
    <cellStyle name="_2005 Planning Day Template - Czech.xls Chart 104_Bob review pack (2)_By Segment" xfId="5835" xr:uid="{EE6D52F1-5302-45A3-8805-E31D37C4BE15}"/>
    <cellStyle name="_2005 Planning Day Template - Czech.xls Chart 104_Bob review pack (2)_Sheet2" xfId="5836" xr:uid="{92781A29-84E2-425E-A4A6-0951CC5CC7B7}"/>
    <cellStyle name="_2005 Planning Day Template - Czech.xls Chart 104_Bob review pack (2)_Sheet3" xfId="5837" xr:uid="{44D266BD-09BA-40DA-8B9A-7F8EABCA4F68}"/>
    <cellStyle name="_2005 Planning Day Template - Czech.xls Chart 104_Bob review pack (2)_Strategic Summary" xfId="5838" xr:uid="{18D5EF12-93F5-458C-8BCE-A85D75EBA53E}"/>
    <cellStyle name="_2005 Planning Day Template - Czech.xls Chart 104_Bob review pack (2)_Summary" xfId="5839" xr:uid="{BD88F712-0116-4EE0-9EC4-17D92B897D8D}"/>
    <cellStyle name="_2005 Planning Day Template - Czech.xls Chart 104_Bob review pack (2)_Summary KP4790" xfId="5840" xr:uid="{77C7E850-C26B-47D4-AB83-47803676C3B6}"/>
    <cellStyle name="_2005 Planning Day Template - Czech.xls Chart 104_Bob review pack (3)" xfId="220" xr:uid="{32219536-E75E-464C-A314-A518018FAFED}"/>
    <cellStyle name="_2005 Planning Day Template - Czech.xls Chart 104_Bob review pack (3) 2" xfId="3032" xr:uid="{D990E78D-6EB8-4CA9-A10D-E2E0AE13018E}"/>
    <cellStyle name="_2005 Planning Day Template - Czech.xls Chart 104_Bob review pack (3) 2 2" xfId="9986" xr:uid="{06EAE1A0-99BB-4777-A5B4-974266B621D7}"/>
    <cellStyle name="_2005 Planning Day Template - Czech.xls Chart 104_Bob review pack (3)_BS (input)" xfId="5841" xr:uid="{39351721-16A9-4544-AAEC-7A365499004F}"/>
    <cellStyle name="_2005 Planning Day Template - Czech.xls Chart 104_Bob review pack (3)_BS (input) 2" xfId="5842" xr:uid="{219E691F-53C1-4C65-8CEB-0B28EB3E99DA}"/>
    <cellStyle name="_2005 Planning Day Template - Czech.xls Chart 104_Bob review pack (3)_BS (input)_Sheet2" xfId="5843" xr:uid="{23CBC12B-40E2-4EAA-BC79-2F74F52A9AD0}"/>
    <cellStyle name="_2005 Planning Day Template - Czech.xls Chart 104_Bob review pack (3)_BS (input)_Sheet3" xfId="5844" xr:uid="{EC6D8ECA-EBEA-43C8-8DDD-5FBD3C367E57}"/>
    <cellStyle name="_2005 Planning Day Template - Czech.xls Chart 104_Bob review pack (3)_By Segment" xfId="5845" xr:uid="{0B1D3930-E9AD-4515-8B7B-279DFAE27999}"/>
    <cellStyle name="_2005 Planning Day Template - Czech.xls Chart 104_Bob review pack (3)_Sheet2" xfId="5846" xr:uid="{5F4231D3-19D0-4E44-AC32-1430FA38F58C}"/>
    <cellStyle name="_2005 Planning Day Template - Czech.xls Chart 104_Bob review pack (3)_Sheet3" xfId="5847" xr:uid="{A6A6AB94-3A99-439A-8EE8-7E2BBC48ABCA}"/>
    <cellStyle name="_2005 Planning Day Template - Czech.xls Chart 104_Bob review pack (3)_Strategic Summary" xfId="5848" xr:uid="{F7F50E34-D8BF-46B9-B48D-44FB87FA4050}"/>
    <cellStyle name="_2005 Planning Day Template - Czech.xls Chart 104_Bob review pack (3)_Summary" xfId="5849" xr:uid="{8BE874A6-5F90-422B-BD52-4113B7E43128}"/>
    <cellStyle name="_2005 Planning Day Template - Czech.xls Chart 104_Bob review pack (3)_Summary KP4790" xfId="5850" xr:uid="{AB724782-C24A-4771-B8DC-933E08E4BAC0}"/>
    <cellStyle name="_2005 Planning Day Template - Czech.xls Chart 104_BS (input)" xfId="5851" xr:uid="{1AE610C2-5566-4C60-9CD2-A9545C8232D7}"/>
    <cellStyle name="_2005 Planning Day Template - Czech.xls Chart 104_BS (input) 2" xfId="5852" xr:uid="{53F92A4E-17E7-40DC-88A3-E8482EB70D06}"/>
    <cellStyle name="_2005 Planning Day Template - Czech.xls Chart 104_BS (input)_Sheet2" xfId="12867" xr:uid="{6E454C8D-54AF-4503-A97A-0FB64D3EDB95}"/>
    <cellStyle name="_2005 Planning Day Template - Czech.xls Chart 104_BS (input)_Sheet3" xfId="12868" xr:uid="{5D44CB55-0F48-4FAF-B0A4-19D2F1424962}"/>
    <cellStyle name="_2005 Planning Day Template - Czech.xls Chart 104_By Segment" xfId="12869" xr:uid="{6A0EE1B2-1CA0-4DA0-B44A-885F0AC883CE}"/>
    <cellStyle name="_2005 Planning Day Template - Czech.xls Chart 104_China CIA Model Jan 08" xfId="5853" xr:uid="{D63405DA-123A-4682-B4D6-0246391B0135}"/>
    <cellStyle name="_2005 Planning Day Template - Czech.xls Chart 104_CIA Qianshan New STD" xfId="5854" xr:uid="{29D37830-AC98-4C60-9B7C-D577BB6B8378}"/>
    <cellStyle name="_2005 Planning Day Template - Czech.xls Chart 104_CIA STANDARD MODEL CHINA 2007 LTP_1" xfId="5855" xr:uid="{C44F4C8F-D336-4C40-AA0E-A55CB68FD696}"/>
    <cellStyle name="_2005 Planning Day Template - Czech.xls Chart 104_dunnhumby Tesco Int LRP 0910 - example template PSV" xfId="12870" xr:uid="{895E10BB-E465-44B6-8ACE-70F2BF126A8B}"/>
    <cellStyle name="_2005 Planning Day Template - Czech.xls Chart 104_dunnhumby Tesco Int LRP 0910 - example template PSV_BS (input)" xfId="12871" xr:uid="{E49F3BD9-CC7B-40FF-8737-6AC2EDEDF076}"/>
    <cellStyle name="_2005 Planning Day Template - Czech.xls Chart 104_dunnhumby Tesco Int LRP 0910 - example template PSV_BS (input)_Sheet2" xfId="12872" xr:uid="{9B50A65B-4D93-429F-9897-78A5FC84A3E7}"/>
    <cellStyle name="_2005 Planning Day Template - Czech.xls Chart 104_dunnhumby Tesco Int LRP 0910 - example template PSV_BS (input)_Sheet3" xfId="12873" xr:uid="{D15EA6F9-4A64-410F-8615-A2332C791173}"/>
    <cellStyle name="_2005 Planning Day Template - Czech.xls Chart 104_dunnhumby Tesco Int LRP 0910 - example template PSV_Sheet2" xfId="12874" xr:uid="{632A4C02-906D-4353-93B8-EE97813DE785}"/>
    <cellStyle name="_2005 Planning Day Template - Czech.xls Chart 104_dunnhumby Tesco Int LRP 0910 - example template PSV_Sheet3" xfId="12875" xr:uid="{14503709-E3DD-460F-85A0-05142B2B0FAE}"/>
    <cellStyle name="_2005 Planning Day Template - Czech.xls Chart 104_LTP CIA Model" xfId="5856" xr:uid="{47C6B7C3-0992-4F8A-8577-275585AB8F89}"/>
    <cellStyle name="_2005 Planning Day Template - Czech.xls Chart 104_LTP CIA Model_With PnL ratio_1" xfId="5857" xr:uid="{081F1A7F-BB66-49AB-BADE-9E24C4967E85}"/>
    <cellStyle name="_2005 Planning Day Template - Czech.xls Chart 104_Planning Day pack Template - blank" xfId="12876" xr:uid="{A0DB553F-C041-44F8-92C1-8298FF0EAB52}"/>
    <cellStyle name="_2005 Planning Day Template - Czech.xls Chart 104_Planning Day pack Template - blank_BS (input)" xfId="12877" xr:uid="{34DCCC70-2DB7-46C4-94EE-F2FAC68576FC}"/>
    <cellStyle name="_2005 Planning Day Template - Czech.xls Chart 104_Planning Day pack Template - blank_BS (input)_Sheet2" xfId="12878" xr:uid="{D465A236-C203-41C6-920F-030BF7A149D3}"/>
    <cellStyle name="_2005 Planning Day Template - Czech.xls Chart 104_Planning Day pack Template - blank_BS (input)_Sheet3" xfId="12879" xr:uid="{F6FBEBE1-FA98-4281-A42F-AFFE531AF5D9}"/>
    <cellStyle name="_2005 Planning Day Template - Czech.xls Chart 104_Planning Day pack Template - blank_Sheet2" xfId="12880" xr:uid="{656545A6-D74A-42B3-B37E-A0C9064F5C7A}"/>
    <cellStyle name="_2005 Planning Day Template - Czech.xls Chart 104_Planning Day pack Template - blank_Sheet3" xfId="12881" xr:uid="{7CBBFC29-FF27-4985-BD09-3D0BA33C3433}"/>
    <cellStyle name="_2005 Planning Day Template - Czech.xls Chart 104_Planning Day pack Template- Tem" xfId="12882" xr:uid="{1DAE088F-B0B2-4C34-94C0-CFF3705DD585}"/>
    <cellStyle name="_2005 Planning Day Template - Czech.xls Chart 104_Planning Day pack Template- Tem_BS (input)" xfId="12883" xr:uid="{8E7CFAE3-ED9D-40BF-82E1-1A7748DBB607}"/>
    <cellStyle name="_2005 Planning Day Template - Czech.xls Chart 104_Planning Day pack Template- Tem_BS (input)_Sheet2" xfId="12884" xr:uid="{794D16A6-A41B-442F-83CB-512C011B0007}"/>
    <cellStyle name="_2005 Planning Day Template - Czech.xls Chart 104_Planning Day pack Template- Tem_BS (input)_Sheet3" xfId="12885" xr:uid="{2896784D-2837-4CB0-93F1-C9918665BF1B}"/>
    <cellStyle name="_2005 Planning Day Template - Czech.xls Chart 104_Planning Day pack Template- Tem_Sheet2" xfId="12886" xr:uid="{6AAD539A-8767-4234-8D58-258CEFC6773F}"/>
    <cellStyle name="_2005 Planning Day Template - Czech.xls Chart 104_Planning Day pack Template- Tem_Sheet3" xfId="12887" xr:uid="{76AA304B-8C6F-4B6B-B861-F5F10DC9347A}"/>
    <cellStyle name="_2005 Planning Day Template - Czech.xls Chart 104_Poland Planning Day Pack" xfId="12888" xr:uid="{05A36D5D-964B-4826-A9A0-3E342733622A}"/>
    <cellStyle name="_2005 Planning Day Template - Czech.xls Chart 104_Poland Planning Day Pack_BS (input)" xfId="12889" xr:uid="{74854853-A88A-48E0-9840-7F6A75206B66}"/>
    <cellStyle name="_2005 Planning Day Template - Czech.xls Chart 104_Poland Planning Day Pack_BS (input)_Sheet2" xfId="12890" xr:uid="{E1BB8FAF-473D-489A-A16C-7EC17E7AFEBB}"/>
    <cellStyle name="_2005 Planning Day Template - Czech.xls Chart 104_Poland Planning Day Pack_BS (input)_Sheet3" xfId="12891" xr:uid="{BB5B9FED-B648-4CB8-85A6-5B140C05B0A7}"/>
    <cellStyle name="_2005 Planning Day Template - Czech.xls Chart 104_Poland Planning Day Pack_Sheet2" xfId="12892" xr:uid="{0516CFB3-7848-47F9-872C-425CC2FC3482}"/>
    <cellStyle name="_2005 Planning Day Template - Czech.xls Chart 104_Poland Planning Day Pack_Sheet3" xfId="12893" xr:uid="{9A4EFF80-EBE5-40A7-89CA-1E0FC12258B8}"/>
    <cellStyle name="_2005 Planning Day Template - Czech.xls Chart 104_Sheet2" xfId="12894" xr:uid="{51829EE6-6E8A-48B7-9861-2EDDA62EB471}"/>
    <cellStyle name="_2005 Planning Day Template - Czech.xls Chart 104_Sheet3" xfId="12895" xr:uid="{820CD446-FE0A-4262-99F8-CB3D78F53517}"/>
    <cellStyle name="_2005 Planning Day Template - Czech.xls Chart 104_Summary" xfId="12896" xr:uid="{51CFB107-AE9E-4AAA-A9C3-37C044630E06}"/>
    <cellStyle name="_2005 Planning Day Template - Czech.xls Chart 104_Summary KP4790" xfId="12897" xr:uid="{8FE63D72-9E69-400E-83FA-D575AA33DC3B}"/>
    <cellStyle name="_2005 Planning Day Template - Czech.xls Chart 104_Target affirmation" xfId="12898" xr:uid="{C28C18AF-4567-4A0B-ACA9-CFF4F458AC02}"/>
    <cellStyle name="_2005 Planning Day Template - Czech.xls Chart 104_Target affirmation_BS (input)" xfId="12899" xr:uid="{096396D2-0E6E-40C3-9CBE-0043A28B4BF4}"/>
    <cellStyle name="_2005 Planning Day Template - Czech.xls Chart 104_Target affirmation_BS (input)_Sheet2" xfId="12900" xr:uid="{F8B041F9-9737-4058-902E-3E455B4C3243}"/>
    <cellStyle name="_2005 Planning Day Template - Czech.xls Chart 104_Target affirmation_BS (input)_Sheet3" xfId="12901" xr:uid="{475295A5-3517-4CA4-8E0E-EDFB37728FCD}"/>
    <cellStyle name="_2005 Planning Day Template - Czech.xls Chart 104_Target affirmation_Sheet2" xfId="12902" xr:uid="{AC568640-2909-49F7-9B70-82E1BB363D8A}"/>
    <cellStyle name="_2005 Planning Day Template - Czech.xls Chart 104_Target affirmation_Sheet3" xfId="12903" xr:uid="{D6226041-A8A1-4C3C-8B0F-236FC0F7C260}"/>
    <cellStyle name="_2005 Planning Day Template - Czech.xls Chart 104_复件 CIA STANDARD MODEL CHINA 2007 LTP" xfId="5858" xr:uid="{DD8F00EC-0B32-4C9C-8930-D74DD4004E92}"/>
    <cellStyle name="_2005 Planning Day Template - Czech.xls Chart 105" xfId="221" xr:uid="{02A6EF69-913C-4CC7-B5D3-F9517670356C}"/>
    <cellStyle name="_2005 Planning Day Template - Czech.xls Chart 105 2" xfId="3033" xr:uid="{9C67D239-E1AC-4014-92C6-7B9BE4B7BA14}"/>
    <cellStyle name="_2005 Planning Day Template - Czech.xls Chart 105_2007 Review Day China" xfId="222" xr:uid="{F943D6CC-789D-4324-B58A-0FCCB5EC0D4B}"/>
    <cellStyle name="_2005 Planning Day Template - Czech.xls Chart 105_2007 Review Day China 2" xfId="3034" xr:uid="{8A1EFC3F-B588-45EC-9BE8-198B408733EE}"/>
    <cellStyle name="_2005 Planning Day Template - Czech.xls Chart 105_2007 Review Day China_BS (input)" xfId="12904" xr:uid="{0E7591FA-0724-40A8-BC3E-DF1D9B4ABFDA}"/>
    <cellStyle name="_2005 Planning Day Template - Czech.xls Chart 105_2007 Review Day China_BS (input)_Sheet2" xfId="12905" xr:uid="{0AFB7245-7334-4743-806B-6C72AFF0255C}"/>
    <cellStyle name="_2005 Planning Day Template - Czech.xls Chart 105_2007 Review Day China_BS (input)_Sheet3" xfId="12906" xr:uid="{E2CF2EC5-4A5B-4E5C-93C6-7350924E4BF4}"/>
    <cellStyle name="_2005 Planning Day Template - Czech.xls Chart 105_2007 Review Day China_By Segment" xfId="12907" xr:uid="{7DE21F97-D89B-4232-95E6-865BCD44CF0E}"/>
    <cellStyle name="_2005 Planning Day Template - Czech.xls Chart 105_2007 Review Day China_Sheet2" xfId="12908" xr:uid="{CF86B2EA-AA41-4E3F-8FBE-22B15A36147B}"/>
    <cellStyle name="_2005 Planning Day Template - Czech.xls Chart 105_2007 Review Day China_Sheet3" xfId="12909" xr:uid="{8836154F-1CFD-4BA5-BFFF-462474EC05FA}"/>
    <cellStyle name="_2005 Planning Day Template - Czech.xls Chart 105_2007 Review Day China_Summary" xfId="12910" xr:uid="{536D41A7-FF47-4B51-94D0-B186299E32A0}"/>
    <cellStyle name="_2005 Planning Day Template - Czech.xls Chart 105_2007 Review Day China_Summary KP4790" xfId="12911" xr:uid="{3A34208D-1366-4076-BDA6-0EBDE7B71777}"/>
    <cellStyle name="_2005 Planning Day Template - Czech.xls Chart 105_2007 Review Day Czech" xfId="223" xr:uid="{98140E08-C27A-47E0-AC1B-5A59F216F9D7}"/>
    <cellStyle name="_2005 Planning Day Template - Czech.xls Chart 105_2007 Review Day Czech 2" xfId="3035" xr:uid="{91EE59AB-D517-4F01-A306-52DC3E2F3CA5}"/>
    <cellStyle name="_2005 Planning Day Template - Czech.xls Chart 105_2007 Review Day Czech_BS (input)" xfId="12912" xr:uid="{9928B216-C55E-4DE1-B24E-FCF63AA3118D}"/>
    <cellStyle name="_2005 Planning Day Template - Czech.xls Chart 105_2007 Review Day Czech_BS (input)_Sheet2" xfId="12913" xr:uid="{91A17A71-0019-429A-95F0-79D4D989C49A}"/>
    <cellStyle name="_2005 Planning Day Template - Czech.xls Chart 105_2007 Review Day Czech_BS (input)_Sheet3" xfId="12914" xr:uid="{B04B4A37-C176-462B-AE66-2E9D944D4EB3}"/>
    <cellStyle name="_2005 Planning Day Template - Czech.xls Chart 105_2007 Review Day Czech_By Segment" xfId="12915" xr:uid="{F917D5F5-32BE-46BA-B525-E8EDFAFA2B31}"/>
    <cellStyle name="_2005 Planning Day Template - Czech.xls Chart 105_2007 Review Day Czech_Sheet2" xfId="12916" xr:uid="{B59C2327-0A7A-400B-AFA9-06849C4613B6}"/>
    <cellStyle name="_2005 Planning Day Template - Czech.xls Chart 105_2007 Review Day Czech_Sheet3" xfId="12917" xr:uid="{0EB4F668-2177-4BFC-9727-E7BAB7072796}"/>
    <cellStyle name="_2005 Planning Day Template - Czech.xls Chart 105_2007 Review Day Czech_Summary" xfId="12918" xr:uid="{2BD3CF71-366A-4A1B-8701-C14EAF51E3A5}"/>
    <cellStyle name="_2005 Planning Day Template - Czech.xls Chart 105_2007 Review Day Czech_Summary KP4790" xfId="12919" xr:uid="{115CEAE6-0C8B-4AFD-A936-8D709FA015AF}"/>
    <cellStyle name="_2005 Planning Day Template - Czech.xls Chart 105_2007 Review Day Poland" xfId="224" xr:uid="{EDB8DE53-2938-432C-BB20-E4875AF0553C}"/>
    <cellStyle name="_2005 Planning Day Template - Czech.xls Chart 105_2007 Review Day Poland 2" xfId="3036" xr:uid="{06AE5D1F-C9A0-4ADE-A10F-BFC193DCC6F2}"/>
    <cellStyle name="_2005 Planning Day Template - Czech.xls Chart 105_2007 Review Day Poland_BS (input)" xfId="12920" xr:uid="{A15AB2E5-93EA-47D8-8EF0-B43D85AE544D}"/>
    <cellStyle name="_2005 Planning Day Template - Czech.xls Chart 105_2007 Review Day Poland_BS (input)_Sheet2" xfId="12921" xr:uid="{BBDE404E-8ED8-4BDC-8015-2C81C9A5764A}"/>
    <cellStyle name="_2005 Planning Day Template - Czech.xls Chart 105_2007 Review Day Poland_BS (input)_Sheet3" xfId="12922" xr:uid="{0D74EA0E-E623-4980-843C-5F6E56F2CF9A}"/>
    <cellStyle name="_2005 Planning Day Template - Czech.xls Chart 105_2007 Review Day Poland_By Segment" xfId="12923" xr:uid="{B5C6BCBE-2832-4B48-BB51-99E950A909C4}"/>
    <cellStyle name="_2005 Planning Day Template - Czech.xls Chart 105_2007 Review Day Poland_Sheet2" xfId="12924" xr:uid="{4928BB77-84E6-4659-A7E8-92B9153F36F7}"/>
    <cellStyle name="_2005 Planning Day Template - Czech.xls Chart 105_2007 Review Day Poland_Sheet3" xfId="12925" xr:uid="{EDE3C0C3-4420-457D-8E7D-9846796CBDC5}"/>
    <cellStyle name="_2005 Planning Day Template - Czech.xls Chart 105_2007 Review Day Poland_Summary" xfId="12926" xr:uid="{87400EAD-D992-44ED-B59D-E6788350E984}"/>
    <cellStyle name="_2005 Planning Day Template - Czech.xls Chart 105_2007 Review Day Poland_Summary KP4790" xfId="12927" xr:uid="{25510BFF-FDC1-464E-8D4F-B12A5E69296F}"/>
    <cellStyle name="_2005 Planning Day Template - Czech.xls Chart 105_2008 cfp draft" xfId="225" xr:uid="{A49C9738-9B25-4DCB-BD89-C80866809095}"/>
    <cellStyle name="_2005 Planning Day Template - Czech.xls Chart 105_2008 cfp draft 2" xfId="3037" xr:uid="{E63C67D8-E4AB-4A85-912E-BF4DA09C28CE}"/>
    <cellStyle name="_2005 Planning Day Template - Czech.xls Chart 105_2008 cfp draft_BS (input)" xfId="12928" xr:uid="{FB4B70D7-E3C6-4D8C-93C2-8C9BEA6E99EF}"/>
    <cellStyle name="_2005 Planning Day Template - Czech.xls Chart 105_2008 cfp draft_BS (input)_Sheet2" xfId="12929" xr:uid="{F8D0DD39-AAD5-4181-9C0A-1F84EC1B3F2A}"/>
    <cellStyle name="_2005 Planning Day Template - Czech.xls Chart 105_2008 cfp draft_BS (input)_Sheet3" xfId="12930" xr:uid="{C821295B-F812-4288-AD2B-347637A632F6}"/>
    <cellStyle name="_2005 Planning Day Template - Czech.xls Chart 105_2008 cfp draft_By Segment" xfId="12931" xr:uid="{FA153A82-DFD8-4E8A-AA6C-6E2BA1B5221A}"/>
    <cellStyle name="_2005 Planning Day Template - Czech.xls Chart 105_2008 cfp draft_Sheet2" xfId="12932" xr:uid="{44BAE2AD-3667-48FC-A52B-6B14C0906B24}"/>
    <cellStyle name="_2005 Planning Day Template - Czech.xls Chart 105_2008 cfp draft_Sheet3" xfId="12933" xr:uid="{04F5E3E2-9293-4A3C-B1E4-C28758D39EAC}"/>
    <cellStyle name="_2005 Planning Day Template - Czech.xls Chart 105_2008 cfp draft_Summary" xfId="12934" xr:uid="{CDDB8768-D78D-46E5-A86E-FBECBAFC34F1}"/>
    <cellStyle name="_2005 Planning Day Template - Czech.xls Chart 105_2008 cfp draft_Summary KP4790" xfId="12935" xr:uid="{155A1DD5-C198-4B20-89B3-2F3A0B9363D1}"/>
    <cellStyle name="_2005 Planning Day Template - Czech.xls Chart 105_2008 planning day draft" xfId="226" xr:uid="{DBB2E3AF-E41A-4D34-9AC3-0BB17F03E3EC}"/>
    <cellStyle name="_2005 Planning Day Template - Czech.xls Chart 105_2008 planning day draft 2" xfId="3038" xr:uid="{10022ADC-16CD-4952-8074-240C4F51581D}"/>
    <cellStyle name="_2005 Planning Day Template - Czech.xls Chart 105_2008 planning day draft_BS (input)" xfId="12936" xr:uid="{D14CBB74-5AAB-442E-9E50-5F6C0193D0AD}"/>
    <cellStyle name="_2005 Planning Day Template - Czech.xls Chart 105_2008 planning day draft_BS (input)_Sheet2" xfId="12937" xr:uid="{C15B0F5D-6C09-4380-9CA6-2E71A88837C8}"/>
    <cellStyle name="_2005 Planning Day Template - Czech.xls Chart 105_2008 planning day draft_BS (input)_Sheet3" xfId="12938" xr:uid="{EA04B401-5618-4B9A-B3C5-F1F4A9B5DA19}"/>
    <cellStyle name="_2005 Planning Day Template - Czech.xls Chart 105_2008 planning day draft_By Segment" xfId="12939" xr:uid="{DD050E7D-E68E-4658-9B8B-3B1527C9B601}"/>
    <cellStyle name="_2005 Planning Day Template - Czech.xls Chart 105_2008 planning day draft_Sheet2" xfId="12940" xr:uid="{EAD5B004-4B54-4B7C-9281-B8AA6769D5E3}"/>
    <cellStyle name="_2005 Planning Day Template - Czech.xls Chart 105_2008 planning day draft_Sheet3" xfId="12941" xr:uid="{FD59B017-997C-4E1C-8473-FE0C79400A24}"/>
    <cellStyle name="_2005 Planning Day Template - Czech.xls Chart 105_2008 planning day draft_Summary" xfId="12942" xr:uid="{387842BF-E862-4341-AEFB-1FBDDFE6558B}"/>
    <cellStyle name="_2005 Planning Day Template - Czech.xls Chart 105_2008 planning day draft_Summary KP4790" xfId="12943" xr:uid="{400F7636-0D79-42E3-BF5C-9BD03D4B02CF}"/>
    <cellStyle name="_2005 Planning Day Template - Czech.xls Chart 105_Bob review pack (2)" xfId="227" xr:uid="{2C7DAA66-FDE1-4ADD-B0D7-BE0B723BA356}"/>
    <cellStyle name="_2005 Planning Day Template - Czech.xls Chart 105_Bob review pack (2) 2" xfId="3039" xr:uid="{7AB721C6-4480-4445-9491-1B54D0B0951A}"/>
    <cellStyle name="_2005 Planning Day Template - Czech.xls Chart 105_Bob review pack (2)_BS (input)" xfId="12944" xr:uid="{0B913A6D-C5E6-4567-956C-8CC0FE26D177}"/>
    <cellStyle name="_2005 Planning Day Template - Czech.xls Chart 105_Bob review pack (2)_BS (input)_Sheet2" xfId="12945" xr:uid="{27608AA6-4073-4026-9121-76707F875EEE}"/>
    <cellStyle name="_2005 Planning Day Template - Czech.xls Chart 105_Bob review pack (2)_BS (input)_Sheet3" xfId="12946" xr:uid="{D38F1364-D985-4099-BD93-31ADD3D1CD2D}"/>
    <cellStyle name="_2005 Planning Day Template - Czech.xls Chart 105_Bob review pack (2)_By Segment" xfId="12947" xr:uid="{A14B04B0-0FD0-4A85-8387-6E1681A636BD}"/>
    <cellStyle name="_2005 Planning Day Template - Czech.xls Chart 105_Bob review pack (2)_Sheet2" xfId="12948" xr:uid="{E70D743C-5B40-4D9A-8FD9-9121ABAE84B6}"/>
    <cellStyle name="_2005 Planning Day Template - Czech.xls Chart 105_Bob review pack (2)_Sheet3" xfId="12949" xr:uid="{DCAAEDBC-76BE-4D44-B5C3-C1925AFC5093}"/>
    <cellStyle name="_2005 Planning Day Template - Czech.xls Chart 105_Bob review pack (2)_Summary" xfId="12950" xr:uid="{1001BC5D-AC60-4161-A4BC-BA7B9D8C0128}"/>
    <cellStyle name="_2005 Planning Day Template - Czech.xls Chart 105_Bob review pack (2)_Summary KP4790" xfId="12951" xr:uid="{F1184293-7F31-4633-8913-C043470A4387}"/>
    <cellStyle name="_2005 Planning Day Template - Czech.xls Chart 105_Bob review pack (3)" xfId="228" xr:uid="{9A45D383-AFCF-4FCA-8ABF-C72319991CB7}"/>
    <cellStyle name="_2005 Planning Day Template - Czech.xls Chart 105_Bob review pack (3) 2" xfId="3040" xr:uid="{D61663D8-2B7B-4F5F-B5B8-8A26F3DA9C2B}"/>
    <cellStyle name="_2005 Planning Day Template - Czech.xls Chart 105_Bob review pack (3)_BS (input)" xfId="12952" xr:uid="{205C7F53-E960-49CD-A161-AA51E61A47EE}"/>
    <cellStyle name="_2005 Planning Day Template - Czech.xls Chart 105_Bob review pack (3)_BS (input)_Sheet2" xfId="12953" xr:uid="{3FF0666D-BE33-46AC-80C6-8C39131EB819}"/>
    <cellStyle name="_2005 Planning Day Template - Czech.xls Chart 105_Bob review pack (3)_BS (input)_Sheet3" xfId="12954" xr:uid="{DB8E0C0F-E7D1-4E29-BA50-55E9F1E7C709}"/>
    <cellStyle name="_2005 Planning Day Template - Czech.xls Chart 105_Bob review pack (3)_By Segment" xfId="12955" xr:uid="{EFB940DB-8FEB-46C5-BF9C-686361C93714}"/>
    <cellStyle name="_2005 Planning Day Template - Czech.xls Chart 105_Bob review pack (3)_Sheet2" xfId="12956" xr:uid="{7ADFDB52-6827-4198-8231-C9815B5BA7FF}"/>
    <cellStyle name="_2005 Planning Day Template - Czech.xls Chart 105_Bob review pack (3)_Sheet3" xfId="12957" xr:uid="{1CD191E0-549E-4527-9CD8-5473244F4102}"/>
    <cellStyle name="_2005 Planning Day Template - Czech.xls Chart 105_Bob review pack (3)_Summary" xfId="12958" xr:uid="{B5EA528F-0E91-443C-A707-13F15B0C9F79}"/>
    <cellStyle name="_2005 Planning Day Template - Czech.xls Chart 105_Bob review pack (3)_Summary KP4790" xfId="12959" xr:uid="{E931ACB4-1646-467A-BC9C-11635FC22D46}"/>
    <cellStyle name="_2005 Planning Day Template - Czech.xls Chart 105_BS (input)" xfId="12960" xr:uid="{1E50D9B5-42E1-448B-95DB-30C4A7DFE915}"/>
    <cellStyle name="_2005 Planning Day Template - Czech.xls Chart 105_BS (input)_Sheet2" xfId="12961" xr:uid="{73437A65-09D4-4AD4-AEDA-439B2E80CA5F}"/>
    <cellStyle name="_2005 Planning Day Template - Czech.xls Chart 105_BS (input)_Sheet3" xfId="12962" xr:uid="{BE51ED98-686F-4D1B-9800-C8C9F2458040}"/>
    <cellStyle name="_2005 Planning Day Template - Czech.xls Chart 105_By Segment" xfId="12963" xr:uid="{5A7FDB1C-A818-4AE9-8897-C956CEAE455F}"/>
    <cellStyle name="_2005 Planning Day Template - Czech.xls Chart 105_China CIA Model Jan 08" xfId="5859" xr:uid="{CBB76FD4-E1DA-400A-867A-EEACD28ED0CE}"/>
    <cellStyle name="_2005 Planning Day Template - Czech.xls Chart 105_CIA Qianshan New STD" xfId="5860" xr:uid="{3B50F0CF-A418-445D-95AD-0F2CB4AB7AFE}"/>
    <cellStyle name="_2005 Planning Day Template - Czech.xls Chart 105_CIA STANDARD MODEL CHINA 2007 LTP_1" xfId="5861" xr:uid="{401847A1-D083-4D03-B2EC-8DBA1D30F46E}"/>
    <cellStyle name="_2005 Planning Day Template - Czech.xls Chart 105_dunnhumby Tesco Int LRP 0910 - example template PSV" xfId="12964" xr:uid="{728A5110-BE5B-45C7-8473-0BD38689B4BD}"/>
    <cellStyle name="_2005 Planning Day Template - Czech.xls Chart 105_dunnhumby Tesco Int LRP 0910 - example template PSV_BS (input)" xfId="12965" xr:uid="{4E8029B3-51EC-4DBF-AABF-A5A9C67895FA}"/>
    <cellStyle name="_2005 Planning Day Template - Czech.xls Chart 105_dunnhumby Tesco Int LRP 0910 - example template PSV_BS (input)_Sheet2" xfId="12966" xr:uid="{6DA03011-63B8-49DC-82B6-98D66DEB4897}"/>
    <cellStyle name="_2005 Planning Day Template - Czech.xls Chart 105_dunnhumby Tesco Int LRP 0910 - example template PSV_BS (input)_Sheet3" xfId="12967" xr:uid="{EE268A67-E97E-4A79-A329-2379A276FAC4}"/>
    <cellStyle name="_2005 Planning Day Template - Czech.xls Chart 105_dunnhumby Tesco Int LRP 0910 - example template PSV_Sheet2" xfId="12968" xr:uid="{53501842-AB1E-4C73-A951-A9563FFD719C}"/>
    <cellStyle name="_2005 Planning Day Template - Czech.xls Chart 105_dunnhumby Tesco Int LRP 0910 - example template PSV_Sheet3" xfId="12969" xr:uid="{735BCFCC-1FE0-48EE-BD5A-050EC384522E}"/>
    <cellStyle name="_2005 Planning Day Template - Czech.xls Chart 105_LTP CIA Model" xfId="5862" xr:uid="{1139C8FB-50BD-4458-80DC-9351544C7193}"/>
    <cellStyle name="_2005 Planning Day Template - Czech.xls Chart 105_LTP CIA Model_With PnL ratio_1" xfId="5863" xr:uid="{F8C10C53-46AB-40F9-8FD0-1FC09B9A06ED}"/>
    <cellStyle name="_2005 Planning Day Template - Czech.xls Chart 105_Planning Day pack Template - blank" xfId="12970" xr:uid="{78A48767-2CED-493A-B329-43E8CD628B69}"/>
    <cellStyle name="_2005 Planning Day Template - Czech.xls Chart 105_Planning Day pack Template - blank_BS (input)" xfId="12971" xr:uid="{26E71107-8FDA-42C6-93DA-AB02CB289F32}"/>
    <cellStyle name="_2005 Planning Day Template - Czech.xls Chart 105_Planning Day pack Template - blank_BS (input)_Sheet2" xfId="12972" xr:uid="{4FC5F8B7-CACD-4759-AAE0-148D92840F3F}"/>
    <cellStyle name="_2005 Planning Day Template - Czech.xls Chart 105_Planning Day pack Template - blank_BS (input)_Sheet3" xfId="12973" xr:uid="{3329D9D9-1DBD-4D0A-AC70-263361400274}"/>
    <cellStyle name="_2005 Planning Day Template - Czech.xls Chart 105_Planning Day pack Template - blank_Sheet2" xfId="12974" xr:uid="{3A3B3774-28BE-42BD-8579-F21B22E86444}"/>
    <cellStyle name="_2005 Planning Day Template - Czech.xls Chart 105_Planning Day pack Template - blank_Sheet3" xfId="12975" xr:uid="{AF58A4DD-2170-4B23-8895-075BFBCEF01C}"/>
    <cellStyle name="_2005 Planning Day Template - Czech.xls Chart 105_Planning Day pack Template- Tem" xfId="12976" xr:uid="{206D34D6-F5BA-4F20-A23D-5996DAD2BCC0}"/>
    <cellStyle name="_2005 Planning Day Template - Czech.xls Chart 105_Planning Day pack Template- Tem_BS (input)" xfId="12977" xr:uid="{A6E433D2-E48E-4167-92A1-D5935798E035}"/>
    <cellStyle name="_2005 Planning Day Template - Czech.xls Chart 105_Planning Day pack Template- Tem_BS (input)_Sheet2" xfId="12978" xr:uid="{5C9BBCBB-E416-449C-B129-0DA4E07C217F}"/>
    <cellStyle name="_2005 Planning Day Template - Czech.xls Chart 105_Planning Day pack Template- Tem_BS (input)_Sheet3" xfId="12979" xr:uid="{1C695283-4422-4778-AF9A-7FB56F0239FC}"/>
    <cellStyle name="_2005 Planning Day Template - Czech.xls Chart 105_Planning Day pack Template- Tem_Sheet2" xfId="12980" xr:uid="{10BACBD4-2C57-4AC7-A644-1248FA4B122C}"/>
    <cellStyle name="_2005 Planning Day Template - Czech.xls Chart 105_Planning Day pack Template- Tem_Sheet3" xfId="12981" xr:uid="{34CCB5A0-EDD6-432F-8667-88D681A8D11D}"/>
    <cellStyle name="_2005 Planning Day Template - Czech.xls Chart 105_Poland Planning Day Pack" xfId="12982" xr:uid="{8E51D4CF-DDF4-47D1-AF81-A65DA00B6E09}"/>
    <cellStyle name="_2005 Planning Day Template - Czech.xls Chart 105_Poland Planning Day Pack_BS (input)" xfId="12983" xr:uid="{656112FE-0285-46F3-826C-0979C5C54B29}"/>
    <cellStyle name="_2005 Planning Day Template - Czech.xls Chart 105_Poland Planning Day Pack_BS (input)_Sheet2" xfId="12984" xr:uid="{D80C3F7C-2BFE-4CA4-B653-2CA05524AF2C}"/>
    <cellStyle name="_2005 Planning Day Template - Czech.xls Chart 105_Poland Planning Day Pack_BS (input)_Sheet3" xfId="12985" xr:uid="{138680C0-022D-401A-B617-7726723A7EA2}"/>
    <cellStyle name="_2005 Planning Day Template - Czech.xls Chart 105_Poland Planning Day Pack_Sheet2" xfId="12986" xr:uid="{16B5E505-5E81-438A-948F-A2443A862074}"/>
    <cellStyle name="_2005 Planning Day Template - Czech.xls Chart 105_Poland Planning Day Pack_Sheet3" xfId="12987" xr:uid="{40E0DB4E-5E29-4844-A0BC-2098A5E10496}"/>
    <cellStyle name="_2005 Planning Day Template - Czech.xls Chart 105_Sheet2" xfId="12988" xr:uid="{E4D82FAB-11E0-4485-8A36-F3FB19F215FA}"/>
    <cellStyle name="_2005 Planning Day Template - Czech.xls Chart 105_Sheet3" xfId="12989" xr:uid="{9349DD86-CE67-4B14-A7F5-7B36334D3DAB}"/>
    <cellStyle name="_2005 Planning Day Template - Czech.xls Chart 105_Summary" xfId="12990" xr:uid="{2A3E4EAD-C1C9-4100-8D99-20132EE0991D}"/>
    <cellStyle name="_2005 Planning Day Template - Czech.xls Chart 105_Summary KP4790" xfId="12991" xr:uid="{200F8FE3-102E-4841-A418-D295C0C4BEB1}"/>
    <cellStyle name="_2005 Planning Day Template - Czech.xls Chart 105_Target affirmation" xfId="12992" xr:uid="{50DC387D-37FE-4D69-AF12-A289948EA799}"/>
    <cellStyle name="_2005 Planning Day Template - Czech.xls Chart 105_Target affirmation_BS (input)" xfId="12993" xr:uid="{2987BF60-82C5-4BF0-8F5D-CA1F7D89002F}"/>
    <cellStyle name="_2005 Planning Day Template - Czech.xls Chart 105_Target affirmation_BS (input)_Sheet2" xfId="12994" xr:uid="{AC357671-F20D-4893-B451-6F8CC79E9134}"/>
    <cellStyle name="_2005 Planning Day Template - Czech.xls Chart 105_Target affirmation_BS (input)_Sheet3" xfId="12995" xr:uid="{60B0A51F-FFDE-49B9-94B2-735C719FEC35}"/>
    <cellStyle name="_2005 Planning Day Template - Czech.xls Chart 105_Target affirmation_Sheet2" xfId="12996" xr:uid="{A1B139F7-DD93-487C-A836-66586A9EF929}"/>
    <cellStyle name="_2005 Planning Day Template - Czech.xls Chart 105_Target affirmation_Sheet3" xfId="12997" xr:uid="{BE2960F9-3F63-4C12-8545-12482826EC69}"/>
    <cellStyle name="_2005 Planning Day Template - Czech.xls Chart 105_复件 CIA STANDARD MODEL CHINA 2007 LTP" xfId="5864" xr:uid="{3246E80E-021A-4876-B4BA-8340C0CD7C49}"/>
    <cellStyle name="_2005 Planning Day Template - Czech.xls Chart 106" xfId="229" xr:uid="{5946DF4D-9520-47FA-8780-02098ECE7EE8}"/>
    <cellStyle name="_2005 Planning Day Template - Czech.xls Chart 106 2" xfId="3041" xr:uid="{A62BAA03-F8FF-4745-8C4E-62D8B7ABB627}"/>
    <cellStyle name="_2005 Planning Day Template - Czech.xls Chart 106_2007 Review Day China" xfId="230" xr:uid="{5CA5BA49-F8D0-4D80-A166-5D9A099CFD0C}"/>
    <cellStyle name="_2005 Planning Day Template - Czech.xls Chart 106_2007 Review Day China 2" xfId="3042" xr:uid="{9BA5593D-9988-4448-9365-6A06968ED188}"/>
    <cellStyle name="_2005 Planning Day Template - Czech.xls Chart 106_2007 Review Day China_BS (input)" xfId="12998" xr:uid="{7CFD6CA4-2669-4BE7-9104-27CD0D1E1EFE}"/>
    <cellStyle name="_2005 Planning Day Template - Czech.xls Chart 106_2007 Review Day China_BS (input)_Sheet2" xfId="12999" xr:uid="{A4792213-719D-491C-9CA8-F56DB1EF1B4B}"/>
    <cellStyle name="_2005 Planning Day Template - Czech.xls Chart 106_2007 Review Day China_BS (input)_Sheet3" xfId="13000" xr:uid="{4F9DC9C9-550D-4E01-A569-F6AF57959B45}"/>
    <cellStyle name="_2005 Planning Day Template - Czech.xls Chart 106_2007 Review Day China_By Segment" xfId="13001" xr:uid="{727B2678-7BC7-407F-B829-3CD380D73CB9}"/>
    <cellStyle name="_2005 Planning Day Template - Czech.xls Chart 106_2007 Review Day China_Sheet2" xfId="13002" xr:uid="{C36A4F14-E992-4DC1-87DB-A264ACFD9800}"/>
    <cellStyle name="_2005 Planning Day Template - Czech.xls Chart 106_2007 Review Day China_Sheet3" xfId="13003" xr:uid="{CC883E3E-C750-48BD-9D9F-3F84F7A766C1}"/>
    <cellStyle name="_2005 Planning Day Template - Czech.xls Chart 106_2007 Review Day China_Summary" xfId="13004" xr:uid="{E3013B53-45E7-46CC-A8B7-628F9AC39C98}"/>
    <cellStyle name="_2005 Planning Day Template - Czech.xls Chart 106_2007 Review Day China_Summary KP4790" xfId="13005" xr:uid="{A757D626-345E-4DE9-BE75-6029D9F862AF}"/>
    <cellStyle name="_2005 Planning Day Template - Czech.xls Chart 106_2007 Review Day Czech" xfId="231" xr:uid="{C57A8673-22EE-4515-B0B9-5458DA99B46A}"/>
    <cellStyle name="_2005 Planning Day Template - Czech.xls Chart 106_2007 Review Day Czech 2" xfId="3043" xr:uid="{252CC6B7-4E8E-454D-8902-10EC67BA2DAA}"/>
    <cellStyle name="_2005 Planning Day Template - Czech.xls Chart 106_2007 Review Day Czech_BS (input)" xfId="13006" xr:uid="{C1695E44-EDCF-4D8B-8E88-39840C78009E}"/>
    <cellStyle name="_2005 Planning Day Template - Czech.xls Chart 106_2007 Review Day Czech_BS (input)_Sheet2" xfId="13007" xr:uid="{701BED38-6484-4BC1-AB4F-4A0CED6B4991}"/>
    <cellStyle name="_2005 Planning Day Template - Czech.xls Chart 106_2007 Review Day Czech_BS (input)_Sheet3" xfId="13008" xr:uid="{6DC11AAC-4D3A-4358-8E01-92EF05C8FBDF}"/>
    <cellStyle name="_2005 Planning Day Template - Czech.xls Chart 106_2007 Review Day Czech_By Segment" xfId="13009" xr:uid="{228E31BF-FFCA-45C8-93B7-07132E689C51}"/>
    <cellStyle name="_2005 Planning Day Template - Czech.xls Chart 106_2007 Review Day Czech_Sheet2" xfId="13010" xr:uid="{4CB23B30-B778-4BDC-BFAE-2842D595B6E4}"/>
    <cellStyle name="_2005 Planning Day Template - Czech.xls Chart 106_2007 Review Day Czech_Sheet3" xfId="13011" xr:uid="{76705746-10FB-4B03-BE58-5E1783C04C9D}"/>
    <cellStyle name="_2005 Planning Day Template - Czech.xls Chart 106_2007 Review Day Czech_Summary" xfId="13012" xr:uid="{5A944632-8B90-417E-971E-A864FE8FF494}"/>
    <cellStyle name="_2005 Planning Day Template - Czech.xls Chart 106_2007 Review Day Czech_Summary KP4790" xfId="13013" xr:uid="{7D9FB587-7BD0-46E9-8BC0-F56F40B428B7}"/>
    <cellStyle name="_2005 Planning Day Template - Czech.xls Chart 106_2007 Review Day Poland" xfId="232" xr:uid="{1B25E18D-11F8-4E7D-A429-17BB435C7B0E}"/>
    <cellStyle name="_2005 Planning Day Template - Czech.xls Chart 106_2007 Review Day Poland 2" xfId="3044" xr:uid="{FCDD3672-9047-4365-9DE5-21F69B8BBE60}"/>
    <cellStyle name="_2005 Planning Day Template - Czech.xls Chart 106_2007 Review Day Poland_BS (input)" xfId="13014" xr:uid="{9F47E946-0474-44D1-98F2-AC94A793D2EE}"/>
    <cellStyle name="_2005 Planning Day Template - Czech.xls Chart 106_2007 Review Day Poland_BS (input)_Sheet2" xfId="13015" xr:uid="{FDB03A2E-BAB4-45AF-9600-5748292055E5}"/>
    <cellStyle name="_2005 Planning Day Template - Czech.xls Chart 106_2007 Review Day Poland_BS (input)_Sheet3" xfId="13016" xr:uid="{C36F7A98-71F1-472E-98EB-BDD22ED308C0}"/>
    <cellStyle name="_2005 Planning Day Template - Czech.xls Chart 106_2007 Review Day Poland_By Segment" xfId="13017" xr:uid="{78A82627-7534-4F1B-868C-E77C2FC83669}"/>
    <cellStyle name="_2005 Planning Day Template - Czech.xls Chart 106_2007 Review Day Poland_Sheet2" xfId="13018" xr:uid="{6E563E81-8733-4419-A75F-053F3ECE65F5}"/>
    <cellStyle name="_2005 Planning Day Template - Czech.xls Chart 106_2007 Review Day Poland_Sheet3" xfId="13019" xr:uid="{EF8B1C03-7409-44F6-961E-1A3CE0C6E24D}"/>
    <cellStyle name="_2005 Planning Day Template - Czech.xls Chart 106_2007 Review Day Poland_Summary" xfId="13020" xr:uid="{B91DE5A6-1819-466C-966A-FCE033D1729F}"/>
    <cellStyle name="_2005 Planning Day Template - Czech.xls Chart 106_2007 Review Day Poland_Summary KP4790" xfId="13021" xr:uid="{FF104178-ED8E-4D55-AF94-32CD9A980967}"/>
    <cellStyle name="_2005 Planning Day Template - Czech.xls Chart 106_2008 cfp draft" xfId="233" xr:uid="{4BD05133-16ED-4F6E-941F-A5ADD2E90DC7}"/>
    <cellStyle name="_2005 Planning Day Template - Czech.xls Chart 106_2008 cfp draft 2" xfId="3045" xr:uid="{C982FE11-707E-40D0-83A3-3D4D28BC6ABC}"/>
    <cellStyle name="_2005 Planning Day Template - Czech.xls Chart 106_2008 cfp draft_BS (input)" xfId="13022" xr:uid="{8800D079-5267-4FAC-8C8C-A3899B7BE96D}"/>
    <cellStyle name="_2005 Planning Day Template - Czech.xls Chart 106_2008 cfp draft_BS (input)_Sheet2" xfId="13023" xr:uid="{6E7B76A9-F6E9-4756-B677-E0A8D14D920E}"/>
    <cellStyle name="_2005 Planning Day Template - Czech.xls Chart 106_2008 cfp draft_BS (input)_Sheet3" xfId="13024" xr:uid="{E01C669A-6F5B-4DAB-912D-BA4FC302A262}"/>
    <cellStyle name="_2005 Planning Day Template - Czech.xls Chart 106_2008 cfp draft_By Segment" xfId="13025" xr:uid="{AC478EA0-746C-4867-B5A0-1BA373A94D32}"/>
    <cellStyle name="_2005 Planning Day Template - Czech.xls Chart 106_2008 cfp draft_Sheet2" xfId="13026" xr:uid="{E076741D-23CA-4F03-A1D9-A6C3A5EFCF90}"/>
    <cellStyle name="_2005 Planning Day Template - Czech.xls Chart 106_2008 cfp draft_Sheet3" xfId="13027" xr:uid="{B3DBD354-CF1B-49AF-8870-77189D85F138}"/>
    <cellStyle name="_2005 Planning Day Template - Czech.xls Chart 106_2008 cfp draft_Summary" xfId="13028" xr:uid="{ECC3722F-F661-4626-9E62-F553332724C9}"/>
    <cellStyle name="_2005 Planning Day Template - Czech.xls Chart 106_2008 cfp draft_Summary KP4790" xfId="13029" xr:uid="{2C89C990-B28A-468B-B2DB-D4E38D47B4BF}"/>
    <cellStyle name="_2005 Planning Day Template - Czech.xls Chart 106_2008 planning day draft" xfId="234" xr:uid="{B9525B0C-B160-4C6F-9E90-A8AA33207FCC}"/>
    <cellStyle name="_2005 Planning Day Template - Czech.xls Chart 106_2008 planning day draft 2" xfId="3046" xr:uid="{E2CED5B5-16F8-41AE-800F-5E2B67A4EBC7}"/>
    <cellStyle name="_2005 Planning Day Template - Czech.xls Chart 106_2008 planning day draft_BS (input)" xfId="13030" xr:uid="{484DA68F-8AE9-4E22-993E-562B84075BE0}"/>
    <cellStyle name="_2005 Planning Day Template - Czech.xls Chart 106_2008 planning day draft_BS (input)_Sheet2" xfId="13031" xr:uid="{FA022C22-3601-46C8-AC20-7B3EA2A68D5F}"/>
    <cellStyle name="_2005 Planning Day Template - Czech.xls Chart 106_2008 planning day draft_BS (input)_Sheet3" xfId="13032" xr:uid="{98634118-EBBA-44C2-858D-C0FC3A9ABD9B}"/>
    <cellStyle name="_2005 Planning Day Template - Czech.xls Chart 106_2008 planning day draft_By Segment" xfId="13033" xr:uid="{DBEF6369-D896-456D-9E27-7AE052D79392}"/>
    <cellStyle name="_2005 Planning Day Template - Czech.xls Chart 106_2008 planning day draft_Sheet2" xfId="13034" xr:uid="{27A0622C-AC37-47C0-A30C-7F5466AD13CD}"/>
    <cellStyle name="_2005 Planning Day Template - Czech.xls Chart 106_2008 planning day draft_Sheet3" xfId="13035" xr:uid="{E44E78CE-53FE-4287-AD55-61F13F1CACF1}"/>
    <cellStyle name="_2005 Planning Day Template - Czech.xls Chart 106_2008 planning day draft_Summary" xfId="13036" xr:uid="{A16EFE13-0980-4D58-BE4C-E1B2E25A8445}"/>
    <cellStyle name="_2005 Planning Day Template - Czech.xls Chart 106_2008 planning day draft_Summary KP4790" xfId="13037" xr:uid="{15B485B0-A660-4F54-9052-2D04B37F0CD0}"/>
    <cellStyle name="_2005 Planning Day Template - Czech.xls Chart 106_Bob review pack (2)" xfId="235" xr:uid="{BF0F6FFB-7FB7-47E5-B6EF-917A88D68F2D}"/>
    <cellStyle name="_2005 Planning Day Template - Czech.xls Chart 106_Bob review pack (2) 2" xfId="3047" xr:uid="{A48EAA7B-9CBA-4D1F-A76D-A29AD14CDF9C}"/>
    <cellStyle name="_2005 Planning Day Template - Czech.xls Chart 106_Bob review pack (2)_BS (input)" xfId="13038" xr:uid="{0B9204ED-C94D-43AF-8296-1D90EA816AF6}"/>
    <cellStyle name="_2005 Planning Day Template - Czech.xls Chart 106_Bob review pack (2)_BS (input)_Sheet2" xfId="13039" xr:uid="{A8F5206D-060A-4838-9AFA-3B737B555BAB}"/>
    <cellStyle name="_2005 Planning Day Template - Czech.xls Chart 106_Bob review pack (2)_BS (input)_Sheet3" xfId="13040" xr:uid="{50D1C712-002D-42CE-B450-201D25DAA5D1}"/>
    <cellStyle name="_2005 Planning Day Template - Czech.xls Chart 106_Bob review pack (2)_By Segment" xfId="13041" xr:uid="{3E7671AB-3AC1-467D-BF35-E33A4B7487AF}"/>
    <cellStyle name="_2005 Planning Day Template - Czech.xls Chart 106_Bob review pack (2)_Sheet2" xfId="13042" xr:uid="{67926AF1-49CB-48B9-B91E-5DA301259603}"/>
    <cellStyle name="_2005 Planning Day Template - Czech.xls Chart 106_Bob review pack (2)_Sheet3" xfId="13043" xr:uid="{61630777-5F95-4E4F-A293-8F16989A07DC}"/>
    <cellStyle name="_2005 Planning Day Template - Czech.xls Chart 106_Bob review pack (2)_Summary" xfId="13044" xr:uid="{F076FE6C-4C63-44C1-A467-B4C80B000B58}"/>
    <cellStyle name="_2005 Planning Day Template - Czech.xls Chart 106_Bob review pack (2)_Summary KP4790" xfId="13045" xr:uid="{830616C2-0B4F-4291-B4DC-E8361A765F3C}"/>
    <cellStyle name="_2005 Planning Day Template - Czech.xls Chart 106_Bob review pack (3)" xfId="236" xr:uid="{1B887800-D560-49D2-8126-AA8552B588B3}"/>
    <cellStyle name="_2005 Planning Day Template - Czech.xls Chart 106_Bob review pack (3) 2" xfId="3048" xr:uid="{251DC859-D1B0-42CB-B14A-BA95F5381AAB}"/>
    <cellStyle name="_2005 Planning Day Template - Czech.xls Chart 106_Bob review pack (3)_BS (input)" xfId="13046" xr:uid="{E0D1D008-C0F1-4260-9654-E00ECF900047}"/>
    <cellStyle name="_2005 Planning Day Template - Czech.xls Chart 106_Bob review pack (3)_BS (input)_Sheet2" xfId="13047" xr:uid="{1E461993-EFC9-4747-8163-E056E88A1CAE}"/>
    <cellStyle name="_2005 Planning Day Template - Czech.xls Chart 106_Bob review pack (3)_BS (input)_Sheet3" xfId="13048" xr:uid="{072840A7-1549-4CF5-BF7D-7334F4C64375}"/>
    <cellStyle name="_2005 Planning Day Template - Czech.xls Chart 106_Bob review pack (3)_By Segment" xfId="13049" xr:uid="{5A85CFF2-BE69-4A7B-910C-F44202C7EAB4}"/>
    <cellStyle name="_2005 Planning Day Template - Czech.xls Chart 106_Bob review pack (3)_Sheet2" xfId="13050" xr:uid="{C22CB66A-4E87-47B3-9066-C2061D695280}"/>
    <cellStyle name="_2005 Planning Day Template - Czech.xls Chart 106_Bob review pack (3)_Sheet3" xfId="13051" xr:uid="{5C7C2F1E-EB01-4C0A-BBF4-D15A8FCA08FE}"/>
    <cellStyle name="_2005 Planning Day Template - Czech.xls Chart 106_Bob review pack (3)_Summary" xfId="13052" xr:uid="{87C317A0-D6A2-4E36-8222-9AF92E865CFA}"/>
    <cellStyle name="_2005 Planning Day Template - Czech.xls Chart 106_Bob review pack (3)_Summary KP4790" xfId="13053" xr:uid="{EF834AFE-0804-4F8A-BFE3-43F92C764414}"/>
    <cellStyle name="_2005 Planning Day Template - Czech.xls Chart 106_BS (input)" xfId="13054" xr:uid="{27048622-105F-4738-A480-A3DD40B24D7E}"/>
    <cellStyle name="_2005 Planning Day Template - Czech.xls Chart 106_BS (input)_Sheet2" xfId="13055" xr:uid="{0868CB78-4306-4552-A4B2-DE262A3BAE51}"/>
    <cellStyle name="_2005 Planning Day Template - Czech.xls Chart 106_BS (input)_Sheet3" xfId="13056" xr:uid="{E591405C-14FB-40B5-AB38-C7C2B1403460}"/>
    <cellStyle name="_2005 Planning Day Template - Czech.xls Chart 106_By Segment" xfId="13057" xr:uid="{0BE39BAC-4188-4A92-B991-C3985A153058}"/>
    <cellStyle name="_2005 Planning Day Template - Czech.xls Chart 106_China CIA Model Jan 08" xfId="5865" xr:uid="{9C5A86EF-AC28-4AAD-8903-F03D3E5F71EC}"/>
    <cellStyle name="_2005 Planning Day Template - Czech.xls Chart 106_CIA Qianshan New STD" xfId="5866" xr:uid="{C9440CC4-7F56-4B72-A5E4-10FEA8B5571A}"/>
    <cellStyle name="_2005 Planning Day Template - Czech.xls Chart 106_CIA STANDARD MODEL CHINA 2007 LTP_1" xfId="5867" xr:uid="{0E78C6C6-AEC6-481C-A32F-BF8CE35499D6}"/>
    <cellStyle name="_2005 Planning Day Template - Czech.xls Chart 106_dunnhumby Tesco Int LRP 0910 - example template PSV" xfId="13058" xr:uid="{2B476C65-CC91-48BA-A652-CC16934C061B}"/>
    <cellStyle name="_2005 Planning Day Template - Czech.xls Chart 106_dunnhumby Tesco Int LRP 0910 - example template PSV_BS (input)" xfId="13059" xr:uid="{437AD7C1-9E75-4DBD-88CC-FD5CFF72D057}"/>
    <cellStyle name="_2005 Planning Day Template - Czech.xls Chart 106_dunnhumby Tesco Int LRP 0910 - example template PSV_BS (input)_Sheet2" xfId="13060" xr:uid="{91B4769D-CB89-40A3-B13E-FEFD25CB4DE7}"/>
    <cellStyle name="_2005 Planning Day Template - Czech.xls Chart 106_dunnhumby Tesco Int LRP 0910 - example template PSV_BS (input)_Sheet3" xfId="13061" xr:uid="{F307B01D-D1D2-4C16-9011-D0F6EC06C492}"/>
    <cellStyle name="_2005 Planning Day Template - Czech.xls Chart 106_dunnhumby Tesco Int LRP 0910 - example template PSV_Sheet2" xfId="13062" xr:uid="{EAAAE59D-9DB1-4002-8E0D-9073A9F5D693}"/>
    <cellStyle name="_2005 Planning Day Template - Czech.xls Chart 106_dunnhumby Tesco Int LRP 0910 - example template PSV_Sheet3" xfId="13063" xr:uid="{5E3B6177-9EF1-407F-95FD-E77FA5E9F228}"/>
    <cellStyle name="_2005 Planning Day Template - Czech.xls Chart 106_LTP CIA Model" xfId="5868" xr:uid="{327F1C63-BE6C-4215-AF62-7AF87A29262C}"/>
    <cellStyle name="_2005 Planning Day Template - Czech.xls Chart 106_LTP CIA Model_With PnL ratio_1" xfId="5869" xr:uid="{BBA6953D-A286-49A3-814A-60BCB90DD25E}"/>
    <cellStyle name="_2005 Planning Day Template - Czech.xls Chart 106_Planning Day pack Template - blank" xfId="13064" xr:uid="{D9C3D481-6E39-42D7-BAB0-E3D172DB0222}"/>
    <cellStyle name="_2005 Planning Day Template - Czech.xls Chart 106_Planning Day pack Template - blank_BS (input)" xfId="13065" xr:uid="{89D9A1B0-C348-49DE-8B4D-66820CE22D59}"/>
    <cellStyle name="_2005 Planning Day Template - Czech.xls Chart 106_Planning Day pack Template - blank_BS (input)_Sheet2" xfId="13066" xr:uid="{AD32333E-F021-4C20-9161-5DAD1439B2F5}"/>
    <cellStyle name="_2005 Planning Day Template - Czech.xls Chart 106_Planning Day pack Template - blank_BS (input)_Sheet3" xfId="13067" xr:uid="{37C1DA80-ACD6-4609-A3C2-4E04821D9325}"/>
    <cellStyle name="_2005 Planning Day Template - Czech.xls Chart 106_Planning Day pack Template - blank_Sheet2" xfId="13068" xr:uid="{2AA1F982-A4F3-495F-A07D-4FFE3F1D1797}"/>
    <cellStyle name="_2005 Planning Day Template - Czech.xls Chart 106_Planning Day pack Template - blank_Sheet3" xfId="13069" xr:uid="{C95FB20A-DE21-4B1C-8131-9C21D26B08B0}"/>
    <cellStyle name="_2005 Planning Day Template - Czech.xls Chart 106_Planning Day pack Template- Tem" xfId="13070" xr:uid="{30FAC5B3-BC25-4F03-8CE8-FC1A5305504F}"/>
    <cellStyle name="_2005 Planning Day Template - Czech.xls Chart 106_Planning Day pack Template- Tem_BS (input)" xfId="13071" xr:uid="{47101571-A228-4721-8196-B82827D2F39E}"/>
    <cellStyle name="_2005 Planning Day Template - Czech.xls Chart 106_Planning Day pack Template- Tem_BS (input)_Sheet2" xfId="13072" xr:uid="{DF5FADAB-6EDD-42E2-AEF1-1E5BE33F75E8}"/>
    <cellStyle name="_2005 Planning Day Template - Czech.xls Chart 106_Planning Day pack Template- Tem_BS (input)_Sheet3" xfId="13073" xr:uid="{B64CF01B-4A3B-4672-85A1-A3AEFB48C84F}"/>
    <cellStyle name="_2005 Planning Day Template - Czech.xls Chart 106_Planning Day pack Template- Tem_Sheet2" xfId="13074" xr:uid="{F6B83F7C-F4C7-4FD3-9937-7F6B261E8251}"/>
    <cellStyle name="_2005 Planning Day Template - Czech.xls Chart 106_Planning Day pack Template- Tem_Sheet3" xfId="13075" xr:uid="{E815A1AA-FC9E-4876-8720-B2C3B193BBDB}"/>
    <cellStyle name="_2005 Planning Day Template - Czech.xls Chart 106_Poland Planning Day Pack" xfId="13076" xr:uid="{EBE48017-5DC4-4CBB-96CE-FCA714F5E18D}"/>
    <cellStyle name="_2005 Planning Day Template - Czech.xls Chart 106_Poland Planning Day Pack_BS (input)" xfId="13077" xr:uid="{AFC282F5-2412-4D40-88FD-55BB3BF0DC52}"/>
    <cellStyle name="_2005 Planning Day Template - Czech.xls Chart 106_Poland Planning Day Pack_BS (input)_Sheet2" xfId="13078" xr:uid="{B2556F78-22C2-43D0-BE7D-6EA16C7F599C}"/>
    <cellStyle name="_2005 Planning Day Template - Czech.xls Chart 106_Poland Planning Day Pack_BS (input)_Sheet3" xfId="13079" xr:uid="{4B914097-1497-4723-8AC2-432CCF5BCC94}"/>
    <cellStyle name="_2005 Planning Day Template - Czech.xls Chart 106_Poland Planning Day Pack_Sheet2" xfId="13080" xr:uid="{67635645-BFAC-480E-B574-DA2FC81A74EE}"/>
    <cellStyle name="_2005 Planning Day Template - Czech.xls Chart 106_Poland Planning Day Pack_Sheet3" xfId="13081" xr:uid="{146FC1C6-82BA-4EF7-8130-5261D9F58D60}"/>
    <cellStyle name="_2005 Planning Day Template - Czech.xls Chart 106_Sheet2" xfId="13082" xr:uid="{28286610-3866-4B50-B38B-BDE57F2A6B3E}"/>
    <cellStyle name="_2005 Planning Day Template - Czech.xls Chart 106_Sheet3" xfId="13083" xr:uid="{3630EAD7-6AD2-4678-B56D-4D0D6B67256C}"/>
    <cellStyle name="_2005 Planning Day Template - Czech.xls Chart 106_Summary" xfId="13084" xr:uid="{6E016ABD-D4AA-46D7-AD8A-DD8ADCAE9A3B}"/>
    <cellStyle name="_2005 Planning Day Template - Czech.xls Chart 106_Summary KP4790" xfId="13085" xr:uid="{31B91E4A-1B08-4064-86B5-36EA6D761DF2}"/>
    <cellStyle name="_2005 Planning Day Template - Czech.xls Chart 106_Target affirmation" xfId="13086" xr:uid="{9E7481EE-C0AE-4692-9414-8A60F998239E}"/>
    <cellStyle name="_2005 Planning Day Template - Czech.xls Chart 106_Target affirmation_BS (input)" xfId="13087" xr:uid="{9757B440-58B9-4560-8A96-88DC9C2BADF2}"/>
    <cellStyle name="_2005 Planning Day Template - Czech.xls Chart 106_Target affirmation_BS (input)_Sheet2" xfId="13088" xr:uid="{1EB28570-D0C0-4251-931B-3EDBAFF6E8C6}"/>
    <cellStyle name="_2005 Planning Day Template - Czech.xls Chart 106_Target affirmation_BS (input)_Sheet3" xfId="13089" xr:uid="{B45A84BE-F197-41D6-A468-555651DB77B0}"/>
    <cellStyle name="_2005 Planning Day Template - Czech.xls Chart 106_Target affirmation_Sheet2" xfId="13090" xr:uid="{B7A29591-DBB4-4CD8-8DAB-4DEB9CD74BEC}"/>
    <cellStyle name="_2005 Planning Day Template - Czech.xls Chart 106_Target affirmation_Sheet3" xfId="13091" xr:uid="{59902041-AD3D-4E68-8D91-8BA3C8D28229}"/>
    <cellStyle name="_2005 Planning Day Template - Czech.xls Chart 106_复件 CIA STANDARD MODEL CHINA 2007 LTP" xfId="5870" xr:uid="{BC779AF7-F280-4175-9CC7-831B38A9C92C}"/>
    <cellStyle name="_2005 Planning Day Template - Czech.xls Chart 107" xfId="237" xr:uid="{5E7CE949-7B8E-4106-A40B-742D00D498C1}"/>
    <cellStyle name="_2005 Planning Day Template - Czech.xls Chart 107 2" xfId="3049" xr:uid="{74E6B6B6-20C0-4976-9835-C82602F0E6CA}"/>
    <cellStyle name="_2005 Planning Day Template - Czech.xls Chart 107_2007 Review Day China" xfId="238" xr:uid="{17ABF18B-B1D1-49DE-AD19-F0698EB9BD36}"/>
    <cellStyle name="_2005 Planning Day Template - Czech.xls Chart 107_2007 Review Day China 2" xfId="3050" xr:uid="{E7908AD2-667F-4877-99F4-F44E01F19378}"/>
    <cellStyle name="_2005 Planning Day Template - Czech.xls Chart 107_2007 Review Day China_BS (input)" xfId="13092" xr:uid="{F9F51BCA-A43D-459D-9796-88723C075735}"/>
    <cellStyle name="_2005 Planning Day Template - Czech.xls Chart 107_2007 Review Day China_BS (input)_Sheet2" xfId="13093" xr:uid="{EFDA7E4C-1499-4493-9EB3-DD2DD22A7C3D}"/>
    <cellStyle name="_2005 Planning Day Template - Czech.xls Chart 107_2007 Review Day China_BS (input)_Sheet3" xfId="13094" xr:uid="{EFAC715D-BA5A-43B6-AA58-6B23AF6AAC78}"/>
    <cellStyle name="_2005 Planning Day Template - Czech.xls Chart 107_2007 Review Day China_By Segment" xfId="13095" xr:uid="{A2E31A33-A924-4D7E-9D3D-D31DD01E0220}"/>
    <cellStyle name="_2005 Planning Day Template - Czech.xls Chart 107_2007 Review Day China_Sheet2" xfId="13096" xr:uid="{ADFBCA58-3A90-47EC-A1D9-CB68794AEDD4}"/>
    <cellStyle name="_2005 Planning Day Template - Czech.xls Chart 107_2007 Review Day China_Sheet3" xfId="13097" xr:uid="{6B672B8A-DC7B-4193-875E-354C73D794FB}"/>
    <cellStyle name="_2005 Planning Day Template - Czech.xls Chart 107_2007 Review Day China_Summary" xfId="13098" xr:uid="{3BDC2BD4-A54D-40AE-857C-0BC0803D56DA}"/>
    <cellStyle name="_2005 Planning Day Template - Czech.xls Chart 107_2007 Review Day China_Summary KP4790" xfId="13099" xr:uid="{008F0C15-4FFF-40D5-AC33-8EDB154C9EE3}"/>
    <cellStyle name="_2005 Planning Day Template - Czech.xls Chart 107_2007 Review Day Czech" xfId="239" xr:uid="{340E71A1-326D-42FC-92CC-DB2DD7BAC905}"/>
    <cellStyle name="_2005 Planning Day Template - Czech.xls Chart 107_2007 Review Day Czech 2" xfId="3051" xr:uid="{7F635F50-9E07-4EBC-8EAA-A876E3A4F488}"/>
    <cellStyle name="_2005 Planning Day Template - Czech.xls Chart 107_2007 Review Day Czech_BS (input)" xfId="13100" xr:uid="{9FCA3752-B434-4F6C-9ED3-B953C8839DB4}"/>
    <cellStyle name="_2005 Planning Day Template - Czech.xls Chart 107_2007 Review Day Czech_BS (input)_Sheet2" xfId="13101" xr:uid="{CD000AFB-8F2F-45ED-B760-4517ECB23844}"/>
    <cellStyle name="_2005 Planning Day Template - Czech.xls Chart 107_2007 Review Day Czech_BS (input)_Sheet3" xfId="13102" xr:uid="{73B8F47D-1239-454D-9F3F-03DAA9E7A6F2}"/>
    <cellStyle name="_2005 Planning Day Template - Czech.xls Chart 107_2007 Review Day Czech_By Segment" xfId="13103" xr:uid="{B3676208-A620-4ABF-8398-89A1F2217D89}"/>
    <cellStyle name="_2005 Planning Day Template - Czech.xls Chart 107_2007 Review Day Czech_Sheet2" xfId="13104" xr:uid="{BB0AB15F-8B20-4D37-AE2A-6D4CA994525A}"/>
    <cellStyle name="_2005 Planning Day Template - Czech.xls Chart 107_2007 Review Day Czech_Sheet3" xfId="13105" xr:uid="{ED68A36D-D92A-4F03-B8A7-F796636121CB}"/>
    <cellStyle name="_2005 Planning Day Template - Czech.xls Chart 107_2007 Review Day Czech_Summary" xfId="13106" xr:uid="{DE56E8CE-FB94-4B38-9966-2248708943D3}"/>
    <cellStyle name="_2005 Planning Day Template - Czech.xls Chart 107_2007 Review Day Czech_Summary KP4790" xfId="13107" xr:uid="{6ABA604F-CE68-4039-8BAA-31242386F4ED}"/>
    <cellStyle name="_2005 Planning Day Template - Czech.xls Chart 107_2007 Review Day Poland" xfId="240" xr:uid="{ECA6B617-73D6-4002-BBCC-C58CC7B4A8DF}"/>
    <cellStyle name="_2005 Planning Day Template - Czech.xls Chart 107_2007 Review Day Poland 2" xfId="3052" xr:uid="{8D698F9A-A341-44A2-BAF9-CC5E705CD42F}"/>
    <cellStyle name="_2005 Planning Day Template - Czech.xls Chart 107_2007 Review Day Poland_By Segment" xfId="13108" xr:uid="{B13CC38C-A1EA-4852-9586-B44F35ABDFFC}"/>
    <cellStyle name="_2005 Planning Day Template - Czech.xls Chart 107_2007 Review Day Poland_Sheet2" xfId="13109" xr:uid="{869F3A9A-ED10-48BF-ABD2-B08C94D4CE26}"/>
    <cellStyle name="_2005 Planning Day Template - Czech.xls Chart 107_2007 Review Day Poland_Sheet3" xfId="13110" xr:uid="{94AE885B-DA58-499C-9CE6-BA8579C79DF0}"/>
    <cellStyle name="_2005 Planning Day Template - Czech.xls Chart 107_2007 Review Day Poland_Summary" xfId="13111" xr:uid="{A822E211-3ABC-433D-B091-CCA0066B6C4B}"/>
    <cellStyle name="_2005 Planning Day Template - Czech.xls Chart 107_2007 Review Day Poland_Summary KP4790" xfId="13112" xr:uid="{024D1CD2-C45D-4EBA-898D-B498A5E064B6}"/>
    <cellStyle name="_2005 Planning Day Template - Czech.xls Chart 107_2008 cfp draft" xfId="241" xr:uid="{96306547-1D88-46C9-A2FC-F88005C6BEFD}"/>
    <cellStyle name="_2005 Planning Day Template - Czech.xls Chart 107_2008 cfp draft 2" xfId="3053" xr:uid="{54087205-6FCC-4238-B5CF-866947B5A21E}"/>
    <cellStyle name="_2005 Planning Day Template - Czech.xls Chart 107_2008 cfp draft_By Segment" xfId="13113" xr:uid="{C619CF6C-64DA-44EB-9D7F-35F4602A4416}"/>
    <cellStyle name="_2005 Planning Day Template - Czech.xls Chart 107_2008 cfp draft_Sheet2" xfId="13114" xr:uid="{36B009E0-15C2-4D8C-A4A0-CC960B35BC0A}"/>
    <cellStyle name="_2005 Planning Day Template - Czech.xls Chart 107_2008 cfp draft_Sheet3" xfId="13115" xr:uid="{545EF1F8-A45F-4252-B4DD-18F49FDF1A57}"/>
    <cellStyle name="_2005 Planning Day Template - Czech.xls Chart 107_2008 cfp draft_Summary" xfId="13116" xr:uid="{61D66B39-0350-4080-B14A-1B870B454942}"/>
    <cellStyle name="_2005 Planning Day Template - Czech.xls Chart 107_2008 cfp draft_Summary KP4790" xfId="13117" xr:uid="{B58ACBBF-FF35-4BF4-9E18-73C26EAAECCB}"/>
    <cellStyle name="_2005 Planning Day Template - Czech.xls Chart 107_2008 planning day draft" xfId="242" xr:uid="{A6298AE6-3CC4-46E1-A92C-E1B90D52839C}"/>
    <cellStyle name="_2005 Planning Day Template - Czech.xls Chart 107_2008 planning day draft 2" xfId="3054" xr:uid="{6DFEF4E3-D6C3-4C4E-9E92-3C842FDC7128}"/>
    <cellStyle name="_2005 Planning Day Template - Czech.xls Chart 107_2008 planning day draft_By Segment" xfId="13118" xr:uid="{1B53E177-A6E5-49CA-AA64-9DC3F393D983}"/>
    <cellStyle name="_2005 Planning Day Template - Czech.xls Chart 107_2008 planning day draft_Sheet2" xfId="13119" xr:uid="{434B99D5-6BF5-48DB-BF00-5018C418B60E}"/>
    <cellStyle name="_2005 Planning Day Template - Czech.xls Chart 107_2008 planning day draft_Sheet3" xfId="13120" xr:uid="{EFEA894F-0765-420C-ADD5-D4E42429B759}"/>
    <cellStyle name="_2005 Planning Day Template - Czech.xls Chart 107_2008 planning day draft_Summary" xfId="13121" xr:uid="{2F0DD1F2-1FB6-46BC-9C8E-A7A786DB8E26}"/>
    <cellStyle name="_2005 Planning Day Template - Czech.xls Chart 107_2008 planning day draft_Summary KP4790" xfId="13122" xr:uid="{BDE0E71D-780F-4C9A-8710-185166F33022}"/>
    <cellStyle name="_2005 Planning Day Template - Czech.xls Chart 107_Bob review pack (2)" xfId="243" xr:uid="{49EA2725-6183-4240-BE6C-0174BE326718}"/>
    <cellStyle name="_2005 Planning Day Template - Czech.xls Chart 107_Bob review pack (2) 2" xfId="3055" xr:uid="{A6982962-B329-486D-BE80-307979EDEB28}"/>
    <cellStyle name="_2005 Planning Day Template - Czech.xls Chart 107_Bob review pack (2)_By Segment" xfId="13123" xr:uid="{2D472452-DA2F-4DEA-854F-8701C82E1BE6}"/>
    <cellStyle name="_2005 Planning Day Template - Czech.xls Chart 107_Bob review pack (2)_Sheet2" xfId="13124" xr:uid="{0182F38E-65D5-4AE5-A3A9-95579E2BB99B}"/>
    <cellStyle name="_2005 Planning Day Template - Czech.xls Chart 107_Bob review pack (2)_Sheet3" xfId="13125" xr:uid="{07513ABA-B3E0-4B85-90CE-2B156281F668}"/>
    <cellStyle name="_2005 Planning Day Template - Czech.xls Chart 107_Bob review pack (2)_Summary" xfId="13126" xr:uid="{FC961354-B5D3-4337-89D6-3385140002C5}"/>
    <cellStyle name="_2005 Planning Day Template - Czech.xls Chart 107_Bob review pack (2)_Summary KP4790" xfId="13127" xr:uid="{B08AB89C-0559-4C91-89FE-4B461851EF83}"/>
    <cellStyle name="_2005 Planning Day Template - Czech.xls Chart 107_Bob review pack (3)" xfId="244" xr:uid="{7C399EC8-E04E-478C-A0BF-A1A1BDAAE66F}"/>
    <cellStyle name="_2005 Planning Day Template - Czech.xls Chart 107_Bob review pack (3) 2" xfId="3056" xr:uid="{890C0E41-8E99-4AF5-A302-49C9E2F3F672}"/>
    <cellStyle name="_2005 Planning Day Template - Czech.xls Chart 107_Bob review pack (3)_By Segment" xfId="13128" xr:uid="{764152AE-CAD5-4C6A-8987-1F1C8AA7AE81}"/>
    <cellStyle name="_2005 Planning Day Template - Czech.xls Chart 107_Bob review pack (3)_Sheet2" xfId="13129" xr:uid="{17FFC519-6254-4203-8838-AF53805C26A7}"/>
    <cellStyle name="_2005 Planning Day Template - Czech.xls Chart 107_Bob review pack (3)_Sheet3" xfId="13130" xr:uid="{860AEE19-CD62-4A01-9C61-5422CAC3AA32}"/>
    <cellStyle name="_2005 Planning Day Template - Czech.xls Chart 107_Bob review pack (3)_Summary" xfId="13131" xr:uid="{238570D7-13ED-4F68-81E9-1402D89B4679}"/>
    <cellStyle name="_2005 Planning Day Template - Czech.xls Chart 107_Bob review pack (3)_Summary KP4790" xfId="13132" xr:uid="{E384E671-7A0C-42AC-AECF-D4826528433E}"/>
    <cellStyle name="_2005 Planning Day Template - Czech.xls Chart 107_BS (input)" xfId="13133" xr:uid="{D1490BBF-2DBF-4E35-AC89-853FC7567A9B}"/>
    <cellStyle name="_2005 Planning Day Template - Czech.xls Chart 107_BS (input)_Sheet2" xfId="13134" xr:uid="{2E3DA2C8-2B90-4B1E-B93B-A629FB5F2802}"/>
    <cellStyle name="_2005 Planning Day Template - Czech.xls Chart 107_BS (input)_Sheet3" xfId="13135" xr:uid="{62B476F8-CC16-4272-A9D3-AC560A045C73}"/>
    <cellStyle name="_2005 Planning Day Template - Czech.xls Chart 107_By Segment" xfId="13136" xr:uid="{716AC908-8DF8-4F67-9D6C-1C41372E9351}"/>
    <cellStyle name="_2005 Planning Day Template - Czech.xls Chart 107_China CIA Model Jan 08" xfId="5871" xr:uid="{52F0CE6C-CA10-4BDB-8392-65266E5B500D}"/>
    <cellStyle name="_2005 Planning Day Template - Czech.xls Chart 107_CIA Qianshan New STD" xfId="5872" xr:uid="{04A6C29C-739E-42E8-AE89-3F4B82A90934}"/>
    <cellStyle name="_2005 Planning Day Template - Czech.xls Chart 107_CIA STANDARD MODEL CHINA 2007 LTP_1" xfId="5873" xr:uid="{C424E72B-1954-4733-B711-503AE6A5BA92}"/>
    <cellStyle name="_2005 Planning Day Template - Czech.xls Chart 107_dunnhumby Tesco Int LRP 0910 - example template PSV" xfId="13137" xr:uid="{0AD1E3DE-A3DF-4C72-A81A-B693CC83A65A}"/>
    <cellStyle name="_2005 Planning Day Template - Czech.xls Chart 107_dunnhumby Tesco Int LRP 0910 - example template PSV_Sheet2" xfId="13138" xr:uid="{C8DD62D9-F93E-4FB9-822A-34757328B53D}"/>
    <cellStyle name="_2005 Planning Day Template - Czech.xls Chart 107_dunnhumby Tesco Int LRP 0910 - example template PSV_Sheet3" xfId="13139" xr:uid="{20421581-6D23-44FC-8B11-D8AE78F2F02A}"/>
    <cellStyle name="_2005 Planning Day Template - Czech.xls Chart 107_LTP CIA Model" xfId="5874" xr:uid="{717450D0-0DF5-45AE-B2B6-4465511F60BE}"/>
    <cellStyle name="_2005 Planning Day Template - Czech.xls Chart 107_LTP CIA Model_With PnL ratio_1" xfId="5875" xr:uid="{0AC1CF09-9994-4327-8478-3F16453A3E05}"/>
    <cellStyle name="_2005 Planning Day Template - Czech.xls Chart 107_Planning Day pack Template - blank" xfId="13140" xr:uid="{D7E38F2E-B14D-4D1D-B5AA-81DD6569A185}"/>
    <cellStyle name="_2005 Planning Day Template - Czech.xls Chart 107_Planning Day pack Template - blank_Sheet2" xfId="13141" xr:uid="{9C4EAA97-CAC9-436A-80D4-A720EEDDA9C8}"/>
    <cellStyle name="_2005 Planning Day Template - Czech.xls Chart 107_Planning Day pack Template - blank_Sheet3" xfId="13142" xr:uid="{ACEEC102-0E61-45FC-9699-772C6D688573}"/>
    <cellStyle name="_2005 Planning Day Template - Czech.xls Chart 107_Planning Day pack Template- Tem" xfId="13143" xr:uid="{76362B40-E98F-4439-8DC9-8E43CFF00363}"/>
    <cellStyle name="_2005 Planning Day Template - Czech.xls Chart 107_Planning Day pack Template- Tem_Sheet2" xfId="13144" xr:uid="{2DB49E9A-B11B-42EF-B911-D2CFCCC2DB03}"/>
    <cellStyle name="_2005 Planning Day Template - Czech.xls Chart 107_Planning Day pack Template- Tem_Sheet3" xfId="13145" xr:uid="{8D0BDCCA-546E-43AE-A77E-DC370B5779F5}"/>
    <cellStyle name="_2005 Planning Day Template - Czech.xls Chart 107_Poland Planning Day Pack" xfId="13146" xr:uid="{E80F84F8-2965-41E7-B2F0-0CEC3865661A}"/>
    <cellStyle name="_2005 Planning Day Template - Czech.xls Chart 107_Poland Planning Day Pack_Sheet2" xfId="13147" xr:uid="{30FE4561-2527-46AC-8995-6F124732E2B9}"/>
    <cellStyle name="_2005 Planning Day Template - Czech.xls Chart 107_Poland Planning Day Pack_Sheet3" xfId="13148" xr:uid="{E76DD1C6-4024-4C32-87DF-25CAEC3FAEC4}"/>
    <cellStyle name="_2005 Planning Day Template - Czech.xls Chart 107_Sheet2" xfId="13149" xr:uid="{9A442907-423B-46F8-9465-D114CA1865AA}"/>
    <cellStyle name="_2005 Planning Day Template - Czech.xls Chart 107_Sheet3" xfId="13150" xr:uid="{0F12AAFF-8E26-4401-8F6C-32C7F75F6172}"/>
    <cellStyle name="_2005 Planning Day Template - Czech.xls Chart 107_Summary" xfId="13151" xr:uid="{7971BFA7-C750-4840-8C21-40E693907DA9}"/>
    <cellStyle name="_2005 Planning Day Template - Czech.xls Chart 107_Summary KP4790" xfId="13152" xr:uid="{43680769-694C-427B-9030-A6A3FA9BC05E}"/>
    <cellStyle name="_2005 Planning Day Template - Czech.xls Chart 107_Target affirmation" xfId="13153" xr:uid="{91EE34FE-C9B1-4D77-8F53-8E0979C4006F}"/>
    <cellStyle name="_2005 Planning Day Template - Czech.xls Chart 107_Target affirmation_Sheet2" xfId="13154" xr:uid="{5F1D2C75-C4E1-4047-AECF-970CFD5B3B54}"/>
    <cellStyle name="_2005 Planning Day Template - Czech.xls Chart 107_Target affirmation_Sheet3" xfId="13155" xr:uid="{9D599E52-652B-41E8-892E-5C7A061E9C6D}"/>
    <cellStyle name="_2005 Planning Day Template - Czech.xls Chart 107_复件 CIA STANDARD MODEL CHINA 2007 LTP" xfId="5876" xr:uid="{2865D332-2F36-4041-A9C6-C41A955CD0CB}"/>
    <cellStyle name="_2005 Planning Day Template - Czech.xls Chart 108" xfId="245" xr:uid="{9D01ADED-468A-428D-9F58-607C11D757E4}"/>
    <cellStyle name="_2005 Planning Day Template - Czech.xls Chart 108 2" xfId="3057" xr:uid="{BFA95957-8CBD-45BC-A8FB-C9CAFBCED2D2}"/>
    <cellStyle name="_2005 Planning Day Template - Czech.xls Chart 108_2007 Review Day China" xfId="246" xr:uid="{CEB0ED21-7BFB-4216-B917-ABF2FED221A4}"/>
    <cellStyle name="_2005 Planning Day Template - Czech.xls Chart 108_2007 Review Day China 2" xfId="3058" xr:uid="{25577D29-B73D-478F-A787-659BA522EF01}"/>
    <cellStyle name="_2005 Planning Day Template - Czech.xls Chart 108_2007 Review Day China_By Segment" xfId="13156" xr:uid="{966E52A8-AD99-4F53-B41D-F580D30DBF70}"/>
    <cellStyle name="_2005 Planning Day Template - Czech.xls Chart 108_2007 Review Day China_Sheet2" xfId="13157" xr:uid="{5AA55B9E-4BC5-40FB-903D-5F738D74184A}"/>
    <cellStyle name="_2005 Planning Day Template - Czech.xls Chart 108_2007 Review Day China_Sheet3" xfId="13158" xr:uid="{DD03133E-9E78-4161-B752-6895BF350017}"/>
    <cellStyle name="_2005 Planning Day Template - Czech.xls Chart 108_2007 Review Day China_Summary" xfId="13159" xr:uid="{077B6480-6500-4CF6-BDB9-A4F23ABFC317}"/>
    <cellStyle name="_2005 Planning Day Template - Czech.xls Chart 108_2007 Review Day China_Summary KP4790" xfId="13160" xr:uid="{B9943894-91B8-4BC4-913B-C1E198692A22}"/>
    <cellStyle name="_2005 Planning Day Template - Czech.xls Chart 108_2007 Review Day Czech" xfId="247" xr:uid="{A00E73A2-B231-4471-8271-B46B20E50984}"/>
    <cellStyle name="_2005 Planning Day Template - Czech.xls Chart 108_2007 Review Day Czech 2" xfId="3059" xr:uid="{9F9446AA-A461-48C5-A9AE-16B8B275CC0D}"/>
    <cellStyle name="_2005 Planning Day Template - Czech.xls Chart 108_2007 Review Day Czech_By Segment" xfId="13161" xr:uid="{6FC7F0EB-36A5-456B-8A77-513732FB1F87}"/>
    <cellStyle name="_2005 Planning Day Template - Czech.xls Chart 108_2007 Review Day Czech_Sheet2" xfId="13162" xr:uid="{D700C42F-4EC3-43C0-8650-1A3C360E6615}"/>
    <cellStyle name="_2005 Planning Day Template - Czech.xls Chart 108_2007 Review Day Czech_Sheet3" xfId="13163" xr:uid="{7B0CE176-005E-4D2D-A8C0-F0DCA26CE628}"/>
    <cellStyle name="_2005 Planning Day Template - Czech.xls Chart 108_2007 Review Day Czech_Summary" xfId="13164" xr:uid="{85717FAA-B3FD-4E96-A1AB-FDC8FA4F88DA}"/>
    <cellStyle name="_2005 Planning Day Template - Czech.xls Chart 108_2007 Review Day Czech_Summary KP4790" xfId="13165" xr:uid="{8696AC7B-DD22-4011-9181-46A9DE2A117A}"/>
    <cellStyle name="_2005 Planning Day Template - Czech.xls Chart 108_2007 Review Day Poland" xfId="248" xr:uid="{5FBD688F-AAA7-4ED6-B033-DAEAC5390224}"/>
    <cellStyle name="_2005 Planning Day Template - Czech.xls Chart 108_2007 Review Day Poland 2" xfId="3060" xr:uid="{544B7FD3-F1A5-43A6-ADB9-29EE1427D6CC}"/>
    <cellStyle name="_2005 Planning Day Template - Czech.xls Chart 108_2007 Review Day Poland_By Segment" xfId="13166" xr:uid="{9BAC929C-F930-43C6-999E-59EB635E2A2C}"/>
    <cellStyle name="_2005 Planning Day Template - Czech.xls Chart 108_2007 Review Day Poland_Sheet2" xfId="13167" xr:uid="{C5ABDE0A-CEB6-4395-8009-A480E81A41AD}"/>
    <cellStyle name="_2005 Planning Day Template - Czech.xls Chart 108_2007 Review Day Poland_Sheet3" xfId="13168" xr:uid="{BFDA5CF5-B3D9-4BD7-BF34-F7C6556690E6}"/>
    <cellStyle name="_2005 Planning Day Template - Czech.xls Chart 108_2007 Review Day Poland_Summary" xfId="13169" xr:uid="{0B34D8F7-1DE6-49FA-8F79-276CF395FCB3}"/>
    <cellStyle name="_2005 Planning Day Template - Czech.xls Chart 108_2007 Review Day Poland_Summary KP4790" xfId="13170" xr:uid="{64D780D9-EDB6-4A60-B300-C0090C027296}"/>
    <cellStyle name="_2005 Planning Day Template - Czech.xls Chart 108_2008 cfp draft" xfId="249" xr:uid="{AB95A990-F585-4720-970F-B7F06B70D391}"/>
    <cellStyle name="_2005 Planning Day Template - Czech.xls Chart 108_2008 cfp draft 2" xfId="3061" xr:uid="{975F4CA8-6176-4560-8430-202B0E6F252E}"/>
    <cellStyle name="_2005 Planning Day Template - Czech.xls Chart 108_2008 cfp draft_By Segment" xfId="13171" xr:uid="{EAB83069-CCCE-4185-B7D3-B0643784190B}"/>
    <cellStyle name="_2005 Planning Day Template - Czech.xls Chart 108_2008 cfp draft_Sheet2" xfId="13172" xr:uid="{7A6E9480-872C-47CA-B88A-6A7EB6D74FDB}"/>
    <cellStyle name="_2005 Planning Day Template - Czech.xls Chart 108_2008 cfp draft_Sheet3" xfId="13173" xr:uid="{C45B1D20-8587-4563-85F3-387308DE4EB0}"/>
    <cellStyle name="_2005 Planning Day Template - Czech.xls Chart 108_2008 cfp draft_Summary" xfId="13174" xr:uid="{C9C5818E-6B0F-4CBD-812E-BF40908330E0}"/>
    <cellStyle name="_2005 Planning Day Template - Czech.xls Chart 108_2008 cfp draft_Summary KP4790" xfId="13175" xr:uid="{DED2A273-C69B-41D9-A509-7DA7353BA629}"/>
    <cellStyle name="_2005 Planning Day Template - Czech.xls Chart 108_2008 planning day draft" xfId="250" xr:uid="{E553486B-99DF-47B2-AA49-A0E5BC7CA3B5}"/>
    <cellStyle name="_2005 Planning Day Template - Czech.xls Chart 108_2008 planning day draft 2" xfId="3062" xr:uid="{C005087F-C9B2-4DD7-A016-D27FFE8C7F48}"/>
    <cellStyle name="_2005 Planning Day Template - Czech.xls Chart 108_2008 planning day draft_By Segment" xfId="13176" xr:uid="{9EE692C6-74A8-451A-B15A-9973D4228497}"/>
    <cellStyle name="_2005 Planning Day Template - Czech.xls Chart 108_2008 planning day draft_Sheet2" xfId="13177" xr:uid="{6CE94CB2-6DB9-45A1-931A-536EDCAD5B65}"/>
    <cellStyle name="_2005 Planning Day Template - Czech.xls Chart 108_2008 planning day draft_Sheet3" xfId="13178" xr:uid="{47B1CDB3-D2C2-415D-8AC2-A6EAAE2743C3}"/>
    <cellStyle name="_2005 Planning Day Template - Czech.xls Chart 108_2008 planning day draft_Summary" xfId="13179" xr:uid="{AA69CB39-5C7C-461C-8628-8FC5547AAF10}"/>
    <cellStyle name="_2005 Planning Day Template - Czech.xls Chart 108_2008 planning day draft_Summary KP4790" xfId="13180" xr:uid="{C56AA5D9-7B0B-4C0C-93B7-2D1E4475FCF8}"/>
    <cellStyle name="_2005 Planning Day Template - Czech.xls Chart 108_Bob review pack (2)" xfId="251" xr:uid="{87E1408B-08BF-434E-9ABB-FD4B56D283B5}"/>
    <cellStyle name="_2005 Planning Day Template - Czech.xls Chart 108_Bob review pack (2) 2" xfId="3063" xr:uid="{1B26F635-775A-4CCE-9D35-1C59E59F6B63}"/>
    <cellStyle name="_2005 Planning Day Template - Czech.xls Chart 108_Bob review pack (2)_By Segment" xfId="13181" xr:uid="{BC90F541-3A65-4567-AEA5-E6843C5E019D}"/>
    <cellStyle name="_2005 Planning Day Template - Czech.xls Chart 108_Bob review pack (2)_Sheet2" xfId="13182" xr:uid="{9A9C5E80-BFBC-4DB1-91FE-1549D4A19FDC}"/>
    <cellStyle name="_2005 Planning Day Template - Czech.xls Chart 108_Bob review pack (2)_Sheet3" xfId="13183" xr:uid="{1057A74F-11AB-4600-ABA9-CB64E761B2A5}"/>
    <cellStyle name="_2005 Planning Day Template - Czech.xls Chart 108_Bob review pack (2)_Summary" xfId="13184" xr:uid="{2E845B3B-9E05-456D-8E40-F33E1693CD74}"/>
    <cellStyle name="_2005 Planning Day Template - Czech.xls Chart 108_Bob review pack (2)_Summary KP4790" xfId="13185" xr:uid="{58FBEEB5-556F-45A4-B3F3-F839903343C7}"/>
    <cellStyle name="_2005 Planning Day Template - Czech.xls Chart 108_Bob review pack (3)" xfId="252" xr:uid="{1DF0EB4B-FFA3-4E1A-BA96-D6FB7AFAD66E}"/>
    <cellStyle name="_2005 Planning Day Template - Czech.xls Chart 108_Bob review pack (3) 2" xfId="3064" xr:uid="{2C3334B0-8584-4723-AB90-44947EC20DEF}"/>
    <cellStyle name="_2005 Planning Day Template - Czech.xls Chart 108_Bob review pack (3)_By Segment" xfId="13186" xr:uid="{00ACB773-30C6-46AA-8215-855ADC32405B}"/>
    <cellStyle name="_2005 Planning Day Template - Czech.xls Chart 108_Bob review pack (3)_Sheet2" xfId="13187" xr:uid="{CB5C669C-6B09-4659-A64E-3A7ED3B2475B}"/>
    <cellStyle name="_2005 Planning Day Template - Czech.xls Chart 108_Bob review pack (3)_Sheet3" xfId="13188" xr:uid="{02A228CA-B958-4132-B8D5-4D605002147D}"/>
    <cellStyle name="_2005 Planning Day Template - Czech.xls Chart 108_Bob review pack (3)_Summary" xfId="13189" xr:uid="{20FACC90-F2A5-4A73-A7E2-79F536F7C48E}"/>
    <cellStyle name="_2005 Planning Day Template - Czech.xls Chart 108_Bob review pack (3)_Summary KP4790" xfId="13190" xr:uid="{F4B812D6-0118-40D4-9CAD-1642CEBB03AB}"/>
    <cellStyle name="_2005 Planning Day Template - Czech.xls Chart 108_By Segment" xfId="13191" xr:uid="{A8D7FB93-6278-4E60-BC2F-3A83403CBE7D}"/>
    <cellStyle name="_2005 Planning Day Template - Czech.xls Chart 108_China CIA Model Jan 08" xfId="5877" xr:uid="{F36C47CF-0C14-490E-B942-00698EB182BC}"/>
    <cellStyle name="_2005 Planning Day Template - Czech.xls Chart 108_CIA Qianshan New STD" xfId="5878" xr:uid="{4791D345-5A6B-45BD-9AA5-A81AB71C0772}"/>
    <cellStyle name="_2005 Planning Day Template - Czech.xls Chart 108_CIA STANDARD MODEL CHINA 2007 LTP_1" xfId="5879" xr:uid="{553E2808-44E7-476B-88E0-7910CC109F1E}"/>
    <cellStyle name="_2005 Planning Day Template - Czech.xls Chart 108_dunnhumby Tesco Int LRP 0910 - example template PSV" xfId="13192" xr:uid="{9B64F87E-DC37-455C-A422-7429586B0522}"/>
    <cellStyle name="_2005 Planning Day Template - Czech.xls Chart 108_dunnhumby Tesco Int LRP 0910 - example template PSV_Sheet2" xfId="13193" xr:uid="{22E2CE68-45E0-48F9-8713-44E4832025F5}"/>
    <cellStyle name="_2005 Planning Day Template - Czech.xls Chart 108_dunnhumby Tesco Int LRP 0910 - example template PSV_Sheet3" xfId="13194" xr:uid="{900BE66D-F623-4DF0-B5A0-47CC651C7471}"/>
    <cellStyle name="_2005 Planning Day Template - Czech.xls Chart 108_LTP CIA Model" xfId="5880" xr:uid="{31FCDEB9-4BF5-4900-AD05-BF6647B4C250}"/>
    <cellStyle name="_2005 Planning Day Template - Czech.xls Chart 108_LTP CIA Model_With PnL ratio_1" xfId="5881" xr:uid="{BB71F24C-D096-4830-8F1D-DDBD12D8599F}"/>
    <cellStyle name="_2005 Planning Day Template - Czech.xls Chart 108_Planning Day pack Template - blank" xfId="13195" xr:uid="{879C2D19-CCB0-40A1-B46C-B6A43A08E8F0}"/>
    <cellStyle name="_2005 Planning Day Template - Czech.xls Chart 108_Planning Day pack Template - blank_Sheet2" xfId="13196" xr:uid="{5EB1F033-F7F8-45AD-92CB-7B311F6837DA}"/>
    <cellStyle name="_2005 Planning Day Template - Czech.xls Chart 108_Planning Day pack Template - blank_Sheet3" xfId="13197" xr:uid="{1B20F7EC-8EFC-4AA7-AD3F-A56A0B9070D3}"/>
    <cellStyle name="_2005 Planning Day Template - Czech.xls Chart 108_Planning Day pack Template- Tem" xfId="13198" xr:uid="{BB9707D4-FD02-4ADE-B997-0C35A91A4CEC}"/>
    <cellStyle name="_2005 Planning Day Template - Czech.xls Chart 108_Planning Day pack Template- Tem_Sheet2" xfId="13199" xr:uid="{477CFC48-B99F-4070-A1FC-2395557E704B}"/>
    <cellStyle name="_2005 Planning Day Template - Czech.xls Chart 108_Planning Day pack Template- Tem_Sheet3" xfId="13200" xr:uid="{B61E561A-E321-4FCC-A9CA-2917181C4D25}"/>
    <cellStyle name="_2005 Planning Day Template - Czech.xls Chart 108_Poland Planning Day Pack" xfId="13201" xr:uid="{72232045-0973-47C8-A152-F50D1A3D9A9F}"/>
    <cellStyle name="_2005 Planning Day Template - Czech.xls Chart 108_Poland Planning Day Pack_Sheet2" xfId="13202" xr:uid="{851F47AD-2E99-4056-A380-2A193C79525E}"/>
    <cellStyle name="_2005 Planning Day Template - Czech.xls Chart 108_Poland Planning Day Pack_Sheet3" xfId="13203" xr:uid="{62570D83-70F7-40F1-A3CE-7A7AA8EC00BB}"/>
    <cellStyle name="_2005 Planning Day Template - Czech.xls Chart 108_Sheet2" xfId="13204" xr:uid="{4DB9A28B-CF3C-49B8-8C3E-DCEFB5C3CEFA}"/>
    <cellStyle name="_2005 Planning Day Template - Czech.xls Chart 108_Sheet3" xfId="13205" xr:uid="{848B0F41-5D0F-4F24-92BB-71296A58F72A}"/>
    <cellStyle name="_2005 Planning Day Template - Czech.xls Chart 108_Summary" xfId="13206" xr:uid="{7DBA2E3D-26F6-45FF-9307-DE4BD2339A11}"/>
    <cellStyle name="_2005 Planning Day Template - Czech.xls Chart 108_Summary KP4790" xfId="13207" xr:uid="{2FDE596D-882F-40A2-9496-F82AAC8D7D50}"/>
    <cellStyle name="_2005 Planning Day Template - Czech.xls Chart 108_Target affirmation" xfId="13208" xr:uid="{17B108E1-B9AA-4D69-8493-127068A6A9B9}"/>
    <cellStyle name="_2005 Planning Day Template - Czech.xls Chart 108_Target affirmation_Sheet2" xfId="13209" xr:uid="{9919C313-32F3-4EA7-B825-B7EAEA92ACDA}"/>
    <cellStyle name="_2005 Planning Day Template - Czech.xls Chart 108_Target affirmation_Sheet3" xfId="13210" xr:uid="{40075E09-FEBA-40B5-AA61-3E54F3AC7B71}"/>
    <cellStyle name="_2005 Planning Day Template - Czech.xls Chart 108_复件 CIA STANDARD MODEL CHINA 2007 LTP" xfId="5882" xr:uid="{BEAA43B1-4F68-4D3A-A430-902507C02134}"/>
    <cellStyle name="_2005 Planning Day Template - Czech.xls Chart 109" xfId="253" xr:uid="{BB59D724-5B79-4112-9800-1F39B898F898}"/>
    <cellStyle name="_2005 Planning Day Template - Czech.xls Chart 109 2" xfId="3065" xr:uid="{167DE5AA-E477-4EC5-B2AA-FC5D592D6D22}"/>
    <cellStyle name="_2005 Planning Day Template - Czech.xls Chart 109_2007 Review Day China" xfId="254" xr:uid="{4A2CE244-D345-4408-85D8-CA644D3A36F5}"/>
    <cellStyle name="_2005 Planning Day Template - Czech.xls Chart 109_2007 Review Day China 2" xfId="3066" xr:uid="{FB8D5AEB-FC2B-4FD2-AEC3-DA586AF8C809}"/>
    <cellStyle name="_2005 Planning Day Template - Czech.xls Chart 109_2007 Review Day China_By Segment" xfId="13211" xr:uid="{2807EE21-E89B-4FA4-B782-29FCD1D212C5}"/>
    <cellStyle name="_2005 Planning Day Template - Czech.xls Chart 109_2007 Review Day China_Sheet2" xfId="13212" xr:uid="{EDDF616B-CB5E-45BC-8D14-827F3994BA96}"/>
    <cellStyle name="_2005 Planning Day Template - Czech.xls Chart 109_2007 Review Day China_Sheet3" xfId="13213" xr:uid="{E4144668-A798-4273-9FF7-4B1CC6F76270}"/>
    <cellStyle name="_2005 Planning Day Template - Czech.xls Chart 109_2007 Review Day China_Summary" xfId="13214" xr:uid="{022DA9EF-C49D-44F9-83A4-9506BC59353D}"/>
    <cellStyle name="_2005 Planning Day Template - Czech.xls Chart 109_2007 Review Day China_Summary KP4790" xfId="13215" xr:uid="{941E7B73-7D22-4973-A617-EFCB0D854E89}"/>
    <cellStyle name="_2005 Planning Day Template - Czech.xls Chart 109_2007 Review Day Czech" xfId="255" xr:uid="{43DBEBA5-E3B3-47B1-8E74-8B7C7DD409DC}"/>
    <cellStyle name="_2005 Planning Day Template - Czech.xls Chart 109_2007 Review Day Czech 2" xfId="3067" xr:uid="{AA1D6A82-C92E-4FA0-887C-ABFC6E8E1151}"/>
    <cellStyle name="_2005 Planning Day Template - Czech.xls Chart 109_2007 Review Day Czech_By Segment" xfId="13216" xr:uid="{529E25D4-AF7C-4186-981D-297E27D3757F}"/>
    <cellStyle name="_2005 Planning Day Template - Czech.xls Chart 109_2007 Review Day Czech_Sheet2" xfId="13217" xr:uid="{0A488BE0-DE1B-477E-A41C-A87806F7BCFF}"/>
    <cellStyle name="_2005 Planning Day Template - Czech.xls Chart 109_2007 Review Day Czech_Sheet3" xfId="13218" xr:uid="{9CB54A3A-EB1D-4776-A57A-7DAEFA0539D0}"/>
    <cellStyle name="_2005 Planning Day Template - Czech.xls Chart 109_2007 Review Day Czech_Summary" xfId="13219" xr:uid="{47623E4C-5F76-4F4F-8E53-5CF8AD12D057}"/>
    <cellStyle name="_2005 Planning Day Template - Czech.xls Chart 109_2007 Review Day Czech_Summary KP4790" xfId="13220" xr:uid="{15072362-64B0-4534-ADCC-7E21ACB6853A}"/>
    <cellStyle name="_2005 Planning Day Template - Czech.xls Chart 109_2007 Review Day Poland" xfId="256" xr:uid="{AC05A252-2943-40B5-BBAA-C9CEF4AD6CE6}"/>
    <cellStyle name="_2005 Planning Day Template - Czech.xls Chart 109_2007 Review Day Poland 2" xfId="3068" xr:uid="{D4BCE71C-334F-480B-8107-2723DCAF4204}"/>
    <cellStyle name="_2005 Planning Day Template - Czech.xls Chart 109_2007 Review Day Poland_By Segment" xfId="13221" xr:uid="{D9D183A5-9978-44D8-B980-215DE1A19319}"/>
    <cellStyle name="_2005 Planning Day Template - Czech.xls Chart 109_2007 Review Day Poland_Sheet2" xfId="13222" xr:uid="{EA556CED-EB7F-4EFD-81CD-ACA74FDF66E9}"/>
    <cellStyle name="_2005 Planning Day Template - Czech.xls Chart 109_2007 Review Day Poland_Sheet3" xfId="13223" xr:uid="{D7CEAD3C-A27D-4CF0-873C-0F8F4890BD53}"/>
    <cellStyle name="_2005 Planning Day Template - Czech.xls Chart 109_2007 Review Day Poland_Summary" xfId="13224" xr:uid="{9EB84172-10EA-4061-9F85-611D2B631998}"/>
    <cellStyle name="_2005 Planning Day Template - Czech.xls Chart 109_2007 Review Day Poland_Summary KP4790" xfId="13225" xr:uid="{57233D3A-A649-4F17-BA23-01A62EE6DED9}"/>
    <cellStyle name="_2005 Planning Day Template - Czech.xls Chart 109_2008 cfp draft" xfId="257" xr:uid="{757F1546-370F-4FB4-94BF-A128B439F130}"/>
    <cellStyle name="_2005 Planning Day Template - Czech.xls Chart 109_2008 cfp draft 2" xfId="3069" xr:uid="{D2308ABD-A483-4DCB-81B2-3FEA3B521E42}"/>
    <cellStyle name="_2005 Planning Day Template - Czech.xls Chart 109_2008 cfp draft_By Segment" xfId="13226" xr:uid="{741F53FF-681B-4B50-B7E0-C34B571BCC63}"/>
    <cellStyle name="_2005 Planning Day Template - Czech.xls Chart 109_2008 cfp draft_Sheet2" xfId="13227" xr:uid="{AB7D4A35-91E2-451A-86E1-AF9488271836}"/>
    <cellStyle name="_2005 Planning Day Template - Czech.xls Chart 109_2008 cfp draft_Sheet3" xfId="13228" xr:uid="{30F1DC93-906D-4347-809F-B25B6142B79D}"/>
    <cellStyle name="_2005 Planning Day Template - Czech.xls Chart 109_2008 cfp draft_Summary" xfId="13229" xr:uid="{E09C8FDD-71A3-489F-9F71-E90AFA6B8E9A}"/>
    <cellStyle name="_2005 Planning Day Template - Czech.xls Chart 109_2008 cfp draft_Summary KP4790" xfId="13230" xr:uid="{DA8200A8-5387-43B9-991A-99524DDD885F}"/>
    <cellStyle name="_2005 Planning Day Template - Czech.xls Chart 109_2008 planning day draft" xfId="258" xr:uid="{C655FA7B-D6B8-44F9-9B84-A779CA35339B}"/>
    <cellStyle name="_2005 Planning Day Template - Czech.xls Chart 109_2008 planning day draft 2" xfId="3070" xr:uid="{07322EA1-B5E7-495B-A506-11E4E01F6022}"/>
    <cellStyle name="_2005 Planning Day Template - Czech.xls Chart 109_2008 planning day draft_By Segment" xfId="13231" xr:uid="{D02BC234-9DC0-46E8-9C51-981CF9FE5463}"/>
    <cellStyle name="_2005 Planning Day Template - Czech.xls Chart 109_2008 planning day draft_Sheet2" xfId="13232" xr:uid="{E2623528-E2AC-463E-B6E0-2CD731C1DFD5}"/>
    <cellStyle name="_2005 Planning Day Template - Czech.xls Chart 109_2008 planning day draft_Sheet3" xfId="13233" xr:uid="{3851C2CF-3E05-47D8-A968-975F84EA43A7}"/>
    <cellStyle name="_2005 Planning Day Template - Czech.xls Chart 109_2008 planning day draft_Summary" xfId="13234" xr:uid="{A7CFEB68-5DD5-4E3C-A955-3105B97B01A6}"/>
    <cellStyle name="_2005 Planning Day Template - Czech.xls Chart 109_2008 planning day draft_Summary KP4790" xfId="13235" xr:uid="{261642A5-2740-4544-92E0-99AA54CD43E5}"/>
    <cellStyle name="_2005 Planning Day Template - Czech.xls Chart 109_Bob review pack (2)" xfId="259" xr:uid="{E6652C3C-4D2C-4647-B4AB-A1CF432DFA6E}"/>
    <cellStyle name="_2005 Planning Day Template - Czech.xls Chart 109_Bob review pack (2) 2" xfId="3071" xr:uid="{4D40670C-7C4A-4DA7-AC52-564A33D1A66C}"/>
    <cellStyle name="_2005 Planning Day Template - Czech.xls Chart 109_Bob review pack (2)_By Segment" xfId="13236" xr:uid="{DFD79694-4FEE-4A71-9C23-6A4AEBA416EF}"/>
    <cellStyle name="_2005 Planning Day Template - Czech.xls Chart 109_Bob review pack (2)_Sheet2" xfId="13237" xr:uid="{4EB25AC0-7D60-42B0-AEE1-DE5AD0E317FF}"/>
    <cellStyle name="_2005 Planning Day Template - Czech.xls Chart 109_Bob review pack (2)_Sheet3" xfId="13238" xr:uid="{FF0363BB-855A-4E73-A2B1-B925C47C83CF}"/>
    <cellStyle name="_2005 Planning Day Template - Czech.xls Chart 109_Bob review pack (2)_Summary" xfId="13239" xr:uid="{FDF1BEAE-5A4F-40D9-A8BA-CCBFF796C8B4}"/>
    <cellStyle name="_2005 Planning Day Template - Czech.xls Chart 109_Bob review pack (2)_Summary KP4790" xfId="13240" xr:uid="{4A679AAB-1447-4F57-8DCD-3762D21FEA42}"/>
    <cellStyle name="_2005 Planning Day Template - Czech.xls Chart 109_Bob review pack (3)" xfId="260" xr:uid="{D08C1DE4-7E4F-4086-A042-D065E010D91A}"/>
    <cellStyle name="_2005 Planning Day Template - Czech.xls Chart 109_Bob review pack (3) 2" xfId="3072" xr:uid="{FF618895-E984-4B7A-95C6-CC503FF5E617}"/>
    <cellStyle name="_2005 Planning Day Template - Czech.xls Chart 109_Bob review pack (3)_By Segment" xfId="13241" xr:uid="{92E48FAB-F3B1-496B-8EA5-9A52AB1E9F1E}"/>
    <cellStyle name="_2005 Planning Day Template - Czech.xls Chart 109_Bob review pack (3)_Sheet2" xfId="13242" xr:uid="{EE2AC712-5647-4C2A-A9EB-F0A1F6BE3005}"/>
    <cellStyle name="_2005 Planning Day Template - Czech.xls Chart 109_Bob review pack (3)_Sheet3" xfId="13243" xr:uid="{B1E3DB55-BFD3-4E3E-AC17-FF59E14B7556}"/>
    <cellStyle name="_2005 Planning Day Template - Czech.xls Chart 109_Bob review pack (3)_Summary" xfId="13244" xr:uid="{D6189A23-0E14-4B6F-9223-41B4F0ED3756}"/>
    <cellStyle name="_2005 Planning Day Template - Czech.xls Chart 109_Bob review pack (3)_Summary KP4790" xfId="13245" xr:uid="{4875335F-43B1-4D45-A488-95A8AE29C8F3}"/>
    <cellStyle name="_2005 Planning Day Template - Czech.xls Chart 109_By Segment" xfId="13246" xr:uid="{0DC5CBFD-84ED-42E3-AB60-5540A71CF290}"/>
    <cellStyle name="_2005 Planning Day Template - Czech.xls Chart 109_China CIA Model Jan 08" xfId="5883" xr:uid="{E207E354-4DCF-4CA6-8794-4EB982864149}"/>
    <cellStyle name="_2005 Planning Day Template - Czech.xls Chart 109_CIA Qianshan New STD" xfId="5884" xr:uid="{FDB96A0A-D15B-42B9-B4E8-057A6CDB7D5C}"/>
    <cellStyle name="_2005 Planning Day Template - Czech.xls Chart 109_CIA STANDARD MODEL CHINA 2007 LTP_1" xfId="5885" xr:uid="{02C8C874-911B-44A7-B085-544371980D4A}"/>
    <cellStyle name="_2005 Planning Day Template - Czech.xls Chart 109_dunnhumby Tesco Int LRP 0910 - example template PSV" xfId="13247" xr:uid="{466C889F-AD4A-4FF4-AC7F-9541A7548B0D}"/>
    <cellStyle name="_2005 Planning Day Template - Czech.xls Chart 109_dunnhumby Tesco Int LRP 0910 - example template PSV_Sheet2" xfId="13248" xr:uid="{663F8CA5-5119-43E6-86BE-A2D6E9105879}"/>
    <cellStyle name="_2005 Planning Day Template - Czech.xls Chart 109_dunnhumby Tesco Int LRP 0910 - example template PSV_Sheet3" xfId="13249" xr:uid="{1FF7832C-E55C-4825-AC61-2A0A41F26556}"/>
    <cellStyle name="_2005 Planning Day Template - Czech.xls Chart 109_LTP CIA Model" xfId="5886" xr:uid="{78FEE729-772B-47E7-9A76-55A5575375DE}"/>
    <cellStyle name="_2005 Planning Day Template - Czech.xls Chart 109_LTP CIA Model_With PnL ratio_1" xfId="5887" xr:uid="{50B8BC08-C7AA-42E6-9B89-D2FD90D676CC}"/>
    <cellStyle name="_2005 Planning Day Template - Czech.xls Chart 109_Planning Day pack Template - blank" xfId="13250" xr:uid="{41D1A21E-7E3E-4164-A0FF-ED116575CB8B}"/>
    <cellStyle name="_2005 Planning Day Template - Czech.xls Chart 109_Planning Day pack Template - blank_Sheet2" xfId="13251" xr:uid="{86902331-2742-4CAC-A55C-C28199A44C76}"/>
    <cellStyle name="_2005 Planning Day Template - Czech.xls Chart 109_Planning Day pack Template - blank_Sheet3" xfId="13252" xr:uid="{8E685706-8794-4E37-A1FA-C47EDFE2F9D0}"/>
    <cellStyle name="_2005 Planning Day Template - Czech.xls Chart 109_Planning Day pack Template- Tem" xfId="13253" xr:uid="{DB3F2F49-C522-46B5-B5AD-32C961ACB693}"/>
    <cellStyle name="_2005 Planning Day Template - Czech.xls Chart 109_Planning Day pack Template- Tem_Sheet2" xfId="13254" xr:uid="{B927447B-213C-4245-913E-0DAD5EBEB5C0}"/>
    <cellStyle name="_2005 Planning Day Template - Czech.xls Chart 109_Planning Day pack Template- Tem_Sheet3" xfId="13255" xr:uid="{90576588-5FE8-4839-B376-8F25D877911B}"/>
    <cellStyle name="_2005 Planning Day Template - Czech.xls Chart 109_Poland Planning Day Pack" xfId="13256" xr:uid="{5A9F54C7-C90E-4339-999A-7D32C67672FC}"/>
    <cellStyle name="_2005 Planning Day Template - Czech.xls Chart 109_Poland Planning Day Pack_Sheet2" xfId="13257" xr:uid="{46076708-5AD2-47AA-B252-667833F747F6}"/>
    <cellStyle name="_2005 Planning Day Template - Czech.xls Chart 109_Poland Planning Day Pack_Sheet3" xfId="13258" xr:uid="{FDD5147D-A046-4C81-A857-E215F46085C9}"/>
    <cellStyle name="_2005 Planning Day Template - Czech.xls Chart 109_Sheet2" xfId="13259" xr:uid="{1B2D175C-7943-4048-91CB-9D95BB451482}"/>
    <cellStyle name="_2005 Planning Day Template - Czech.xls Chart 109_Sheet3" xfId="13260" xr:uid="{CB488B00-AD23-4004-918A-3FB702014B6D}"/>
    <cellStyle name="_2005 Planning Day Template - Czech.xls Chart 109_Summary" xfId="13261" xr:uid="{CBCAA5F6-8D2F-421C-9F88-29514E0388B8}"/>
    <cellStyle name="_2005 Planning Day Template - Czech.xls Chart 109_Summary KP4790" xfId="13262" xr:uid="{007B22B9-7005-4030-B20C-87B335AF4002}"/>
    <cellStyle name="_2005 Planning Day Template - Czech.xls Chart 109_Target affirmation" xfId="13263" xr:uid="{A8EAD9C9-8E8F-43C4-B7FF-DA6E1612EDAF}"/>
    <cellStyle name="_2005 Planning Day Template - Czech.xls Chart 109_Target affirmation_Sheet2" xfId="13264" xr:uid="{EACC9322-6964-4D57-9407-03469322FF75}"/>
    <cellStyle name="_2005 Planning Day Template - Czech.xls Chart 109_Target affirmation_Sheet3" xfId="13265" xr:uid="{EFF4FD78-0192-4EB3-BB71-E8FC08447647}"/>
    <cellStyle name="_2005 Planning Day Template - Czech.xls Chart 109_复件 CIA STANDARD MODEL CHINA 2007 LTP" xfId="5888" xr:uid="{91DACA2A-EF6E-4A05-B71D-5A5D9B0D518C}"/>
    <cellStyle name="_2005 Planning Day Template - Czech.xls Chart 110" xfId="261" xr:uid="{7DCE1E53-FFC3-49E3-A60C-A588DD6ACE4E}"/>
    <cellStyle name="_2005 Planning Day Template - Czech.xls Chart 110 2" xfId="3073" xr:uid="{A2890F6B-696D-4327-B59D-7789EC3CB43A}"/>
    <cellStyle name="_2005 Planning Day Template - Czech.xls Chart 110_2007 Review Day China" xfId="262" xr:uid="{20952980-E7A2-4097-AF9F-52443D15E978}"/>
    <cellStyle name="_2005 Planning Day Template - Czech.xls Chart 110_2007 Review Day China 2" xfId="3074" xr:uid="{39959EB9-E4A5-4B0C-952E-04639A600FF6}"/>
    <cellStyle name="_2005 Planning Day Template - Czech.xls Chart 110_2007 Review Day China_By Segment" xfId="13266" xr:uid="{520A4571-29AA-4C1B-8CC7-92C3DFF9E375}"/>
    <cellStyle name="_2005 Planning Day Template - Czech.xls Chart 110_2007 Review Day China_Sheet2" xfId="13267" xr:uid="{CAB1AF54-F57C-4879-974A-0BF53AA0E6B3}"/>
    <cellStyle name="_2005 Planning Day Template - Czech.xls Chart 110_2007 Review Day China_Sheet3" xfId="13268" xr:uid="{74C8F931-858F-475F-99F7-EBA4EB7AFD37}"/>
    <cellStyle name="_2005 Planning Day Template - Czech.xls Chart 110_2007 Review Day China_Summary" xfId="13269" xr:uid="{77A04974-B237-470F-A2A8-54A7AD755B54}"/>
    <cellStyle name="_2005 Planning Day Template - Czech.xls Chart 110_2007 Review Day China_Summary KP4790" xfId="13270" xr:uid="{6F679B12-708D-4F7B-9F39-2660F0E696C4}"/>
    <cellStyle name="_2005 Planning Day Template - Czech.xls Chart 110_2007 Review Day Czech" xfId="263" xr:uid="{F0B5E1D3-2D83-4192-ADAF-235DCEF81D81}"/>
    <cellStyle name="_2005 Planning Day Template - Czech.xls Chart 110_2007 Review Day Czech 2" xfId="3075" xr:uid="{CA560C84-D66D-44F6-8803-4D7E8CFA7AAF}"/>
    <cellStyle name="_2005 Planning Day Template - Czech.xls Chart 110_2007 Review Day Czech_By Segment" xfId="13271" xr:uid="{60F4347C-8F66-4D58-9115-0373FBA0AC4F}"/>
    <cellStyle name="_2005 Planning Day Template - Czech.xls Chart 110_2007 Review Day Czech_Sheet2" xfId="13272" xr:uid="{BC72804D-8363-41B1-90FA-7ED7ECB3E31E}"/>
    <cellStyle name="_2005 Planning Day Template - Czech.xls Chart 110_2007 Review Day Czech_Sheet3" xfId="13273" xr:uid="{41C66226-0EE6-4E63-94A1-A040808593B9}"/>
    <cellStyle name="_2005 Planning Day Template - Czech.xls Chart 110_2007 Review Day Czech_Summary" xfId="13274" xr:uid="{3B0AE2CD-FCDC-4C6F-A6F4-FC7A6D2018CB}"/>
    <cellStyle name="_2005 Planning Day Template - Czech.xls Chart 110_2007 Review Day Czech_Summary KP4790" xfId="13275" xr:uid="{F7FD1130-C4AF-4C9E-842C-06B56993B226}"/>
    <cellStyle name="_2005 Planning Day Template - Czech.xls Chart 110_2007 Review Day Poland" xfId="264" xr:uid="{C91B6AA7-B85A-4BC9-85A3-8F82F69085AE}"/>
    <cellStyle name="_2005 Planning Day Template - Czech.xls Chart 110_2007 Review Day Poland 2" xfId="3076" xr:uid="{74175D54-2722-4F89-A7F0-8E6CEE9C607F}"/>
    <cellStyle name="_2005 Planning Day Template - Czech.xls Chart 110_2007 Review Day Poland_By Segment" xfId="13276" xr:uid="{05E99274-681F-4087-8965-1B5EEF8FC1E0}"/>
    <cellStyle name="_2005 Planning Day Template - Czech.xls Chart 110_2007 Review Day Poland_Sheet2" xfId="13277" xr:uid="{3634C31A-FF1E-4763-A824-0FD62412D47D}"/>
    <cellStyle name="_2005 Planning Day Template - Czech.xls Chart 110_2007 Review Day Poland_Sheet3" xfId="13278" xr:uid="{82ACA918-919B-4144-8B91-20C8007851A2}"/>
    <cellStyle name="_2005 Planning Day Template - Czech.xls Chart 110_2007 Review Day Poland_Summary" xfId="13279" xr:uid="{88EB5AF6-1A8A-4C27-90BD-4583D5838E8C}"/>
    <cellStyle name="_2005 Planning Day Template - Czech.xls Chart 110_2007 Review Day Poland_Summary KP4790" xfId="13280" xr:uid="{14475781-F8C3-40D5-8BD6-D3ED1B5FFEC9}"/>
    <cellStyle name="_2005 Planning Day Template - Czech.xls Chart 110_2008 cfp draft" xfId="265" xr:uid="{34A1BAF6-C3DC-489F-92D5-92E968729B0E}"/>
    <cellStyle name="_2005 Planning Day Template - Czech.xls Chart 110_2008 cfp draft 2" xfId="3077" xr:uid="{13F09F97-817F-4EE3-8D6C-A05AF74EC341}"/>
    <cellStyle name="_2005 Planning Day Template - Czech.xls Chart 110_2008 cfp draft_By Segment" xfId="13281" xr:uid="{11F4B5F7-7577-425A-8694-D8349259AB38}"/>
    <cellStyle name="_2005 Planning Day Template - Czech.xls Chart 110_2008 cfp draft_Sheet2" xfId="13282" xr:uid="{1AA45115-BD35-4582-ACB2-337E38C1BD1D}"/>
    <cellStyle name="_2005 Planning Day Template - Czech.xls Chart 110_2008 cfp draft_Sheet3" xfId="13283" xr:uid="{8693E7E8-BDB7-4B40-9186-4AC084269478}"/>
    <cellStyle name="_2005 Planning Day Template - Czech.xls Chart 110_2008 cfp draft_Summary" xfId="13284" xr:uid="{ABEB2886-1A3B-4586-B399-999390537D63}"/>
    <cellStyle name="_2005 Planning Day Template - Czech.xls Chart 110_2008 cfp draft_Summary KP4790" xfId="13285" xr:uid="{68554959-F102-4B94-9B1F-8FEC250D69BB}"/>
    <cellStyle name="_2005 Planning Day Template - Czech.xls Chart 110_2008 planning day draft" xfId="266" xr:uid="{37722F7C-EA4A-4BF4-837A-1532691B960C}"/>
    <cellStyle name="_2005 Planning Day Template - Czech.xls Chart 110_2008 planning day draft 2" xfId="3078" xr:uid="{6CA07F2D-4027-4EC3-8F32-CE1BCB22F00D}"/>
    <cellStyle name="_2005 Planning Day Template - Czech.xls Chart 110_2008 planning day draft_By Segment" xfId="13286" xr:uid="{120D812E-161D-4199-A823-E16C0E4A9D1E}"/>
    <cellStyle name="_2005 Planning Day Template - Czech.xls Chart 110_2008 planning day draft_Sheet2" xfId="13287" xr:uid="{BB37F904-5327-4199-82CD-FE77FEC92D75}"/>
    <cellStyle name="_2005 Planning Day Template - Czech.xls Chart 110_2008 planning day draft_Sheet3" xfId="13288" xr:uid="{5BCCF737-6CCA-49D3-BC6D-3EDC8F9ECAF1}"/>
    <cellStyle name="_2005 Planning Day Template - Czech.xls Chart 110_2008 planning day draft_Summary" xfId="13289" xr:uid="{DE55BE3D-C40B-498A-80BB-E1BD5CC0B23A}"/>
    <cellStyle name="_2005 Planning Day Template - Czech.xls Chart 110_2008 planning day draft_Summary KP4790" xfId="13290" xr:uid="{9D1F4D27-B585-452A-900F-79CE01CA1D8E}"/>
    <cellStyle name="_2005 Planning Day Template - Czech.xls Chart 110_Bob review pack (2)" xfId="267" xr:uid="{47997E17-99F7-4805-AACF-15D23630C343}"/>
    <cellStyle name="_2005 Planning Day Template - Czech.xls Chart 110_Bob review pack (2) 2" xfId="3079" xr:uid="{12623A02-9D58-4E68-BCD3-9F2412D55C72}"/>
    <cellStyle name="_2005 Planning Day Template - Czech.xls Chart 110_Bob review pack (2)_By Segment" xfId="13291" xr:uid="{CC47F035-3CE8-419C-BAE4-EE04DF6A347D}"/>
    <cellStyle name="_2005 Planning Day Template - Czech.xls Chart 110_Bob review pack (2)_Sheet2" xfId="13292" xr:uid="{43442152-96FE-4AC8-BA4F-B10A34674BBD}"/>
    <cellStyle name="_2005 Planning Day Template - Czech.xls Chart 110_Bob review pack (2)_Sheet3" xfId="13293" xr:uid="{52F01E75-3A92-4C93-92DB-ECD10A1E38AF}"/>
    <cellStyle name="_2005 Planning Day Template - Czech.xls Chart 110_Bob review pack (2)_Summary" xfId="13294" xr:uid="{7CA637DD-7B0F-43A9-960F-6D2C1F8BC1C8}"/>
    <cellStyle name="_2005 Planning Day Template - Czech.xls Chart 110_Bob review pack (2)_Summary KP4790" xfId="13295" xr:uid="{05BA674A-4794-49C0-9CCE-3B4720504F10}"/>
    <cellStyle name="_2005 Planning Day Template - Czech.xls Chart 110_Bob review pack (3)" xfId="268" xr:uid="{98AB4388-BEDE-4658-8583-237AFEE947C8}"/>
    <cellStyle name="_2005 Planning Day Template - Czech.xls Chart 110_Bob review pack (3) 2" xfId="3080" xr:uid="{F575B8E1-0C43-42CA-88C4-AF96315B9440}"/>
    <cellStyle name="_2005 Planning Day Template - Czech.xls Chart 110_Bob review pack (3)_By Segment" xfId="13296" xr:uid="{D1D99303-09F8-4555-BFB6-01641A600EE7}"/>
    <cellStyle name="_2005 Planning Day Template - Czech.xls Chart 110_Bob review pack (3)_Sheet2" xfId="13297" xr:uid="{C6D58DB3-52E6-42CE-A85C-BD61A4CCFF8A}"/>
    <cellStyle name="_2005 Planning Day Template - Czech.xls Chart 110_Bob review pack (3)_Sheet3" xfId="13298" xr:uid="{CFAFBB79-F0A7-4185-8740-5CF1316572CE}"/>
    <cellStyle name="_2005 Planning Day Template - Czech.xls Chart 110_Bob review pack (3)_Summary" xfId="13299" xr:uid="{5900DE98-3BE3-4A3D-9AF5-B9D56E16F312}"/>
    <cellStyle name="_2005 Planning Day Template - Czech.xls Chart 110_Bob review pack (3)_Summary KP4790" xfId="13300" xr:uid="{E027C676-C544-4E89-A266-40521CB0DFBD}"/>
    <cellStyle name="_2005 Planning Day Template - Czech.xls Chart 110_By Segment" xfId="13301" xr:uid="{90CEC039-19D4-4D08-8267-03632E3A534E}"/>
    <cellStyle name="_2005 Planning Day Template - Czech.xls Chart 110_China CIA Model Jan 08" xfId="5889" xr:uid="{ECA1C44B-D053-475E-A7B5-4797C2376416}"/>
    <cellStyle name="_2005 Planning Day Template - Czech.xls Chart 110_CIA Qianshan New STD" xfId="5890" xr:uid="{899A7E36-9E4A-4562-BB7C-A34C54D0F91C}"/>
    <cellStyle name="_2005 Planning Day Template - Czech.xls Chart 110_CIA STANDARD MODEL CHINA 2007 LTP_1" xfId="5891" xr:uid="{39C4F675-7C59-410F-9DE3-2248BDF235B3}"/>
    <cellStyle name="_2005 Planning Day Template - Czech.xls Chart 110_dunnhumby Tesco Int LRP 0910 - example template PSV" xfId="13302" xr:uid="{7F249F7C-FF28-44ED-A15C-29160410016A}"/>
    <cellStyle name="_2005 Planning Day Template - Czech.xls Chart 110_dunnhumby Tesco Int LRP 0910 - example template PSV_Sheet2" xfId="13303" xr:uid="{485E7F4A-8D74-49B4-823A-AC0C4B385EE9}"/>
    <cellStyle name="_2005 Planning Day Template - Czech.xls Chart 110_dunnhumby Tesco Int LRP 0910 - example template PSV_Sheet3" xfId="13304" xr:uid="{AB372A68-3613-4381-BFB5-02F394DB9F31}"/>
    <cellStyle name="_2005 Planning Day Template - Czech.xls Chart 110_LTP CIA Model" xfId="5892" xr:uid="{0F3D68C0-33F3-432C-86C6-BCE64FF22802}"/>
    <cellStyle name="_2005 Planning Day Template - Czech.xls Chart 110_LTP CIA Model_With PnL ratio_1" xfId="5893" xr:uid="{F5F703E5-0523-41D1-B93E-4748F2050935}"/>
    <cellStyle name="_2005 Planning Day Template - Czech.xls Chart 110_Planning Day pack Template - blank" xfId="13305" xr:uid="{A780A344-0A58-4956-808D-B406B3EACEBB}"/>
    <cellStyle name="_2005 Planning Day Template - Czech.xls Chart 110_Planning Day pack Template - blank_Sheet2" xfId="13306" xr:uid="{FE5740ED-FB9D-47E1-AB98-22BD7AC7FC99}"/>
    <cellStyle name="_2005 Planning Day Template - Czech.xls Chart 110_Planning Day pack Template - blank_Sheet3" xfId="13307" xr:uid="{31C8C1B1-CFB7-44D6-919B-9A0852C91AC4}"/>
    <cellStyle name="_2005 Planning Day Template - Czech.xls Chart 110_Planning Day pack Template- Tem" xfId="13308" xr:uid="{69386945-4768-41CE-A94E-402FDCE88154}"/>
    <cellStyle name="_2005 Planning Day Template - Czech.xls Chart 110_Planning Day pack Template- Tem_Sheet2" xfId="13309" xr:uid="{E108C8AE-9529-41BB-8796-4BCBF70DEE4C}"/>
    <cellStyle name="_2005 Planning Day Template - Czech.xls Chart 110_Planning Day pack Template- Tem_Sheet3" xfId="13310" xr:uid="{251D3530-4231-4E56-8CC8-9550EB602501}"/>
    <cellStyle name="_2005 Planning Day Template - Czech.xls Chart 110_Poland Planning Day Pack" xfId="13311" xr:uid="{DA27B4D0-44CB-4CC2-9663-9E9BA7743DFF}"/>
    <cellStyle name="_2005 Planning Day Template - Czech.xls Chart 110_Poland Planning Day Pack_Sheet2" xfId="13312" xr:uid="{A325BF3F-94A5-46D5-B045-0EFDC701CDB8}"/>
    <cellStyle name="_2005 Planning Day Template - Czech.xls Chart 110_Poland Planning Day Pack_Sheet3" xfId="13313" xr:uid="{034A7DB7-5382-46C3-A500-82D33BF93B0F}"/>
    <cellStyle name="_2005 Planning Day Template - Czech.xls Chart 110_Sheet2" xfId="13314" xr:uid="{52DC0C01-C8FF-44DC-BC3D-F322B9B5AFBA}"/>
    <cellStyle name="_2005 Planning Day Template - Czech.xls Chart 110_Sheet3" xfId="13315" xr:uid="{1BA48E2A-2F85-4737-AB3D-8E0FCDF8FD1C}"/>
    <cellStyle name="_2005 Planning Day Template - Czech.xls Chart 110_Summary" xfId="13316" xr:uid="{DE98071B-621D-4E7E-808E-BB9C9E7F8499}"/>
    <cellStyle name="_2005 Planning Day Template - Czech.xls Chart 110_Summary KP4790" xfId="13317" xr:uid="{4B78B0D3-5DAC-4A31-88B6-9B914A6378B4}"/>
    <cellStyle name="_2005 Planning Day Template - Czech.xls Chart 110_Target affirmation" xfId="13318" xr:uid="{DC4CAA8A-373D-44EF-AEF6-1A51F57E1692}"/>
    <cellStyle name="_2005 Planning Day Template - Czech.xls Chart 110_Target affirmation_Sheet2" xfId="13319" xr:uid="{6FAF6054-1E0F-4F7B-896E-9830F4AD0568}"/>
    <cellStyle name="_2005 Planning Day Template - Czech.xls Chart 110_Target affirmation_Sheet3" xfId="13320" xr:uid="{A2D98D86-035C-4302-84FE-8AC43DD47AD0}"/>
    <cellStyle name="_2005 Planning Day Template - Czech.xls Chart 110_复件 CIA STANDARD MODEL CHINA 2007 LTP" xfId="5894" xr:uid="{A0AE3462-1A05-454C-A103-377B4A4DC6A5}"/>
    <cellStyle name="_2005 Planning Day Template - Czech.xls Chart 111" xfId="269" xr:uid="{95F8DA71-B288-44AD-9006-A4AA1D3C20D2}"/>
    <cellStyle name="_2005 Planning Day Template - Czech.xls Chart 111 2" xfId="3081" xr:uid="{1C31DAFE-BF99-42F8-B337-08954B1027C9}"/>
    <cellStyle name="_2005 Planning Day Template - Czech.xls Chart 111_2007 Review Day China" xfId="270" xr:uid="{0A705611-A49F-4767-B6E4-EBA729C20626}"/>
    <cellStyle name="_2005 Planning Day Template - Czech.xls Chart 111_2007 Review Day China 2" xfId="3082" xr:uid="{35C3A8F9-7FC5-46C7-A66B-0AB521443701}"/>
    <cellStyle name="_2005 Planning Day Template - Czech.xls Chart 111_2007 Review Day China_By Segment" xfId="13321" xr:uid="{E563B7C8-546C-4305-B6F6-B3183F6B47AC}"/>
    <cellStyle name="_2005 Planning Day Template - Czech.xls Chart 111_2007 Review Day China_Sheet2" xfId="13322" xr:uid="{D0C38D6D-19F1-4AF1-B069-12A4CE5C4693}"/>
    <cellStyle name="_2005 Planning Day Template - Czech.xls Chart 111_2007 Review Day China_Sheet3" xfId="13323" xr:uid="{87ED1240-C854-4412-A419-B866B14E4F41}"/>
    <cellStyle name="_2005 Planning Day Template - Czech.xls Chart 111_2007 Review Day China_Summary" xfId="13324" xr:uid="{F657A21C-64C2-4EB8-B5F9-8079495D414C}"/>
    <cellStyle name="_2005 Planning Day Template - Czech.xls Chart 111_2007 Review Day China_Summary KP4790" xfId="13325" xr:uid="{FE85A13E-6DDD-4260-9A46-1BF6DFFB08C1}"/>
    <cellStyle name="_2005 Planning Day Template - Czech.xls Chart 111_2007 Review Day Czech" xfId="271" xr:uid="{D4F7871B-CAFB-450D-B9B0-BCAEDCC2B805}"/>
    <cellStyle name="_2005 Planning Day Template - Czech.xls Chart 111_2007 Review Day Czech 2" xfId="3083" xr:uid="{8D3798DD-7B2D-4F3C-8FB7-BD788F14B8D5}"/>
    <cellStyle name="_2005 Planning Day Template - Czech.xls Chart 111_2007 Review Day Czech_By Segment" xfId="13326" xr:uid="{A8DFD405-B4C7-4C93-ADD2-7E5AE490B066}"/>
    <cellStyle name="_2005 Planning Day Template - Czech.xls Chart 111_2007 Review Day Czech_Sheet2" xfId="13327" xr:uid="{F00C8DD3-8633-45BE-B745-A25ECC1A0EE1}"/>
    <cellStyle name="_2005 Planning Day Template - Czech.xls Chart 111_2007 Review Day Czech_Sheet3" xfId="13328" xr:uid="{9199205C-43C2-471D-B95A-B847A39F54FD}"/>
    <cellStyle name="_2005 Planning Day Template - Czech.xls Chart 111_2007 Review Day Czech_Summary" xfId="13329" xr:uid="{9B00C112-3C0B-4AD0-BE9C-635D48BD25A1}"/>
    <cellStyle name="_2005 Planning Day Template - Czech.xls Chart 111_2007 Review Day Czech_Summary KP4790" xfId="13330" xr:uid="{B3195138-7EE0-4AF2-886F-E73669915B58}"/>
    <cellStyle name="_2005 Planning Day Template - Czech.xls Chart 111_2007 Review Day Poland" xfId="272" xr:uid="{0CB1F93D-67BC-4115-9E4B-922A938DBCD8}"/>
    <cellStyle name="_2005 Planning Day Template - Czech.xls Chart 111_2007 Review Day Poland 2" xfId="3084" xr:uid="{1ED06811-0544-4D35-AF3F-46B41AB23BF2}"/>
    <cellStyle name="_2005 Planning Day Template - Czech.xls Chart 111_2007 Review Day Poland_By Segment" xfId="13331" xr:uid="{5BF987FB-8954-4FA2-94B5-ACCC36261C07}"/>
    <cellStyle name="_2005 Planning Day Template - Czech.xls Chart 111_2007 Review Day Poland_Sheet2" xfId="13332" xr:uid="{E7DA4391-B8EA-48EA-BF55-3A0936CBFCE4}"/>
    <cellStyle name="_2005 Planning Day Template - Czech.xls Chart 111_2007 Review Day Poland_Sheet3" xfId="13333" xr:uid="{5A7B9672-A7F7-422F-8A4D-3A31B2BA92C6}"/>
    <cellStyle name="_2005 Planning Day Template - Czech.xls Chart 111_2007 Review Day Poland_Summary" xfId="13334" xr:uid="{B5B2A9A4-3457-4FDA-A8F3-D731F170558A}"/>
    <cellStyle name="_2005 Planning Day Template - Czech.xls Chart 111_2007 Review Day Poland_Summary KP4790" xfId="13335" xr:uid="{26E001CB-A818-419F-ADFC-4C905FC00F66}"/>
    <cellStyle name="_2005 Planning Day Template - Czech.xls Chart 111_2008 cfp draft" xfId="273" xr:uid="{EA3271EE-6C71-4132-8C4D-3B3E42D8CA33}"/>
    <cellStyle name="_2005 Planning Day Template - Czech.xls Chart 111_2008 cfp draft 2" xfId="3085" xr:uid="{4EC51DB8-ED17-4491-B479-C857CE3CFCDC}"/>
    <cellStyle name="_2005 Planning Day Template - Czech.xls Chart 111_2008 cfp draft_By Segment" xfId="13336" xr:uid="{230F9A8D-4E7D-419F-8AB8-11CFDF753AD5}"/>
    <cellStyle name="_2005 Planning Day Template - Czech.xls Chart 111_2008 cfp draft_Sheet2" xfId="13337" xr:uid="{24ED0FFC-08AC-4F7C-AA6F-1B27D09AF76E}"/>
    <cellStyle name="_2005 Planning Day Template - Czech.xls Chart 111_2008 cfp draft_Sheet3" xfId="13338" xr:uid="{A2C120FD-3074-457A-8F95-6C9820C1E204}"/>
    <cellStyle name="_2005 Planning Day Template - Czech.xls Chart 111_2008 cfp draft_Summary" xfId="13339" xr:uid="{5E6E1FD9-120B-4FAD-8C1C-018A15524126}"/>
    <cellStyle name="_2005 Planning Day Template - Czech.xls Chart 111_2008 cfp draft_Summary KP4790" xfId="13340" xr:uid="{240AE197-57C1-41E5-89A3-1B9C06ACA295}"/>
    <cellStyle name="_2005 Planning Day Template - Czech.xls Chart 111_2008 planning day draft" xfId="274" xr:uid="{BECAC0C8-597E-4BFE-9797-2727F0C5C0F0}"/>
    <cellStyle name="_2005 Planning Day Template - Czech.xls Chart 111_2008 planning day draft 2" xfId="3086" xr:uid="{6B7FC791-EA71-4080-AE81-C652B73FFDA8}"/>
    <cellStyle name="_2005 Planning Day Template - Czech.xls Chart 111_2008 planning day draft_By Segment" xfId="13341" xr:uid="{C637D452-0F7F-4F5D-B841-4AFB136BC0CA}"/>
    <cellStyle name="_2005 Planning Day Template - Czech.xls Chart 111_2008 planning day draft_Sheet2" xfId="13342" xr:uid="{71506B08-4E4D-4845-9AEB-951A7752B024}"/>
    <cellStyle name="_2005 Planning Day Template - Czech.xls Chart 111_2008 planning day draft_Sheet3" xfId="13343" xr:uid="{E0F74B96-A9AF-42F3-92CF-49FAB39B2F45}"/>
    <cellStyle name="_2005 Planning Day Template - Czech.xls Chart 111_2008 planning day draft_Summary" xfId="13344" xr:uid="{9D3B252F-0D0C-4604-82A4-0561E8A066CC}"/>
    <cellStyle name="_2005 Planning Day Template - Czech.xls Chart 111_2008 planning day draft_Summary KP4790" xfId="13345" xr:uid="{880648BA-1F3E-4964-9DCF-53E7E0B44886}"/>
    <cellStyle name="_2005 Planning Day Template - Czech.xls Chart 111_Bob review pack (2)" xfId="275" xr:uid="{B23F52F6-B183-418E-8B73-322CF66276DB}"/>
    <cellStyle name="_2005 Planning Day Template - Czech.xls Chart 111_Bob review pack (2) 2" xfId="3087" xr:uid="{E62E9159-A8C9-4090-ABAC-5C1DC94E693C}"/>
    <cellStyle name="_2005 Planning Day Template - Czech.xls Chart 111_Bob review pack (2)_By Segment" xfId="13346" xr:uid="{1434CD58-05D6-4CD2-A97F-3FFAC1AC5E9D}"/>
    <cellStyle name="_2005 Planning Day Template - Czech.xls Chart 111_Bob review pack (2)_Sheet2" xfId="13347" xr:uid="{789EC1C1-8F3C-4DC8-AB25-80434E8AC2DA}"/>
    <cellStyle name="_2005 Planning Day Template - Czech.xls Chart 111_Bob review pack (2)_Sheet3" xfId="13348" xr:uid="{A5596493-FEAA-4B75-8CAF-F9368E2AB318}"/>
    <cellStyle name="_2005 Planning Day Template - Czech.xls Chart 111_Bob review pack (2)_Summary" xfId="13349" xr:uid="{8C2B27BC-3899-49C3-AC53-EBD80997967B}"/>
    <cellStyle name="_2005 Planning Day Template - Czech.xls Chart 111_Bob review pack (2)_Summary KP4790" xfId="13350" xr:uid="{29734715-C146-4012-8DA2-18340E2EE182}"/>
    <cellStyle name="_2005 Planning Day Template - Czech.xls Chart 111_Bob review pack (3)" xfId="276" xr:uid="{310E4164-0523-4FD4-B47D-E40FEF6F0928}"/>
    <cellStyle name="_2005 Planning Day Template - Czech.xls Chart 111_Bob review pack (3) 2" xfId="3088" xr:uid="{8A93B822-B959-474F-A491-1359BC2829D0}"/>
    <cellStyle name="_2005 Planning Day Template - Czech.xls Chart 111_Bob review pack (3)_By Segment" xfId="13351" xr:uid="{1F341529-C1FA-452B-A716-3E431CA0C759}"/>
    <cellStyle name="_2005 Planning Day Template - Czech.xls Chart 111_Bob review pack (3)_Sheet2" xfId="13352" xr:uid="{E3673CA6-C7F9-4F8F-84AC-E4701DC206EA}"/>
    <cellStyle name="_2005 Planning Day Template - Czech.xls Chart 111_Bob review pack (3)_Sheet3" xfId="13353" xr:uid="{3F59B81C-9CFB-4647-B738-3682FB8DBD92}"/>
    <cellStyle name="_2005 Planning Day Template - Czech.xls Chart 111_Bob review pack (3)_Summary" xfId="13354" xr:uid="{32493811-4AA0-4A9E-84F2-797CAC8FAB68}"/>
    <cellStyle name="_2005 Planning Day Template - Czech.xls Chart 111_Bob review pack (3)_Summary KP4790" xfId="13355" xr:uid="{7DB85ED0-5B82-44DA-8251-4E2A2FE238AA}"/>
    <cellStyle name="_2005 Planning Day Template - Czech.xls Chart 111_By Segment" xfId="13356" xr:uid="{7BF28082-731A-4B83-B902-65CAFB3FA5CF}"/>
    <cellStyle name="_2005 Planning Day Template - Czech.xls Chart 111_China CIA Model Jan 08" xfId="5895" xr:uid="{15310D9F-3046-48BB-9D4A-0A7A83BFC1E2}"/>
    <cellStyle name="_2005 Planning Day Template - Czech.xls Chart 111_CIA Qianshan New STD" xfId="5896" xr:uid="{B16DEE1D-2F79-4270-93C0-B867B40442A2}"/>
    <cellStyle name="_2005 Planning Day Template - Czech.xls Chart 111_CIA STANDARD MODEL CHINA 2007 LTP_1" xfId="5897" xr:uid="{63545BCA-37BA-4FD4-BBF6-4602E56AE096}"/>
    <cellStyle name="_2005 Planning Day Template - Czech.xls Chart 111_dunnhumby Tesco Int LRP 0910 - example template PSV" xfId="13357" xr:uid="{E8B998C1-FC48-4891-B112-90AD48D2EB72}"/>
    <cellStyle name="_2005 Planning Day Template - Czech.xls Chart 111_dunnhumby Tesco Int LRP 0910 - example template PSV_Sheet2" xfId="13358" xr:uid="{8B6774CC-515A-457B-A4DD-212915BB33D8}"/>
    <cellStyle name="_2005 Planning Day Template - Czech.xls Chart 111_dunnhumby Tesco Int LRP 0910 - example template PSV_Sheet3" xfId="13359" xr:uid="{68F52FB8-36FF-4D48-89C8-D4D99694E674}"/>
    <cellStyle name="_2005 Planning Day Template - Czech.xls Chart 111_LTP CIA Model" xfId="5898" xr:uid="{1253E647-52B1-4A8A-A2E7-5D368EF5EEAA}"/>
    <cellStyle name="_2005 Planning Day Template - Czech.xls Chart 111_LTP CIA Model_With PnL ratio_1" xfId="5899" xr:uid="{595FC138-C63F-4BFD-A520-2CBF8E608E14}"/>
    <cellStyle name="_2005 Planning Day Template - Czech.xls Chart 111_Planning Day pack Template - blank" xfId="13360" xr:uid="{9B6BF267-59A5-4E48-9BE7-96E244AD2E0A}"/>
    <cellStyle name="_2005 Planning Day Template - Czech.xls Chart 111_Planning Day pack Template - blank_Sheet2" xfId="13361" xr:uid="{641C99A9-C1DD-45F6-9C3B-349031F4F2B3}"/>
    <cellStyle name="_2005 Planning Day Template - Czech.xls Chart 111_Planning Day pack Template - blank_Sheet3" xfId="13362" xr:uid="{16C9E366-9EE2-4CD0-83CE-4E9436747F62}"/>
    <cellStyle name="_2005 Planning Day Template - Czech.xls Chart 111_Planning Day pack Template- Tem" xfId="13363" xr:uid="{EB07D860-5D66-439B-949D-6509CEBAC878}"/>
    <cellStyle name="_2005 Planning Day Template - Czech.xls Chart 111_Planning Day pack Template- Tem_Sheet2" xfId="13364" xr:uid="{BD21003C-C98E-4282-A3DE-9C5F2F7E9D39}"/>
    <cellStyle name="_2005 Planning Day Template - Czech.xls Chart 111_Planning Day pack Template- Tem_Sheet3" xfId="13365" xr:uid="{68C699BF-20A7-4056-A498-0F282CBFAF73}"/>
    <cellStyle name="_2005 Planning Day Template - Czech.xls Chart 111_Poland Planning Day Pack" xfId="13366" xr:uid="{B3E22C6A-4F0A-49D2-9FAA-45F4467203C7}"/>
    <cellStyle name="_2005 Planning Day Template - Czech.xls Chart 111_Poland Planning Day Pack_Sheet2" xfId="13367" xr:uid="{AF0DDA49-0639-4A35-95C9-0A3E8C0BA57F}"/>
    <cellStyle name="_2005 Planning Day Template - Czech.xls Chart 111_Poland Planning Day Pack_Sheet3" xfId="13368" xr:uid="{078001E3-037E-42F1-875F-192D7DC8AA6F}"/>
    <cellStyle name="_2005 Planning Day Template - Czech.xls Chart 111_Sheet2" xfId="13369" xr:uid="{3CE29630-A633-49D2-9A15-E83DADCEDAA9}"/>
    <cellStyle name="_2005 Planning Day Template - Czech.xls Chart 111_Sheet3" xfId="13370" xr:uid="{AB8DB4C7-4FB4-467C-B434-9050262E116C}"/>
    <cellStyle name="_2005 Planning Day Template - Czech.xls Chart 111_Summary" xfId="13371" xr:uid="{C7F5D50D-D340-4355-8B33-1B375EF1F66F}"/>
    <cellStyle name="_2005 Planning Day Template - Czech.xls Chart 111_Summary KP4790" xfId="13372" xr:uid="{90913FDF-4A73-4167-BEC8-13F84CFACF28}"/>
    <cellStyle name="_2005 Planning Day Template - Czech.xls Chart 111_Target affirmation" xfId="13373" xr:uid="{029EFB10-87EA-4BB8-93A1-49FC15F62E42}"/>
    <cellStyle name="_2005 Planning Day Template - Czech.xls Chart 111_Target affirmation_Sheet2" xfId="13374" xr:uid="{601D97F6-12A0-413B-A1C1-DDAAD852B9F2}"/>
    <cellStyle name="_2005 Planning Day Template - Czech.xls Chart 111_Target affirmation_Sheet3" xfId="13375" xr:uid="{F333AF2F-378E-456C-B7EA-95C3B7F1D020}"/>
    <cellStyle name="_2005 Planning Day Template - Czech.xls Chart 111_复件 CIA STANDARD MODEL CHINA 2007 LTP" xfId="5900" xr:uid="{C53882D1-990C-4727-AB47-F2CD02D07F42}"/>
    <cellStyle name="_2005 Planning Day Template - Czech.xls Chart 112" xfId="277" xr:uid="{9BB1FCFC-6819-4E9E-B274-FD68222390FE}"/>
    <cellStyle name="_2005 Planning Day Template - Czech.xls Chart 112 2" xfId="3089" xr:uid="{7337559C-54C5-4D6A-AC58-31FDF6253E21}"/>
    <cellStyle name="_2005 Planning Day Template - Czech.xls Chart 112_2007 Review Day China" xfId="278" xr:uid="{AE17FBB7-1B70-4CD1-A0B0-3C6524CBAE4C}"/>
    <cellStyle name="_2005 Planning Day Template - Czech.xls Chart 112_2007 Review Day China 2" xfId="3090" xr:uid="{C7EDC3EA-ABC9-4EE9-8BBE-D93CF4AA86BE}"/>
    <cellStyle name="_2005 Planning Day Template - Czech.xls Chart 112_2007 Review Day China_By Segment" xfId="13376" xr:uid="{A10E8F39-F419-4705-BAAF-DB43F646D842}"/>
    <cellStyle name="_2005 Planning Day Template - Czech.xls Chart 112_2007 Review Day China_Sheet2" xfId="13377" xr:uid="{7DABD8F8-2934-4093-8BFD-16CFBB37E5DC}"/>
    <cellStyle name="_2005 Planning Day Template - Czech.xls Chart 112_2007 Review Day China_Sheet3" xfId="13378" xr:uid="{55A7B6F0-DC88-41D1-BE38-018005EA8483}"/>
    <cellStyle name="_2005 Planning Day Template - Czech.xls Chart 112_2007 Review Day China_Summary" xfId="13379" xr:uid="{5E8A5E6D-AB30-4A9C-8893-5BBE2DF55EDD}"/>
    <cellStyle name="_2005 Planning Day Template - Czech.xls Chart 112_2007 Review Day China_Summary KP4790" xfId="13380" xr:uid="{878D75C9-A7C3-4734-AF5A-6250B04E9B8C}"/>
    <cellStyle name="_2005 Planning Day Template - Czech.xls Chart 112_2007 Review Day Czech" xfId="279" xr:uid="{0D31C1D8-CE1F-4EAF-BC95-104F14C05013}"/>
    <cellStyle name="_2005 Planning Day Template - Czech.xls Chart 112_2007 Review Day Czech 2" xfId="3091" xr:uid="{BD9BA8C5-5C1E-4F3C-8466-72E763CD801D}"/>
    <cellStyle name="_2005 Planning Day Template - Czech.xls Chart 112_2007 Review Day Czech_By Segment" xfId="13381" xr:uid="{A9461DD7-793A-42C7-8A70-4D130607DE2A}"/>
    <cellStyle name="_2005 Planning Day Template - Czech.xls Chart 112_2007 Review Day Czech_Sheet2" xfId="13382" xr:uid="{6D5C0578-7C51-4608-A7AB-8E7B59C72B11}"/>
    <cellStyle name="_2005 Planning Day Template - Czech.xls Chart 112_2007 Review Day Czech_Sheet3" xfId="13383" xr:uid="{209FDB6D-B48B-49A0-93A4-EE2E6D821998}"/>
    <cellStyle name="_2005 Planning Day Template - Czech.xls Chart 112_2007 Review Day Czech_Summary" xfId="13384" xr:uid="{EBB81DAD-2D30-4B2E-A86B-12DD3882C1AC}"/>
    <cellStyle name="_2005 Planning Day Template - Czech.xls Chart 112_2007 Review Day Czech_Summary KP4790" xfId="13385" xr:uid="{A2118BE2-1633-4EBF-AA21-856797979E30}"/>
    <cellStyle name="_2005 Planning Day Template - Czech.xls Chart 112_2007 Review Day Poland" xfId="280" xr:uid="{A68B4D97-3086-40B1-B36B-B95B3110CDC3}"/>
    <cellStyle name="_2005 Planning Day Template - Czech.xls Chart 112_2007 Review Day Poland 2" xfId="3092" xr:uid="{C393C54A-BE29-4D77-A86F-E049A88A63CA}"/>
    <cellStyle name="_2005 Planning Day Template - Czech.xls Chart 112_2007 Review Day Poland_By Segment" xfId="13386" xr:uid="{1C23FD0E-4410-4208-9C05-413FB05E2C70}"/>
    <cellStyle name="_2005 Planning Day Template - Czech.xls Chart 112_2007 Review Day Poland_Sheet2" xfId="13387" xr:uid="{CFD3EDAC-EB08-427D-8828-505F49F56762}"/>
    <cellStyle name="_2005 Planning Day Template - Czech.xls Chart 112_2007 Review Day Poland_Sheet3" xfId="13388" xr:uid="{84A767F3-2F76-4E81-810F-77DD9E689A81}"/>
    <cellStyle name="_2005 Planning Day Template - Czech.xls Chart 112_2007 Review Day Poland_Summary" xfId="13389" xr:uid="{4513B519-501A-4937-B3CF-24260A0F48B2}"/>
    <cellStyle name="_2005 Planning Day Template - Czech.xls Chart 112_2007 Review Day Poland_Summary KP4790" xfId="13390" xr:uid="{25FD2CED-8A06-442D-BC5D-148830A3F833}"/>
    <cellStyle name="_2005 Planning Day Template - Czech.xls Chart 112_2008 cfp draft" xfId="281" xr:uid="{59C2BCBD-43EB-44A1-BF7C-AF42374D1578}"/>
    <cellStyle name="_2005 Planning Day Template - Czech.xls Chart 112_2008 cfp draft 2" xfId="3093" xr:uid="{4DB9DD9B-4AC1-4DC5-9F07-BDEC039EE12D}"/>
    <cellStyle name="_2005 Planning Day Template - Czech.xls Chart 112_2008 cfp draft_By Segment" xfId="13391" xr:uid="{F3F6B7CD-31B7-457E-8DEC-3AA8C87BBB8A}"/>
    <cellStyle name="_2005 Planning Day Template - Czech.xls Chart 112_2008 cfp draft_Sheet2" xfId="13392" xr:uid="{99B4AE55-C999-4089-9B84-38DBF2F05B3D}"/>
    <cellStyle name="_2005 Planning Day Template - Czech.xls Chart 112_2008 cfp draft_Sheet3" xfId="13393" xr:uid="{A4B1B406-0BAD-430C-9ED5-6116D7EFB429}"/>
    <cellStyle name="_2005 Planning Day Template - Czech.xls Chart 112_2008 cfp draft_Summary" xfId="13394" xr:uid="{312D4F71-2911-43D0-8A82-09FF09A24FA2}"/>
    <cellStyle name="_2005 Planning Day Template - Czech.xls Chart 112_2008 cfp draft_Summary KP4790" xfId="13395" xr:uid="{77A15CC5-B510-41AF-81E5-9F7015C27387}"/>
    <cellStyle name="_2005 Planning Day Template - Czech.xls Chart 112_2008 planning day draft" xfId="282" xr:uid="{C5176F7E-80F8-46B1-AF4C-37E75D30C2C5}"/>
    <cellStyle name="_2005 Planning Day Template - Czech.xls Chart 112_2008 planning day draft 2" xfId="3094" xr:uid="{5E9837C8-BDC3-4DDE-9CC9-C56D7B0D0F0E}"/>
    <cellStyle name="_2005 Planning Day Template - Czech.xls Chart 112_2008 planning day draft_By Segment" xfId="13396" xr:uid="{738F20D5-E16C-4A52-ACEB-BB6D59AE6EB9}"/>
    <cellStyle name="_2005 Planning Day Template - Czech.xls Chart 112_2008 planning day draft_Sheet2" xfId="13397" xr:uid="{15253A1C-BD31-465E-89E1-823A369BFE9F}"/>
    <cellStyle name="_2005 Planning Day Template - Czech.xls Chart 112_2008 planning day draft_Sheet3" xfId="13398" xr:uid="{BA1E5231-3C57-44A5-B1EB-ED2013EFBFFB}"/>
    <cellStyle name="_2005 Planning Day Template - Czech.xls Chart 112_2008 planning day draft_Summary" xfId="13399" xr:uid="{9568128E-A6F6-43FF-842B-B2708A835336}"/>
    <cellStyle name="_2005 Planning Day Template - Czech.xls Chart 112_2008 planning day draft_Summary KP4790" xfId="13400" xr:uid="{7313704A-C172-4ACF-A5FA-20AF8F2E5E00}"/>
    <cellStyle name="_2005 Planning Day Template - Czech.xls Chart 112_Bob review pack (2)" xfId="283" xr:uid="{9608AF36-1D1E-49AE-8F71-60603FBF4420}"/>
    <cellStyle name="_2005 Planning Day Template - Czech.xls Chart 112_Bob review pack (2) 2" xfId="3095" xr:uid="{BAA939BD-2235-43CA-A192-1E3615403F2C}"/>
    <cellStyle name="_2005 Planning Day Template - Czech.xls Chart 112_Bob review pack (2)_By Segment" xfId="13401" xr:uid="{79504DE6-A511-405C-8640-73BDB2A3DFD7}"/>
    <cellStyle name="_2005 Planning Day Template - Czech.xls Chart 112_Bob review pack (2)_Sheet2" xfId="13402" xr:uid="{9066D093-2455-4B72-A535-4A6F8EB78DFD}"/>
    <cellStyle name="_2005 Planning Day Template - Czech.xls Chart 112_Bob review pack (2)_Sheet3" xfId="13403" xr:uid="{04D71F15-7AE8-4797-89EC-943004F7AAA6}"/>
    <cellStyle name="_2005 Planning Day Template - Czech.xls Chart 112_Bob review pack (2)_Summary" xfId="13404" xr:uid="{247CAA40-BBF0-436B-ADBD-2195C65DF6C9}"/>
    <cellStyle name="_2005 Planning Day Template - Czech.xls Chart 112_Bob review pack (2)_Summary KP4790" xfId="13405" xr:uid="{551EF6AC-D847-41A9-8108-F57BB8FD909B}"/>
    <cellStyle name="_2005 Planning Day Template - Czech.xls Chart 112_Bob review pack (3)" xfId="284" xr:uid="{32EE9891-1901-4119-9FD1-555892ED28E5}"/>
    <cellStyle name="_2005 Planning Day Template - Czech.xls Chart 112_Bob review pack (3) 2" xfId="3096" xr:uid="{8623FFAB-BA58-4C0D-8130-82D23B176940}"/>
    <cellStyle name="_2005 Planning Day Template - Czech.xls Chart 112_Bob review pack (3)_By Segment" xfId="13406" xr:uid="{3D6D8F58-E317-4882-824F-204110D1CF25}"/>
    <cellStyle name="_2005 Planning Day Template - Czech.xls Chart 112_Bob review pack (3)_Sheet2" xfId="13407" xr:uid="{D65C260B-A112-4E9A-B006-CA9DC93E34F6}"/>
    <cellStyle name="_2005 Planning Day Template - Czech.xls Chart 112_Bob review pack (3)_Sheet3" xfId="13408" xr:uid="{6EA31E76-89C9-4598-8F41-26DFF572755C}"/>
    <cellStyle name="_2005 Planning Day Template - Czech.xls Chart 112_Bob review pack (3)_Summary" xfId="13409" xr:uid="{B6DF8949-A55E-4AC0-A6D6-68A73058B897}"/>
    <cellStyle name="_2005 Planning Day Template - Czech.xls Chart 112_Bob review pack (3)_Summary KP4790" xfId="13410" xr:uid="{4DD9E8FD-3D27-4BAC-8A06-DF40FFF3A8AE}"/>
    <cellStyle name="_2005 Planning Day Template - Czech.xls Chart 112_By Segment" xfId="13411" xr:uid="{1655AA71-0E4B-4C9A-A27A-3B4588D9D89A}"/>
    <cellStyle name="_2005 Planning Day Template - Czech.xls Chart 112_China CIA Model Jan 08" xfId="5901" xr:uid="{D23C8E90-32D0-48EA-9E0D-553C9D5950FF}"/>
    <cellStyle name="_2005 Planning Day Template - Czech.xls Chart 112_CIA Qianshan New STD" xfId="5902" xr:uid="{848E5890-5845-4884-94AE-5737288F3618}"/>
    <cellStyle name="_2005 Planning Day Template - Czech.xls Chart 112_CIA STANDARD MODEL CHINA 2007 LTP_1" xfId="5903" xr:uid="{4A1ECB34-074E-4FE9-997A-FF497165E741}"/>
    <cellStyle name="_2005 Planning Day Template - Czech.xls Chart 112_dunnhumby Tesco Int LRP 0910 - example template PSV" xfId="13412" xr:uid="{C1362C72-D17C-4F34-821C-E0D302F002AD}"/>
    <cellStyle name="_2005 Planning Day Template - Czech.xls Chart 112_dunnhumby Tesco Int LRP 0910 - example template PSV_Sheet2" xfId="13413" xr:uid="{BC37A36C-BBB4-40FE-AD4D-2FE298E48EE8}"/>
    <cellStyle name="_2005 Planning Day Template - Czech.xls Chart 112_dunnhumby Tesco Int LRP 0910 - example template PSV_Sheet3" xfId="13414" xr:uid="{F24F7231-43B4-436A-BC1F-60A2179408C7}"/>
    <cellStyle name="_2005 Planning Day Template - Czech.xls Chart 112_LTP CIA Model" xfId="5904" xr:uid="{C63FD0D6-2C21-49F3-8FBE-F5B1C9CBECF7}"/>
    <cellStyle name="_2005 Planning Day Template - Czech.xls Chart 112_LTP CIA Model_With PnL ratio_1" xfId="5905" xr:uid="{DE9BD4A6-2D6C-4992-A402-61730B285888}"/>
    <cellStyle name="_2005 Planning Day Template - Czech.xls Chart 112_Planning Day pack Template - blank" xfId="13415" xr:uid="{396E5281-BAAF-4198-B3C9-11DB8139E9D0}"/>
    <cellStyle name="_2005 Planning Day Template - Czech.xls Chart 112_Planning Day pack Template - blank_Sheet2" xfId="13416" xr:uid="{619D9881-7BF0-421C-879E-C20B4B01116D}"/>
    <cellStyle name="_2005 Planning Day Template - Czech.xls Chart 112_Planning Day pack Template - blank_Sheet3" xfId="13417" xr:uid="{FFAB8541-455D-49DD-943E-87347F08A561}"/>
    <cellStyle name="_2005 Planning Day Template - Czech.xls Chart 112_Planning Day pack Template- Tem" xfId="13418" xr:uid="{5233C6E6-4846-4DCF-A2CD-F6201942617E}"/>
    <cellStyle name="_2005 Planning Day Template - Czech.xls Chart 112_Planning Day pack Template- Tem_Sheet2" xfId="13419" xr:uid="{3B1BD370-478D-46AC-ACF1-93D494F279DC}"/>
    <cellStyle name="_2005 Planning Day Template - Czech.xls Chart 112_Planning Day pack Template- Tem_Sheet3" xfId="13420" xr:uid="{1ECCB18F-60E0-474A-A989-F44542FD5F1E}"/>
    <cellStyle name="_2005 Planning Day Template - Czech.xls Chart 112_Poland Planning Day Pack" xfId="13421" xr:uid="{B8D21F57-476B-4050-950B-B4083B568300}"/>
    <cellStyle name="_2005 Planning Day Template - Czech.xls Chart 112_Poland Planning Day Pack_Sheet2" xfId="13422" xr:uid="{2EF0B098-999E-4ADF-9292-B16B2186B18C}"/>
    <cellStyle name="_2005 Planning Day Template - Czech.xls Chart 112_Poland Planning Day Pack_Sheet3" xfId="13423" xr:uid="{057BF13D-3CC3-4102-932D-2337F36A0FBA}"/>
    <cellStyle name="_2005 Planning Day Template - Czech.xls Chart 112_Sheet2" xfId="13424" xr:uid="{561700B4-1D43-41F2-A509-2388E7C4CA4C}"/>
    <cellStyle name="_2005 Planning Day Template - Czech.xls Chart 112_Sheet3" xfId="13425" xr:uid="{22304F80-9E5D-4FC1-951D-17D84EB694D6}"/>
    <cellStyle name="_2005 Planning Day Template - Czech.xls Chart 112_Summary" xfId="13426" xr:uid="{22E5F7F8-B2E3-4A7F-BFD9-D0ADBC4F99E1}"/>
    <cellStyle name="_2005 Planning Day Template - Czech.xls Chart 112_Summary KP4790" xfId="13427" xr:uid="{7EE8EF74-BD49-4932-8A9C-AC7DE2083C91}"/>
    <cellStyle name="_2005 Planning Day Template - Czech.xls Chart 112_Target affirmation" xfId="13428" xr:uid="{C84E0543-5680-4F88-B4E6-2C951946C526}"/>
    <cellStyle name="_2005 Planning Day Template - Czech.xls Chart 112_Target affirmation_Sheet2" xfId="13429" xr:uid="{FCABD277-0002-4CA4-A220-BA388EAC75F1}"/>
    <cellStyle name="_2005 Planning Day Template - Czech.xls Chart 112_Target affirmation_Sheet3" xfId="13430" xr:uid="{1A3EE39E-81B5-4DCB-970D-65111C5C7727}"/>
    <cellStyle name="_2005 Planning Day Template - Czech.xls Chart 112_复件 CIA STANDARD MODEL CHINA 2007 LTP" xfId="5906" xr:uid="{B26F8E4E-659D-4083-8A4A-7F2B258FE2FB}"/>
    <cellStyle name="_2005 Planning Day Template - Czech.xls Chart 113" xfId="285" xr:uid="{1FFCB3B4-26DC-4B2E-AE6C-904557CEC650}"/>
    <cellStyle name="_2005 Planning Day Template - Czech.xls Chart 113 2" xfId="3097" xr:uid="{34189117-F3A3-4FB4-A7D8-F1190EBF329D}"/>
    <cellStyle name="_2005 Planning Day Template - Czech.xls Chart 113_2007 Review Day China" xfId="286" xr:uid="{4980869C-694D-4CF4-97E8-7E6DD4749EB8}"/>
    <cellStyle name="_2005 Planning Day Template - Czech.xls Chart 113_2007 Review Day China 2" xfId="3098" xr:uid="{EB5F7E67-5068-47B1-95CD-148C6008E780}"/>
    <cellStyle name="_2005 Planning Day Template - Czech.xls Chart 113_2007 Review Day China_By Segment" xfId="13431" xr:uid="{4405BFB3-CE31-4B15-BA14-E3AF21B1BBEF}"/>
    <cellStyle name="_2005 Planning Day Template - Czech.xls Chart 113_2007 Review Day China_Sheet2" xfId="13432" xr:uid="{A88495A8-858C-4359-9A7D-9FD991A121F2}"/>
    <cellStyle name="_2005 Planning Day Template - Czech.xls Chart 113_2007 Review Day China_Sheet3" xfId="13433" xr:uid="{58829C89-AD31-4A7A-A5D3-91725B21C5ED}"/>
    <cellStyle name="_2005 Planning Day Template - Czech.xls Chart 113_2007 Review Day China_Summary" xfId="13434" xr:uid="{3BE62B30-BD30-4693-AC34-11AE77EEF2AE}"/>
    <cellStyle name="_2005 Planning Day Template - Czech.xls Chart 113_2007 Review Day China_Summary KP4790" xfId="13435" xr:uid="{3BDA2159-EBBC-439D-924D-F3A5978FEC70}"/>
    <cellStyle name="_2005 Planning Day Template - Czech.xls Chart 113_2007 Review Day Czech" xfId="287" xr:uid="{E8E3B395-C8E2-47F2-A3F6-FE62C3A01024}"/>
    <cellStyle name="_2005 Planning Day Template - Czech.xls Chart 113_2007 Review Day Czech 2" xfId="3099" xr:uid="{413D91D0-E22F-43B5-9CD8-871F0F195B46}"/>
    <cellStyle name="_2005 Planning Day Template - Czech.xls Chart 113_2007 Review Day Czech_By Segment" xfId="13436" xr:uid="{65E6E799-DCA6-40E4-BA43-ECC28FE66F68}"/>
    <cellStyle name="_2005 Planning Day Template - Czech.xls Chart 113_2007 Review Day Czech_Sheet2" xfId="13437" xr:uid="{5D56BDA3-6487-4304-A231-5FE2DD0C528D}"/>
    <cellStyle name="_2005 Planning Day Template - Czech.xls Chart 113_2007 Review Day Czech_Sheet3" xfId="13438" xr:uid="{8F1A932C-83E1-4062-A933-A5EE224FA4B4}"/>
    <cellStyle name="_2005 Planning Day Template - Czech.xls Chart 113_2007 Review Day Czech_Summary" xfId="13439" xr:uid="{2268AB09-B7BC-40A5-87D3-475BAC24693A}"/>
    <cellStyle name="_2005 Planning Day Template - Czech.xls Chart 113_2007 Review Day Czech_Summary KP4790" xfId="13440" xr:uid="{8D9F76D6-1812-4A3C-9C5A-CDA0DAAC98E3}"/>
    <cellStyle name="_2005 Planning Day Template - Czech.xls Chart 113_2007 Review Day Poland" xfId="288" xr:uid="{07862754-09DB-4F5C-9C69-2B73495A1A93}"/>
    <cellStyle name="_2005 Planning Day Template - Czech.xls Chart 113_2007 Review Day Poland 2" xfId="3100" xr:uid="{8434B75A-91ED-4681-9570-A5E9891D8622}"/>
    <cellStyle name="_2005 Planning Day Template - Czech.xls Chart 113_2007 Review Day Poland_By Segment" xfId="13441" xr:uid="{F2AD05FC-E91B-4D06-9353-C8A312557913}"/>
    <cellStyle name="_2005 Planning Day Template - Czech.xls Chart 113_2007 Review Day Poland_Sheet2" xfId="13442" xr:uid="{25063B62-8A30-4D04-AA75-738DAC767FA2}"/>
    <cellStyle name="_2005 Planning Day Template - Czech.xls Chart 113_2007 Review Day Poland_Sheet3" xfId="13443" xr:uid="{9F3ABE76-2F1E-4650-88AB-33A09B89CAD1}"/>
    <cellStyle name="_2005 Planning Day Template - Czech.xls Chart 113_2007 Review Day Poland_Summary" xfId="13444" xr:uid="{01A745CF-37EB-4DAB-9F08-7FCC3B01EE01}"/>
    <cellStyle name="_2005 Planning Day Template - Czech.xls Chart 113_2007 Review Day Poland_Summary KP4790" xfId="13445" xr:uid="{AB3509B1-5635-4249-A6B9-F63C107A9BAA}"/>
    <cellStyle name="_2005 Planning Day Template - Czech.xls Chart 113_2008 cfp draft" xfId="289" xr:uid="{5D2B7178-BD24-47AB-8972-B8CD61D7CE06}"/>
    <cellStyle name="_2005 Planning Day Template - Czech.xls Chart 113_2008 cfp draft 2" xfId="3101" xr:uid="{529F89B0-42DF-4849-9EDC-9A577D8C709A}"/>
    <cellStyle name="_2005 Planning Day Template - Czech.xls Chart 113_2008 cfp draft_By Segment" xfId="13446" xr:uid="{2198EDAF-2E53-40A6-A151-7213F23FB07D}"/>
    <cellStyle name="_2005 Planning Day Template - Czech.xls Chart 113_2008 cfp draft_Sheet2" xfId="13447" xr:uid="{C058A9B5-2E17-4774-B778-3164D1DA8681}"/>
    <cellStyle name="_2005 Planning Day Template - Czech.xls Chart 113_2008 cfp draft_Sheet3" xfId="13448" xr:uid="{5AE1F96A-5D84-4228-AD27-5E907F6BDE29}"/>
    <cellStyle name="_2005 Planning Day Template - Czech.xls Chart 113_2008 cfp draft_Summary" xfId="13449" xr:uid="{EFED42DE-797B-41E5-AED2-36691BDB8EE5}"/>
    <cellStyle name="_2005 Planning Day Template - Czech.xls Chart 113_2008 cfp draft_Summary KP4790" xfId="13450" xr:uid="{FBA73FBB-5C8A-4D8E-B47A-CC5CC0D7083F}"/>
    <cellStyle name="_2005 Planning Day Template - Czech.xls Chart 113_2008 planning day draft" xfId="290" xr:uid="{8CB08EC5-4AD3-48EF-8A70-EEED44C87546}"/>
    <cellStyle name="_2005 Planning Day Template - Czech.xls Chart 113_2008 planning day draft 2" xfId="3102" xr:uid="{E689EFCD-290D-464E-BDB4-292254C37C38}"/>
    <cellStyle name="_2005 Planning Day Template - Czech.xls Chart 113_2008 planning day draft_By Segment" xfId="13451" xr:uid="{51513B5C-7351-4E7D-9A72-ED7541E6AC52}"/>
    <cellStyle name="_2005 Planning Day Template - Czech.xls Chart 113_2008 planning day draft_Sheet2" xfId="13452" xr:uid="{B02B5F3B-8C37-479E-BE01-49AF010EB092}"/>
    <cellStyle name="_2005 Planning Day Template - Czech.xls Chart 113_2008 planning day draft_Sheet3" xfId="13453" xr:uid="{8FB7BD89-2134-4402-A50D-95CC3822381C}"/>
    <cellStyle name="_2005 Planning Day Template - Czech.xls Chart 113_2008 planning day draft_Summary" xfId="13454" xr:uid="{C18788EC-9618-48A5-B7B1-5F3B106FE489}"/>
    <cellStyle name="_2005 Planning Day Template - Czech.xls Chart 113_2008 planning day draft_Summary KP4790" xfId="13455" xr:uid="{503B46E0-4887-456E-B033-D5ADEC4E2DCE}"/>
    <cellStyle name="_2005 Planning Day Template - Czech.xls Chart 113_Bob review pack (2)" xfId="291" xr:uid="{84798135-2007-48AF-BD07-4105D89C5A43}"/>
    <cellStyle name="_2005 Planning Day Template - Czech.xls Chart 113_Bob review pack (2) 2" xfId="3103" xr:uid="{682DDAF0-50CF-44CB-A020-96549EA22692}"/>
    <cellStyle name="_2005 Planning Day Template - Czech.xls Chart 113_Bob review pack (2)_By Segment" xfId="13456" xr:uid="{838F2B61-D6AD-473F-971B-37C153DE7909}"/>
    <cellStyle name="_2005 Planning Day Template - Czech.xls Chart 113_Bob review pack (2)_Sheet2" xfId="13457" xr:uid="{2B655548-0241-4871-9596-D94F08E0A0B4}"/>
    <cellStyle name="_2005 Planning Day Template - Czech.xls Chart 113_Bob review pack (2)_Sheet3" xfId="13458" xr:uid="{4B5175ED-8F1C-4A02-A82B-5150E0CB65D3}"/>
    <cellStyle name="_2005 Planning Day Template - Czech.xls Chart 113_Bob review pack (2)_Summary" xfId="13459" xr:uid="{ACE3FFFD-7E86-4902-BD4F-14D615CCFA58}"/>
    <cellStyle name="_2005 Planning Day Template - Czech.xls Chart 113_Bob review pack (2)_Summary KP4790" xfId="13460" xr:uid="{8BE45349-30A9-4BC8-AB6C-F79367B350D3}"/>
    <cellStyle name="_2005 Planning Day Template - Czech.xls Chart 113_Bob review pack (3)" xfId="292" xr:uid="{E91F88F2-3DD9-44F9-B1A2-E75920BDE493}"/>
    <cellStyle name="_2005 Planning Day Template - Czech.xls Chart 113_Bob review pack (3) 2" xfId="3104" xr:uid="{A50AD0CB-5091-41D3-899C-A91E0E96963E}"/>
    <cellStyle name="_2005 Planning Day Template - Czech.xls Chart 113_Bob review pack (3)_By Segment" xfId="13461" xr:uid="{9827DC32-F02F-4429-ACB1-478A3DECE724}"/>
    <cellStyle name="_2005 Planning Day Template - Czech.xls Chart 113_Bob review pack (3)_Sheet2" xfId="13462" xr:uid="{AE32D612-881E-41B9-905F-D4A363FE39EF}"/>
    <cellStyle name="_2005 Planning Day Template - Czech.xls Chart 113_Bob review pack (3)_Sheet3" xfId="13463" xr:uid="{5F5F919C-1249-4621-9495-30EC3BC2DFDA}"/>
    <cellStyle name="_2005 Planning Day Template - Czech.xls Chart 113_Bob review pack (3)_Summary" xfId="13464" xr:uid="{6EA35CAF-C9B4-4BA8-BF8C-C29314C29277}"/>
    <cellStyle name="_2005 Planning Day Template - Czech.xls Chart 113_Bob review pack (3)_Summary KP4790" xfId="13465" xr:uid="{6543B073-DBAE-4059-BFD9-03A96FA60C7B}"/>
    <cellStyle name="_2005 Planning Day Template - Czech.xls Chart 113_By Segment" xfId="13466" xr:uid="{E7D34011-D064-4908-A973-A96E4D836FA3}"/>
    <cellStyle name="_2005 Planning Day Template - Czech.xls Chart 113_China CIA Model Jan 08" xfId="5907" xr:uid="{E213E8B0-2A01-4370-8639-DA615D1E7D08}"/>
    <cellStyle name="_2005 Planning Day Template - Czech.xls Chart 113_CIA Qianshan New STD" xfId="5908" xr:uid="{44E45C32-19D2-469D-AB20-D2E0C69C7E47}"/>
    <cellStyle name="_2005 Planning Day Template - Czech.xls Chart 113_CIA STANDARD MODEL CHINA 2007 LTP_1" xfId="5909" xr:uid="{D3C51F3C-DA34-4B2A-9355-4153B01FDEA1}"/>
    <cellStyle name="_2005 Planning Day Template - Czech.xls Chart 113_dunnhumby Tesco Int LRP 0910 - example template PSV" xfId="13467" xr:uid="{19514E1F-6FCB-4F48-8BB2-0CF6A92B829F}"/>
    <cellStyle name="_2005 Planning Day Template - Czech.xls Chart 113_dunnhumby Tesco Int LRP 0910 - example template PSV_Sheet2" xfId="13468" xr:uid="{DD5D8F15-9E32-40E3-B324-ABE39018F474}"/>
    <cellStyle name="_2005 Planning Day Template - Czech.xls Chart 113_dunnhumby Tesco Int LRP 0910 - example template PSV_Sheet3" xfId="13469" xr:uid="{09589756-20F1-44E7-A8C5-5C1B0F6CE992}"/>
    <cellStyle name="_2005 Planning Day Template - Czech.xls Chart 113_LTP CIA Model" xfId="5910" xr:uid="{B007F19D-6406-4F90-9D08-69187B8B4A59}"/>
    <cellStyle name="_2005 Planning Day Template - Czech.xls Chart 113_LTP CIA Model_With PnL ratio_1" xfId="5911" xr:uid="{CDEC9572-C6AA-45C1-ADEB-166AC5E94E01}"/>
    <cellStyle name="_2005 Planning Day Template - Czech.xls Chart 113_Planning Day pack Template - blank" xfId="13470" xr:uid="{D6BB3BCC-3FA6-4CF6-AC7D-6D594A003E9C}"/>
    <cellStyle name="_2005 Planning Day Template - Czech.xls Chart 113_Planning Day pack Template - blank_Sheet2" xfId="13471" xr:uid="{AD300808-5C75-4690-9577-3CAC4FC48161}"/>
    <cellStyle name="_2005 Planning Day Template - Czech.xls Chart 113_Planning Day pack Template - blank_Sheet3" xfId="13472" xr:uid="{3940A5E9-AE3E-4A28-8CDA-47B73488A235}"/>
    <cellStyle name="_2005 Planning Day Template - Czech.xls Chart 113_Planning Day pack Template- Tem" xfId="13473" xr:uid="{4EE93E70-2433-4EFC-A46A-D3B5E07D9AAD}"/>
    <cellStyle name="_2005 Planning Day Template - Czech.xls Chart 113_Planning Day pack Template- Tem_Sheet2" xfId="13474" xr:uid="{49124109-3B91-4DB3-BC7D-F7EDEB641DFF}"/>
    <cellStyle name="_2005 Planning Day Template - Czech.xls Chart 113_Planning Day pack Template- Tem_Sheet3" xfId="13475" xr:uid="{833A323B-1508-4914-AFD3-8B3E56D719C5}"/>
    <cellStyle name="_2005 Planning Day Template - Czech.xls Chart 113_Poland Planning Day Pack" xfId="13476" xr:uid="{5C0CB985-D0C6-48B9-9692-6086D99790D7}"/>
    <cellStyle name="_2005 Planning Day Template - Czech.xls Chart 113_Poland Planning Day Pack_Sheet2" xfId="13477" xr:uid="{08C34662-4BB5-4166-BB83-8DE1EEEE7006}"/>
    <cellStyle name="_2005 Planning Day Template - Czech.xls Chart 113_Poland Planning Day Pack_Sheet3" xfId="13478" xr:uid="{321990C0-6338-4D5D-A043-2D7859A5D48B}"/>
    <cellStyle name="_2005 Planning Day Template - Czech.xls Chart 113_Sheet2" xfId="13479" xr:uid="{38809C88-19A0-4DDD-A5BA-47E2C6DCD3AC}"/>
    <cellStyle name="_2005 Planning Day Template - Czech.xls Chart 113_Sheet3" xfId="13480" xr:uid="{D4F3A6DD-7B9F-48AD-ACAD-A071D9808A61}"/>
    <cellStyle name="_2005 Planning Day Template - Czech.xls Chart 113_Summary" xfId="13481" xr:uid="{C1680CB5-6D4A-4F37-9D99-0C8034E4BDA5}"/>
    <cellStyle name="_2005 Planning Day Template - Czech.xls Chart 113_Summary KP4790" xfId="13482" xr:uid="{DA2CB973-19B9-435B-AE25-D53FD3A33243}"/>
    <cellStyle name="_2005 Planning Day Template - Czech.xls Chart 113_Target affirmation" xfId="13483" xr:uid="{4FC130B7-FF56-4FD2-BEAA-2782857D5172}"/>
    <cellStyle name="_2005 Planning Day Template - Czech.xls Chart 113_Target affirmation_Sheet2" xfId="13484" xr:uid="{B1E5DDD3-44D6-4E11-93DC-69C2621A4A11}"/>
    <cellStyle name="_2005 Planning Day Template - Czech.xls Chart 113_Target affirmation_Sheet3" xfId="13485" xr:uid="{469F8405-3D03-4798-817B-467C71E568D2}"/>
    <cellStyle name="_2005 Planning Day Template - Czech.xls Chart 113_复件 CIA STANDARD MODEL CHINA 2007 LTP" xfId="5912" xr:uid="{C6208FFA-9BF7-4B4A-9AD3-60E87B4ABC4F}"/>
    <cellStyle name="_2005 Planning Day Template - Czech.xls Chart 114" xfId="293" xr:uid="{F66F101F-D31F-4645-BF78-6BD200B8932C}"/>
    <cellStyle name="_2005 Planning Day Template - Czech.xls Chart 114 2" xfId="3105" xr:uid="{1DF4FFCB-C329-4BC8-AFF1-BE60DDE1C92B}"/>
    <cellStyle name="_2005 Planning Day Template - Czech.xls Chart 114_2007 Review Day China" xfId="294" xr:uid="{CF494563-98F8-4DB0-B50A-DEC79D564733}"/>
    <cellStyle name="_2005 Planning Day Template - Czech.xls Chart 114_2007 Review Day China 2" xfId="3106" xr:uid="{043C1DDC-DBF1-45AF-AA4E-0C9986E3ADC2}"/>
    <cellStyle name="_2005 Planning Day Template - Czech.xls Chart 114_2007 Review Day China_By Segment" xfId="13486" xr:uid="{D970D82C-6066-4D56-9DBF-CCE3F6D594FB}"/>
    <cellStyle name="_2005 Planning Day Template - Czech.xls Chart 114_2007 Review Day China_Sheet2" xfId="13487" xr:uid="{5C11C008-4726-4F55-9B99-6A150BC79B6E}"/>
    <cellStyle name="_2005 Planning Day Template - Czech.xls Chart 114_2007 Review Day China_Sheet3" xfId="13488" xr:uid="{091F7347-0F3B-4098-B679-51B8DBB84F43}"/>
    <cellStyle name="_2005 Planning Day Template - Czech.xls Chart 114_2007 Review Day China_Summary" xfId="13489" xr:uid="{3A4479E7-D4A8-41FB-81C4-79D350139EBA}"/>
    <cellStyle name="_2005 Planning Day Template - Czech.xls Chart 114_2007 Review Day China_Summary KP4790" xfId="13490" xr:uid="{1A89B268-511F-4897-BE2C-EB17359568DC}"/>
    <cellStyle name="_2005 Planning Day Template - Czech.xls Chart 114_2007 Review Day Czech" xfId="295" xr:uid="{D4943D78-0B84-4F22-99F4-61A6DFEC99D2}"/>
    <cellStyle name="_2005 Planning Day Template - Czech.xls Chart 114_2007 Review Day Czech 2" xfId="3107" xr:uid="{464B4AA1-2BCA-44FA-95A2-C2FCC3FA763E}"/>
    <cellStyle name="_2005 Planning Day Template - Czech.xls Chart 114_2007 Review Day Czech_By Segment" xfId="13491" xr:uid="{AEFE6E92-788E-412D-BCFA-6B00E0CF08D0}"/>
    <cellStyle name="_2005 Planning Day Template - Czech.xls Chart 114_2007 Review Day Czech_Sheet2" xfId="13492" xr:uid="{4B3EE9F5-E147-462F-8511-3A8C15096243}"/>
    <cellStyle name="_2005 Planning Day Template - Czech.xls Chart 114_2007 Review Day Czech_Sheet3" xfId="13493" xr:uid="{9D2EBFCB-CDA7-4892-8169-8A69FA478A80}"/>
    <cellStyle name="_2005 Planning Day Template - Czech.xls Chart 114_2007 Review Day Czech_Summary" xfId="13494" xr:uid="{A603FFD1-FD69-4D71-99D5-7F78EF50C1A3}"/>
    <cellStyle name="_2005 Planning Day Template - Czech.xls Chart 114_2007 Review Day Czech_Summary KP4790" xfId="13495" xr:uid="{48FBDC65-C5EC-4F43-9503-FF34D49AF213}"/>
    <cellStyle name="_2005 Planning Day Template - Czech.xls Chart 114_2007 Review Day Poland" xfId="296" xr:uid="{6C7B489E-D4B7-47F5-AF1D-5EBAA75909B5}"/>
    <cellStyle name="_2005 Planning Day Template - Czech.xls Chart 114_2007 Review Day Poland 2" xfId="3108" xr:uid="{5D59B79D-7135-4D20-AB4C-45487F626D35}"/>
    <cellStyle name="_2005 Planning Day Template - Czech.xls Chart 114_2007 Review Day Poland_By Segment" xfId="13496" xr:uid="{9B434313-A67D-47B0-81B7-977C77CA7F5F}"/>
    <cellStyle name="_2005 Planning Day Template - Czech.xls Chart 114_2007 Review Day Poland_Sheet2" xfId="13497" xr:uid="{B98AE68B-846C-4DBB-A7AD-EA86E5E49A40}"/>
    <cellStyle name="_2005 Planning Day Template - Czech.xls Chart 114_2007 Review Day Poland_Sheet3" xfId="13498" xr:uid="{14E06492-AC8E-4DD0-9D87-7DE59ABBF90D}"/>
    <cellStyle name="_2005 Planning Day Template - Czech.xls Chart 114_2007 Review Day Poland_Summary" xfId="13499" xr:uid="{D41F82F9-D6E4-4FDA-9069-F185FA8A6D76}"/>
    <cellStyle name="_2005 Planning Day Template - Czech.xls Chart 114_2007 Review Day Poland_Summary KP4790" xfId="13500" xr:uid="{4C39ADE3-F361-4501-A74F-53C767384D66}"/>
    <cellStyle name="_2005 Planning Day Template - Czech.xls Chart 114_2008 cfp draft" xfId="297" xr:uid="{35E01D80-2248-438A-931C-9929214ECAC9}"/>
    <cellStyle name="_2005 Planning Day Template - Czech.xls Chart 114_2008 cfp draft 2" xfId="3109" xr:uid="{DBC30114-3A3F-4FE1-8F1A-07047B28E345}"/>
    <cellStyle name="_2005 Planning Day Template - Czech.xls Chart 114_2008 cfp draft_By Segment" xfId="13501" xr:uid="{87582706-939B-4260-ADC2-CF7551040612}"/>
    <cellStyle name="_2005 Planning Day Template - Czech.xls Chart 114_2008 cfp draft_Sheet2" xfId="13502" xr:uid="{BAE0372D-7306-47CB-9144-BA4BA005E724}"/>
    <cellStyle name="_2005 Planning Day Template - Czech.xls Chart 114_2008 cfp draft_Sheet3" xfId="13503" xr:uid="{5688B763-2647-4F49-A63A-1CB5B9BFA3F8}"/>
    <cellStyle name="_2005 Planning Day Template - Czech.xls Chart 114_2008 cfp draft_Summary" xfId="13504" xr:uid="{BB93BA0B-A461-46F8-A8E0-9A4FBD928DE4}"/>
    <cellStyle name="_2005 Planning Day Template - Czech.xls Chart 114_2008 cfp draft_Summary KP4790" xfId="13505" xr:uid="{1AAC79F6-E591-4979-B3EF-01F1EC535FF8}"/>
    <cellStyle name="_2005 Planning Day Template - Czech.xls Chart 114_2008 planning day draft" xfId="298" xr:uid="{10AF328E-198C-4659-9D92-BB0A765D8F4E}"/>
    <cellStyle name="_2005 Planning Day Template - Czech.xls Chart 114_2008 planning day draft 2" xfId="3110" xr:uid="{7C18AA64-E2CC-4893-9B5B-CDE67D3400F3}"/>
    <cellStyle name="_2005 Planning Day Template - Czech.xls Chart 114_2008 planning day draft_By Segment" xfId="13506" xr:uid="{4FBB347F-BB26-4B38-8372-F22A090D43FF}"/>
    <cellStyle name="_2005 Planning Day Template - Czech.xls Chart 114_2008 planning day draft_Sheet2" xfId="13507" xr:uid="{D16954F4-B093-490F-8A45-3E3E2AF7A511}"/>
    <cellStyle name="_2005 Planning Day Template - Czech.xls Chart 114_2008 planning day draft_Sheet3" xfId="13508" xr:uid="{8DD7AD8D-4469-4CD9-A683-29E102E5836A}"/>
    <cellStyle name="_2005 Planning Day Template - Czech.xls Chart 114_2008 planning day draft_Summary" xfId="13509" xr:uid="{7BFAC2BD-C64B-4807-BD0D-2E8B5FE4A2B0}"/>
    <cellStyle name="_2005 Planning Day Template - Czech.xls Chart 114_2008 planning day draft_Summary KP4790" xfId="13510" xr:uid="{CC3E93BF-78AE-4EC3-815C-6D62CF02DF8D}"/>
    <cellStyle name="_2005 Planning Day Template - Czech.xls Chart 114_Bob review pack (2)" xfId="299" xr:uid="{109B37BE-6BD8-4C18-9D0D-0E7144AC7B55}"/>
    <cellStyle name="_2005 Planning Day Template - Czech.xls Chart 114_Bob review pack (2) 2" xfId="3111" xr:uid="{4A5A8DD6-B2A7-4F6E-B3B8-1D92B3909219}"/>
    <cellStyle name="_2005 Planning Day Template - Czech.xls Chart 114_Bob review pack (2)_By Segment" xfId="13511" xr:uid="{C99CCE5A-8908-407D-9300-FA3F0B6D6AD3}"/>
    <cellStyle name="_2005 Planning Day Template - Czech.xls Chart 114_Bob review pack (2)_Sheet2" xfId="13512" xr:uid="{F181DE4F-07CD-4D07-8C3D-D0CF9D62F14E}"/>
    <cellStyle name="_2005 Planning Day Template - Czech.xls Chart 114_Bob review pack (2)_Sheet3" xfId="13513" xr:uid="{648A9E32-B08A-4E3D-98E6-AD31DC6A4A8D}"/>
    <cellStyle name="_2005 Planning Day Template - Czech.xls Chart 114_Bob review pack (2)_Summary" xfId="13514" xr:uid="{EFDF8434-1196-4751-8347-867A444B6919}"/>
    <cellStyle name="_2005 Planning Day Template - Czech.xls Chart 114_Bob review pack (2)_Summary KP4790" xfId="13515" xr:uid="{E0B63FB6-7CDF-485D-A725-1812FD37F3E5}"/>
    <cellStyle name="_2005 Planning Day Template - Czech.xls Chart 114_Bob review pack (3)" xfId="300" xr:uid="{F099E295-63E5-49C6-AFC8-A47ABCC7F17A}"/>
    <cellStyle name="_2005 Planning Day Template - Czech.xls Chart 114_Bob review pack (3) 2" xfId="3112" xr:uid="{F4D097EA-CB91-4CB9-8C78-F52AB4D99482}"/>
    <cellStyle name="_2005 Planning Day Template - Czech.xls Chart 114_Bob review pack (3)_By Segment" xfId="13516" xr:uid="{679E7B1B-3919-4D98-99F9-C87FC51C99C1}"/>
    <cellStyle name="_2005 Planning Day Template - Czech.xls Chart 114_Bob review pack (3)_Sheet2" xfId="13517" xr:uid="{2E9D3D92-DDCB-400A-815F-86D757C0CECD}"/>
    <cellStyle name="_2005 Planning Day Template - Czech.xls Chart 114_Bob review pack (3)_Sheet3" xfId="13518" xr:uid="{E6C60351-C33B-40E5-8F97-A633346362BF}"/>
    <cellStyle name="_2005 Planning Day Template - Czech.xls Chart 114_Bob review pack (3)_Summary" xfId="13519" xr:uid="{A3D3E87D-7077-4050-9AAE-B59CA9EE295A}"/>
    <cellStyle name="_2005 Planning Day Template - Czech.xls Chart 114_Bob review pack (3)_Summary KP4790" xfId="13520" xr:uid="{B82E79CF-4CC3-4460-9D7B-41744604690F}"/>
    <cellStyle name="_2005 Planning Day Template - Czech.xls Chart 114_By Segment" xfId="13521" xr:uid="{A1A5991C-D88C-4753-8E23-713EC45D767B}"/>
    <cellStyle name="_2005 Planning Day Template - Czech.xls Chart 114_China CIA Model Jan 08" xfId="5913" xr:uid="{47F4CD0A-2575-4812-8F49-997F4E941381}"/>
    <cellStyle name="_2005 Planning Day Template - Czech.xls Chart 114_CIA Qianshan New STD" xfId="5914" xr:uid="{110C9722-A208-459C-995D-61DFA53D40D0}"/>
    <cellStyle name="_2005 Planning Day Template - Czech.xls Chart 114_CIA STANDARD MODEL CHINA 2007 LTP_1" xfId="5915" xr:uid="{86BF3D53-9C87-48B9-99E8-854A9F7F435B}"/>
    <cellStyle name="_2005 Planning Day Template - Czech.xls Chart 114_dunnhumby Tesco Int LRP 0910 - example template PSV" xfId="13522" xr:uid="{24202650-0765-498D-8D15-8DBD63F107E5}"/>
    <cellStyle name="_2005 Planning Day Template - Czech.xls Chart 114_dunnhumby Tesco Int LRP 0910 - example template PSV_Sheet2" xfId="13523" xr:uid="{B88E1579-A4E2-4CCF-812D-713A7ACCC252}"/>
    <cellStyle name="_2005 Planning Day Template - Czech.xls Chart 114_dunnhumby Tesco Int LRP 0910 - example template PSV_Sheet3" xfId="13524" xr:uid="{E35B82EE-B2D8-4753-BF98-9778A281C538}"/>
    <cellStyle name="_2005 Planning Day Template - Czech.xls Chart 114_LTP CIA Model" xfId="5916" xr:uid="{A0F4EA8E-BE53-453F-8165-131EE660B5C7}"/>
    <cellStyle name="_2005 Planning Day Template - Czech.xls Chart 114_LTP CIA Model_With PnL ratio_1" xfId="5917" xr:uid="{41431F70-87AB-4005-89AB-0F326798870B}"/>
    <cellStyle name="_2005 Planning Day Template - Czech.xls Chart 114_Planning Day pack Template - blank" xfId="13525" xr:uid="{CB1D203E-D50A-4141-83B5-138CB78CE901}"/>
    <cellStyle name="_2005 Planning Day Template - Czech.xls Chart 114_Planning Day pack Template - blank_Sheet2" xfId="13526" xr:uid="{1644991A-5E12-44D6-9AF4-BE216B707922}"/>
    <cellStyle name="_2005 Planning Day Template - Czech.xls Chart 114_Planning Day pack Template - blank_Sheet3" xfId="13527" xr:uid="{C68A2361-6FB1-44E2-8306-BD4DE815A219}"/>
    <cellStyle name="_2005 Planning Day Template - Czech.xls Chart 114_Planning Day pack Template- Tem" xfId="13528" xr:uid="{5DDB7F78-006B-4766-9540-D8E257033626}"/>
    <cellStyle name="_2005 Planning Day Template - Czech.xls Chart 114_Planning Day pack Template- Tem_Sheet2" xfId="13529" xr:uid="{1BFABEDB-B1A9-48D1-BD3D-E5A67D96DF0F}"/>
    <cellStyle name="_2005 Planning Day Template - Czech.xls Chart 114_Planning Day pack Template- Tem_Sheet3" xfId="13530" xr:uid="{13898908-5A9E-441C-A45A-D7ECA0FFCAFB}"/>
    <cellStyle name="_2005 Planning Day Template - Czech.xls Chart 114_Poland Planning Day Pack" xfId="13531" xr:uid="{08D4A99F-50A4-4D10-A758-67C5B49B7410}"/>
    <cellStyle name="_2005 Planning Day Template - Czech.xls Chart 114_Poland Planning Day Pack_Sheet2" xfId="13532" xr:uid="{82AB982F-7ED4-4F65-8353-A2EA978342CB}"/>
    <cellStyle name="_2005 Planning Day Template - Czech.xls Chart 114_Poland Planning Day Pack_Sheet3" xfId="13533" xr:uid="{D38D8DE6-CB78-4860-88C2-27BCC2DC6BD6}"/>
    <cellStyle name="_2005 Planning Day Template - Czech.xls Chart 114_Sheet2" xfId="13534" xr:uid="{FB3B7FBB-5759-4828-BD7B-61B4E2498B56}"/>
    <cellStyle name="_2005 Planning Day Template - Czech.xls Chart 114_Sheet3" xfId="13535" xr:uid="{B7B38FC4-54B9-47F1-A75B-F9E403AAACC8}"/>
    <cellStyle name="_2005 Planning Day Template - Czech.xls Chart 114_Summary" xfId="13536" xr:uid="{1531061E-3A50-4B65-BD26-6F65437317A0}"/>
    <cellStyle name="_2005 Planning Day Template - Czech.xls Chart 114_Summary KP4790" xfId="13537" xr:uid="{94340FD8-5392-4663-8A28-F672C00B5985}"/>
    <cellStyle name="_2005 Planning Day Template - Czech.xls Chart 114_Target affirmation" xfId="13538" xr:uid="{8352DAD7-F5C2-4743-8215-F55F41F6C15E}"/>
    <cellStyle name="_2005 Planning Day Template - Czech.xls Chart 114_Target affirmation_Sheet2" xfId="13539" xr:uid="{C651F298-7550-4705-9153-DD985AD75872}"/>
    <cellStyle name="_2005 Planning Day Template - Czech.xls Chart 114_Target affirmation_Sheet3" xfId="13540" xr:uid="{9769D3FF-4891-48F0-BF0A-E5C2C35A93E0}"/>
    <cellStyle name="_2005 Planning Day Template - Czech.xls Chart 114_复件 CIA STANDARD MODEL CHINA 2007 LTP" xfId="5918" xr:uid="{6792BA33-37A3-4795-98EA-AB780D920935}"/>
    <cellStyle name="_2005 Planning Day Template - Czech.xls Chart 115" xfId="301" xr:uid="{DBF9DF8F-CC2E-48A8-8B76-4E3730EC6D8D}"/>
    <cellStyle name="_2005 Planning Day Template - Czech.xls Chart 115 2" xfId="3113" xr:uid="{2358CC59-1CBA-456B-8539-61DD5E5D5C7B}"/>
    <cellStyle name="_2005 Planning Day Template - Czech.xls Chart 115_2007 Review Day China" xfId="302" xr:uid="{AC8A447B-E318-4582-965E-78540B6C6C67}"/>
    <cellStyle name="_2005 Planning Day Template - Czech.xls Chart 115_2007 Review Day China 2" xfId="3114" xr:uid="{2F35EC70-3FF3-4895-AEB8-41CF07627149}"/>
    <cellStyle name="_2005 Planning Day Template - Czech.xls Chart 115_2007 Review Day China_By Segment" xfId="13541" xr:uid="{15F43B27-31D4-4F0E-8BA9-65608F1DC63A}"/>
    <cellStyle name="_2005 Planning Day Template - Czech.xls Chart 115_2007 Review Day China_Sheet2" xfId="13542" xr:uid="{AED083BC-29F4-41AD-BB27-CA2687B81E57}"/>
    <cellStyle name="_2005 Planning Day Template - Czech.xls Chart 115_2007 Review Day China_Sheet3" xfId="13543" xr:uid="{2E8484D7-E102-41AB-A677-0FD57F1FB4B0}"/>
    <cellStyle name="_2005 Planning Day Template - Czech.xls Chart 115_2007 Review Day China_Summary" xfId="13544" xr:uid="{78F0BF45-9348-4920-A650-FF443D12064D}"/>
    <cellStyle name="_2005 Planning Day Template - Czech.xls Chart 115_2007 Review Day China_Summary KP4790" xfId="13545" xr:uid="{A0E2610C-05CB-415E-BF06-6C0C27F0558D}"/>
    <cellStyle name="_2005 Planning Day Template - Czech.xls Chart 115_2007 Review Day Czech" xfId="303" xr:uid="{5D5C7FB5-0E57-4DAC-B614-299A5A5324F6}"/>
    <cellStyle name="_2005 Planning Day Template - Czech.xls Chart 115_2007 Review Day Czech 2" xfId="3115" xr:uid="{0E6CE06F-27A4-4DBC-BC00-0F696149BB5D}"/>
    <cellStyle name="_2005 Planning Day Template - Czech.xls Chart 115_2007 Review Day Czech_By Segment" xfId="13546" xr:uid="{0AECEE6B-B4B9-4E15-AC36-AA13F4ED48D1}"/>
    <cellStyle name="_2005 Planning Day Template - Czech.xls Chart 115_2007 Review Day Czech_Sheet2" xfId="13547" xr:uid="{CAD617BA-BAE4-458D-982C-FE66E2BD643B}"/>
    <cellStyle name="_2005 Planning Day Template - Czech.xls Chart 115_2007 Review Day Czech_Sheet3" xfId="13548" xr:uid="{77817633-C7AC-45BB-8146-5759DBD98C6D}"/>
    <cellStyle name="_2005 Planning Day Template - Czech.xls Chart 115_2007 Review Day Czech_Summary" xfId="13549" xr:uid="{82CA1464-69A8-4173-86F4-E00B6320CBEF}"/>
    <cellStyle name="_2005 Planning Day Template - Czech.xls Chart 115_2007 Review Day Czech_Summary KP4790" xfId="13550" xr:uid="{C291A217-1681-4AAD-AF55-5C1CBCDEC625}"/>
    <cellStyle name="_2005 Planning Day Template - Czech.xls Chart 115_2007 Review Day Poland" xfId="304" xr:uid="{37FDF2D0-75F8-4899-A17B-580723A500D9}"/>
    <cellStyle name="_2005 Planning Day Template - Czech.xls Chart 115_2007 Review Day Poland 2" xfId="3116" xr:uid="{AC16095F-D540-486A-BC8F-1EC06EA30605}"/>
    <cellStyle name="_2005 Planning Day Template - Czech.xls Chart 115_2007 Review Day Poland_By Segment" xfId="13551" xr:uid="{06D89EFC-2CB9-4469-9592-A543DE9AACFB}"/>
    <cellStyle name="_2005 Planning Day Template - Czech.xls Chart 115_2007 Review Day Poland_Sheet2" xfId="13552" xr:uid="{0729C4EE-7CE2-4B36-830A-CCEF4F012741}"/>
    <cellStyle name="_2005 Planning Day Template - Czech.xls Chart 115_2007 Review Day Poland_Sheet3" xfId="13553" xr:uid="{02C1AD6B-161E-4B6B-9852-7E54DA5FAF21}"/>
    <cellStyle name="_2005 Planning Day Template - Czech.xls Chart 115_2007 Review Day Poland_Summary" xfId="13554" xr:uid="{F06B1720-CAC8-47AF-9D7E-073FC1C3B2D2}"/>
    <cellStyle name="_2005 Planning Day Template - Czech.xls Chart 115_2007 Review Day Poland_Summary KP4790" xfId="13555" xr:uid="{3FFC1D8E-652D-4B0E-A409-18907AD40015}"/>
    <cellStyle name="_2005 Planning Day Template - Czech.xls Chart 115_2008 cfp draft" xfId="305" xr:uid="{6698DFCD-46BC-4479-9D4A-30B844E5A1DB}"/>
    <cellStyle name="_2005 Planning Day Template - Czech.xls Chart 115_2008 cfp draft 2" xfId="3117" xr:uid="{2756964D-3788-42A9-8BA2-EB25E5259299}"/>
    <cellStyle name="_2005 Planning Day Template - Czech.xls Chart 115_2008 cfp draft_By Segment" xfId="13556" xr:uid="{361D4551-6F25-4E49-99B7-3F01428FD323}"/>
    <cellStyle name="_2005 Planning Day Template - Czech.xls Chart 115_2008 cfp draft_Sheet2" xfId="13557" xr:uid="{13D2BF8F-DEA6-49A9-ACA8-C73F26C26F21}"/>
    <cellStyle name="_2005 Planning Day Template - Czech.xls Chart 115_2008 cfp draft_Sheet3" xfId="13558" xr:uid="{EC4DF03E-6078-4ECC-A72C-DCC811449680}"/>
    <cellStyle name="_2005 Planning Day Template - Czech.xls Chart 115_2008 cfp draft_Summary" xfId="13559" xr:uid="{EB5F3D15-50AB-4390-A411-198DCF2516B5}"/>
    <cellStyle name="_2005 Planning Day Template - Czech.xls Chart 115_2008 cfp draft_Summary KP4790" xfId="13560" xr:uid="{4A5B85EF-F69E-4D37-A512-003EEA47A731}"/>
    <cellStyle name="_2005 Planning Day Template - Czech.xls Chart 115_2008 planning day draft" xfId="306" xr:uid="{D4056BBD-5552-42E4-BD12-6D81FE87D86E}"/>
    <cellStyle name="_2005 Planning Day Template - Czech.xls Chart 115_2008 planning day draft 2" xfId="3118" xr:uid="{C634AE08-0F42-4BDF-BB25-255EF0482EBD}"/>
    <cellStyle name="_2005 Planning Day Template - Czech.xls Chart 115_2008 planning day draft_By Segment" xfId="13561" xr:uid="{120454B0-F53B-4E53-8CC7-982B8F874C01}"/>
    <cellStyle name="_2005 Planning Day Template - Czech.xls Chart 115_2008 planning day draft_Sheet2" xfId="13562" xr:uid="{DFBA2D5F-331B-47C8-AA01-0DF4EA1C8125}"/>
    <cellStyle name="_2005 Planning Day Template - Czech.xls Chart 115_2008 planning day draft_Sheet3" xfId="13563" xr:uid="{9983679F-70C3-4F79-93B8-7AE42F8CEC72}"/>
    <cellStyle name="_2005 Planning Day Template - Czech.xls Chart 115_2008 planning day draft_Summary" xfId="13564" xr:uid="{848CF680-7C2D-4ACE-90D0-95C2EC14667B}"/>
    <cellStyle name="_2005 Planning Day Template - Czech.xls Chart 115_2008 planning day draft_Summary KP4790" xfId="13565" xr:uid="{50E92784-5866-4ED3-91A9-BE000F4699B1}"/>
    <cellStyle name="_2005 Planning Day Template - Czech.xls Chart 115_Bob review pack (2)" xfId="307" xr:uid="{E246D8AF-77C1-43EF-A084-23AF9ADAB969}"/>
    <cellStyle name="_2005 Planning Day Template - Czech.xls Chart 115_Bob review pack (2) 2" xfId="3119" xr:uid="{A3A366C2-75F3-4E5F-A40D-53E0D6AA50B7}"/>
    <cellStyle name="_2005 Planning Day Template - Czech.xls Chart 115_Bob review pack (2)_By Segment" xfId="13566" xr:uid="{85CCC7D3-7B28-4ACB-B876-E7F2E0F1E0DC}"/>
    <cellStyle name="_2005 Planning Day Template - Czech.xls Chart 115_Bob review pack (2)_Sheet2" xfId="13567" xr:uid="{92CAA53E-F20F-4A7A-B644-CF05CCDC482D}"/>
    <cellStyle name="_2005 Planning Day Template - Czech.xls Chart 115_Bob review pack (2)_Sheet3" xfId="13568" xr:uid="{C5AE1C08-96D2-4EDC-BCFA-F03F8E8CF1FA}"/>
    <cellStyle name="_2005 Planning Day Template - Czech.xls Chart 115_Bob review pack (2)_Summary" xfId="13569" xr:uid="{4F328AD6-C006-4FD9-A72C-4E682DFD8467}"/>
    <cellStyle name="_2005 Planning Day Template - Czech.xls Chart 115_Bob review pack (2)_Summary KP4790" xfId="13570" xr:uid="{2CE9B2C6-6051-42AE-A2DF-E6B2021B8427}"/>
    <cellStyle name="_2005 Planning Day Template - Czech.xls Chart 115_Bob review pack (3)" xfId="308" xr:uid="{65C761B6-2C75-4557-9568-1D03C62B0691}"/>
    <cellStyle name="_2005 Planning Day Template - Czech.xls Chart 115_Bob review pack (3) 2" xfId="3120" xr:uid="{84109502-6170-4DC9-94D3-1E741450C692}"/>
    <cellStyle name="_2005 Planning Day Template - Czech.xls Chart 115_Bob review pack (3)_By Segment" xfId="13571" xr:uid="{0E8C4454-99A5-44F6-8947-3D3914FA3FE4}"/>
    <cellStyle name="_2005 Planning Day Template - Czech.xls Chart 115_Bob review pack (3)_Sheet2" xfId="13572" xr:uid="{AA68FBA4-3CEB-488C-81FE-732F8744B626}"/>
    <cellStyle name="_2005 Planning Day Template - Czech.xls Chart 115_Bob review pack (3)_Sheet3" xfId="13573" xr:uid="{2AE84CDE-98BD-4685-9BFF-2907452E9827}"/>
    <cellStyle name="_2005 Planning Day Template - Czech.xls Chart 115_Bob review pack (3)_Summary" xfId="13574" xr:uid="{C89CA952-889D-46C7-8432-B0E126302480}"/>
    <cellStyle name="_2005 Planning Day Template - Czech.xls Chart 115_Bob review pack (3)_Summary KP4790" xfId="13575" xr:uid="{16E4EAE7-0E18-4C23-858E-C3D3F045333F}"/>
    <cellStyle name="_2005 Planning Day Template - Czech.xls Chart 115_By Segment" xfId="13576" xr:uid="{9489F42C-B950-49D8-8170-5AB5D4CE73E2}"/>
    <cellStyle name="_2005 Planning Day Template - Czech.xls Chart 115_China CIA Model Jan 08" xfId="5919" xr:uid="{81F7CFB1-2AE8-48CA-907B-EEB5887558C0}"/>
    <cellStyle name="_2005 Planning Day Template - Czech.xls Chart 115_CIA Qianshan New STD" xfId="5920" xr:uid="{7670F752-DE3C-480C-AA98-A7D0AAB0EBD7}"/>
    <cellStyle name="_2005 Planning Day Template - Czech.xls Chart 115_CIA STANDARD MODEL CHINA 2007 LTP_1" xfId="5921" xr:uid="{8A29FB5A-0B37-47D5-9144-C148FC7DD164}"/>
    <cellStyle name="_2005 Planning Day Template - Czech.xls Chart 115_dunnhumby Tesco Int LRP 0910 - example template PSV" xfId="13577" xr:uid="{1D776456-17DB-44D3-94D7-B2B8FF8C3CED}"/>
    <cellStyle name="_2005 Planning Day Template - Czech.xls Chart 115_dunnhumby Tesco Int LRP 0910 - example template PSV_Sheet2" xfId="13578" xr:uid="{FA12568D-7F0A-4D90-B0EF-417CC7F50C8C}"/>
    <cellStyle name="_2005 Planning Day Template - Czech.xls Chart 115_dunnhumby Tesco Int LRP 0910 - example template PSV_Sheet3" xfId="13579" xr:uid="{8328CF51-4A44-41E2-A2A4-F138B8883911}"/>
    <cellStyle name="_2005 Planning Day Template - Czech.xls Chart 115_LTP CIA Model" xfId="5922" xr:uid="{9FC2A137-7A1F-4D31-B0D2-53ECC91048AE}"/>
    <cellStyle name="_2005 Planning Day Template - Czech.xls Chart 115_LTP CIA Model_With PnL ratio_1" xfId="5923" xr:uid="{EA840047-2A92-4EA4-8FFA-B05D6B5AB9EF}"/>
    <cellStyle name="_2005 Planning Day Template - Czech.xls Chart 115_Planning Day pack Template - blank" xfId="13580" xr:uid="{2B0F4492-9ED3-4A3D-9D0A-992D16E3CF29}"/>
    <cellStyle name="_2005 Planning Day Template - Czech.xls Chart 115_Planning Day pack Template - blank_Sheet2" xfId="13581" xr:uid="{91FA3B15-FBD2-4701-97E6-5CA2DA6998DF}"/>
    <cellStyle name="_2005 Planning Day Template - Czech.xls Chart 115_Planning Day pack Template - blank_Sheet3" xfId="13582" xr:uid="{A7974DF9-073F-4C25-A46A-569DCF2934A6}"/>
    <cellStyle name="_2005 Planning Day Template - Czech.xls Chart 115_Planning Day pack Template- Tem" xfId="13583" xr:uid="{39503280-E98A-4A1A-AEE5-6D493A4DD636}"/>
    <cellStyle name="_2005 Planning Day Template - Czech.xls Chart 115_Planning Day pack Template- Tem_Sheet2" xfId="13584" xr:uid="{6EDD2CFE-D5E5-49DA-A1C4-7D24E328E95F}"/>
    <cellStyle name="_2005 Planning Day Template - Czech.xls Chart 115_Planning Day pack Template- Tem_Sheet3" xfId="13585" xr:uid="{07339B80-A4E9-44E7-9A78-7A4691752CED}"/>
    <cellStyle name="_2005 Planning Day Template - Czech.xls Chart 115_Poland Planning Day Pack" xfId="13586" xr:uid="{E8A94750-4DF4-4F58-AFDE-308307C307D8}"/>
    <cellStyle name="_2005 Planning Day Template - Czech.xls Chart 115_Poland Planning Day Pack_Sheet2" xfId="13587" xr:uid="{E6BB1788-882B-4FEC-9B05-B7A4056D613B}"/>
    <cellStyle name="_2005 Planning Day Template - Czech.xls Chart 115_Poland Planning Day Pack_Sheet3" xfId="13588" xr:uid="{5496A710-981A-457E-88C9-9D376CAEF817}"/>
    <cellStyle name="_2005 Planning Day Template - Czech.xls Chart 115_Sheet2" xfId="13589" xr:uid="{76FA681D-F42C-450F-B4BA-499C027A49F6}"/>
    <cellStyle name="_2005 Planning Day Template - Czech.xls Chart 115_Sheet3" xfId="13590" xr:uid="{B6057B44-4110-4FCB-85DC-BBCB64C40DDE}"/>
    <cellStyle name="_2005 Planning Day Template - Czech.xls Chart 115_Summary" xfId="13591" xr:uid="{5345F403-1C57-4439-938F-EAF2B90F2A31}"/>
    <cellStyle name="_2005 Planning Day Template - Czech.xls Chart 115_Summary KP4790" xfId="13592" xr:uid="{326E2E73-FBB9-4EAC-9906-B38A8E7204FF}"/>
    <cellStyle name="_2005 Planning Day Template - Czech.xls Chart 115_Target affirmation" xfId="13593" xr:uid="{93AAEAE9-91E1-4726-AA79-B508A7E286FE}"/>
    <cellStyle name="_2005 Planning Day Template - Czech.xls Chart 115_Target affirmation_Sheet2" xfId="13594" xr:uid="{066B85BF-A7E8-48AA-9ABF-5B32CBCC16F4}"/>
    <cellStyle name="_2005 Planning Day Template - Czech.xls Chart 115_Target affirmation_Sheet3" xfId="13595" xr:uid="{1AD6C669-94F6-4C30-90F4-9557F75C7428}"/>
    <cellStyle name="_2005 Planning Day Template - Czech.xls Chart 115_复件 CIA STANDARD MODEL CHINA 2007 LTP" xfId="5924" xr:uid="{0C3A9B3B-F890-40C2-9860-16EB673619C9}"/>
    <cellStyle name="_2005 Planning Day Template - Czech.xls Chart 116" xfId="309" xr:uid="{F1A202F1-EE14-46C3-9D54-29EF7C2FEBF1}"/>
    <cellStyle name="_2005 Planning Day Template - Czech.xls Chart 116 2" xfId="3121" xr:uid="{4ABA97A5-5BCB-457F-8E96-5C6F68FB2332}"/>
    <cellStyle name="_2005 Planning Day Template - Czech.xls Chart 116_2007 Review Day China" xfId="310" xr:uid="{A5A2728E-0671-4E8D-92D1-1BA14A116281}"/>
    <cellStyle name="_2005 Planning Day Template - Czech.xls Chart 116_2007 Review Day China 2" xfId="3122" xr:uid="{7569F872-043B-466D-A11E-CAA1E44806EB}"/>
    <cellStyle name="_2005 Planning Day Template - Czech.xls Chart 116_2007 Review Day China_By Segment" xfId="13596" xr:uid="{0AEBFA5A-A46B-4025-807F-CE5336B50B1D}"/>
    <cellStyle name="_2005 Planning Day Template - Czech.xls Chart 116_2007 Review Day China_Sheet2" xfId="13597" xr:uid="{3F16A341-607A-4C9B-B0B2-38F44C718816}"/>
    <cellStyle name="_2005 Planning Day Template - Czech.xls Chart 116_2007 Review Day China_Sheet3" xfId="13598" xr:uid="{750D8276-49DD-4F9F-9EEC-7F672E218A9D}"/>
    <cellStyle name="_2005 Planning Day Template - Czech.xls Chart 116_2007 Review Day China_Summary" xfId="13599" xr:uid="{5B943999-2161-455D-9C84-ADD2554D7972}"/>
    <cellStyle name="_2005 Planning Day Template - Czech.xls Chart 116_2007 Review Day China_Summary KP4790" xfId="13600" xr:uid="{AE373D83-4830-4BEA-BE0E-C68FAEBFEE7B}"/>
    <cellStyle name="_2005 Planning Day Template - Czech.xls Chart 116_2007 Review Day Czech" xfId="311" xr:uid="{9A4B4947-7D41-49CA-A0D6-C90ABD451B0A}"/>
    <cellStyle name="_2005 Planning Day Template - Czech.xls Chart 116_2007 Review Day Czech 2" xfId="3123" xr:uid="{2B654FE8-5616-4BE7-B602-5B98B88C228D}"/>
    <cellStyle name="_2005 Planning Day Template - Czech.xls Chart 116_2007 Review Day Czech_By Segment" xfId="13601" xr:uid="{AA082162-1745-4435-880D-118A124ABA23}"/>
    <cellStyle name="_2005 Planning Day Template - Czech.xls Chart 116_2007 Review Day Czech_Sheet2" xfId="13602" xr:uid="{A9E41D5F-778E-4840-A877-FD8DD220F818}"/>
    <cellStyle name="_2005 Planning Day Template - Czech.xls Chart 116_2007 Review Day Czech_Sheet3" xfId="13603" xr:uid="{99325254-E639-4D88-B0F1-E55403EBB5D7}"/>
    <cellStyle name="_2005 Planning Day Template - Czech.xls Chart 116_2007 Review Day Czech_Summary" xfId="13604" xr:uid="{69B5DF67-B8C9-4C97-8858-8E797E81F984}"/>
    <cellStyle name="_2005 Planning Day Template - Czech.xls Chart 116_2007 Review Day Czech_Summary KP4790" xfId="13605" xr:uid="{E0926A05-56F8-4E2B-BFF7-D2219FACE199}"/>
    <cellStyle name="_2005 Planning Day Template - Czech.xls Chart 116_2007 Review Day Poland" xfId="312" xr:uid="{413FF298-F4DB-431F-841A-98FFC38DB19E}"/>
    <cellStyle name="_2005 Planning Day Template - Czech.xls Chart 116_2007 Review Day Poland 2" xfId="3124" xr:uid="{7C763235-78F5-44EE-ACD1-D8441ECF325E}"/>
    <cellStyle name="_2005 Planning Day Template - Czech.xls Chart 116_2007 Review Day Poland_By Segment" xfId="13606" xr:uid="{5EF542FC-2E02-46BE-8870-FE280B04995C}"/>
    <cellStyle name="_2005 Planning Day Template - Czech.xls Chart 116_2007 Review Day Poland_Sheet2" xfId="13607" xr:uid="{E3D63D4C-4AEC-4730-9643-05E5DED73C7D}"/>
    <cellStyle name="_2005 Planning Day Template - Czech.xls Chart 116_2007 Review Day Poland_Sheet3" xfId="13608" xr:uid="{814A32E4-1832-4562-81B5-77EC6F14021E}"/>
    <cellStyle name="_2005 Planning Day Template - Czech.xls Chart 116_2007 Review Day Poland_Summary" xfId="13609" xr:uid="{3B526BCD-AE5B-4D31-9E09-254DC45EA100}"/>
    <cellStyle name="_2005 Planning Day Template - Czech.xls Chart 116_2007 Review Day Poland_Summary KP4790" xfId="13610" xr:uid="{1C8A448C-98E2-4652-B402-8D677F3BAA89}"/>
    <cellStyle name="_2005 Planning Day Template - Czech.xls Chart 116_2008 cfp draft" xfId="313" xr:uid="{32C3A3F7-4207-4ADD-8BB6-F70BADC3237B}"/>
    <cellStyle name="_2005 Planning Day Template - Czech.xls Chart 116_2008 cfp draft 2" xfId="3125" xr:uid="{B37AE216-6D8D-46BA-B499-FC6178E2876B}"/>
    <cellStyle name="_2005 Planning Day Template - Czech.xls Chart 116_2008 cfp draft_By Segment" xfId="13611" xr:uid="{AFB85D86-DF9E-4DA1-B443-4D80FDB0E840}"/>
    <cellStyle name="_2005 Planning Day Template - Czech.xls Chart 116_2008 cfp draft_Sheet2" xfId="13612" xr:uid="{59791D93-C510-474A-85A6-8846DE31B029}"/>
    <cellStyle name="_2005 Planning Day Template - Czech.xls Chart 116_2008 cfp draft_Sheet3" xfId="13613" xr:uid="{D70EF416-2739-44EA-802B-E0C83B4F24E1}"/>
    <cellStyle name="_2005 Planning Day Template - Czech.xls Chart 116_2008 cfp draft_Summary" xfId="13614" xr:uid="{A41F155E-EE8F-4040-81E9-60EDFB73F271}"/>
    <cellStyle name="_2005 Planning Day Template - Czech.xls Chart 116_2008 cfp draft_Summary KP4790" xfId="13615" xr:uid="{E6A50D15-3B17-4A41-8E41-1E884444C465}"/>
    <cellStyle name="_2005 Planning Day Template - Czech.xls Chart 116_2008 planning day draft" xfId="314" xr:uid="{5C6ACAB1-1088-422C-8158-2A8DFEEC0269}"/>
    <cellStyle name="_2005 Planning Day Template - Czech.xls Chart 116_2008 planning day draft 2" xfId="3126" xr:uid="{8040CA88-D542-4D7E-A69C-C8A925F2D050}"/>
    <cellStyle name="_2005 Planning Day Template - Czech.xls Chart 116_2008 planning day draft_By Segment" xfId="13616" xr:uid="{5E15D7EA-B0CD-41D3-9BB4-BDABDA18B3FF}"/>
    <cellStyle name="_2005 Planning Day Template - Czech.xls Chart 116_2008 planning day draft_Sheet2" xfId="13617" xr:uid="{96C2C242-E759-41CE-8BDD-865872DDD19B}"/>
    <cellStyle name="_2005 Planning Day Template - Czech.xls Chart 116_2008 planning day draft_Sheet3" xfId="13618" xr:uid="{F33F5CA3-B0F6-4F06-A0F0-EF452DE0B44E}"/>
    <cellStyle name="_2005 Planning Day Template - Czech.xls Chart 116_2008 planning day draft_Summary" xfId="13619" xr:uid="{802CC75D-2AD5-4251-ABAF-A2EB49D47F85}"/>
    <cellStyle name="_2005 Planning Day Template - Czech.xls Chart 116_2008 planning day draft_Summary KP4790" xfId="13620" xr:uid="{CCA9A9D9-7DD6-4D49-9A4D-7F5B2792BD32}"/>
    <cellStyle name="_2005 Planning Day Template - Czech.xls Chart 116_Bob review pack (2)" xfId="315" xr:uid="{80A7EEAC-3AB1-41D3-8567-0EEF0E380337}"/>
    <cellStyle name="_2005 Planning Day Template - Czech.xls Chart 116_Bob review pack (2) 2" xfId="3127" xr:uid="{0BC18540-EDB3-4E35-9B0E-80AB8BB7E114}"/>
    <cellStyle name="_2005 Planning Day Template - Czech.xls Chart 116_Bob review pack (2)_By Segment" xfId="13621" xr:uid="{7FB6CD1A-B94F-4B9B-AE3B-A2F086794460}"/>
    <cellStyle name="_2005 Planning Day Template - Czech.xls Chart 116_Bob review pack (2)_Sheet2" xfId="13622" xr:uid="{156A1003-6124-45A3-89F6-E079C4C5D1CA}"/>
    <cellStyle name="_2005 Planning Day Template - Czech.xls Chart 116_Bob review pack (2)_Sheet3" xfId="13623" xr:uid="{E4E14E66-8F1B-477A-B2F0-2C61C962CDBE}"/>
    <cellStyle name="_2005 Planning Day Template - Czech.xls Chart 116_Bob review pack (2)_Summary" xfId="13624" xr:uid="{852EC207-16F3-4394-A95A-53A0DB0B8F42}"/>
    <cellStyle name="_2005 Planning Day Template - Czech.xls Chart 116_Bob review pack (2)_Summary KP4790" xfId="13625" xr:uid="{592BFF24-CD82-49A3-8922-CE3241365C7F}"/>
    <cellStyle name="_2005 Planning Day Template - Czech.xls Chart 116_Bob review pack (3)" xfId="316" xr:uid="{BC105B89-9681-4BFE-8D38-F2A6EB20E3E9}"/>
    <cellStyle name="_2005 Planning Day Template - Czech.xls Chart 116_Bob review pack (3) 2" xfId="3128" xr:uid="{FB5E1895-DC08-455D-A2A4-BDCD7D4223BD}"/>
    <cellStyle name="_2005 Planning Day Template - Czech.xls Chart 116_Bob review pack (3)_By Segment" xfId="13626" xr:uid="{40EF1ECA-4036-4FAD-ABBC-EC43B5D278F8}"/>
    <cellStyle name="_2005 Planning Day Template - Czech.xls Chart 116_Bob review pack (3)_Sheet2" xfId="13627" xr:uid="{EE83A5D2-0154-4E40-BE58-36D7E78CE0B9}"/>
    <cellStyle name="_2005 Planning Day Template - Czech.xls Chart 116_Bob review pack (3)_Sheet3" xfId="13628" xr:uid="{4F344901-2145-4A65-9D7D-C88F38186FA3}"/>
    <cellStyle name="_2005 Planning Day Template - Czech.xls Chart 116_Bob review pack (3)_Summary" xfId="13629" xr:uid="{026AE355-0645-46B9-AD36-4F14F33CC222}"/>
    <cellStyle name="_2005 Planning Day Template - Czech.xls Chart 116_Bob review pack (3)_Summary KP4790" xfId="13630" xr:uid="{214B50CB-2136-4E1D-9155-B344A41E586C}"/>
    <cellStyle name="_2005 Planning Day Template - Czech.xls Chart 116_By Segment" xfId="13631" xr:uid="{53658782-0DA0-4251-9997-33F39355C3A8}"/>
    <cellStyle name="_2005 Planning Day Template - Czech.xls Chart 116_China CIA Model Jan 08" xfId="5925" xr:uid="{924A6C6D-A24A-4AB1-9C20-31D9B77ACA55}"/>
    <cellStyle name="_2005 Planning Day Template - Czech.xls Chart 116_CIA Qianshan New STD" xfId="5926" xr:uid="{44F3CF6C-235C-4272-9E7D-C1D53A9417EB}"/>
    <cellStyle name="_2005 Planning Day Template - Czech.xls Chart 116_CIA STANDARD MODEL CHINA 2007 LTP_1" xfId="5927" xr:uid="{C6284199-5810-4E6C-9C03-A2AC12B121E4}"/>
    <cellStyle name="_2005 Planning Day Template - Czech.xls Chart 116_dunnhumby Tesco Int LRP 0910 - example template PSV" xfId="13632" xr:uid="{0E71F6C1-A729-4478-AFCC-17664F3446FA}"/>
    <cellStyle name="_2005 Planning Day Template - Czech.xls Chart 116_dunnhumby Tesco Int LRP 0910 - example template PSV_Sheet2" xfId="13633" xr:uid="{A6797D49-4E23-4DC6-9EC4-39EC1E0985A1}"/>
    <cellStyle name="_2005 Planning Day Template - Czech.xls Chart 116_dunnhumby Tesco Int LRP 0910 - example template PSV_Sheet3" xfId="13634" xr:uid="{F3E4CF1B-81E8-47A0-9A32-F368EDF486E5}"/>
    <cellStyle name="_2005 Planning Day Template - Czech.xls Chart 116_LTP CIA Model" xfId="5928" xr:uid="{02704E99-1678-4EA8-9607-3E57588A93DB}"/>
    <cellStyle name="_2005 Planning Day Template - Czech.xls Chart 116_LTP CIA Model_With PnL ratio_1" xfId="5929" xr:uid="{337B1F3A-FFBC-4F8F-BC8E-B9297A3665C6}"/>
    <cellStyle name="_2005 Planning Day Template - Czech.xls Chart 116_Planning Day pack Template - blank" xfId="13635" xr:uid="{4505FF84-DF03-4D6E-836A-ED2341081471}"/>
    <cellStyle name="_2005 Planning Day Template - Czech.xls Chart 116_Planning Day pack Template - blank_Sheet2" xfId="13636" xr:uid="{8F225E78-2D7C-4D29-A775-5201D47B7D14}"/>
    <cellStyle name="_2005 Planning Day Template - Czech.xls Chart 116_Planning Day pack Template - blank_Sheet3" xfId="13637" xr:uid="{3F726147-7363-487F-A7C0-D78A8EDC124A}"/>
    <cellStyle name="_2005 Planning Day Template - Czech.xls Chart 116_Planning Day pack Template- Tem" xfId="13638" xr:uid="{AF40EF4A-800D-4BF7-97E6-595B0DF9F13D}"/>
    <cellStyle name="_2005 Planning Day Template - Czech.xls Chart 116_Planning Day pack Template- Tem_Sheet2" xfId="13639" xr:uid="{3B128CA7-DF42-4741-AC4B-A078D73C2FEC}"/>
    <cellStyle name="_2005 Planning Day Template - Czech.xls Chart 116_Planning Day pack Template- Tem_Sheet3" xfId="13640" xr:uid="{D490CA4E-C0BD-4843-8A9E-7C329B3B9ECF}"/>
    <cellStyle name="_2005 Planning Day Template - Czech.xls Chart 116_Poland Planning Day Pack" xfId="13641" xr:uid="{DED7054F-631A-4CD2-A0CD-DB3E2A3AA26D}"/>
    <cellStyle name="_2005 Planning Day Template - Czech.xls Chart 116_Poland Planning Day Pack_Sheet2" xfId="13642" xr:uid="{ADD1B08C-9D58-47AF-BB92-01F3AE97DB86}"/>
    <cellStyle name="_2005 Planning Day Template - Czech.xls Chart 116_Poland Planning Day Pack_Sheet3" xfId="13643" xr:uid="{E538F79A-98FD-47CB-A487-9E9A9598D7C7}"/>
    <cellStyle name="_2005 Planning Day Template - Czech.xls Chart 116_Sheet2" xfId="13644" xr:uid="{BAE6E045-2EB6-4CBA-A96B-B892B4D324DE}"/>
    <cellStyle name="_2005 Planning Day Template - Czech.xls Chart 116_Sheet3" xfId="13645" xr:uid="{B313DF99-6C6C-4838-86F3-4EFC1AB3C2D0}"/>
    <cellStyle name="_2005 Planning Day Template - Czech.xls Chart 116_Summary" xfId="13646" xr:uid="{CAF165D9-A225-4DCA-ACCF-94EAF7B0F2E9}"/>
    <cellStyle name="_2005 Planning Day Template - Czech.xls Chart 116_Summary KP4790" xfId="13647" xr:uid="{9FE823DA-BB9C-455B-BD7F-C49BB46DFD96}"/>
    <cellStyle name="_2005 Planning Day Template - Czech.xls Chart 116_Target affirmation" xfId="13648" xr:uid="{E476E067-4EE5-4C9D-AE11-6A4C5D4A55FD}"/>
    <cellStyle name="_2005 Planning Day Template - Czech.xls Chart 116_Target affirmation_Sheet2" xfId="13649" xr:uid="{B1503A53-9582-4939-A8E9-A39B5E2755EA}"/>
    <cellStyle name="_2005 Planning Day Template - Czech.xls Chart 116_Target affirmation_Sheet3" xfId="13650" xr:uid="{BB2A1E7E-14FC-4505-A649-AB643EA4B9D4}"/>
    <cellStyle name="_2005 Planning Day Template - Czech.xls Chart 116_复件 CIA STANDARD MODEL CHINA 2007 LTP" xfId="5930" xr:uid="{FC578B0B-FA23-4C5F-B22A-509327D7FF95}"/>
    <cellStyle name="_2005 Planning Day Template - Czech.xls Chart 117" xfId="317" xr:uid="{2B3269CE-CD43-4E32-9AE3-67506D14A85F}"/>
    <cellStyle name="_2005 Planning Day Template - Czech.xls Chart 117 2" xfId="3129" xr:uid="{17B2CA98-4E17-453E-BEC9-BC5F8B59850D}"/>
    <cellStyle name="_2005 Planning Day Template - Czech.xls Chart 117_2007 Review Day China" xfId="318" xr:uid="{BFFC1FE1-C966-44C7-8D4F-3CF3FA62FA90}"/>
    <cellStyle name="_2005 Planning Day Template - Czech.xls Chart 117_2007 Review Day China 2" xfId="3130" xr:uid="{F0D0F4E9-23BD-4B05-AE7C-3A6B76E544EF}"/>
    <cellStyle name="_2005 Planning Day Template - Czech.xls Chart 117_2007 Review Day China_By Segment" xfId="13651" xr:uid="{86B749BD-92D5-4B22-B98C-B02BC93CBC02}"/>
    <cellStyle name="_2005 Planning Day Template - Czech.xls Chart 117_2007 Review Day China_Sheet2" xfId="13652" xr:uid="{4AA69413-D266-48FF-8E95-AB8B364E6E6D}"/>
    <cellStyle name="_2005 Planning Day Template - Czech.xls Chart 117_2007 Review Day China_Sheet3" xfId="13653" xr:uid="{9ABE89D7-5C0E-4BD0-9D87-BB6AA2EE94E3}"/>
    <cellStyle name="_2005 Planning Day Template - Czech.xls Chart 117_2007 Review Day China_Summary" xfId="13654" xr:uid="{1C0248A6-793F-421A-BCD3-97B95ACDB10B}"/>
    <cellStyle name="_2005 Planning Day Template - Czech.xls Chart 117_2007 Review Day China_Summary KP4790" xfId="13655" xr:uid="{5B8CC110-6656-4025-8115-50275B7E6912}"/>
    <cellStyle name="_2005 Planning Day Template - Czech.xls Chart 117_2007 Review Day Czech" xfId="319" xr:uid="{EE95D5DB-4442-49F2-94E0-E3B6CE9EB904}"/>
    <cellStyle name="_2005 Planning Day Template - Czech.xls Chart 117_2007 Review Day Czech 2" xfId="3131" xr:uid="{74963D4E-4C9D-4617-84A3-4E39667CBF18}"/>
    <cellStyle name="_2005 Planning Day Template - Czech.xls Chart 117_2007 Review Day Czech_By Segment" xfId="13656" xr:uid="{24DB58FA-07D5-4A57-BD60-FB72FF162DAC}"/>
    <cellStyle name="_2005 Planning Day Template - Czech.xls Chart 117_2007 Review Day Czech_Sheet2" xfId="13657" xr:uid="{29A1461D-0E9C-405D-9A50-7E7A4F596A06}"/>
    <cellStyle name="_2005 Planning Day Template - Czech.xls Chart 117_2007 Review Day Czech_Sheet3" xfId="13658" xr:uid="{E091D02F-3671-44B5-A70B-29D20C97D33F}"/>
    <cellStyle name="_2005 Planning Day Template - Czech.xls Chart 117_2007 Review Day Czech_Summary" xfId="13659" xr:uid="{4E321AE8-9614-4ADE-9C5A-B921E49A3C30}"/>
    <cellStyle name="_2005 Planning Day Template - Czech.xls Chart 117_2007 Review Day Czech_Summary KP4790" xfId="13660" xr:uid="{E0D85938-4BDF-424E-B5BE-1422A3B6E998}"/>
    <cellStyle name="_2005 Planning Day Template - Czech.xls Chart 117_2007 Review Day Poland" xfId="320" xr:uid="{8478C629-264B-405B-9EFA-EC4F94B1E158}"/>
    <cellStyle name="_2005 Planning Day Template - Czech.xls Chart 117_2007 Review Day Poland 2" xfId="3132" xr:uid="{4466346C-D47A-415C-A085-C5871EF430A4}"/>
    <cellStyle name="_2005 Planning Day Template - Czech.xls Chart 117_2007 Review Day Poland_By Segment" xfId="13661" xr:uid="{EA3D649D-F984-4828-AF3D-5E41E2C9C88F}"/>
    <cellStyle name="_2005 Planning Day Template - Czech.xls Chart 117_2007 Review Day Poland_Sheet2" xfId="13662" xr:uid="{C960BC6A-FF9C-45AC-80DE-4F6C9DE6B091}"/>
    <cellStyle name="_2005 Planning Day Template - Czech.xls Chart 117_2007 Review Day Poland_Sheet3" xfId="13663" xr:uid="{6A265B8D-E5AB-4437-9A17-57A55D5C4C50}"/>
    <cellStyle name="_2005 Planning Day Template - Czech.xls Chart 117_2007 Review Day Poland_Summary" xfId="13664" xr:uid="{30AE2873-665F-4A4B-9575-9385146A071B}"/>
    <cellStyle name="_2005 Planning Day Template - Czech.xls Chart 117_2007 Review Day Poland_Summary KP4790" xfId="13665" xr:uid="{22F04A69-C444-476C-BF13-39D48E346470}"/>
    <cellStyle name="_2005 Planning Day Template - Czech.xls Chart 117_2008 cfp draft" xfId="321" xr:uid="{6578D141-9063-4F8C-89DC-DEDCCA3A1FD3}"/>
    <cellStyle name="_2005 Planning Day Template - Czech.xls Chart 117_2008 cfp draft 2" xfId="3133" xr:uid="{FFFFD2CD-6C56-4BDA-A1C9-F536BE41FB4E}"/>
    <cellStyle name="_2005 Planning Day Template - Czech.xls Chart 117_2008 cfp draft_By Segment" xfId="13666" xr:uid="{EB5AF6AF-1581-4CFF-9A1E-0A9495EE3192}"/>
    <cellStyle name="_2005 Planning Day Template - Czech.xls Chart 117_2008 cfp draft_Sheet2" xfId="13667" xr:uid="{323F4101-6C91-4247-8EB5-4E38442778E8}"/>
    <cellStyle name="_2005 Planning Day Template - Czech.xls Chart 117_2008 cfp draft_Sheet3" xfId="13668" xr:uid="{296750AD-2C19-498E-9475-2FFA43C4ACB0}"/>
    <cellStyle name="_2005 Planning Day Template - Czech.xls Chart 117_2008 cfp draft_Summary" xfId="13669" xr:uid="{D4AB1B9D-DD9B-4CF2-8ECE-6D6FE7D3202C}"/>
    <cellStyle name="_2005 Planning Day Template - Czech.xls Chart 117_2008 cfp draft_Summary KP4790" xfId="13670" xr:uid="{1FE77A6E-3F9C-465A-9902-39C4530547FA}"/>
    <cellStyle name="_2005 Planning Day Template - Czech.xls Chart 117_2008 planning day draft" xfId="322" xr:uid="{CD01950C-A27F-4002-9B5F-94BC1595F0DA}"/>
    <cellStyle name="_2005 Planning Day Template - Czech.xls Chart 117_2008 planning day draft 2" xfId="3134" xr:uid="{31BAC8F9-C234-4521-A7DF-5E6A89ABA306}"/>
    <cellStyle name="_2005 Planning Day Template - Czech.xls Chart 117_2008 planning day draft_By Segment" xfId="13671" xr:uid="{099E4CB5-E977-4C2C-B805-F01A632A0A4C}"/>
    <cellStyle name="_2005 Planning Day Template - Czech.xls Chart 117_2008 planning day draft_Sheet2" xfId="13672" xr:uid="{F3563884-AC9A-4296-AA64-8DBFC0694C72}"/>
    <cellStyle name="_2005 Planning Day Template - Czech.xls Chart 117_2008 planning day draft_Sheet3" xfId="13673" xr:uid="{97DF5BC4-CEE4-435B-8FA4-081BA7A53FB1}"/>
    <cellStyle name="_2005 Planning Day Template - Czech.xls Chart 117_2008 planning day draft_Summary" xfId="13674" xr:uid="{EE4C2E99-45AF-41F6-90DE-64FBAD1B173B}"/>
    <cellStyle name="_2005 Planning Day Template - Czech.xls Chart 117_2008 planning day draft_Summary KP4790" xfId="13675" xr:uid="{063156D1-D340-402F-82AF-249042D218FE}"/>
    <cellStyle name="_2005 Planning Day Template - Czech.xls Chart 117_Bob review pack (2)" xfId="323" xr:uid="{D083A383-5E33-464E-8B42-8216516BA0A7}"/>
    <cellStyle name="_2005 Planning Day Template - Czech.xls Chart 117_Bob review pack (2) 2" xfId="3135" xr:uid="{C8B8042E-5375-4057-9D32-B4B737316D48}"/>
    <cellStyle name="_2005 Planning Day Template - Czech.xls Chart 117_Bob review pack (2)_By Segment" xfId="13676" xr:uid="{641E4D8A-4605-4093-BBD3-082308CD4F2A}"/>
    <cellStyle name="_2005 Planning Day Template - Czech.xls Chart 117_Bob review pack (2)_Sheet2" xfId="13677" xr:uid="{EAB6166B-AC3A-4D36-BCBC-2B76B0D54445}"/>
    <cellStyle name="_2005 Planning Day Template - Czech.xls Chart 117_Bob review pack (2)_Sheet3" xfId="13678" xr:uid="{EF0DE361-9F11-46C1-8FD8-AC513BECF3FF}"/>
    <cellStyle name="_2005 Planning Day Template - Czech.xls Chart 117_Bob review pack (2)_Summary" xfId="13679" xr:uid="{7F131663-AE09-4282-91DE-0CD95CCE9163}"/>
    <cellStyle name="_2005 Planning Day Template - Czech.xls Chart 117_Bob review pack (2)_Summary KP4790" xfId="13680" xr:uid="{13B38628-354F-46AE-8C86-414A44240430}"/>
    <cellStyle name="_2005 Planning Day Template - Czech.xls Chart 117_Bob review pack (3)" xfId="324" xr:uid="{76BE5323-6D9C-48CA-94ED-802650936C5F}"/>
    <cellStyle name="_2005 Planning Day Template - Czech.xls Chart 117_Bob review pack (3) 2" xfId="3136" xr:uid="{73CFA90D-D129-42C1-ADDF-329E3B7FED63}"/>
    <cellStyle name="_2005 Planning Day Template - Czech.xls Chart 117_Bob review pack (3)_By Segment" xfId="13681" xr:uid="{6208A08B-EB6E-4170-8EDE-8A75C46123A0}"/>
    <cellStyle name="_2005 Planning Day Template - Czech.xls Chart 117_Bob review pack (3)_Sheet2" xfId="13682" xr:uid="{223C3849-8291-4AA1-8102-27A34933AC34}"/>
    <cellStyle name="_2005 Planning Day Template - Czech.xls Chart 117_Bob review pack (3)_Sheet3" xfId="13683" xr:uid="{35159A8B-8AD5-43CE-90AA-DF8EA621B9B8}"/>
    <cellStyle name="_2005 Planning Day Template - Czech.xls Chart 117_Bob review pack (3)_Summary" xfId="13684" xr:uid="{4A51E160-3F34-489A-B5E3-0DCB6252F076}"/>
    <cellStyle name="_2005 Planning Day Template - Czech.xls Chart 117_Bob review pack (3)_Summary KP4790" xfId="13685" xr:uid="{19BF244E-C53F-4E59-A57E-4D81BA7F9590}"/>
    <cellStyle name="_2005 Planning Day Template - Czech.xls Chart 117_By Segment" xfId="13686" xr:uid="{BB1079E6-5178-4B7A-B046-A93783D33B30}"/>
    <cellStyle name="_2005 Planning Day Template - Czech.xls Chart 117_China CIA Model Jan 08" xfId="5931" xr:uid="{0D166BA4-ED42-4867-89BF-04F237439D76}"/>
    <cellStyle name="_2005 Planning Day Template - Czech.xls Chart 117_CIA Qianshan New STD" xfId="5932" xr:uid="{6CC932E3-5C58-4D5A-A685-5220D595FA12}"/>
    <cellStyle name="_2005 Planning Day Template - Czech.xls Chart 117_CIA STANDARD MODEL CHINA 2007 LTP_1" xfId="5933" xr:uid="{6A625D43-FD88-43E2-A359-3E7D7F3666DC}"/>
    <cellStyle name="_2005 Planning Day Template - Czech.xls Chart 117_dunnhumby Tesco Int LRP 0910 - example template PSV" xfId="13687" xr:uid="{42B5755D-9ACE-415E-ADF8-B7CF02145432}"/>
    <cellStyle name="_2005 Planning Day Template - Czech.xls Chart 117_dunnhumby Tesco Int LRP 0910 - example template PSV_Sheet2" xfId="13688" xr:uid="{46536C52-1B55-4BFC-84D9-5C0A4555FFDB}"/>
    <cellStyle name="_2005 Planning Day Template - Czech.xls Chart 117_dunnhumby Tesco Int LRP 0910 - example template PSV_Sheet3" xfId="13689" xr:uid="{98CAD713-3D8D-479E-A7EE-44B6364A5D4E}"/>
    <cellStyle name="_2005 Planning Day Template - Czech.xls Chart 117_LTP CIA Model" xfId="5934" xr:uid="{AF2F29E6-C996-4B57-9E6C-9E2336D71168}"/>
    <cellStyle name="_2005 Planning Day Template - Czech.xls Chart 117_LTP CIA Model_With PnL ratio_1" xfId="5935" xr:uid="{BFCD8A7D-5FFF-4DD2-B2F1-1CEAF3EBE2C2}"/>
    <cellStyle name="_2005 Planning Day Template - Czech.xls Chart 117_Planning Day pack Template - blank" xfId="13690" xr:uid="{B70AD068-139D-4FBD-87C8-CAFFDF51320E}"/>
    <cellStyle name="_2005 Planning Day Template - Czech.xls Chart 117_Planning Day pack Template - blank_Sheet2" xfId="13691" xr:uid="{BC69A544-E189-4E2D-BC81-4B0F0394FE17}"/>
    <cellStyle name="_2005 Planning Day Template - Czech.xls Chart 117_Planning Day pack Template - blank_Sheet3" xfId="13692" xr:uid="{01E1237E-D9E2-4091-8ACB-7233F9BE0E44}"/>
    <cellStyle name="_2005 Planning Day Template - Czech.xls Chart 117_Planning Day pack Template- Tem" xfId="13693" xr:uid="{190D4E71-A202-483D-8736-C8527FD78E7D}"/>
    <cellStyle name="_2005 Planning Day Template - Czech.xls Chart 117_Planning Day pack Template- Tem_Sheet2" xfId="13694" xr:uid="{92EC6E98-FBE4-4401-8DDB-163E32251A47}"/>
    <cellStyle name="_2005 Planning Day Template - Czech.xls Chart 117_Planning Day pack Template- Tem_Sheet3" xfId="13695" xr:uid="{607CA5C7-C87E-4F35-89DA-C7CFC813584F}"/>
    <cellStyle name="_2005 Planning Day Template - Czech.xls Chart 117_Poland Planning Day Pack" xfId="13696" xr:uid="{A8C6D47C-1408-469E-8838-E1C803C2AF42}"/>
    <cellStyle name="_2005 Planning Day Template - Czech.xls Chart 117_Poland Planning Day Pack_Sheet2" xfId="13697" xr:uid="{1ACEB372-E5BD-4275-867D-C8F4EB1D081E}"/>
    <cellStyle name="_2005 Planning Day Template - Czech.xls Chart 117_Poland Planning Day Pack_Sheet3" xfId="13698" xr:uid="{41AD2438-4AC5-4398-9B5E-507809308038}"/>
    <cellStyle name="_2005 Planning Day Template - Czech.xls Chart 117_Sheet2" xfId="13699" xr:uid="{80674998-6C73-4237-97B8-6134C131048B}"/>
    <cellStyle name="_2005 Planning Day Template - Czech.xls Chart 117_Sheet3" xfId="13700" xr:uid="{856203B1-CB87-4003-B278-7D3196347837}"/>
    <cellStyle name="_2005 Planning Day Template - Czech.xls Chart 117_Summary" xfId="13701" xr:uid="{88277D62-EF4B-46CF-BAFC-0300CB588060}"/>
    <cellStyle name="_2005 Planning Day Template - Czech.xls Chart 117_Summary KP4790" xfId="13702" xr:uid="{B3AE60EE-271C-4A6E-B745-DEBAC2718773}"/>
    <cellStyle name="_2005 Planning Day Template - Czech.xls Chart 117_Target affirmation" xfId="13703" xr:uid="{383AC9B7-78D5-4276-B2BB-AE6A69723943}"/>
    <cellStyle name="_2005 Planning Day Template - Czech.xls Chart 117_Target affirmation_Sheet2" xfId="13704" xr:uid="{452D0326-0477-408B-911D-F106B6AB4545}"/>
    <cellStyle name="_2005 Planning Day Template - Czech.xls Chart 117_Target affirmation_Sheet3" xfId="13705" xr:uid="{DDA6A3E9-F1D9-4196-9B92-1F12BE7BD200}"/>
    <cellStyle name="_2005 Planning Day Template - Czech.xls Chart 117_复件 CIA STANDARD MODEL CHINA 2007 LTP" xfId="5936" xr:uid="{ADE38179-FE26-4B81-95A4-1966283A4CBD}"/>
    <cellStyle name="_2005 Planning Day Template - Czech.xls Chart 118" xfId="325" xr:uid="{82F52245-4F82-4148-84A0-FDADA74BFD7C}"/>
    <cellStyle name="_2005 Planning Day Template - Czech.xls Chart 118 2" xfId="3137" xr:uid="{9AF3B15F-11AC-44A5-B133-DF2C3921BC19}"/>
    <cellStyle name="_2005 Planning Day Template - Czech.xls Chart 118_2007 Review Day China" xfId="326" xr:uid="{C70A2125-4696-4ECF-ADC1-C5A08DE978AA}"/>
    <cellStyle name="_2005 Planning Day Template - Czech.xls Chart 118_2007 Review Day China 2" xfId="3138" xr:uid="{6D4F5954-4239-4650-BAAD-D03C39016BC3}"/>
    <cellStyle name="_2005 Planning Day Template - Czech.xls Chart 118_2007 Review Day China_By Segment" xfId="13706" xr:uid="{31B4996E-D77E-4D36-823E-A11B2749190F}"/>
    <cellStyle name="_2005 Planning Day Template - Czech.xls Chart 118_2007 Review Day China_Sheet2" xfId="13707" xr:uid="{D790C63E-5A96-4683-98A1-5E954DB76E2C}"/>
    <cellStyle name="_2005 Planning Day Template - Czech.xls Chart 118_2007 Review Day China_Sheet3" xfId="13708" xr:uid="{C7D8B15A-1AEA-4E4E-816C-EB6DA276110E}"/>
    <cellStyle name="_2005 Planning Day Template - Czech.xls Chart 118_2007 Review Day China_Summary" xfId="13709" xr:uid="{F3A4BCC8-E047-41A3-BB3F-75306D60644B}"/>
    <cellStyle name="_2005 Planning Day Template - Czech.xls Chart 118_2007 Review Day China_Summary KP4790" xfId="13710" xr:uid="{26922435-86CD-4B1B-8DDA-9D71A2A0385F}"/>
    <cellStyle name="_2005 Planning Day Template - Czech.xls Chart 118_2007 Review Day Czech" xfId="327" xr:uid="{3F371B38-A3AD-4B21-81ED-231E60981362}"/>
    <cellStyle name="_2005 Planning Day Template - Czech.xls Chart 118_2007 Review Day Czech 2" xfId="3139" xr:uid="{74682348-02CE-4BCC-945A-CA7A2903AFBA}"/>
    <cellStyle name="_2005 Planning Day Template - Czech.xls Chart 118_2007 Review Day Czech_By Segment" xfId="13711" xr:uid="{D41E7828-660B-4947-9127-AD6DFD03D8E1}"/>
    <cellStyle name="_2005 Planning Day Template - Czech.xls Chart 118_2007 Review Day Czech_Sheet2" xfId="13712" xr:uid="{2D7E789D-6116-4385-AE99-356D92FEE605}"/>
    <cellStyle name="_2005 Planning Day Template - Czech.xls Chart 118_2007 Review Day Czech_Sheet3" xfId="13713" xr:uid="{525BCF23-125E-4AC2-BD68-349BE5FC88DC}"/>
    <cellStyle name="_2005 Planning Day Template - Czech.xls Chart 118_2007 Review Day Czech_Summary" xfId="13714" xr:uid="{FD42039B-4173-43D7-A2A1-14CF411A52CE}"/>
    <cellStyle name="_2005 Planning Day Template - Czech.xls Chart 118_2007 Review Day Czech_Summary KP4790" xfId="13715" xr:uid="{DD740F9C-21B7-4A9F-BE11-95D021FDA912}"/>
    <cellStyle name="_2005 Planning Day Template - Czech.xls Chart 118_2007 Review Day Poland" xfId="328" xr:uid="{F3849751-EC37-4F84-83CC-D7023B968EB5}"/>
    <cellStyle name="_2005 Planning Day Template - Czech.xls Chart 118_2007 Review Day Poland 2" xfId="3140" xr:uid="{5A70C75B-3BAD-45CB-AC69-420E1E07AB0E}"/>
    <cellStyle name="_2005 Planning Day Template - Czech.xls Chart 118_2007 Review Day Poland_By Segment" xfId="13716" xr:uid="{69D8CB83-90A4-468A-AB3B-9A1CFC30515D}"/>
    <cellStyle name="_2005 Planning Day Template - Czech.xls Chart 118_2007 Review Day Poland_Sheet2" xfId="13717" xr:uid="{E501773D-E6C4-4E2A-9D95-EC808C7A531A}"/>
    <cellStyle name="_2005 Planning Day Template - Czech.xls Chart 118_2007 Review Day Poland_Sheet3" xfId="13718" xr:uid="{1595DA98-E428-47FA-AACF-BCA1C13F3D07}"/>
    <cellStyle name="_2005 Planning Day Template - Czech.xls Chart 118_2007 Review Day Poland_Summary" xfId="13719" xr:uid="{0F09F04C-8F74-4BF9-BE92-66438330295C}"/>
    <cellStyle name="_2005 Planning Day Template - Czech.xls Chart 118_2007 Review Day Poland_Summary KP4790" xfId="13720" xr:uid="{286A3BCE-98A2-4319-8C19-6F7742E2B91A}"/>
    <cellStyle name="_2005 Planning Day Template - Czech.xls Chart 118_2008 cfp draft" xfId="329" xr:uid="{4791B1B1-3CF1-4692-AD78-C7EE3AC03325}"/>
    <cellStyle name="_2005 Planning Day Template - Czech.xls Chart 118_2008 cfp draft 2" xfId="3141" xr:uid="{708189F0-C697-4078-846E-4F80B0B87ED8}"/>
    <cellStyle name="_2005 Planning Day Template - Czech.xls Chart 118_2008 cfp draft_By Segment" xfId="13721" xr:uid="{50BE172F-9FE2-40FF-87A1-DF8E558D6ACD}"/>
    <cellStyle name="_2005 Planning Day Template - Czech.xls Chart 118_2008 cfp draft_Sheet2" xfId="13722" xr:uid="{D4A1B999-3DB7-40C6-B475-8AD1773CB345}"/>
    <cellStyle name="_2005 Planning Day Template - Czech.xls Chart 118_2008 cfp draft_Sheet3" xfId="13723" xr:uid="{D3160C74-E440-493A-95D3-C408469F6C61}"/>
    <cellStyle name="_2005 Planning Day Template - Czech.xls Chart 118_2008 cfp draft_Summary" xfId="13724" xr:uid="{F9EC2070-000C-4CEF-874E-4C5A5F35EA7A}"/>
    <cellStyle name="_2005 Planning Day Template - Czech.xls Chart 118_2008 cfp draft_Summary KP4790" xfId="13725" xr:uid="{DE973C58-6E0A-43C1-8EF3-CC705FB1BA2F}"/>
    <cellStyle name="_2005 Planning Day Template - Czech.xls Chart 118_2008 planning day draft" xfId="330" xr:uid="{0619CCAB-B211-413E-A19B-9D86F63336B8}"/>
    <cellStyle name="_2005 Planning Day Template - Czech.xls Chart 118_2008 planning day draft 2" xfId="3142" xr:uid="{148C7BB7-0303-465C-A6C7-B38BE10356B0}"/>
    <cellStyle name="_2005 Planning Day Template - Czech.xls Chart 118_2008 planning day draft_By Segment" xfId="13726" xr:uid="{76EF63A5-A89F-4195-B538-E78BB2A1ED1E}"/>
    <cellStyle name="_2005 Planning Day Template - Czech.xls Chart 118_2008 planning day draft_Sheet2" xfId="13727" xr:uid="{562F2FA2-8AA0-4233-A43E-D4FF70734003}"/>
    <cellStyle name="_2005 Planning Day Template - Czech.xls Chart 118_2008 planning day draft_Sheet3" xfId="13728" xr:uid="{8CBD295F-5BF4-4489-9A0A-1F08097211A8}"/>
    <cellStyle name="_2005 Planning Day Template - Czech.xls Chart 118_2008 planning day draft_Summary" xfId="13729" xr:uid="{775F31A8-ED51-4957-9B4A-44EFB0DF7FB5}"/>
    <cellStyle name="_2005 Planning Day Template - Czech.xls Chart 118_2008 planning day draft_Summary KP4790" xfId="13730" xr:uid="{8E05B035-7FC6-428D-9F5D-4916C9DA2072}"/>
    <cellStyle name="_2005 Planning Day Template - Czech.xls Chart 118_Bob review pack (2)" xfId="331" xr:uid="{69431DE1-F58A-41C0-AFD3-1879020705E8}"/>
    <cellStyle name="_2005 Planning Day Template - Czech.xls Chart 118_Bob review pack (2) 2" xfId="3143" xr:uid="{0EB9B84E-0AFB-45CD-894A-42AA60A2AF7A}"/>
    <cellStyle name="_2005 Planning Day Template - Czech.xls Chart 118_Bob review pack (2)_By Segment" xfId="13731" xr:uid="{B63AAF44-C5ED-42F2-BBBA-C307743F2597}"/>
    <cellStyle name="_2005 Planning Day Template - Czech.xls Chart 118_Bob review pack (2)_Sheet2" xfId="13732" xr:uid="{2901AF19-3B86-4207-BFE8-CB8B459D2D8B}"/>
    <cellStyle name="_2005 Planning Day Template - Czech.xls Chart 118_Bob review pack (2)_Sheet3" xfId="13733" xr:uid="{B34A15EC-6C4E-407D-BD91-350AE39D0118}"/>
    <cellStyle name="_2005 Planning Day Template - Czech.xls Chart 118_Bob review pack (2)_Summary" xfId="13734" xr:uid="{6EC7FD17-70CD-487E-9B61-D9ECC211D71F}"/>
    <cellStyle name="_2005 Planning Day Template - Czech.xls Chart 118_Bob review pack (2)_Summary KP4790" xfId="13735" xr:uid="{4BEE1B34-155A-4E24-B552-6875EF7730B7}"/>
    <cellStyle name="_2005 Planning Day Template - Czech.xls Chart 118_Bob review pack (3)" xfId="332" xr:uid="{A32017E3-2FB0-4A5B-A9D2-584B26C706A6}"/>
    <cellStyle name="_2005 Planning Day Template - Czech.xls Chart 118_Bob review pack (3) 2" xfId="3144" xr:uid="{C237A721-619D-4144-B353-2874F117BCD5}"/>
    <cellStyle name="_2005 Planning Day Template - Czech.xls Chart 118_Bob review pack (3)_By Segment" xfId="13736" xr:uid="{4B081143-F6C4-4C48-97AF-6ADF0290E8AA}"/>
    <cellStyle name="_2005 Planning Day Template - Czech.xls Chart 118_Bob review pack (3)_Sheet2" xfId="13737" xr:uid="{CCD32CDB-EC11-4764-9C09-311C2A29E6CB}"/>
    <cellStyle name="_2005 Planning Day Template - Czech.xls Chart 118_Bob review pack (3)_Sheet3" xfId="13738" xr:uid="{A3C49FF6-3692-4C1A-9238-413D91913CD5}"/>
    <cellStyle name="_2005 Planning Day Template - Czech.xls Chart 118_Bob review pack (3)_Summary" xfId="13739" xr:uid="{B2711CD2-D011-4672-B128-B229B0042001}"/>
    <cellStyle name="_2005 Planning Day Template - Czech.xls Chart 118_Bob review pack (3)_Summary KP4790" xfId="13740" xr:uid="{3CCBCDCC-3800-4882-98D2-4E327CB6ADBF}"/>
    <cellStyle name="_2005 Planning Day Template - Czech.xls Chart 118_By Segment" xfId="13741" xr:uid="{E1B794DC-D34B-4AF4-A09C-357F48499E4C}"/>
    <cellStyle name="_2005 Planning Day Template - Czech.xls Chart 118_China CIA Model Jan 08" xfId="5937" xr:uid="{844F3D9C-E3B4-41C1-867F-4FB5AD28BD53}"/>
    <cellStyle name="_2005 Planning Day Template - Czech.xls Chart 118_CIA Qianshan New STD" xfId="5938" xr:uid="{38BCE0B9-AAFB-498A-AF42-F266660A8896}"/>
    <cellStyle name="_2005 Planning Day Template - Czech.xls Chart 118_CIA STANDARD MODEL CHINA 2007 LTP_1" xfId="5939" xr:uid="{020A14ED-C194-40A9-AC64-F85DC86E7289}"/>
    <cellStyle name="_2005 Planning Day Template - Czech.xls Chart 118_dunnhumby Tesco Int LRP 0910 - example template PSV" xfId="13742" xr:uid="{1DD5C65A-F525-4DE7-9D96-47FE2A3A488F}"/>
    <cellStyle name="_2005 Planning Day Template - Czech.xls Chart 118_dunnhumby Tesco Int LRP 0910 - example template PSV_Sheet2" xfId="13743" xr:uid="{B8B1E600-4E4B-4B6C-9D0F-96618EBF821B}"/>
    <cellStyle name="_2005 Planning Day Template - Czech.xls Chart 118_dunnhumby Tesco Int LRP 0910 - example template PSV_Sheet3" xfId="13744" xr:uid="{F63E5E22-9700-40A7-9D10-6786DC1E560D}"/>
    <cellStyle name="_2005 Planning Day Template - Czech.xls Chart 118_LTP CIA Model" xfId="5940" xr:uid="{105F0094-47B6-41A0-BFAF-9D2A9C8E2EDB}"/>
    <cellStyle name="_2005 Planning Day Template - Czech.xls Chart 118_LTP CIA Model_With PnL ratio_1" xfId="5941" xr:uid="{2CAC9D3A-88BB-45E4-AF72-230AF7F6D5C6}"/>
    <cellStyle name="_2005 Planning Day Template - Czech.xls Chart 118_Planning Day pack Template - blank" xfId="13745" xr:uid="{2744ADF8-D3E7-4F4C-B863-1D8BFF1BF3E6}"/>
    <cellStyle name="_2005 Planning Day Template - Czech.xls Chart 118_Planning Day pack Template - blank_Sheet2" xfId="13746" xr:uid="{BC9568C2-1D67-48B9-A33B-2F9CF1E526B4}"/>
    <cellStyle name="_2005 Planning Day Template - Czech.xls Chart 118_Planning Day pack Template - blank_Sheet3" xfId="13747" xr:uid="{2CD3F04C-677A-41F8-95A6-8F962A7E5168}"/>
    <cellStyle name="_2005 Planning Day Template - Czech.xls Chart 118_Planning Day pack Template- Tem" xfId="13748" xr:uid="{8DDD0172-336B-43FC-87B6-1046C9623CA0}"/>
    <cellStyle name="_2005 Planning Day Template - Czech.xls Chart 118_Planning Day pack Template- Tem_Sheet2" xfId="13749" xr:uid="{0E993841-755C-43D5-B180-CE5496A0F534}"/>
    <cellStyle name="_2005 Planning Day Template - Czech.xls Chart 118_Planning Day pack Template- Tem_Sheet3" xfId="13750" xr:uid="{C12E2981-082A-4577-8A3E-5B092EAEB4BF}"/>
    <cellStyle name="_2005 Planning Day Template - Czech.xls Chart 118_Poland Planning Day Pack" xfId="13751" xr:uid="{43BD008E-CA82-4FCB-81DD-6768BFC0DBD1}"/>
    <cellStyle name="_2005 Planning Day Template - Czech.xls Chart 118_Poland Planning Day Pack_Sheet2" xfId="13752" xr:uid="{9A98510A-0FD0-4C77-B456-DD243AC2BEAD}"/>
    <cellStyle name="_2005 Planning Day Template - Czech.xls Chart 118_Poland Planning Day Pack_Sheet3" xfId="13753" xr:uid="{A43A70C3-1AB1-431D-A06E-DB69ADB105B8}"/>
    <cellStyle name="_2005 Planning Day Template - Czech.xls Chart 118_Sheet2" xfId="13754" xr:uid="{314FA183-1FC5-449A-A8B7-2A5119D4EE4D}"/>
    <cellStyle name="_2005 Planning Day Template - Czech.xls Chart 118_Sheet3" xfId="13755" xr:uid="{A8C10BAD-9F49-44A7-A498-D8E601AB411E}"/>
    <cellStyle name="_2005 Planning Day Template - Czech.xls Chart 118_Summary" xfId="13756" xr:uid="{4392D347-D85B-4F62-8420-CECADAFD1254}"/>
    <cellStyle name="_2005 Planning Day Template - Czech.xls Chart 118_Summary KP4790" xfId="13757" xr:uid="{7D0E2DD3-7794-4D7F-A418-7B94F25E1F78}"/>
    <cellStyle name="_2005 Planning Day Template - Czech.xls Chart 118_Target affirmation" xfId="13758" xr:uid="{F9DD2AE6-3814-4AFB-804C-9CB2E7E593DC}"/>
    <cellStyle name="_2005 Planning Day Template - Czech.xls Chart 118_Target affirmation_Sheet2" xfId="13759" xr:uid="{1B863FF4-7489-424C-8382-248648148FE0}"/>
    <cellStyle name="_2005 Planning Day Template - Czech.xls Chart 118_Target affirmation_Sheet3" xfId="13760" xr:uid="{7335D801-44B1-4EFB-BC04-2753BCDFE6DD}"/>
    <cellStyle name="_2005 Planning Day Template - Czech.xls Chart 118_复件 CIA STANDARD MODEL CHINA 2007 LTP" xfId="5942" xr:uid="{68A5BEEC-1D21-4695-9441-0495CCE6DEC9}"/>
    <cellStyle name="_2005 Planning Day Template - Czech.xls Chart 119" xfId="333" xr:uid="{406FAB6A-E103-4453-8E56-96D9B19E88BE}"/>
    <cellStyle name="_2005 Planning Day Template - Czech.xls Chart 119 2" xfId="3145" xr:uid="{A37C7E74-6B37-42E2-B243-B3013F5D8D4C}"/>
    <cellStyle name="_2005 Planning Day Template - Czech.xls Chart 119_2007 Review Day China" xfId="334" xr:uid="{5E33FB68-4D27-4EBD-A896-0B4BC899D45F}"/>
    <cellStyle name="_2005 Planning Day Template - Czech.xls Chart 119_2007 Review Day China 2" xfId="3146" xr:uid="{4FB99463-4AC6-4A10-A76C-CA3355203D55}"/>
    <cellStyle name="_2005 Planning Day Template - Czech.xls Chart 119_2007 Review Day China_By Segment" xfId="13761" xr:uid="{3903F09B-F88C-4E49-87CF-60982A8DA2A3}"/>
    <cellStyle name="_2005 Planning Day Template - Czech.xls Chart 119_2007 Review Day China_Sheet2" xfId="13762" xr:uid="{92822EF7-BDE3-45F4-A72C-0269562D9026}"/>
    <cellStyle name="_2005 Planning Day Template - Czech.xls Chart 119_2007 Review Day China_Sheet3" xfId="13763" xr:uid="{32DEF18A-9069-4DD1-9D6C-A5B07286B11F}"/>
    <cellStyle name="_2005 Planning Day Template - Czech.xls Chart 119_2007 Review Day China_Summary" xfId="13764" xr:uid="{3DC4F561-63FD-43E8-A997-8D24D9091C35}"/>
    <cellStyle name="_2005 Planning Day Template - Czech.xls Chart 119_2007 Review Day China_Summary KP4790" xfId="13765" xr:uid="{96A59937-598C-452D-9782-0B9317C411C6}"/>
    <cellStyle name="_2005 Planning Day Template - Czech.xls Chart 119_2007 Review Day Czech" xfId="335" xr:uid="{B6C0A7B5-4892-4764-B828-6F3B567A9FFB}"/>
    <cellStyle name="_2005 Planning Day Template - Czech.xls Chart 119_2007 Review Day Czech 2" xfId="3147" xr:uid="{DDFC448F-56CE-4667-B74E-F1E317FF18EF}"/>
    <cellStyle name="_2005 Planning Day Template - Czech.xls Chart 119_2007 Review Day Czech_By Segment" xfId="13766" xr:uid="{C8B95B59-9213-4BA1-99ED-8533A8C2985C}"/>
    <cellStyle name="_2005 Planning Day Template - Czech.xls Chart 119_2007 Review Day Czech_Sheet2" xfId="13767" xr:uid="{B33B93CD-3C8D-49B7-9318-3C6776575CF2}"/>
    <cellStyle name="_2005 Planning Day Template - Czech.xls Chart 119_2007 Review Day Czech_Sheet3" xfId="13768" xr:uid="{A376E030-3921-4E8F-9FFD-604D7AD5FD51}"/>
    <cellStyle name="_2005 Planning Day Template - Czech.xls Chart 119_2007 Review Day Czech_Summary" xfId="13769" xr:uid="{3EA24231-A36D-423C-A80F-6D4991CAEA9C}"/>
    <cellStyle name="_2005 Planning Day Template - Czech.xls Chart 119_2007 Review Day Czech_Summary KP4790" xfId="13770" xr:uid="{2EEF3E7D-2094-4641-B8C6-A3C1E898C8C2}"/>
    <cellStyle name="_2005 Planning Day Template - Czech.xls Chart 119_2007 Review Day Poland" xfId="336" xr:uid="{7DCC9415-CE1E-43A1-A78E-2F4CE19965FE}"/>
    <cellStyle name="_2005 Planning Day Template - Czech.xls Chart 119_2007 Review Day Poland 2" xfId="3148" xr:uid="{918F529B-539C-4FA3-872A-BD10276ED8EE}"/>
    <cellStyle name="_2005 Planning Day Template - Czech.xls Chart 119_2007 Review Day Poland_By Segment" xfId="13771" xr:uid="{28C33659-768E-4E3C-BD29-BE0A04F07D6D}"/>
    <cellStyle name="_2005 Planning Day Template - Czech.xls Chart 119_2007 Review Day Poland_Sheet2" xfId="13772" xr:uid="{60C70815-C758-4BCB-8DCD-87432550BD27}"/>
    <cellStyle name="_2005 Planning Day Template - Czech.xls Chart 119_2007 Review Day Poland_Sheet3" xfId="13773" xr:uid="{FDC79A31-10BD-419D-82DD-A106F7239414}"/>
    <cellStyle name="_2005 Planning Day Template - Czech.xls Chart 119_2007 Review Day Poland_Summary" xfId="13774" xr:uid="{12047B0A-6579-4D5A-8A4F-1CB77FB9E303}"/>
    <cellStyle name="_2005 Planning Day Template - Czech.xls Chart 119_2007 Review Day Poland_Summary KP4790" xfId="13775" xr:uid="{DFC54A24-356A-4DB8-AB03-0740DFAA6127}"/>
    <cellStyle name="_2005 Planning Day Template - Czech.xls Chart 119_2008 cfp draft" xfId="337" xr:uid="{593ACDBD-CECA-4836-8408-23FA82F41286}"/>
    <cellStyle name="_2005 Planning Day Template - Czech.xls Chart 119_2008 cfp draft 2" xfId="3149" xr:uid="{758D8B77-D892-4819-978E-0348B61D80CE}"/>
    <cellStyle name="_2005 Planning Day Template - Czech.xls Chart 119_2008 cfp draft_By Segment" xfId="13776" xr:uid="{1DF16A9B-3D68-4EAB-9B66-06D8C402EA8D}"/>
    <cellStyle name="_2005 Planning Day Template - Czech.xls Chart 119_2008 cfp draft_Sheet2" xfId="13777" xr:uid="{6AA9F738-93F1-472D-B330-18DA50123E92}"/>
    <cellStyle name="_2005 Planning Day Template - Czech.xls Chart 119_2008 cfp draft_Sheet3" xfId="13778" xr:uid="{BFAEA223-7ECA-4DF1-8751-E94204B3D861}"/>
    <cellStyle name="_2005 Planning Day Template - Czech.xls Chart 119_2008 cfp draft_Summary" xfId="13779" xr:uid="{460EFA61-AC44-492B-9AE1-9B0241321E49}"/>
    <cellStyle name="_2005 Planning Day Template - Czech.xls Chart 119_2008 cfp draft_Summary KP4790" xfId="13780" xr:uid="{176CED98-0D29-490E-9AAA-0314CD7204A8}"/>
    <cellStyle name="_2005 Planning Day Template - Czech.xls Chart 119_2008 planning day draft" xfId="338" xr:uid="{BCA24E6D-1217-4F94-8ECC-E6556F7A42CF}"/>
    <cellStyle name="_2005 Planning Day Template - Czech.xls Chart 119_2008 planning day draft 2" xfId="3150" xr:uid="{45E04F8F-B7FA-4D59-BE63-D340ACE3AB72}"/>
    <cellStyle name="_2005 Planning Day Template - Czech.xls Chart 119_2008 planning day draft_By Segment" xfId="13781" xr:uid="{7C6784AA-C581-4DC9-B1C8-C0348640D967}"/>
    <cellStyle name="_2005 Planning Day Template - Czech.xls Chart 119_2008 planning day draft_Sheet2" xfId="13782" xr:uid="{A80BD0C6-1AC9-436C-BF80-A91D097818C1}"/>
    <cellStyle name="_2005 Planning Day Template - Czech.xls Chart 119_2008 planning day draft_Sheet3" xfId="13783" xr:uid="{5B77081F-7006-4CB8-910B-3DED473CC56B}"/>
    <cellStyle name="_2005 Planning Day Template - Czech.xls Chart 119_2008 planning day draft_Summary" xfId="13784" xr:uid="{BF1516EF-55E9-4A97-A8B0-CEE1AE1A6243}"/>
    <cellStyle name="_2005 Planning Day Template - Czech.xls Chart 119_2008 planning day draft_Summary KP4790" xfId="13785" xr:uid="{D2FD775F-23BD-4C44-80E0-D9E3E3F85233}"/>
    <cellStyle name="_2005 Planning Day Template - Czech.xls Chart 119_Bob review pack (2)" xfId="339" xr:uid="{A5F6114A-4695-4737-BDE7-1F565145FA28}"/>
    <cellStyle name="_2005 Planning Day Template - Czech.xls Chart 119_Bob review pack (2) 2" xfId="3151" xr:uid="{91F7CCEA-4401-4EC3-81CC-0D3EAC72FBBB}"/>
    <cellStyle name="_2005 Planning Day Template - Czech.xls Chart 119_Bob review pack (2)_By Segment" xfId="13786" xr:uid="{1E66B724-0E50-4757-A9AF-99CF251004AA}"/>
    <cellStyle name="_2005 Planning Day Template - Czech.xls Chart 119_Bob review pack (2)_Sheet2" xfId="13787" xr:uid="{5A0A5770-33FD-435D-B2EB-6E085105A85B}"/>
    <cellStyle name="_2005 Planning Day Template - Czech.xls Chart 119_Bob review pack (2)_Sheet3" xfId="13788" xr:uid="{892EE3A6-BF2B-496F-AA49-F0A8D8336B54}"/>
    <cellStyle name="_2005 Planning Day Template - Czech.xls Chart 119_Bob review pack (2)_Summary" xfId="13789" xr:uid="{961F7F61-A527-453A-8A37-D613ABBA1E37}"/>
    <cellStyle name="_2005 Planning Day Template - Czech.xls Chart 119_Bob review pack (2)_Summary KP4790" xfId="13790" xr:uid="{23C84591-21C9-49B5-AE5D-7E1BA71BCC7B}"/>
    <cellStyle name="_2005 Planning Day Template - Czech.xls Chart 119_Bob review pack (3)" xfId="340" xr:uid="{21860615-BEF6-4E44-87E4-C4AC64461357}"/>
    <cellStyle name="_2005 Planning Day Template - Czech.xls Chart 119_Bob review pack (3) 2" xfId="3152" xr:uid="{ACE16273-DBBC-4B8B-9490-7B50F66EBF87}"/>
    <cellStyle name="_2005 Planning Day Template - Czech.xls Chart 119_Bob review pack (3)_By Segment" xfId="13791" xr:uid="{A5385455-1EF1-4E2D-9A5A-722F94D8A963}"/>
    <cellStyle name="_2005 Planning Day Template - Czech.xls Chart 119_Bob review pack (3)_Sheet2" xfId="13792" xr:uid="{8BB3A479-263D-4532-848E-C81B3EC6CFC3}"/>
    <cellStyle name="_2005 Planning Day Template - Czech.xls Chart 119_Bob review pack (3)_Sheet3" xfId="13793" xr:uid="{73F0EE4C-B4C2-4C89-ADF0-D5D76B690093}"/>
    <cellStyle name="_2005 Planning Day Template - Czech.xls Chart 119_Bob review pack (3)_Summary" xfId="13794" xr:uid="{F5D08AA0-8DFB-4506-8E2D-BBB3E49D90D3}"/>
    <cellStyle name="_2005 Planning Day Template - Czech.xls Chart 119_Bob review pack (3)_Summary KP4790" xfId="13795" xr:uid="{C72A1F42-5827-4322-82BC-AFD33D6D6C24}"/>
    <cellStyle name="_2005 Planning Day Template - Czech.xls Chart 119_By Segment" xfId="13796" xr:uid="{04B80698-DCD3-42CF-BD73-C4B3DD664D64}"/>
    <cellStyle name="_2005 Planning Day Template - Czech.xls Chart 119_China CIA Model Jan 08" xfId="5943" xr:uid="{6D9BDF5D-688D-43DD-8D4C-54E3C8EC97B4}"/>
    <cellStyle name="_2005 Planning Day Template - Czech.xls Chart 119_CIA Qianshan New STD" xfId="5944" xr:uid="{914A5309-E5BF-4A51-BCBB-5E3723B5F09F}"/>
    <cellStyle name="_2005 Planning Day Template - Czech.xls Chart 119_CIA STANDARD MODEL CHINA 2007 LTP_1" xfId="5945" xr:uid="{B6D1C486-3B32-44BE-A16B-600527C765A0}"/>
    <cellStyle name="_2005 Planning Day Template - Czech.xls Chart 119_dunnhumby Tesco Int LRP 0910 - example template PSV" xfId="13797" xr:uid="{92A58150-8E81-4BEA-A9A1-6FAE8AAA0CD0}"/>
    <cellStyle name="_2005 Planning Day Template - Czech.xls Chart 119_dunnhumby Tesco Int LRP 0910 - example template PSV_Sheet2" xfId="13798" xr:uid="{BA8D89A3-7FC3-49DA-A291-8AB520CDA5E1}"/>
    <cellStyle name="_2005 Planning Day Template - Czech.xls Chart 119_dunnhumby Tesco Int LRP 0910 - example template PSV_Sheet3" xfId="13799" xr:uid="{BF6455B4-5D3D-4411-A4E4-8B7FDA862BB1}"/>
    <cellStyle name="_2005 Planning Day Template - Czech.xls Chart 119_LTP CIA Model" xfId="5946" xr:uid="{0BD7360B-9DC1-4B90-B666-35F1FD4AC8E6}"/>
    <cellStyle name="_2005 Planning Day Template - Czech.xls Chart 119_LTP CIA Model_With PnL ratio_1" xfId="5947" xr:uid="{604EA67D-973B-4CD0-85D4-166629B6F9A3}"/>
    <cellStyle name="_2005 Planning Day Template - Czech.xls Chart 119_Planning Day pack Template - blank" xfId="13800" xr:uid="{965FCB7A-897F-4681-85F0-2EF7B3BA8679}"/>
    <cellStyle name="_2005 Planning Day Template - Czech.xls Chart 119_Planning Day pack Template - blank_Sheet2" xfId="13801" xr:uid="{1FA881B0-D68B-4D4E-851B-63EB84E824BE}"/>
    <cellStyle name="_2005 Planning Day Template - Czech.xls Chart 119_Planning Day pack Template - blank_Sheet3" xfId="13802" xr:uid="{6F70BA3D-C604-414A-8D12-729E44BEDE06}"/>
    <cellStyle name="_2005 Planning Day Template - Czech.xls Chart 119_Planning Day pack Template- Tem" xfId="13803" xr:uid="{DD36A3AD-E074-436B-8D1B-F5FEAFEF18E8}"/>
    <cellStyle name="_2005 Planning Day Template - Czech.xls Chart 119_Planning Day pack Template- Tem_Sheet2" xfId="13804" xr:uid="{47F1987F-8660-4562-B34C-A653BACA1ED3}"/>
    <cellStyle name="_2005 Planning Day Template - Czech.xls Chart 119_Planning Day pack Template- Tem_Sheet3" xfId="13805" xr:uid="{E25EE1F6-8281-44FD-9D5A-FC902225930E}"/>
    <cellStyle name="_2005 Planning Day Template - Czech.xls Chart 119_Poland Planning Day Pack" xfId="13806" xr:uid="{327A5AFE-4C4C-4B0B-B547-64FB38271BE2}"/>
    <cellStyle name="_2005 Planning Day Template - Czech.xls Chart 119_Poland Planning Day Pack_Sheet2" xfId="13807" xr:uid="{730215E6-A2DB-425E-8169-D2A74D02DA93}"/>
    <cellStyle name="_2005 Planning Day Template - Czech.xls Chart 119_Poland Planning Day Pack_Sheet3" xfId="13808" xr:uid="{5EF18E30-18C7-4E31-B0FA-F8D18E396F12}"/>
    <cellStyle name="_2005 Planning Day Template - Czech.xls Chart 119_Sheet2" xfId="13809" xr:uid="{1C3D980A-97E3-4E08-88F0-A7082AFC9306}"/>
    <cellStyle name="_2005 Planning Day Template - Czech.xls Chart 119_Sheet3" xfId="13810" xr:uid="{88F4E356-7895-4B41-9E6E-6CB6F0FFE2CE}"/>
    <cellStyle name="_2005 Planning Day Template - Czech.xls Chart 119_Summary" xfId="13811" xr:uid="{B41C1E1E-F41C-477E-A770-BC49508035F3}"/>
    <cellStyle name="_2005 Planning Day Template - Czech.xls Chart 119_Summary KP4790" xfId="13812" xr:uid="{E359ECCC-09D5-418B-B1DF-73B3C8B1D5BD}"/>
    <cellStyle name="_2005 Planning Day Template - Czech.xls Chart 119_Target affirmation" xfId="13813" xr:uid="{4EAB1F5F-375A-4517-86E4-B5277C356992}"/>
    <cellStyle name="_2005 Planning Day Template - Czech.xls Chart 119_Target affirmation_Sheet2" xfId="13814" xr:uid="{78E9D720-E56A-4876-998F-9F7D89F226BE}"/>
    <cellStyle name="_2005 Planning Day Template - Czech.xls Chart 119_Target affirmation_Sheet3" xfId="13815" xr:uid="{596EBB7F-F41C-4B26-B0F3-5EF756E35704}"/>
    <cellStyle name="_2005 Planning Day Template - Czech.xls Chart 119_复件 CIA STANDARD MODEL CHINA 2007 LTP" xfId="5948" xr:uid="{7BB80DDB-CCB7-46E3-A146-62BAB9F5CF02}"/>
    <cellStyle name="_2005 Planning Day Template - Czech.xls Chart 120" xfId="341" xr:uid="{BA823892-F6B0-45B2-963A-0C5484871393}"/>
    <cellStyle name="_2005 Planning Day Template - Czech.xls Chart 120 2" xfId="3153" xr:uid="{9B03069A-0CCF-4408-B9A8-BBAF86A53D0F}"/>
    <cellStyle name="_2005 Planning Day Template - Czech.xls Chart 120_2007 Review Day China" xfId="342" xr:uid="{529900C0-A033-49B8-8949-5A49C7D720FB}"/>
    <cellStyle name="_2005 Planning Day Template - Czech.xls Chart 120_2007 Review Day China 2" xfId="3154" xr:uid="{15CBF8CD-9982-41F3-BAB9-CF725ACF161C}"/>
    <cellStyle name="_2005 Planning Day Template - Czech.xls Chart 120_2007 Review Day China_By Segment" xfId="13816" xr:uid="{B551A593-69B7-4C3D-88C3-FFDE2BE704A3}"/>
    <cellStyle name="_2005 Planning Day Template - Czech.xls Chart 120_2007 Review Day China_Sheet2" xfId="13817" xr:uid="{478573C8-1106-459B-9E8D-D4BE52E55745}"/>
    <cellStyle name="_2005 Planning Day Template - Czech.xls Chart 120_2007 Review Day China_Sheet3" xfId="13818" xr:uid="{2AB3FCBC-B271-45DF-B85D-77BCBB8BECAA}"/>
    <cellStyle name="_2005 Planning Day Template - Czech.xls Chart 120_2007 Review Day China_Summary" xfId="13819" xr:uid="{5586D85E-9C27-44E2-880B-93AF806BDBBD}"/>
    <cellStyle name="_2005 Planning Day Template - Czech.xls Chart 120_2007 Review Day China_Summary KP4790" xfId="13820" xr:uid="{E22B705A-3556-45DB-8FA7-1BD4210A1456}"/>
    <cellStyle name="_2005 Planning Day Template - Czech.xls Chart 120_2007 Review Day Czech" xfId="343" xr:uid="{F212702E-99BC-4457-9B1B-808424FC5B29}"/>
    <cellStyle name="_2005 Planning Day Template - Czech.xls Chart 120_2007 Review Day Czech 2" xfId="3155" xr:uid="{6D26FC39-8B5D-4035-94F6-7A0171AC0A07}"/>
    <cellStyle name="_2005 Planning Day Template - Czech.xls Chart 120_2007 Review Day Czech_By Segment" xfId="13821" xr:uid="{A8388C1D-D3DF-4E9C-8DAA-2F7864EC386B}"/>
    <cellStyle name="_2005 Planning Day Template - Czech.xls Chart 120_2007 Review Day Czech_Sheet2" xfId="13822" xr:uid="{2F15FBC7-DD32-45FF-A7A4-2AF1CF69C0A8}"/>
    <cellStyle name="_2005 Planning Day Template - Czech.xls Chart 120_2007 Review Day Czech_Sheet3" xfId="13823" xr:uid="{A80D5EE3-BFAF-4D2F-B3A3-12808A621F32}"/>
    <cellStyle name="_2005 Planning Day Template - Czech.xls Chart 120_2007 Review Day Czech_Summary" xfId="13824" xr:uid="{3F8201AF-1B18-4A34-89AB-F9A9B63F10B9}"/>
    <cellStyle name="_2005 Planning Day Template - Czech.xls Chart 120_2007 Review Day Czech_Summary KP4790" xfId="13825" xr:uid="{F12F7A2F-0D38-4A2E-89FD-9CEB806FCC4B}"/>
    <cellStyle name="_2005 Planning Day Template - Czech.xls Chart 120_2007 Review Day Poland" xfId="344" xr:uid="{252C83B8-1586-4E18-A043-66197302480F}"/>
    <cellStyle name="_2005 Planning Day Template - Czech.xls Chart 120_2007 Review Day Poland 2" xfId="3156" xr:uid="{18F7094D-8176-4F94-B9D5-5BC3ECFA0042}"/>
    <cellStyle name="_2005 Planning Day Template - Czech.xls Chart 120_2007 Review Day Poland_By Segment" xfId="13826" xr:uid="{6424BECC-662B-45FE-BCD7-A5CDEAE4A984}"/>
    <cellStyle name="_2005 Planning Day Template - Czech.xls Chart 120_2007 Review Day Poland_Sheet2" xfId="13827" xr:uid="{4D7E86C2-9234-481F-AFAA-D32373A0190D}"/>
    <cellStyle name="_2005 Planning Day Template - Czech.xls Chart 120_2007 Review Day Poland_Sheet3" xfId="13828" xr:uid="{6AF11539-C4B9-4E7E-B63D-15CA04B66935}"/>
    <cellStyle name="_2005 Planning Day Template - Czech.xls Chart 120_2007 Review Day Poland_Summary" xfId="13829" xr:uid="{B3D562A6-A45A-449B-B080-BEE0BB58C4ED}"/>
    <cellStyle name="_2005 Planning Day Template - Czech.xls Chart 120_2007 Review Day Poland_Summary KP4790" xfId="13830" xr:uid="{A65FD189-D781-4363-BEF8-91B3B9E3C3CF}"/>
    <cellStyle name="_2005 Planning Day Template - Czech.xls Chart 120_2008 cfp draft" xfId="345" xr:uid="{261E6BB7-E0A4-4F6B-8739-78CC6E9FA998}"/>
    <cellStyle name="_2005 Planning Day Template - Czech.xls Chart 120_2008 cfp draft 2" xfId="3157" xr:uid="{1B4982AF-4924-467C-B19C-E82DD1D8AC86}"/>
    <cellStyle name="_2005 Planning Day Template - Czech.xls Chart 120_2008 cfp draft_By Segment" xfId="13831" xr:uid="{4C5E909C-FAC9-45E4-A6CA-86D3C34B4ABA}"/>
    <cellStyle name="_2005 Planning Day Template - Czech.xls Chart 120_2008 cfp draft_Sheet2" xfId="13832" xr:uid="{4374F216-99B6-412F-8CEE-3ED4CD0F39E4}"/>
    <cellStyle name="_2005 Planning Day Template - Czech.xls Chart 120_2008 cfp draft_Sheet3" xfId="13833" xr:uid="{00052783-FE99-43C4-8126-512EC5E4EEA5}"/>
    <cellStyle name="_2005 Planning Day Template - Czech.xls Chart 120_2008 cfp draft_Summary" xfId="13834" xr:uid="{17D4A61B-3816-4F4F-B03A-1D1FA37B2EF1}"/>
    <cellStyle name="_2005 Planning Day Template - Czech.xls Chart 120_2008 cfp draft_Summary KP4790" xfId="13835" xr:uid="{0A4835EF-262D-4A76-853F-C66F4EAB69EC}"/>
    <cellStyle name="_2005 Planning Day Template - Czech.xls Chart 120_2008 planning day draft" xfId="346" xr:uid="{B6B56DEA-E764-45FE-B7AE-6F46DF195CB1}"/>
    <cellStyle name="_2005 Planning Day Template - Czech.xls Chart 120_2008 planning day draft 2" xfId="3158" xr:uid="{61A5D6AF-3C2C-46F1-B2B3-C4D8AD7E6C4C}"/>
    <cellStyle name="_2005 Planning Day Template - Czech.xls Chart 120_2008 planning day draft_By Segment" xfId="13836" xr:uid="{2B46620F-DD1F-402F-88D3-7412C9380475}"/>
    <cellStyle name="_2005 Planning Day Template - Czech.xls Chart 120_2008 planning day draft_Sheet2" xfId="13837" xr:uid="{B5C6A2CC-1476-467E-A460-BE1791A79BF7}"/>
    <cellStyle name="_2005 Planning Day Template - Czech.xls Chart 120_2008 planning day draft_Sheet3" xfId="13838" xr:uid="{9FF51EDE-06D3-4D30-950C-E0E5BED7B486}"/>
    <cellStyle name="_2005 Planning Day Template - Czech.xls Chart 120_2008 planning day draft_Summary" xfId="13839" xr:uid="{30B79E79-FA60-4766-838C-69550BC17C92}"/>
    <cellStyle name="_2005 Planning Day Template - Czech.xls Chart 120_2008 planning day draft_Summary KP4790" xfId="13840" xr:uid="{1997920F-CA59-42D2-A1B1-E2DF94398619}"/>
    <cellStyle name="_2005 Planning Day Template - Czech.xls Chart 120_Bob review pack (2)" xfId="347" xr:uid="{A541EBAA-0C4E-47BB-BF07-06B33F59BB6D}"/>
    <cellStyle name="_2005 Planning Day Template - Czech.xls Chart 120_Bob review pack (2) 2" xfId="3159" xr:uid="{19489D6F-CE80-4BE0-A79D-B85B35869AEE}"/>
    <cellStyle name="_2005 Planning Day Template - Czech.xls Chart 120_Bob review pack (2)_By Segment" xfId="13841" xr:uid="{7CBDDD62-B7AD-478F-9982-E8A2D9991958}"/>
    <cellStyle name="_2005 Planning Day Template - Czech.xls Chart 120_Bob review pack (2)_Sheet2" xfId="13842" xr:uid="{F22DEF18-6E52-4899-B1F2-D704CC5269F9}"/>
    <cellStyle name="_2005 Planning Day Template - Czech.xls Chart 120_Bob review pack (2)_Sheet3" xfId="13843" xr:uid="{609DF684-41D2-45FD-8386-FEE7E1D7C1B5}"/>
    <cellStyle name="_2005 Planning Day Template - Czech.xls Chart 120_Bob review pack (2)_Summary" xfId="13844" xr:uid="{9107AC48-000D-410B-959F-B950E3A8B3B7}"/>
    <cellStyle name="_2005 Planning Day Template - Czech.xls Chart 120_Bob review pack (2)_Summary KP4790" xfId="13845" xr:uid="{C24F1D07-1BEF-4686-B145-399A0CFDE70D}"/>
    <cellStyle name="_2005 Planning Day Template - Czech.xls Chart 120_Bob review pack (3)" xfId="348" xr:uid="{1F753AA9-EEE3-4BE8-8EFE-AF8A222B2FFC}"/>
    <cellStyle name="_2005 Planning Day Template - Czech.xls Chart 120_Bob review pack (3) 2" xfId="3160" xr:uid="{AD9964B8-EE5D-4E37-B4F0-76ABB32886A1}"/>
    <cellStyle name="_2005 Planning Day Template - Czech.xls Chart 120_Bob review pack (3)_By Segment" xfId="13846" xr:uid="{FCE99973-A35A-43F3-A326-73FBADEF8BFF}"/>
    <cellStyle name="_2005 Planning Day Template - Czech.xls Chart 120_Bob review pack (3)_Sheet2" xfId="13847" xr:uid="{1EEB2A9E-58E2-4BEF-BE9F-42FF0F04294C}"/>
    <cellStyle name="_2005 Planning Day Template - Czech.xls Chart 120_Bob review pack (3)_Sheet3" xfId="13848" xr:uid="{BCBFD102-546A-45BF-B9E1-D8AEA9BE74AC}"/>
    <cellStyle name="_2005 Planning Day Template - Czech.xls Chart 120_Bob review pack (3)_Summary" xfId="13849" xr:uid="{1C5853C2-D2C7-4B19-B6A2-312A36ED96B6}"/>
    <cellStyle name="_2005 Planning Day Template - Czech.xls Chart 120_Bob review pack (3)_Summary KP4790" xfId="13850" xr:uid="{5D8CCA09-2DE8-4893-AF9F-9A60430F367F}"/>
    <cellStyle name="_2005 Planning Day Template - Czech.xls Chart 120_By Segment" xfId="13851" xr:uid="{AFB05E09-2BF6-42E0-BCEE-506392542A13}"/>
    <cellStyle name="_2005 Planning Day Template - Czech.xls Chart 120_China CIA Model Jan 08" xfId="5949" xr:uid="{C3B6EBCC-E9C6-4170-AD46-23A45159E316}"/>
    <cellStyle name="_2005 Planning Day Template - Czech.xls Chart 120_CIA Qianshan New STD" xfId="5950" xr:uid="{E0AFF97A-5FC8-460F-9F80-3FEEC81F7CE9}"/>
    <cellStyle name="_2005 Planning Day Template - Czech.xls Chart 120_CIA STANDARD MODEL CHINA 2007 LTP_1" xfId="5951" xr:uid="{E73E0B26-3AB3-482B-9056-CAF095E0B3E9}"/>
    <cellStyle name="_2005 Planning Day Template - Czech.xls Chart 120_dunnhumby Tesco Int LRP 0910 - example template PSV" xfId="13852" xr:uid="{D4092BB0-A2E4-4149-9D41-BA9C1BB371F1}"/>
    <cellStyle name="_2005 Planning Day Template - Czech.xls Chart 120_dunnhumby Tesco Int LRP 0910 - example template PSV_Sheet2" xfId="13853" xr:uid="{A03316A5-3485-4064-B928-63AFAF4C647C}"/>
    <cellStyle name="_2005 Planning Day Template - Czech.xls Chart 120_dunnhumby Tesco Int LRP 0910 - example template PSV_Sheet3" xfId="13854" xr:uid="{B5EC241E-5977-48E2-B425-383BA53320A5}"/>
    <cellStyle name="_2005 Planning Day Template - Czech.xls Chart 120_LTP CIA Model" xfId="5952" xr:uid="{84289294-1F2C-48D2-8347-3935327E9049}"/>
    <cellStyle name="_2005 Planning Day Template - Czech.xls Chart 120_LTP CIA Model_With PnL ratio_1" xfId="5953" xr:uid="{3625B657-14B1-4B03-8CE9-350E148E20A2}"/>
    <cellStyle name="_2005 Planning Day Template - Czech.xls Chart 120_Planning Day pack Template - blank" xfId="13855" xr:uid="{3904A0D3-C34C-48C4-93A2-FAF8AE974F0F}"/>
    <cellStyle name="_2005 Planning Day Template - Czech.xls Chart 120_Planning Day pack Template - blank_Sheet2" xfId="13856" xr:uid="{177638AF-B821-409C-A717-BD348AA405CF}"/>
    <cellStyle name="_2005 Planning Day Template - Czech.xls Chart 120_Planning Day pack Template - blank_Sheet3" xfId="13857" xr:uid="{AEB1AC8E-F222-4757-BDF9-F56C1C869A18}"/>
    <cellStyle name="_2005 Planning Day Template - Czech.xls Chart 120_Planning Day pack Template- Tem" xfId="13858" xr:uid="{75A213E0-5B4E-439C-AEB1-79320EC3E117}"/>
    <cellStyle name="_2005 Planning Day Template - Czech.xls Chart 120_Planning Day pack Template- Tem_Sheet2" xfId="13859" xr:uid="{EE29A2EC-7935-4746-BB6D-D811B63EF782}"/>
    <cellStyle name="_2005 Planning Day Template - Czech.xls Chart 120_Planning Day pack Template- Tem_Sheet3" xfId="13860" xr:uid="{E98C0630-FB6C-4FEE-BA65-A0C90B5E9241}"/>
    <cellStyle name="_2005 Planning Day Template - Czech.xls Chart 120_Poland Planning Day Pack" xfId="13861" xr:uid="{EF614505-3645-4B5D-A35C-5E967E245E1F}"/>
    <cellStyle name="_2005 Planning Day Template - Czech.xls Chart 120_Poland Planning Day Pack_Sheet2" xfId="13862" xr:uid="{7A2D68AC-A738-42CF-894C-770505ADDDAF}"/>
    <cellStyle name="_2005 Planning Day Template - Czech.xls Chart 120_Poland Planning Day Pack_Sheet3" xfId="13863" xr:uid="{C0CAD977-5742-438E-B58A-981DE9DE7657}"/>
    <cellStyle name="_2005 Planning Day Template - Czech.xls Chart 120_Sheet2" xfId="13864" xr:uid="{0E9E6488-99CE-4228-80B1-45F75CA78C09}"/>
    <cellStyle name="_2005 Planning Day Template - Czech.xls Chart 120_Sheet3" xfId="13865" xr:uid="{B64EC297-5CF1-4CEF-AFD8-3A1DB90CFFFB}"/>
    <cellStyle name="_2005 Planning Day Template - Czech.xls Chart 120_Summary" xfId="13866" xr:uid="{FE7CF53D-6281-4AFD-BF35-E40E49AFCD17}"/>
    <cellStyle name="_2005 Planning Day Template - Czech.xls Chart 120_Summary KP4790" xfId="13867" xr:uid="{49ABE509-FF8F-4743-A227-5A0A7EFA528D}"/>
    <cellStyle name="_2005 Planning Day Template - Czech.xls Chart 120_Target affirmation" xfId="13868" xr:uid="{6F4264EB-26DE-42F7-9D88-2290D6B0D6F6}"/>
    <cellStyle name="_2005 Planning Day Template - Czech.xls Chart 120_Target affirmation_Sheet2" xfId="13869" xr:uid="{B94D5AFA-5E0C-4035-929B-62EE725304F6}"/>
    <cellStyle name="_2005 Planning Day Template - Czech.xls Chart 120_Target affirmation_Sheet3" xfId="13870" xr:uid="{8E4CC8F9-BB64-4A7D-9D5B-4FD360612AC8}"/>
    <cellStyle name="_2005 Planning Day Template - Czech.xls Chart 120_复件 CIA STANDARD MODEL CHINA 2007 LTP" xfId="5954" xr:uid="{D1EAFA80-FDAF-445E-96D3-1B6806DFE3D3}"/>
    <cellStyle name="_2005 Planning Day Template - Czech.xls Chart 121" xfId="349" xr:uid="{2A5C32B8-E549-49D5-9750-03C3C5B3C3E2}"/>
    <cellStyle name="_2005 Planning Day Template - Czech.xls Chart 121 2" xfId="3161" xr:uid="{100F52AA-6124-48C9-8073-C6DC7CF6081E}"/>
    <cellStyle name="_2005 Planning Day Template - Czech.xls Chart 121_2007 Review Day China" xfId="350" xr:uid="{E356997B-2100-4320-8C17-4BD2A678509C}"/>
    <cellStyle name="_2005 Planning Day Template - Czech.xls Chart 121_2007 Review Day China 2" xfId="3162" xr:uid="{A0231526-D229-46A0-9E75-E4CF6C59ADED}"/>
    <cellStyle name="_2005 Planning Day Template - Czech.xls Chart 121_2007 Review Day China_By Segment" xfId="13871" xr:uid="{CF9CD440-2AC5-4069-86EB-13258A4665E3}"/>
    <cellStyle name="_2005 Planning Day Template - Czech.xls Chart 121_2007 Review Day China_Sheet2" xfId="13872" xr:uid="{B57D7820-CAD7-4AEF-A9F8-52FB69572C97}"/>
    <cellStyle name="_2005 Planning Day Template - Czech.xls Chart 121_2007 Review Day China_Sheet3" xfId="13873" xr:uid="{AD70EA58-18B9-4E44-96C0-3FB0C43855AC}"/>
    <cellStyle name="_2005 Planning Day Template - Czech.xls Chart 121_2007 Review Day China_Summary" xfId="13874" xr:uid="{ADFCFBF8-BA33-4AC1-BEDC-158602F59E02}"/>
    <cellStyle name="_2005 Planning Day Template - Czech.xls Chart 121_2007 Review Day China_Summary KP4790" xfId="13875" xr:uid="{74BF7F32-4830-41D9-A9AF-47F195848593}"/>
    <cellStyle name="_2005 Planning Day Template - Czech.xls Chart 121_2007 Review Day Czech" xfId="351" xr:uid="{386E2331-0750-44CC-BE31-3593829C989B}"/>
    <cellStyle name="_2005 Planning Day Template - Czech.xls Chart 121_2007 Review Day Czech 2" xfId="3163" xr:uid="{0992A8C6-E216-4C07-88D9-B72B21971631}"/>
    <cellStyle name="_2005 Planning Day Template - Czech.xls Chart 121_2007 Review Day Czech_By Segment" xfId="13876" xr:uid="{CA53E16F-9A20-4A99-AB56-9FF6E1801BD2}"/>
    <cellStyle name="_2005 Planning Day Template - Czech.xls Chart 121_2007 Review Day Czech_Sheet2" xfId="13877" xr:uid="{7FC79A87-7FDE-4A21-B3EF-5D3A7BDEABDE}"/>
    <cellStyle name="_2005 Planning Day Template - Czech.xls Chart 121_2007 Review Day Czech_Sheet3" xfId="13878" xr:uid="{5AC4129C-89F2-44F8-ACB9-887AFBC9970E}"/>
    <cellStyle name="_2005 Planning Day Template - Czech.xls Chart 121_2007 Review Day Czech_Summary" xfId="13879" xr:uid="{48FD77C0-E20B-4F90-B538-DA6DAD467250}"/>
    <cellStyle name="_2005 Planning Day Template - Czech.xls Chart 121_2007 Review Day Czech_Summary KP4790" xfId="13880" xr:uid="{03721C5A-F690-4008-8898-B00DB57B4DC5}"/>
    <cellStyle name="_2005 Planning Day Template - Czech.xls Chart 121_2007 Review Day Poland" xfId="352" xr:uid="{93F9D305-BB07-4045-9E10-D2C68E9F9712}"/>
    <cellStyle name="_2005 Planning Day Template - Czech.xls Chart 121_2007 Review Day Poland 2" xfId="3164" xr:uid="{942BE0D2-9B84-4E44-A87D-92D499B82680}"/>
    <cellStyle name="_2005 Planning Day Template - Czech.xls Chart 121_2007 Review Day Poland_By Segment" xfId="13881" xr:uid="{B291BDB6-C74E-42AC-9268-39FEA90C1094}"/>
    <cellStyle name="_2005 Planning Day Template - Czech.xls Chart 121_2007 Review Day Poland_Sheet2" xfId="13882" xr:uid="{39F73637-891C-44B7-8BBB-C6AF6A7D560C}"/>
    <cellStyle name="_2005 Planning Day Template - Czech.xls Chart 121_2007 Review Day Poland_Sheet3" xfId="13883" xr:uid="{F551924B-5428-4F34-AA7B-F979A20C8FAD}"/>
    <cellStyle name="_2005 Planning Day Template - Czech.xls Chart 121_2007 Review Day Poland_Summary" xfId="13884" xr:uid="{E5D82177-E059-47FD-B87D-14DB5BC04B70}"/>
    <cellStyle name="_2005 Planning Day Template - Czech.xls Chart 121_2007 Review Day Poland_Summary KP4790" xfId="13885" xr:uid="{2F729835-2CBA-47AE-B33B-4F83B31CBE25}"/>
    <cellStyle name="_2005 Planning Day Template - Czech.xls Chart 121_2008 cfp draft" xfId="353" xr:uid="{D5F163C8-9689-4077-AEAE-B40A96559AAA}"/>
    <cellStyle name="_2005 Planning Day Template - Czech.xls Chart 121_2008 cfp draft 2" xfId="3165" xr:uid="{85239535-A1E8-4A92-8CF3-548167064D98}"/>
    <cellStyle name="_2005 Planning Day Template - Czech.xls Chart 121_2008 cfp draft_By Segment" xfId="13886" xr:uid="{000A4288-D972-4018-9A2F-F9B6455308DA}"/>
    <cellStyle name="_2005 Planning Day Template - Czech.xls Chart 121_2008 cfp draft_Sheet2" xfId="13887" xr:uid="{577E0464-C606-49F7-89AF-D860B7BFBAE8}"/>
    <cellStyle name="_2005 Planning Day Template - Czech.xls Chart 121_2008 cfp draft_Sheet3" xfId="13888" xr:uid="{429640F3-AD0F-4771-BF8F-A6F1BDF1834A}"/>
    <cellStyle name="_2005 Planning Day Template - Czech.xls Chart 121_2008 cfp draft_Summary" xfId="13889" xr:uid="{3B539C70-EC08-46D3-B05B-67DF5CFEEBE7}"/>
    <cellStyle name="_2005 Planning Day Template - Czech.xls Chart 121_2008 cfp draft_Summary KP4790" xfId="13890" xr:uid="{3B3694AF-3CF0-484D-8EC9-AA2987D4FA8B}"/>
    <cellStyle name="_2005 Planning Day Template - Czech.xls Chart 121_2008 planning day draft" xfId="354" xr:uid="{5370805C-6604-4BD0-8753-C6F75E42C0A2}"/>
    <cellStyle name="_2005 Planning Day Template - Czech.xls Chart 121_2008 planning day draft 2" xfId="3166" xr:uid="{9F7128A8-4144-4D9E-8E4E-089ED6F893A2}"/>
    <cellStyle name="_2005 Planning Day Template - Czech.xls Chart 121_2008 planning day draft_By Segment" xfId="13891" xr:uid="{13D3865D-09CC-4FE6-9C89-656DCFFC8EDF}"/>
    <cellStyle name="_2005 Planning Day Template - Czech.xls Chart 121_2008 planning day draft_Sheet2" xfId="13892" xr:uid="{62B2E915-3E61-4F3C-B347-F569BB5524A2}"/>
    <cellStyle name="_2005 Planning Day Template - Czech.xls Chart 121_2008 planning day draft_Sheet3" xfId="13893" xr:uid="{3AF6EE38-F5E2-4267-8382-2E3BD919472F}"/>
    <cellStyle name="_2005 Planning Day Template - Czech.xls Chart 121_2008 planning day draft_Summary" xfId="13894" xr:uid="{95D596A5-63A6-4D2E-9607-922BF5A8801A}"/>
    <cellStyle name="_2005 Planning Day Template - Czech.xls Chart 121_2008 planning day draft_Summary KP4790" xfId="13895" xr:uid="{13E34378-3C89-4A05-9F14-1CCD64613FEE}"/>
    <cellStyle name="_2005 Planning Day Template - Czech.xls Chart 121_Bob review pack (2)" xfId="355" xr:uid="{52E662B5-D995-473A-A4E5-49F4D4AE49C4}"/>
    <cellStyle name="_2005 Planning Day Template - Czech.xls Chart 121_Bob review pack (2) 2" xfId="3167" xr:uid="{9ACEB94F-3508-4C08-B77C-70CABBFA97BF}"/>
    <cellStyle name="_2005 Planning Day Template - Czech.xls Chart 121_Bob review pack (2)_By Segment" xfId="13896" xr:uid="{FB5F6971-6229-4B4A-93FA-E21FB227FCAE}"/>
    <cellStyle name="_2005 Planning Day Template - Czech.xls Chart 121_Bob review pack (2)_Sheet2" xfId="13897" xr:uid="{97A26601-0C54-474B-9A16-1033DF8AE655}"/>
    <cellStyle name="_2005 Planning Day Template - Czech.xls Chart 121_Bob review pack (2)_Sheet3" xfId="13898" xr:uid="{C2A3FCF0-34AB-496D-9BEA-D1E5B30761FB}"/>
    <cellStyle name="_2005 Planning Day Template - Czech.xls Chart 121_Bob review pack (2)_Summary" xfId="13899" xr:uid="{EE4A5649-BF6F-4FAA-8AAB-D441558CBBC9}"/>
    <cellStyle name="_2005 Planning Day Template - Czech.xls Chart 121_Bob review pack (2)_Summary KP4790" xfId="13900" xr:uid="{1C28B2B4-8B77-4E39-945C-AF02A9C1E6A6}"/>
    <cellStyle name="_2005 Planning Day Template - Czech.xls Chart 121_Bob review pack (3)" xfId="356" xr:uid="{4CC8BD25-E04C-4B53-93CC-D474E687BABB}"/>
    <cellStyle name="_2005 Planning Day Template - Czech.xls Chart 121_Bob review pack (3) 2" xfId="3168" xr:uid="{DFDEDC1F-B5CA-47F5-B827-C9802DCA90B7}"/>
    <cellStyle name="_2005 Planning Day Template - Czech.xls Chart 121_Bob review pack (3)_By Segment" xfId="13901" xr:uid="{0A8414A2-C5B2-4372-8AFE-7CBD220A5AD3}"/>
    <cellStyle name="_2005 Planning Day Template - Czech.xls Chart 121_Bob review pack (3)_Sheet2" xfId="13902" xr:uid="{478114C3-B17D-47AD-828D-2FDC51A44B92}"/>
    <cellStyle name="_2005 Planning Day Template - Czech.xls Chart 121_Bob review pack (3)_Sheet3" xfId="13903" xr:uid="{2FE84543-3F14-4D16-84A5-2E1B2A2C54EC}"/>
    <cellStyle name="_2005 Planning Day Template - Czech.xls Chart 121_Bob review pack (3)_Summary" xfId="13904" xr:uid="{837D0C7F-7404-4F83-ABFD-37535C7D9B77}"/>
    <cellStyle name="_2005 Planning Day Template - Czech.xls Chart 121_Bob review pack (3)_Summary KP4790" xfId="13905" xr:uid="{B5B866C7-A8ED-49D3-AD19-0CB9625A4798}"/>
    <cellStyle name="_2005 Planning Day Template - Czech.xls Chart 121_By Segment" xfId="13906" xr:uid="{729BC9EE-ED97-4609-B101-650354555952}"/>
    <cellStyle name="_2005 Planning Day Template - Czech.xls Chart 121_China CIA Model Jan 08" xfId="5955" xr:uid="{666038D1-E347-4AD4-9E16-2D4A9B026B9E}"/>
    <cellStyle name="_2005 Planning Day Template - Czech.xls Chart 121_CIA Qianshan New STD" xfId="5956" xr:uid="{82D0C108-356D-4E9F-8D3A-61E6B0750BBC}"/>
    <cellStyle name="_2005 Planning Day Template - Czech.xls Chart 121_CIA STANDARD MODEL CHINA 2007 LTP_1" xfId="5957" xr:uid="{F1D14B1F-E7EA-4B44-92F7-D5C5AB280077}"/>
    <cellStyle name="_2005 Planning Day Template - Czech.xls Chart 121_dunnhumby Tesco Int LRP 0910 - example template PSV" xfId="13907" xr:uid="{4F2FB859-7A29-4DE3-BFBA-BAD4A401B1AC}"/>
    <cellStyle name="_2005 Planning Day Template - Czech.xls Chart 121_dunnhumby Tesco Int LRP 0910 - example template PSV_Sheet2" xfId="13908" xr:uid="{DE66F4F1-A8C5-4DBB-B362-58B998F00209}"/>
    <cellStyle name="_2005 Planning Day Template - Czech.xls Chart 121_dunnhumby Tesco Int LRP 0910 - example template PSV_Sheet3" xfId="13909" xr:uid="{5F5D60F4-9F5D-42E0-BDC7-2BA98FADB458}"/>
    <cellStyle name="_2005 Planning Day Template - Czech.xls Chart 121_LTP CIA Model" xfId="5958" xr:uid="{0FE3004A-3366-46D6-A48F-473548AD554A}"/>
    <cellStyle name="_2005 Planning Day Template - Czech.xls Chart 121_LTP CIA Model_With PnL ratio_1" xfId="5959" xr:uid="{B233D17B-EA9D-486A-B44A-4EC21308F9E4}"/>
    <cellStyle name="_2005 Planning Day Template - Czech.xls Chart 121_Planning Day pack Template - blank" xfId="13910" xr:uid="{A3BFB07D-48B8-44F4-BD2F-8CBB03D9241B}"/>
    <cellStyle name="_2005 Planning Day Template - Czech.xls Chart 121_Planning Day pack Template - blank_Sheet2" xfId="13911" xr:uid="{CF6CD8F3-8765-4682-AABE-B3917F4E59FB}"/>
    <cellStyle name="_2005 Planning Day Template - Czech.xls Chart 121_Planning Day pack Template - blank_Sheet3" xfId="13912" xr:uid="{5CCDAD45-5C7E-4E56-9AD8-45E9F4D37B8D}"/>
    <cellStyle name="_2005 Planning Day Template - Czech.xls Chart 121_Planning Day pack Template- Tem" xfId="13913" xr:uid="{8F3086EC-1590-4B0B-B423-A03AAFCA1D2E}"/>
    <cellStyle name="_2005 Planning Day Template - Czech.xls Chart 121_Planning Day pack Template- Tem_Sheet2" xfId="13914" xr:uid="{31A3CC61-AA3B-4883-AE62-31EBA2756A04}"/>
    <cellStyle name="_2005 Planning Day Template - Czech.xls Chart 121_Planning Day pack Template- Tem_Sheet3" xfId="13915" xr:uid="{1D466EF1-C878-46AF-AF83-8DE129AF3D95}"/>
    <cellStyle name="_2005 Planning Day Template - Czech.xls Chart 121_Poland Planning Day Pack" xfId="13916" xr:uid="{8D4F8851-C9BB-474A-8304-A1732B640114}"/>
    <cellStyle name="_2005 Planning Day Template - Czech.xls Chart 121_Poland Planning Day Pack_Sheet2" xfId="13917" xr:uid="{47CCBE8C-9129-41DE-A82B-8285C87183BD}"/>
    <cellStyle name="_2005 Planning Day Template - Czech.xls Chart 121_Poland Planning Day Pack_Sheet3" xfId="13918" xr:uid="{F9189F49-CD50-4A78-A133-D3412634CE91}"/>
    <cellStyle name="_2005 Planning Day Template - Czech.xls Chart 121_Sheet2" xfId="13919" xr:uid="{90B726D6-E5EC-4A5F-A56F-E8895ADF8C86}"/>
    <cellStyle name="_2005 Planning Day Template - Czech.xls Chart 121_Sheet3" xfId="13920" xr:uid="{425F8F0D-8D44-4F37-9763-D4A066F0683B}"/>
    <cellStyle name="_2005 Planning Day Template - Czech.xls Chart 121_Summary" xfId="13921" xr:uid="{622772E2-C051-4078-88DC-A331F74BE519}"/>
    <cellStyle name="_2005 Planning Day Template - Czech.xls Chart 121_Summary KP4790" xfId="13922" xr:uid="{97F04EC5-1705-414F-B233-5325FA941E69}"/>
    <cellStyle name="_2005 Planning Day Template - Czech.xls Chart 121_Target affirmation" xfId="13923" xr:uid="{DBB3FAEF-F20F-47F3-A5C3-F254B48ED2A8}"/>
    <cellStyle name="_2005 Planning Day Template - Czech.xls Chart 121_Target affirmation_Sheet2" xfId="13924" xr:uid="{C2626D1A-4022-464D-BBE4-8657DD1CA531}"/>
    <cellStyle name="_2005 Planning Day Template - Czech.xls Chart 121_Target affirmation_Sheet3" xfId="13925" xr:uid="{43CA35C5-F976-463A-AB3A-5F783C1AFF9E}"/>
    <cellStyle name="_2005 Planning Day Template - Czech.xls Chart 121_复件 CIA STANDARD MODEL CHINA 2007 LTP" xfId="5960" xr:uid="{9FBC594F-CE9D-4670-8359-95616A2CBCBA}"/>
    <cellStyle name="_2005 Planning Day Template - Czech.xls Chart 122" xfId="357" xr:uid="{9EDC8D0A-83AA-49D0-9FB5-D44F6FAB8020}"/>
    <cellStyle name="_2005 Planning Day Template - Czech.xls Chart 122 2" xfId="3169" xr:uid="{0CDEDCFD-BF54-48DC-800B-79C9BA85CED9}"/>
    <cellStyle name="_2005 Planning Day Template - Czech.xls Chart 122_2007 Review Day China" xfId="358" xr:uid="{63075268-BA41-4E29-962D-0BD83E93FF84}"/>
    <cellStyle name="_2005 Planning Day Template - Czech.xls Chart 122_2007 Review Day China 2" xfId="3170" xr:uid="{2505F574-08D2-4DF9-9395-EE42DDB335EA}"/>
    <cellStyle name="_2005 Planning Day Template - Czech.xls Chart 122_2007 Review Day China_By Segment" xfId="13926" xr:uid="{3FD24E5E-6BA5-4BAB-98F4-C373D5C9D6C0}"/>
    <cellStyle name="_2005 Planning Day Template - Czech.xls Chart 122_2007 Review Day China_Sheet2" xfId="13927" xr:uid="{EA3B567B-91FE-4E97-BCDC-551EF69CEC47}"/>
    <cellStyle name="_2005 Planning Day Template - Czech.xls Chart 122_2007 Review Day China_Sheet3" xfId="13928" xr:uid="{036CDDCC-425D-4446-93D2-56BD73BEA7D1}"/>
    <cellStyle name="_2005 Planning Day Template - Czech.xls Chart 122_2007 Review Day China_Summary" xfId="13929" xr:uid="{C389FAD9-8AF5-4749-8811-50EF72DB2516}"/>
    <cellStyle name="_2005 Planning Day Template - Czech.xls Chart 122_2007 Review Day China_Summary KP4790" xfId="13930" xr:uid="{7F8383A6-224C-45DB-86EA-0211E1334ED3}"/>
    <cellStyle name="_2005 Planning Day Template - Czech.xls Chart 122_2007 Review Day Czech" xfId="359" xr:uid="{81E60CCD-36C9-48D1-A3A1-C4D19BA57E9E}"/>
    <cellStyle name="_2005 Planning Day Template - Czech.xls Chart 122_2007 Review Day Czech 2" xfId="3171" xr:uid="{45B75734-AA2A-45C6-BC13-962E9A73807C}"/>
    <cellStyle name="_2005 Planning Day Template - Czech.xls Chart 122_2007 Review Day Czech_By Segment" xfId="13931" xr:uid="{3ABE272A-0879-4EB1-A79F-44C0FE71D1F9}"/>
    <cellStyle name="_2005 Planning Day Template - Czech.xls Chart 122_2007 Review Day Czech_Sheet2" xfId="13932" xr:uid="{325AFD6B-94A4-4943-8FD1-FC5BDB73199D}"/>
    <cellStyle name="_2005 Planning Day Template - Czech.xls Chart 122_2007 Review Day Czech_Sheet3" xfId="13933" xr:uid="{F895F356-A3AF-4159-8DFB-CDC99CF2AA39}"/>
    <cellStyle name="_2005 Planning Day Template - Czech.xls Chart 122_2007 Review Day Czech_Summary" xfId="13934" xr:uid="{93A3A230-63A9-4B11-9531-947B85441364}"/>
    <cellStyle name="_2005 Planning Day Template - Czech.xls Chart 122_2007 Review Day Czech_Summary KP4790" xfId="13935" xr:uid="{3C84C721-8CA3-424E-8C3C-4DD9131BBA3D}"/>
    <cellStyle name="_2005 Planning Day Template - Czech.xls Chart 122_2007 Review Day Poland" xfId="360" xr:uid="{FD4D67CF-C9FF-42E0-904D-1A79B0DCD319}"/>
    <cellStyle name="_2005 Planning Day Template - Czech.xls Chart 122_2007 Review Day Poland 2" xfId="3172" xr:uid="{8A5760A2-ED6A-49A4-AA60-B42399FE9330}"/>
    <cellStyle name="_2005 Planning Day Template - Czech.xls Chart 122_2007 Review Day Poland_By Segment" xfId="13936" xr:uid="{2ED0AA50-256F-4B09-8AFC-788E1F9B5F58}"/>
    <cellStyle name="_2005 Planning Day Template - Czech.xls Chart 122_2007 Review Day Poland_Sheet2" xfId="13937" xr:uid="{23990E87-9ABA-4168-951A-97ACA18E897E}"/>
    <cellStyle name="_2005 Planning Day Template - Czech.xls Chart 122_2007 Review Day Poland_Sheet3" xfId="13938" xr:uid="{751165B8-8FEE-4251-8B4B-07F01394D25D}"/>
    <cellStyle name="_2005 Planning Day Template - Czech.xls Chart 122_2007 Review Day Poland_Summary" xfId="13939" xr:uid="{90734F21-47DE-4E4C-B83B-A90ECAC41D5B}"/>
    <cellStyle name="_2005 Planning Day Template - Czech.xls Chart 122_2007 Review Day Poland_Summary KP4790" xfId="13940" xr:uid="{0EFF3803-4569-4EB4-9499-82D45320C407}"/>
    <cellStyle name="_2005 Planning Day Template - Czech.xls Chart 122_2008 cfp draft" xfId="361" xr:uid="{2073204D-788F-4D56-BEA6-9A092D55BBD0}"/>
    <cellStyle name="_2005 Planning Day Template - Czech.xls Chart 122_2008 cfp draft 2" xfId="3173" xr:uid="{F8EF9A96-C635-44C0-8602-EF986A146502}"/>
    <cellStyle name="_2005 Planning Day Template - Czech.xls Chart 122_2008 cfp draft_By Segment" xfId="13941" xr:uid="{2439709F-51D9-4AF1-9236-69479AE51D25}"/>
    <cellStyle name="_2005 Planning Day Template - Czech.xls Chart 122_2008 cfp draft_Sheet2" xfId="13942" xr:uid="{85DF1432-1F80-4A33-A2F2-991CF289E807}"/>
    <cellStyle name="_2005 Planning Day Template - Czech.xls Chart 122_2008 cfp draft_Sheet3" xfId="13943" xr:uid="{C2EFBDCB-5D5B-41B6-98C4-8DFB587C2E0B}"/>
    <cellStyle name="_2005 Planning Day Template - Czech.xls Chart 122_2008 cfp draft_Summary" xfId="13944" xr:uid="{396A2B3C-FCAC-4B26-BCB6-2187365666D5}"/>
    <cellStyle name="_2005 Planning Day Template - Czech.xls Chart 122_2008 cfp draft_Summary KP4790" xfId="13945" xr:uid="{5CA98B83-EDC8-4039-A9AD-7E895994562B}"/>
    <cellStyle name="_2005 Planning Day Template - Czech.xls Chart 122_2008 planning day draft" xfId="362" xr:uid="{C31F979C-5255-48C6-B192-5FE9F6A2851F}"/>
    <cellStyle name="_2005 Planning Day Template - Czech.xls Chart 122_2008 planning day draft 2" xfId="3174" xr:uid="{25EEB627-1290-4626-9B5E-3890BB8B7E39}"/>
    <cellStyle name="_2005 Planning Day Template - Czech.xls Chart 122_2008 planning day draft_By Segment" xfId="13946" xr:uid="{CBFC21CA-AB20-4B4D-92C2-A22F5BF13A98}"/>
    <cellStyle name="_2005 Planning Day Template - Czech.xls Chart 122_2008 planning day draft_Sheet2" xfId="13947" xr:uid="{EBEDED67-C238-42EF-90BB-FB940FEE111D}"/>
    <cellStyle name="_2005 Planning Day Template - Czech.xls Chart 122_2008 planning day draft_Sheet3" xfId="13948" xr:uid="{F3431CCB-6D7F-4DA6-94D6-7A96EAAE66B3}"/>
    <cellStyle name="_2005 Planning Day Template - Czech.xls Chart 122_2008 planning day draft_Summary" xfId="13949" xr:uid="{8BA29CA8-778E-4DB1-9402-5E77C18A40C1}"/>
    <cellStyle name="_2005 Planning Day Template - Czech.xls Chart 122_2008 planning day draft_Summary KP4790" xfId="13950" xr:uid="{D3710E67-E3D2-4CDB-A6E5-C5EE87D70BB8}"/>
    <cellStyle name="_2005 Planning Day Template - Czech.xls Chart 122_Bob review pack (2)" xfId="363" xr:uid="{AD5F9695-84D6-4089-BFBC-294545AFB712}"/>
    <cellStyle name="_2005 Planning Day Template - Czech.xls Chart 122_Bob review pack (2) 2" xfId="3175" xr:uid="{77853017-5E99-4EDE-A391-5A64C15FE3D2}"/>
    <cellStyle name="_2005 Planning Day Template - Czech.xls Chart 122_Bob review pack (2)_By Segment" xfId="13951" xr:uid="{4140B33B-D346-4173-B217-D86B416DC03E}"/>
    <cellStyle name="_2005 Planning Day Template - Czech.xls Chart 122_Bob review pack (2)_Sheet2" xfId="13952" xr:uid="{F4BA61D7-330D-478C-99FF-1A3C9ED871B9}"/>
    <cellStyle name="_2005 Planning Day Template - Czech.xls Chart 122_Bob review pack (2)_Sheet3" xfId="13953" xr:uid="{CBD2E568-0545-4CD6-9EFF-F3F0F05F68DB}"/>
    <cellStyle name="_2005 Planning Day Template - Czech.xls Chart 122_Bob review pack (2)_Summary" xfId="13954" xr:uid="{42F1A9B6-8443-453D-B129-570A3FB639AC}"/>
    <cellStyle name="_2005 Planning Day Template - Czech.xls Chart 122_Bob review pack (2)_Summary KP4790" xfId="13955" xr:uid="{CB228113-C0A1-45CC-A8BF-BEFE1E31A2C0}"/>
    <cellStyle name="_2005 Planning Day Template - Czech.xls Chart 122_Bob review pack (3)" xfId="364" xr:uid="{841E0DDB-7F97-46B1-B5A5-5CB50DC5618A}"/>
    <cellStyle name="_2005 Planning Day Template - Czech.xls Chart 122_Bob review pack (3) 2" xfId="3176" xr:uid="{3CCA57DE-095B-4594-AB17-C657ED417E93}"/>
    <cellStyle name="_2005 Planning Day Template - Czech.xls Chart 122_Bob review pack (3)_By Segment" xfId="13956" xr:uid="{E09F0583-DA24-4189-8A94-87C432F4CC38}"/>
    <cellStyle name="_2005 Planning Day Template - Czech.xls Chart 122_Bob review pack (3)_Sheet2" xfId="13957" xr:uid="{3F2FC9F3-985F-4688-8E68-5A381AB8012F}"/>
    <cellStyle name="_2005 Planning Day Template - Czech.xls Chart 122_Bob review pack (3)_Sheet3" xfId="13958" xr:uid="{6694A95A-EA14-433F-8A84-BC7F74E5F012}"/>
    <cellStyle name="_2005 Planning Day Template - Czech.xls Chart 122_Bob review pack (3)_Summary" xfId="13959" xr:uid="{7BDF1D2A-32C1-4ABA-A935-A6959E277C0E}"/>
    <cellStyle name="_2005 Planning Day Template - Czech.xls Chart 122_Bob review pack (3)_Summary KP4790" xfId="13960" xr:uid="{AF0095A9-E4DF-41F0-BC30-308C26BFD179}"/>
    <cellStyle name="_2005 Planning Day Template - Czech.xls Chart 122_By Segment" xfId="13961" xr:uid="{9348F64A-3652-45C7-82AA-B76C6C47FE1B}"/>
    <cellStyle name="_2005 Planning Day Template - Czech.xls Chart 122_China CIA Model Jan 08" xfId="5961" xr:uid="{083BA0D6-D441-4225-8BE4-91B8313AFC24}"/>
    <cellStyle name="_2005 Planning Day Template - Czech.xls Chart 122_CIA Qianshan New STD" xfId="5962" xr:uid="{967C4B9C-03DC-4517-9F14-48793CE88A50}"/>
    <cellStyle name="_2005 Planning Day Template - Czech.xls Chart 122_CIA STANDARD MODEL CHINA 2007 LTP_1" xfId="5963" xr:uid="{BDA9AAFB-7B10-4784-9CDD-09D4D09A9B47}"/>
    <cellStyle name="_2005 Planning Day Template - Czech.xls Chart 122_dunnhumby Tesco Int LRP 0910 - example template PSV" xfId="13962" xr:uid="{308B5CF3-D1D1-43E2-9347-090224392DAE}"/>
    <cellStyle name="_2005 Planning Day Template - Czech.xls Chart 122_dunnhumby Tesco Int LRP 0910 - example template PSV_Sheet2" xfId="13963" xr:uid="{DE9A4672-4750-479D-B4F1-FBF820CB2454}"/>
    <cellStyle name="_2005 Planning Day Template - Czech.xls Chart 122_dunnhumby Tesco Int LRP 0910 - example template PSV_Sheet3" xfId="13964" xr:uid="{AECB82FB-72DF-4AA5-A739-F6B61F333609}"/>
    <cellStyle name="_2005 Planning Day Template - Czech.xls Chart 122_LTP CIA Model" xfId="5964" xr:uid="{E9151898-1EC4-4B81-A43F-E23E9C4DDA73}"/>
    <cellStyle name="_2005 Planning Day Template - Czech.xls Chart 122_LTP CIA Model_With PnL ratio_1" xfId="5965" xr:uid="{41453AFB-7E74-4848-BAAB-87DE0C71E7B5}"/>
    <cellStyle name="_2005 Planning Day Template - Czech.xls Chart 122_Planning Day pack Template - blank" xfId="13965" xr:uid="{C7D7336F-9D03-40B3-964C-2CEE5F30E798}"/>
    <cellStyle name="_2005 Planning Day Template - Czech.xls Chart 122_Planning Day pack Template - blank_Sheet2" xfId="13966" xr:uid="{5331655F-1475-413A-B3BC-DCB5D573107C}"/>
    <cellStyle name="_2005 Planning Day Template - Czech.xls Chart 122_Planning Day pack Template - blank_Sheet3" xfId="13967" xr:uid="{7D2F5133-EA13-49D6-B642-05626E76A8C8}"/>
    <cellStyle name="_2005 Planning Day Template - Czech.xls Chart 122_Planning Day pack Template- Tem" xfId="13968" xr:uid="{FF67D45D-900E-42AE-9243-0EFFD7FCBE53}"/>
    <cellStyle name="_2005 Planning Day Template - Czech.xls Chart 122_Planning Day pack Template- Tem_Sheet2" xfId="13969" xr:uid="{503718B5-9FD3-48C2-BB0B-05974975E272}"/>
    <cellStyle name="_2005 Planning Day Template - Czech.xls Chart 122_Planning Day pack Template- Tem_Sheet3" xfId="13970" xr:uid="{E612AC28-FCC8-40E1-9CC7-6264E83DCAE2}"/>
    <cellStyle name="_2005 Planning Day Template - Czech.xls Chart 122_Poland Planning Day Pack" xfId="13971" xr:uid="{A6A41B66-9584-458E-8274-C791F5607C57}"/>
    <cellStyle name="_2005 Planning Day Template - Czech.xls Chart 122_Poland Planning Day Pack_Sheet2" xfId="13972" xr:uid="{458D909D-EDC9-49B2-8A80-D4F76786C436}"/>
    <cellStyle name="_2005 Planning Day Template - Czech.xls Chart 122_Poland Planning Day Pack_Sheet3" xfId="13973" xr:uid="{59B522A1-A534-4C11-891A-F2D0E3585C70}"/>
    <cellStyle name="_2005 Planning Day Template - Czech.xls Chart 122_Sheet2" xfId="13974" xr:uid="{0113F89C-9188-4D40-9BFC-4DFA48F34787}"/>
    <cellStyle name="_2005 Planning Day Template - Czech.xls Chart 122_Sheet3" xfId="13975" xr:uid="{B8B56603-276A-41C7-B239-B13FAC199A54}"/>
    <cellStyle name="_2005 Planning Day Template - Czech.xls Chart 122_Summary" xfId="13976" xr:uid="{59A14A55-B36A-49E1-96B6-6179554F98C6}"/>
    <cellStyle name="_2005 Planning Day Template - Czech.xls Chart 122_Summary KP4790" xfId="13977" xr:uid="{FE927F73-A972-4143-BE21-991668D7C9C8}"/>
    <cellStyle name="_2005 Planning Day Template - Czech.xls Chart 122_Target affirmation" xfId="13978" xr:uid="{A2541912-56B1-42A9-968A-BFA08FBD3A89}"/>
    <cellStyle name="_2005 Planning Day Template - Czech.xls Chart 122_Target affirmation_Sheet2" xfId="13979" xr:uid="{262AC821-E599-4A36-A9EE-865AF11F517A}"/>
    <cellStyle name="_2005 Planning Day Template - Czech.xls Chart 122_Target affirmation_Sheet3" xfId="13980" xr:uid="{DC7CBA66-0EDB-4BF2-861F-F76D052393E7}"/>
    <cellStyle name="_2005 Planning Day Template - Czech.xls Chart 122_复件 CIA STANDARD MODEL CHINA 2007 LTP" xfId="5966" xr:uid="{044FE282-967F-49B0-A9D7-1537D9662B3C}"/>
    <cellStyle name="_2005 Planning Day Template - Czech.xls Chart 123" xfId="365" xr:uid="{C6BCC57E-D2DF-4471-80BE-064B19C5FC61}"/>
    <cellStyle name="_2005 Planning Day Template - Czech.xls Chart 123 2" xfId="3177" xr:uid="{EFCE7615-38FA-4EB4-A029-3B0F08FDC172}"/>
    <cellStyle name="_2005 Planning Day Template - Czech.xls Chart 123_2007 Review Day China" xfId="366" xr:uid="{B941183B-A09D-4BD7-B991-A08A6EA28D15}"/>
    <cellStyle name="_2005 Planning Day Template - Czech.xls Chart 123_2007 Review Day China 2" xfId="3178" xr:uid="{ADCA2D3A-20F5-4E1C-9EE5-B2EB5D2D9770}"/>
    <cellStyle name="_2005 Planning Day Template - Czech.xls Chart 123_2007 Review Day China_By Segment" xfId="13981" xr:uid="{A01FDFA1-4F31-4C63-9156-BF5D5F058C6C}"/>
    <cellStyle name="_2005 Planning Day Template - Czech.xls Chart 123_2007 Review Day China_Sheet2" xfId="13982" xr:uid="{C03A397C-6EDD-49AF-8582-98158096C92B}"/>
    <cellStyle name="_2005 Planning Day Template - Czech.xls Chart 123_2007 Review Day China_Sheet3" xfId="13983" xr:uid="{83EC3479-A236-426E-859D-F7A5512D363E}"/>
    <cellStyle name="_2005 Planning Day Template - Czech.xls Chart 123_2007 Review Day China_Summary" xfId="13984" xr:uid="{90F10613-53DD-4718-BFD5-1D72F5F7D5E0}"/>
    <cellStyle name="_2005 Planning Day Template - Czech.xls Chart 123_2007 Review Day China_Summary KP4790" xfId="13985" xr:uid="{278F531C-862E-4627-9177-6743EA1E383A}"/>
    <cellStyle name="_2005 Planning Day Template - Czech.xls Chart 123_2007 Review Day Czech" xfId="367" xr:uid="{A9FF3BEE-6DFD-4454-A691-0C3EDCF19391}"/>
    <cellStyle name="_2005 Planning Day Template - Czech.xls Chart 123_2007 Review Day Czech 2" xfId="3179" xr:uid="{6D66B5DB-7577-4CD4-A65F-C96FB1399EFF}"/>
    <cellStyle name="_2005 Planning Day Template - Czech.xls Chart 123_2007 Review Day Czech_By Segment" xfId="13986" xr:uid="{E50EC5EA-9ED8-4B7E-B2B6-A5BEDF6183EF}"/>
    <cellStyle name="_2005 Planning Day Template - Czech.xls Chart 123_2007 Review Day Czech_Sheet2" xfId="13987" xr:uid="{C84BD99E-CB67-478A-A1E5-C9286F0FB097}"/>
    <cellStyle name="_2005 Planning Day Template - Czech.xls Chart 123_2007 Review Day Czech_Sheet3" xfId="13988" xr:uid="{6D852A34-AE3B-4050-9781-B7AF917FC025}"/>
    <cellStyle name="_2005 Planning Day Template - Czech.xls Chart 123_2007 Review Day Czech_Summary" xfId="13989" xr:uid="{219ECD6C-2CB8-45C0-B810-5CA6F532917C}"/>
    <cellStyle name="_2005 Planning Day Template - Czech.xls Chart 123_2007 Review Day Czech_Summary KP4790" xfId="13990" xr:uid="{86DB9E01-AAD7-4A07-8551-E684A7DB512E}"/>
    <cellStyle name="_2005 Planning Day Template - Czech.xls Chart 123_2007 Review Day Poland" xfId="368" xr:uid="{19551078-5819-44CB-B946-0C62389F31C2}"/>
    <cellStyle name="_2005 Planning Day Template - Czech.xls Chart 123_2007 Review Day Poland 2" xfId="3180" xr:uid="{4FBE371C-D880-462C-AE6B-1659AD1F8BEB}"/>
    <cellStyle name="_2005 Planning Day Template - Czech.xls Chart 123_2007 Review Day Poland_By Segment" xfId="13991" xr:uid="{B7D571B6-2E7D-4D71-899F-1EB55BF3D65D}"/>
    <cellStyle name="_2005 Planning Day Template - Czech.xls Chart 123_2007 Review Day Poland_Sheet2" xfId="13992" xr:uid="{04920CFA-FADE-4AFD-BAA8-EBFDA091A4C6}"/>
    <cellStyle name="_2005 Planning Day Template - Czech.xls Chart 123_2007 Review Day Poland_Sheet3" xfId="13993" xr:uid="{B560AB42-71F4-4BEE-BEFE-6B82D527903D}"/>
    <cellStyle name="_2005 Planning Day Template - Czech.xls Chart 123_2007 Review Day Poland_Summary" xfId="13994" xr:uid="{E9C60C24-960F-4DB9-89EE-52F1AD524D58}"/>
    <cellStyle name="_2005 Planning Day Template - Czech.xls Chart 123_2007 Review Day Poland_Summary KP4790" xfId="13995" xr:uid="{E7B975AE-B2B8-45F3-A43A-93053AB0A098}"/>
    <cellStyle name="_2005 Planning Day Template - Czech.xls Chart 123_2008 cfp draft" xfId="369" xr:uid="{742427DA-7D2E-44E6-AFF2-5FA7B4B3DFFA}"/>
    <cellStyle name="_2005 Planning Day Template - Czech.xls Chart 123_2008 cfp draft 2" xfId="3181" xr:uid="{813BA1B2-6F12-4B78-B2E7-B391DED39CF5}"/>
    <cellStyle name="_2005 Planning Day Template - Czech.xls Chart 123_2008 cfp draft_By Segment" xfId="13996" xr:uid="{2C9A3DE1-F30A-4AC5-8510-F3CBB6E5C7BD}"/>
    <cellStyle name="_2005 Planning Day Template - Czech.xls Chart 123_2008 cfp draft_Sheet2" xfId="13997" xr:uid="{19F8DA1C-F160-4F60-8265-17E2282A447F}"/>
    <cellStyle name="_2005 Planning Day Template - Czech.xls Chart 123_2008 cfp draft_Sheet3" xfId="13998" xr:uid="{396B9121-ECC8-490C-B896-35545B768529}"/>
    <cellStyle name="_2005 Planning Day Template - Czech.xls Chart 123_2008 cfp draft_Summary" xfId="13999" xr:uid="{0A1E5C1B-F2B9-4EFA-A1CD-DCA7A2534255}"/>
    <cellStyle name="_2005 Planning Day Template - Czech.xls Chart 123_2008 cfp draft_Summary KP4790" xfId="14000" xr:uid="{7B0D820E-FD06-427E-A667-244B11F03A5B}"/>
    <cellStyle name="_2005 Planning Day Template - Czech.xls Chart 123_2008 planning day draft" xfId="370" xr:uid="{85086F7B-77A4-4CC8-A04A-13040D26AA0A}"/>
    <cellStyle name="_2005 Planning Day Template - Czech.xls Chart 123_2008 planning day draft 2" xfId="3182" xr:uid="{AA9C2637-1925-49B9-B5A3-7F1DC57673FA}"/>
    <cellStyle name="_2005 Planning Day Template - Czech.xls Chart 123_2008 planning day draft_By Segment" xfId="14001" xr:uid="{45C92DA6-83EF-481D-80A1-E9CF24E39FEA}"/>
    <cellStyle name="_2005 Planning Day Template - Czech.xls Chart 123_2008 planning day draft_Sheet2" xfId="14002" xr:uid="{96A69D25-8EC0-4EED-85BC-429AAFEA335C}"/>
    <cellStyle name="_2005 Planning Day Template - Czech.xls Chart 123_2008 planning day draft_Sheet3" xfId="14003" xr:uid="{44142511-8D66-4334-9F0D-B0EE289E71BB}"/>
    <cellStyle name="_2005 Planning Day Template - Czech.xls Chart 123_2008 planning day draft_Summary" xfId="14004" xr:uid="{ED393AA6-623B-42ED-87DC-0A1F5A436870}"/>
    <cellStyle name="_2005 Planning Day Template - Czech.xls Chart 123_2008 planning day draft_Summary KP4790" xfId="14005" xr:uid="{5ADAEC86-41B1-4259-94F9-FA4A622E2634}"/>
    <cellStyle name="_2005 Planning Day Template - Czech.xls Chart 123_Bob review pack (2)" xfId="371" xr:uid="{AAC306FF-EAD5-4BEC-BCE5-0E83AB98EE7F}"/>
    <cellStyle name="_2005 Planning Day Template - Czech.xls Chart 123_Bob review pack (2) 2" xfId="3183" xr:uid="{0392DD80-D642-4F6D-A97B-EDCAF0B38DE6}"/>
    <cellStyle name="_2005 Planning Day Template - Czech.xls Chart 123_Bob review pack (2)_By Segment" xfId="14006" xr:uid="{F0F3E4F2-0B58-45DE-817D-A9168E78557D}"/>
    <cellStyle name="_2005 Planning Day Template - Czech.xls Chart 123_Bob review pack (2)_Sheet2" xfId="14007" xr:uid="{5FC6B03F-1B68-4F1A-A0D5-DE6A44A2459B}"/>
    <cellStyle name="_2005 Planning Day Template - Czech.xls Chart 123_Bob review pack (2)_Sheet3" xfId="14008" xr:uid="{1108FB96-42EE-444E-AF75-6CE3A216B942}"/>
    <cellStyle name="_2005 Planning Day Template - Czech.xls Chart 123_Bob review pack (2)_Summary" xfId="14009" xr:uid="{765574D7-9CC6-468E-9F53-B72BEC8F356F}"/>
    <cellStyle name="_2005 Planning Day Template - Czech.xls Chart 123_Bob review pack (2)_Summary KP4790" xfId="14010" xr:uid="{B71D5820-231D-459C-907D-01021C6FCCA6}"/>
    <cellStyle name="_2005 Planning Day Template - Czech.xls Chart 123_Bob review pack (3)" xfId="372" xr:uid="{B0860CA8-F9F1-4061-99F8-119725E0E35B}"/>
    <cellStyle name="_2005 Planning Day Template - Czech.xls Chart 123_Bob review pack (3) 2" xfId="3184" xr:uid="{96B5B2F5-C486-42B5-9FBE-D110AC13338E}"/>
    <cellStyle name="_2005 Planning Day Template - Czech.xls Chart 123_Bob review pack (3)_By Segment" xfId="14011" xr:uid="{E12D60AA-A247-41A7-9A82-B472F072E33F}"/>
    <cellStyle name="_2005 Planning Day Template - Czech.xls Chart 123_Bob review pack (3)_Sheet2" xfId="14012" xr:uid="{8234C8DB-9984-4764-9BE1-892363BA387F}"/>
    <cellStyle name="_2005 Planning Day Template - Czech.xls Chart 123_Bob review pack (3)_Sheet3" xfId="14013" xr:uid="{1564CDBF-F84B-4B4C-98C5-F4D04DF8E8D5}"/>
    <cellStyle name="_2005 Planning Day Template - Czech.xls Chart 123_Bob review pack (3)_Summary" xfId="14014" xr:uid="{683E1944-274F-4192-9274-BF80172032CB}"/>
    <cellStyle name="_2005 Planning Day Template - Czech.xls Chart 123_Bob review pack (3)_Summary KP4790" xfId="14015" xr:uid="{574197B0-F94B-4661-A7BB-0A9A5AE64BF4}"/>
    <cellStyle name="_2005 Planning Day Template - Czech.xls Chart 123_By Segment" xfId="14016" xr:uid="{B04B5BEF-8BAB-4CE8-9CD6-DF025730AF88}"/>
    <cellStyle name="_2005 Planning Day Template - Czech.xls Chart 123_China CIA Model Jan 08" xfId="5967" xr:uid="{530BD15D-3161-49BC-8E7E-D9347BCF4EB0}"/>
    <cellStyle name="_2005 Planning Day Template - Czech.xls Chart 123_CIA Qianshan New STD" xfId="5968" xr:uid="{04C1B3DA-C6A4-432C-A596-147B44577151}"/>
    <cellStyle name="_2005 Planning Day Template - Czech.xls Chart 123_CIA STANDARD MODEL CHINA 2007 LTP_1" xfId="5969" xr:uid="{24B3C8EF-8104-48CF-93E8-6637EC1AEFB9}"/>
    <cellStyle name="_2005 Planning Day Template - Czech.xls Chart 123_dunnhumby Tesco Int LRP 0910 - example template PSV" xfId="14017" xr:uid="{066EDB00-CACB-4BD3-B98F-BA2F34EB0B36}"/>
    <cellStyle name="_2005 Planning Day Template - Czech.xls Chart 123_dunnhumby Tesco Int LRP 0910 - example template PSV_Sheet2" xfId="14018" xr:uid="{733D1F8B-D66B-414E-AB86-85C299FB7722}"/>
    <cellStyle name="_2005 Planning Day Template - Czech.xls Chart 123_dunnhumby Tesco Int LRP 0910 - example template PSV_Sheet3" xfId="14019" xr:uid="{B7335A9E-C5C2-442D-853F-BD752C49B083}"/>
    <cellStyle name="_2005 Planning Day Template - Czech.xls Chart 123_LTP CIA Model" xfId="5970" xr:uid="{8174D47E-1529-4CE5-9EBA-6DB66DA2AB13}"/>
    <cellStyle name="_2005 Planning Day Template - Czech.xls Chart 123_LTP CIA Model_With PnL ratio_1" xfId="5971" xr:uid="{3A3B71EF-0A91-44BA-9C4D-FFA65D7E41CD}"/>
    <cellStyle name="_2005 Planning Day Template - Czech.xls Chart 123_Planning Day pack Template - blank" xfId="14020" xr:uid="{D9D5FD76-3F10-44D3-94B4-4F3A7658775C}"/>
    <cellStyle name="_2005 Planning Day Template - Czech.xls Chart 123_Planning Day pack Template - blank_Sheet2" xfId="14021" xr:uid="{4C752BDE-DE18-4C31-B90B-C8AFB2AA1D16}"/>
    <cellStyle name="_2005 Planning Day Template - Czech.xls Chart 123_Planning Day pack Template - blank_Sheet3" xfId="14022" xr:uid="{6DBDEDB6-E44A-4073-89D5-78A7915389AC}"/>
    <cellStyle name="_2005 Planning Day Template - Czech.xls Chart 123_Planning Day pack Template- Tem" xfId="14023" xr:uid="{70678326-2743-429D-B98A-6E6D079A022A}"/>
    <cellStyle name="_2005 Planning Day Template - Czech.xls Chart 123_Planning Day pack Template- Tem_Sheet2" xfId="14024" xr:uid="{A5558584-61AC-4095-8038-5C871B8131C9}"/>
    <cellStyle name="_2005 Planning Day Template - Czech.xls Chart 123_Planning Day pack Template- Tem_Sheet3" xfId="14025" xr:uid="{4FB063DF-4D63-445C-8A30-978D3C99E2A0}"/>
    <cellStyle name="_2005 Planning Day Template - Czech.xls Chart 123_Poland Planning Day Pack" xfId="14026" xr:uid="{C2D7D20D-3001-421C-95FB-06D8A1E13F39}"/>
    <cellStyle name="_2005 Planning Day Template - Czech.xls Chart 123_Poland Planning Day Pack_Sheet2" xfId="14027" xr:uid="{233F976F-2C42-4DCF-A24C-92C57FCADFDC}"/>
    <cellStyle name="_2005 Planning Day Template - Czech.xls Chart 123_Poland Planning Day Pack_Sheet3" xfId="14028" xr:uid="{3F5BD5CA-67C1-4B81-82E6-2F75175F8436}"/>
    <cellStyle name="_2005 Planning Day Template - Czech.xls Chart 123_Sheet2" xfId="14029" xr:uid="{7602DA7B-26BF-4EBB-9C62-65131AE8EC74}"/>
    <cellStyle name="_2005 Planning Day Template - Czech.xls Chart 123_Sheet3" xfId="14030" xr:uid="{BE5CB699-417A-4C87-94B3-845E1EB0794D}"/>
    <cellStyle name="_2005 Planning Day Template - Czech.xls Chart 123_Summary" xfId="14031" xr:uid="{8EAD8F4C-3180-4413-B9C9-3E6BA7956685}"/>
    <cellStyle name="_2005 Planning Day Template - Czech.xls Chart 123_Summary KP4790" xfId="14032" xr:uid="{EF33C619-046A-47EC-A4D5-3150A7746F24}"/>
    <cellStyle name="_2005 Planning Day Template - Czech.xls Chart 123_Target affirmation" xfId="14033" xr:uid="{51A53532-EB62-468F-96B7-5D3F2F50AA6D}"/>
    <cellStyle name="_2005 Planning Day Template - Czech.xls Chart 123_Target affirmation_Sheet2" xfId="14034" xr:uid="{79B7989E-5703-44A6-B489-563914671E4D}"/>
    <cellStyle name="_2005 Planning Day Template - Czech.xls Chart 123_Target affirmation_Sheet3" xfId="14035" xr:uid="{131D8AD0-5D0D-4689-B04E-0BD7A6DD3985}"/>
    <cellStyle name="_2005 Planning Day Template - Czech.xls Chart 123_复件 CIA STANDARD MODEL CHINA 2007 LTP" xfId="5972" xr:uid="{9AFBEA16-5387-4A7F-BDA8-F7BF4500A145}"/>
    <cellStyle name="_2005 Planning Day Template - Czech.xls Chart 56" xfId="373" xr:uid="{5ED8E851-C0DF-461B-AFA0-C6A8BD8C519A}"/>
    <cellStyle name="_2005 Planning Day Template - Czech.xls Chart 56 2" xfId="3185" xr:uid="{89AF9988-5460-4C22-8E32-4DE4803E82D6}"/>
    <cellStyle name="_2005 Planning Day Template - Czech.xls Chart 56_2007 Review Day China" xfId="374" xr:uid="{739A7400-D34C-47E4-A1D6-8E99C6D5F3AE}"/>
    <cellStyle name="_2005 Planning Day Template - Czech.xls Chart 56_2007 Review Day China 2" xfId="3186" xr:uid="{6795803C-715E-494F-90C4-75374C54887E}"/>
    <cellStyle name="_2005 Planning Day Template - Czech.xls Chart 56_2007 Review Day China_By Segment" xfId="14036" xr:uid="{F5B2308C-C9D2-484D-9A96-375A91F4DA1E}"/>
    <cellStyle name="_2005 Planning Day Template - Czech.xls Chart 56_2007 Review Day China_Sheet2" xfId="14037" xr:uid="{D440523D-9CAD-4E5E-8862-2E0912C3401E}"/>
    <cellStyle name="_2005 Planning Day Template - Czech.xls Chart 56_2007 Review Day China_Sheet3" xfId="14038" xr:uid="{B0109548-6FAD-44DE-B3B3-C4E4AD6FF8F6}"/>
    <cellStyle name="_2005 Planning Day Template - Czech.xls Chart 56_2007 Review Day China_Summary" xfId="14039" xr:uid="{4DE5A245-9776-4219-80D2-DE099B0CA9BE}"/>
    <cellStyle name="_2005 Planning Day Template - Czech.xls Chart 56_2007 Review Day China_Summary KP4790" xfId="14040" xr:uid="{E387141D-85EA-47E9-A75F-F040CD4BC216}"/>
    <cellStyle name="_2005 Planning Day Template - Czech.xls Chart 56_2007 Review Day Czech" xfId="375" xr:uid="{47EEE7FC-9308-40F7-9DD0-E4053136F5BA}"/>
    <cellStyle name="_2005 Planning Day Template - Czech.xls Chart 56_2007 Review Day Czech 2" xfId="3187" xr:uid="{8E006247-5A01-4163-B34D-CF96BA9D743B}"/>
    <cellStyle name="_2005 Planning Day Template - Czech.xls Chart 56_2007 Review Day Czech_By Segment" xfId="14041" xr:uid="{8BCF8009-C467-4ECB-B44C-04C899ED7955}"/>
    <cellStyle name="_2005 Planning Day Template - Czech.xls Chart 56_2007 Review Day Czech_Sheet2" xfId="14042" xr:uid="{A6D6E463-2946-496F-A17C-201DB2EC5516}"/>
    <cellStyle name="_2005 Planning Day Template - Czech.xls Chart 56_2007 Review Day Czech_Sheet3" xfId="14043" xr:uid="{12B7B8E7-FC4C-4941-BBEC-6A3B3043FB90}"/>
    <cellStyle name="_2005 Planning Day Template - Czech.xls Chart 56_2007 Review Day Czech_Summary" xfId="14044" xr:uid="{5CAF5C5F-0379-4013-BA48-678F0F61A4A1}"/>
    <cellStyle name="_2005 Planning Day Template - Czech.xls Chart 56_2007 Review Day Czech_Summary KP4790" xfId="14045" xr:uid="{54D6270F-8980-4B0A-B340-59E5BC7C933B}"/>
    <cellStyle name="_2005 Planning Day Template - Czech.xls Chart 56_2007 Review Day Poland" xfId="376" xr:uid="{C8B8A9D1-28AC-45C4-995A-404CC92A36C1}"/>
    <cellStyle name="_2005 Planning Day Template - Czech.xls Chart 56_2007 Review Day Poland 2" xfId="3188" xr:uid="{5D835825-6161-4398-A9BC-A971B255B216}"/>
    <cellStyle name="_2005 Planning Day Template - Czech.xls Chart 56_2007 Review Day Poland_By Segment" xfId="14046" xr:uid="{4F8AAB7E-01B9-4FBD-8D7D-846C8CDD39B8}"/>
    <cellStyle name="_2005 Planning Day Template - Czech.xls Chart 56_2007 Review Day Poland_Sheet2" xfId="14047" xr:uid="{2847123B-B6E6-42E9-8275-976C9372C26A}"/>
    <cellStyle name="_2005 Planning Day Template - Czech.xls Chart 56_2007 Review Day Poland_Sheet3" xfId="14048" xr:uid="{3D91229F-B221-4941-959D-DCFA8A4E9B9B}"/>
    <cellStyle name="_2005 Planning Day Template - Czech.xls Chart 56_2007 Review Day Poland_Summary" xfId="14049" xr:uid="{721590F9-2175-4E27-A207-7134ABCB5D53}"/>
    <cellStyle name="_2005 Planning Day Template - Czech.xls Chart 56_2007 Review Day Poland_Summary KP4790" xfId="14050" xr:uid="{5FBADE85-AA5E-449A-9C32-426CFB751D21}"/>
    <cellStyle name="_2005 Planning Day Template - Czech.xls Chart 56_2008 cfp draft" xfId="377" xr:uid="{D086AEF1-FC70-4827-BCFC-4493A1C14991}"/>
    <cellStyle name="_2005 Planning Day Template - Czech.xls Chart 56_2008 cfp draft 2" xfId="3189" xr:uid="{102E14E4-C982-4A65-826D-D8B6A0F246DC}"/>
    <cellStyle name="_2005 Planning Day Template - Czech.xls Chart 56_2008 cfp draft_By Segment" xfId="14051" xr:uid="{6DA610B4-93B2-4F78-B4A8-FF86FD3320F2}"/>
    <cellStyle name="_2005 Planning Day Template - Czech.xls Chart 56_2008 cfp draft_Sheet2" xfId="14052" xr:uid="{36BD817F-8C62-40E9-8C36-257BE8C1F7FB}"/>
    <cellStyle name="_2005 Planning Day Template - Czech.xls Chart 56_2008 cfp draft_Sheet3" xfId="14053" xr:uid="{CD1E8EF7-8B08-4822-B80C-AB5E957AF605}"/>
    <cellStyle name="_2005 Planning Day Template - Czech.xls Chart 56_2008 cfp draft_Summary" xfId="14054" xr:uid="{CE789EB9-D237-480B-96FD-C4DECC791459}"/>
    <cellStyle name="_2005 Planning Day Template - Czech.xls Chart 56_2008 cfp draft_Summary KP4790" xfId="14055" xr:uid="{E7CBC11A-AF52-43DF-BB6C-FC1679D8E6A4}"/>
    <cellStyle name="_2005 Planning Day Template - Czech.xls Chart 56_2008 planning day draft" xfId="378" xr:uid="{9DB871D3-2352-45CC-81A1-F1C79B0E0B71}"/>
    <cellStyle name="_2005 Planning Day Template - Czech.xls Chart 56_2008 planning day draft 2" xfId="3190" xr:uid="{484BF341-652E-46D4-959C-780F676C9702}"/>
    <cellStyle name="_2005 Planning Day Template - Czech.xls Chart 56_2008 planning day draft_By Segment" xfId="14056" xr:uid="{A16FE03F-09B6-4694-B0AE-9E87A5CE06DC}"/>
    <cellStyle name="_2005 Planning Day Template - Czech.xls Chart 56_2008 planning day draft_Sheet2" xfId="14057" xr:uid="{B8E03B8F-9235-441C-B8A5-2AC0757D9C91}"/>
    <cellStyle name="_2005 Planning Day Template - Czech.xls Chart 56_2008 planning day draft_Sheet3" xfId="14058" xr:uid="{CC82535D-91C5-4F48-89E8-D51AB3AE36DB}"/>
    <cellStyle name="_2005 Planning Day Template - Czech.xls Chart 56_2008 planning day draft_Summary" xfId="14059" xr:uid="{08403264-EB26-4795-A4E3-64F60053CB86}"/>
    <cellStyle name="_2005 Planning Day Template - Czech.xls Chart 56_2008 planning day draft_Summary KP4790" xfId="14060" xr:uid="{EDEEABA7-B07E-4D49-94DA-F30ED5848373}"/>
    <cellStyle name="_2005 Planning Day Template - Czech.xls Chart 56_Bob review pack (2)" xfId="379" xr:uid="{DA782A3A-44FD-4777-BD30-A3E1DF8A5965}"/>
    <cellStyle name="_2005 Planning Day Template - Czech.xls Chart 56_Bob review pack (2) 2" xfId="3191" xr:uid="{49743A13-8625-4387-AC12-92728BB6B0AC}"/>
    <cellStyle name="_2005 Planning Day Template - Czech.xls Chart 56_Bob review pack (2)_By Segment" xfId="14061" xr:uid="{E002E99A-519E-4CD1-A782-69EF09ACC164}"/>
    <cellStyle name="_2005 Planning Day Template - Czech.xls Chart 56_Bob review pack (2)_Sheet2" xfId="14062" xr:uid="{73004C58-F450-4789-ADC0-0C8D546F2C4A}"/>
    <cellStyle name="_2005 Planning Day Template - Czech.xls Chart 56_Bob review pack (2)_Sheet3" xfId="14063" xr:uid="{93C6E825-8A26-43D3-8AD3-2C012E57C350}"/>
    <cellStyle name="_2005 Planning Day Template - Czech.xls Chart 56_Bob review pack (2)_Summary" xfId="14064" xr:uid="{39816423-4BAE-4860-82AD-D1041CBF72F4}"/>
    <cellStyle name="_2005 Planning Day Template - Czech.xls Chart 56_Bob review pack (2)_Summary KP4790" xfId="14065" xr:uid="{8312976F-4BE9-4863-B6DD-A14FDBC5AA11}"/>
    <cellStyle name="_2005 Planning Day Template - Czech.xls Chart 56_Bob review pack (3)" xfId="380" xr:uid="{6C0DAE67-E327-4342-8852-255914E42EFF}"/>
    <cellStyle name="_2005 Planning Day Template - Czech.xls Chart 56_Bob review pack (3) 2" xfId="3192" xr:uid="{A2C5434A-7C26-46ED-92EF-5AC4852952F1}"/>
    <cellStyle name="_2005 Planning Day Template - Czech.xls Chart 56_Bob review pack (3)_By Segment" xfId="14066" xr:uid="{171578F0-04F9-4530-81D5-FF7C9DF70FED}"/>
    <cellStyle name="_2005 Planning Day Template - Czech.xls Chart 56_Bob review pack (3)_Sheet2" xfId="14067" xr:uid="{5D6E730A-7BB5-4B20-9C7C-6DD323626809}"/>
    <cellStyle name="_2005 Planning Day Template - Czech.xls Chart 56_Bob review pack (3)_Sheet3" xfId="14068" xr:uid="{CD6D60BD-8B4A-4A63-AFFE-61A92EC58ABB}"/>
    <cellStyle name="_2005 Planning Day Template - Czech.xls Chart 56_Bob review pack (3)_Summary" xfId="14069" xr:uid="{842B3A10-5FEA-4BCC-9BC3-D0022872F609}"/>
    <cellStyle name="_2005 Planning Day Template - Czech.xls Chart 56_Bob review pack (3)_Summary KP4790" xfId="14070" xr:uid="{63DF88FB-03E5-4F67-9AF1-6720C7AB9E9E}"/>
    <cellStyle name="_2005 Planning Day Template - Czech.xls Chart 56_By Segment" xfId="14071" xr:uid="{6CBCCDD3-65AF-4298-A5DA-BAC45092E2C3}"/>
    <cellStyle name="_2005 Planning Day Template - Czech.xls Chart 56_China CIA Model Jan 08" xfId="5973" xr:uid="{9895079F-E57B-435D-9599-311D63129847}"/>
    <cellStyle name="_2005 Planning Day Template - Czech.xls Chart 56_CIA Qianshan New STD" xfId="5974" xr:uid="{DCBDD141-13CD-4669-8FE0-2BDB5F43C39F}"/>
    <cellStyle name="_2005 Planning Day Template - Czech.xls Chart 56_CIA STANDARD MODEL CHINA 2007 LTP_1" xfId="5975" xr:uid="{073C6262-FCE6-492A-A8DD-3DAEE7CB5651}"/>
    <cellStyle name="_2005 Planning Day Template - Czech.xls Chart 56_dunnhumby Tesco Int LRP 0910 - example template PSV" xfId="14072" xr:uid="{8A63FE91-E03E-4473-B4F5-230573F25C4B}"/>
    <cellStyle name="_2005 Planning Day Template - Czech.xls Chart 56_dunnhumby Tesco Int LRP 0910 - example template PSV_Sheet2" xfId="14073" xr:uid="{D973CCD8-D55F-4CFD-8094-8364F617B701}"/>
    <cellStyle name="_2005 Planning Day Template - Czech.xls Chart 56_dunnhumby Tesco Int LRP 0910 - example template PSV_Sheet3" xfId="14074" xr:uid="{FE458EF6-1313-4A41-AC7C-7B41DD820F26}"/>
    <cellStyle name="_2005 Planning Day Template - Czech.xls Chart 56_LTP CIA Model" xfId="5976" xr:uid="{34344ED9-67DE-4586-A775-04B96D3D25C3}"/>
    <cellStyle name="_2005 Planning Day Template - Czech.xls Chart 56_LTP CIA Model_With PnL ratio_1" xfId="5977" xr:uid="{E542CF48-269A-4C1A-93FE-29BA2ED4387A}"/>
    <cellStyle name="_2005 Planning Day Template - Czech.xls Chart 56_Planning Day pack Template - blank" xfId="14075" xr:uid="{E8CE565B-AEDE-4E56-B923-9E2FFEC710D4}"/>
    <cellStyle name="_2005 Planning Day Template - Czech.xls Chart 56_Planning Day pack Template - blank_Sheet2" xfId="14076" xr:uid="{4215D068-1443-4A68-A054-E58EED7CF91E}"/>
    <cellStyle name="_2005 Planning Day Template - Czech.xls Chart 56_Planning Day pack Template - blank_Sheet3" xfId="14077" xr:uid="{EF3FF8C1-4332-4A98-820E-DB6DE7E6DD3C}"/>
    <cellStyle name="_2005 Planning Day Template - Czech.xls Chart 56_Planning Day pack Template- Tem" xfId="14078" xr:uid="{071FC739-2452-459C-AC68-D13840EBE1D0}"/>
    <cellStyle name="_2005 Planning Day Template - Czech.xls Chart 56_Planning Day pack Template- Tem_Sheet2" xfId="14079" xr:uid="{B5878523-068B-4AB3-96F2-C7A28B3654F0}"/>
    <cellStyle name="_2005 Planning Day Template - Czech.xls Chart 56_Planning Day pack Template- Tem_Sheet3" xfId="14080" xr:uid="{5A238EDB-359C-4541-A51E-F87ED529F471}"/>
    <cellStyle name="_2005 Planning Day Template - Czech.xls Chart 56_Poland Planning Day Pack" xfId="14081" xr:uid="{51C642CF-B026-4C08-BF2D-C8896BD583E8}"/>
    <cellStyle name="_2005 Planning Day Template - Czech.xls Chart 56_Poland Planning Day Pack_Sheet2" xfId="14082" xr:uid="{72378A47-A566-4721-BD0D-4BDF1B420A89}"/>
    <cellStyle name="_2005 Planning Day Template - Czech.xls Chart 56_Poland Planning Day Pack_Sheet3" xfId="14083" xr:uid="{D2A694F3-9500-4FAF-9518-1103AEDD63D4}"/>
    <cellStyle name="_2005 Planning Day Template - Czech.xls Chart 56_Sheet2" xfId="14084" xr:uid="{3001156D-EC43-40C1-9435-378AA5F575AA}"/>
    <cellStyle name="_2005 Planning Day Template - Czech.xls Chart 56_Sheet3" xfId="14085" xr:uid="{B29BE294-7389-47B9-89FA-3B51C248F282}"/>
    <cellStyle name="_2005 Planning Day Template - Czech.xls Chart 56_Summary" xfId="14086" xr:uid="{2A27ED92-FB3C-4BE5-AF64-D31FE67ACE74}"/>
    <cellStyle name="_2005 Planning Day Template - Czech.xls Chart 56_Summary KP4790" xfId="14087" xr:uid="{59A3B074-A9AF-4469-82BB-D8801CA2C180}"/>
    <cellStyle name="_2005 Planning Day Template - Czech.xls Chart 56_Target affirmation" xfId="14088" xr:uid="{8EB823C1-22F7-4E81-849A-1104B350F87E}"/>
    <cellStyle name="_2005 Planning Day Template - Czech.xls Chart 56_Target affirmation_Sheet2" xfId="14089" xr:uid="{83E0288A-C48D-4165-8974-242C83671CD2}"/>
    <cellStyle name="_2005 Planning Day Template - Czech.xls Chart 56_Target affirmation_Sheet3" xfId="14090" xr:uid="{CAC5A8FF-5CC1-40D5-AA0A-6902C879AF14}"/>
    <cellStyle name="_2005 Planning Day Template - Czech.xls Chart 56_复件 CIA STANDARD MODEL CHINA 2007 LTP" xfId="5978" xr:uid="{D771C71F-5EE7-43E2-95C8-78993A8DEE4F}"/>
    <cellStyle name="_2005 Planning Day Template - Czech.xls Chart 57" xfId="381" xr:uid="{A1DA7029-2E5C-4B58-97BE-F519F11A6A16}"/>
    <cellStyle name="_2005 Planning Day Template - Czech.xls Chart 57 2" xfId="3193" xr:uid="{311C7FC4-9FC2-4A9E-84AF-466D24455CB1}"/>
    <cellStyle name="_2005 Planning Day Template - Czech.xls Chart 57_2007 Review Day China" xfId="382" xr:uid="{60BF8BA4-0D9B-4D21-932A-C947DAA6DAE5}"/>
    <cellStyle name="_2005 Planning Day Template - Czech.xls Chart 57_2007 Review Day China 2" xfId="3194" xr:uid="{9F96114F-11EF-43E6-A982-E2DD4C76DF93}"/>
    <cellStyle name="_2005 Planning Day Template - Czech.xls Chart 57_2007 Review Day China_By Segment" xfId="14091" xr:uid="{2BA8A468-3A3B-4048-A86B-260839B3F1F5}"/>
    <cellStyle name="_2005 Planning Day Template - Czech.xls Chart 57_2007 Review Day China_Sheet2" xfId="14092" xr:uid="{3F117C16-35FB-4096-8D37-81582FD058BF}"/>
    <cellStyle name="_2005 Planning Day Template - Czech.xls Chart 57_2007 Review Day China_Sheet3" xfId="14093" xr:uid="{BE847F3F-6A6B-4B31-99B8-999719C80F91}"/>
    <cellStyle name="_2005 Planning Day Template - Czech.xls Chart 57_2007 Review Day China_Summary" xfId="14094" xr:uid="{0D9C5FD1-DAD4-4675-A8C7-F5F8E918E4E0}"/>
    <cellStyle name="_2005 Planning Day Template - Czech.xls Chart 57_2007 Review Day China_Summary KP4790" xfId="14095" xr:uid="{FB8951A6-07C0-4035-B974-E07B0D7F79A4}"/>
    <cellStyle name="_2005 Planning Day Template - Czech.xls Chart 57_2007 Review Day Czech" xfId="383" xr:uid="{4CC58F1E-BD4F-4677-B332-555AADF4C1C5}"/>
    <cellStyle name="_2005 Planning Day Template - Czech.xls Chart 57_2007 Review Day Czech 2" xfId="3195" xr:uid="{DDA16C3D-ACF5-4B59-A2D3-8A8E2F6FE1DA}"/>
    <cellStyle name="_2005 Planning Day Template - Czech.xls Chart 57_2007 Review Day Czech_By Segment" xfId="14096" xr:uid="{D4EE09DD-ABF0-4D12-9963-EE46436E88B0}"/>
    <cellStyle name="_2005 Planning Day Template - Czech.xls Chart 57_2007 Review Day Czech_Sheet2" xfId="14097" xr:uid="{9A5BEE0E-5FFD-4377-A8FE-9AD6081B1C9A}"/>
    <cellStyle name="_2005 Planning Day Template - Czech.xls Chart 57_2007 Review Day Czech_Sheet3" xfId="14098" xr:uid="{02220FF7-5394-4D03-80BB-7CCC63568994}"/>
    <cellStyle name="_2005 Planning Day Template - Czech.xls Chart 57_2007 Review Day Czech_Summary" xfId="14099" xr:uid="{59D72D88-BAC5-4FC8-BA09-F1B1717BB444}"/>
    <cellStyle name="_2005 Planning Day Template - Czech.xls Chart 57_2007 Review Day Czech_Summary KP4790" xfId="14100" xr:uid="{5613F00B-1484-4028-ABF7-0B0E0E096286}"/>
    <cellStyle name="_2005 Planning Day Template - Czech.xls Chart 57_2007 Review Day Poland" xfId="384" xr:uid="{98AAED89-2C98-49AC-A315-3376211EAEFA}"/>
    <cellStyle name="_2005 Planning Day Template - Czech.xls Chart 57_2007 Review Day Poland 2" xfId="3196" xr:uid="{28C7EB5E-160D-4C81-A227-D74BC2A32443}"/>
    <cellStyle name="_2005 Planning Day Template - Czech.xls Chart 57_2007 Review Day Poland_By Segment" xfId="14101" xr:uid="{DC572F7C-F452-43B5-A46D-BBE4E4E3980A}"/>
    <cellStyle name="_2005 Planning Day Template - Czech.xls Chart 57_2007 Review Day Poland_Sheet2" xfId="14102" xr:uid="{8BCA4B6E-98A7-4A44-AD75-545955004F31}"/>
    <cellStyle name="_2005 Planning Day Template - Czech.xls Chart 57_2007 Review Day Poland_Sheet3" xfId="14103" xr:uid="{498CDE47-4540-4481-BECC-BAD60B315EEB}"/>
    <cellStyle name="_2005 Planning Day Template - Czech.xls Chart 57_2007 Review Day Poland_Summary" xfId="14104" xr:uid="{2F7631C8-78B3-4807-9429-CFA3AAC9D77A}"/>
    <cellStyle name="_2005 Planning Day Template - Czech.xls Chart 57_2007 Review Day Poland_Summary KP4790" xfId="14105" xr:uid="{8A88434F-D93A-4F68-8567-BA7AE9DF41F4}"/>
    <cellStyle name="_2005 Planning Day Template - Czech.xls Chart 57_2008 cfp draft" xfId="385" xr:uid="{71C60AA3-2F8F-4A5C-94CE-E9EACFCF5860}"/>
    <cellStyle name="_2005 Planning Day Template - Czech.xls Chart 57_2008 cfp draft 2" xfId="3197" xr:uid="{AFF9E567-01E2-4824-9DA9-F558C39F6958}"/>
    <cellStyle name="_2005 Planning Day Template - Czech.xls Chart 57_2008 cfp draft_By Segment" xfId="14106" xr:uid="{B5C8DDCA-57F2-4FC2-A677-2387ADEEC13A}"/>
    <cellStyle name="_2005 Planning Day Template - Czech.xls Chart 57_2008 cfp draft_Sheet2" xfId="14107" xr:uid="{376BB2F6-E8DD-4E67-86D1-DEDC676F7001}"/>
    <cellStyle name="_2005 Planning Day Template - Czech.xls Chart 57_2008 cfp draft_Sheet3" xfId="14108" xr:uid="{43C1AA98-9052-4BEA-A36B-E711981C5267}"/>
    <cellStyle name="_2005 Planning Day Template - Czech.xls Chart 57_2008 cfp draft_Summary" xfId="14109" xr:uid="{93F4DD6F-20BD-456C-9FD1-701A3BB586C8}"/>
    <cellStyle name="_2005 Planning Day Template - Czech.xls Chart 57_2008 cfp draft_Summary KP4790" xfId="14110" xr:uid="{CF324278-FA28-478D-9B8A-7B50F33DBFFD}"/>
    <cellStyle name="_2005 Planning Day Template - Czech.xls Chart 57_2008 planning day draft" xfId="386" xr:uid="{9422FFC4-2E8B-46E0-8222-9A44D71CBC74}"/>
    <cellStyle name="_2005 Planning Day Template - Czech.xls Chart 57_2008 planning day draft 2" xfId="3198" xr:uid="{90963594-6D7D-412A-95DE-3815B8DBD3E5}"/>
    <cellStyle name="_2005 Planning Day Template - Czech.xls Chart 57_2008 planning day draft_By Segment" xfId="14111" xr:uid="{3F3CBD06-2A44-4C18-8A57-90AD0F0F7FF2}"/>
    <cellStyle name="_2005 Planning Day Template - Czech.xls Chart 57_2008 planning day draft_Sheet2" xfId="14112" xr:uid="{80998B40-11CE-4F47-8F76-C86332F3B278}"/>
    <cellStyle name="_2005 Planning Day Template - Czech.xls Chart 57_2008 planning day draft_Sheet3" xfId="14113" xr:uid="{3D711A58-01FA-4500-91EC-0D3CE496224F}"/>
    <cellStyle name="_2005 Planning Day Template - Czech.xls Chart 57_2008 planning day draft_Summary" xfId="14114" xr:uid="{DAD22732-4525-43D6-8BE0-AF53F786DFFF}"/>
    <cellStyle name="_2005 Planning Day Template - Czech.xls Chart 57_2008 planning day draft_Summary KP4790" xfId="14115" xr:uid="{CDD1F861-9C3D-4775-9190-3A04F07FCD46}"/>
    <cellStyle name="_2005 Planning Day Template - Czech.xls Chart 57_Bob review pack (2)" xfId="387" xr:uid="{50950604-25F0-449D-941E-6C448AA49014}"/>
    <cellStyle name="_2005 Planning Day Template - Czech.xls Chart 57_Bob review pack (2) 2" xfId="3199" xr:uid="{5B668349-198B-47AF-AFB5-8E8AD2D878AE}"/>
    <cellStyle name="_2005 Planning Day Template - Czech.xls Chart 57_Bob review pack (2)_By Segment" xfId="14116" xr:uid="{AD413535-F390-4DF7-AB45-D740FE6C5F45}"/>
    <cellStyle name="_2005 Planning Day Template - Czech.xls Chart 57_Bob review pack (2)_Sheet2" xfId="14117" xr:uid="{05CD8234-6CF1-457D-A015-08ABDEA287CB}"/>
    <cellStyle name="_2005 Planning Day Template - Czech.xls Chart 57_Bob review pack (2)_Sheet3" xfId="14118" xr:uid="{CCCE846C-9C47-44CB-8121-1A7EF7CD8962}"/>
    <cellStyle name="_2005 Planning Day Template - Czech.xls Chart 57_Bob review pack (2)_Summary" xfId="14119" xr:uid="{8B5497CD-C8F4-4200-A464-70D2D7DCA559}"/>
    <cellStyle name="_2005 Planning Day Template - Czech.xls Chart 57_Bob review pack (2)_Summary KP4790" xfId="14120" xr:uid="{AD879467-F483-46D1-91BA-F6957EFF1C26}"/>
    <cellStyle name="_2005 Planning Day Template - Czech.xls Chart 57_Bob review pack (3)" xfId="388" xr:uid="{D9DDA520-D4F1-4AAD-8379-D27BBC7993CF}"/>
    <cellStyle name="_2005 Planning Day Template - Czech.xls Chart 57_Bob review pack (3) 2" xfId="3200" xr:uid="{812348AF-29F6-44E4-96DF-517B14D68E44}"/>
    <cellStyle name="_2005 Planning Day Template - Czech.xls Chart 57_Bob review pack (3)_By Segment" xfId="14121" xr:uid="{431BF971-22DA-4E84-AE84-75F7217FECCC}"/>
    <cellStyle name="_2005 Planning Day Template - Czech.xls Chart 57_Bob review pack (3)_Sheet2" xfId="14122" xr:uid="{CD4D9864-2D17-4F5C-AE0B-C196D8163498}"/>
    <cellStyle name="_2005 Planning Day Template - Czech.xls Chart 57_Bob review pack (3)_Sheet3" xfId="14123" xr:uid="{223C3398-3A50-41CA-8CCB-7636F7005829}"/>
    <cellStyle name="_2005 Planning Day Template - Czech.xls Chart 57_Bob review pack (3)_Summary" xfId="14124" xr:uid="{B701635C-04B8-4180-8948-523AB7DBEBF1}"/>
    <cellStyle name="_2005 Planning Day Template - Czech.xls Chart 57_Bob review pack (3)_Summary KP4790" xfId="14125" xr:uid="{D3D025AE-948A-4C5E-A560-FDC4AB2189AD}"/>
    <cellStyle name="_2005 Planning Day Template - Czech.xls Chart 57_By Segment" xfId="14126" xr:uid="{1BFAB3C7-0ECF-42E4-B269-EEEA5D295161}"/>
    <cellStyle name="_2005 Planning Day Template - Czech.xls Chart 57_China CIA Model Jan 08" xfId="5979" xr:uid="{A732D04D-1F5D-4070-8DBD-830FCBC53B2A}"/>
    <cellStyle name="_2005 Planning Day Template - Czech.xls Chart 57_CIA Qianshan New STD" xfId="5980" xr:uid="{286AB5D2-3D14-47AB-A7D1-408CDDCF041C}"/>
    <cellStyle name="_2005 Planning Day Template - Czech.xls Chart 57_CIA STANDARD MODEL CHINA 2007 LTP_1" xfId="5981" xr:uid="{C58A6FE0-CF31-4F56-BFD4-96EED1897000}"/>
    <cellStyle name="_2005 Planning Day Template - Czech.xls Chart 57_dunnhumby Tesco Int LRP 0910 - example template PSV" xfId="14127" xr:uid="{1606666B-E62F-40D2-8904-04195B399077}"/>
    <cellStyle name="_2005 Planning Day Template - Czech.xls Chart 57_dunnhumby Tesco Int LRP 0910 - example template PSV_Sheet2" xfId="14128" xr:uid="{8608309F-0ED1-4064-AE8F-A2867565C354}"/>
    <cellStyle name="_2005 Planning Day Template - Czech.xls Chart 57_dunnhumby Tesco Int LRP 0910 - example template PSV_Sheet3" xfId="14129" xr:uid="{8AB2BB3F-589B-4F58-ADDC-057CBC809FD1}"/>
    <cellStyle name="_2005 Planning Day Template - Czech.xls Chart 57_LTP CIA Model" xfId="5982" xr:uid="{F3F6D6A0-3461-4CA8-AE0D-3F049C6CEB55}"/>
    <cellStyle name="_2005 Planning Day Template - Czech.xls Chart 57_LTP CIA Model_With PnL ratio_1" xfId="5983" xr:uid="{104E6F69-7DE6-4937-A748-F9AE58D2FB2A}"/>
    <cellStyle name="_2005 Planning Day Template - Czech.xls Chart 57_Planning Day pack Template - blank" xfId="14130" xr:uid="{8E88991E-0A7B-418F-A270-5E32874A847C}"/>
    <cellStyle name="_2005 Planning Day Template - Czech.xls Chart 57_Planning Day pack Template - blank_Sheet2" xfId="14131" xr:uid="{15D8A04B-C5CB-444E-8C55-1C8F401248D3}"/>
    <cellStyle name="_2005 Planning Day Template - Czech.xls Chart 57_Planning Day pack Template - blank_Sheet3" xfId="14132" xr:uid="{C13E29FB-CB69-45F8-AC29-E1BD5386F6E3}"/>
    <cellStyle name="_2005 Planning Day Template - Czech.xls Chart 57_Planning Day pack Template- Tem" xfId="14133" xr:uid="{32B1D696-DD8F-47B7-8FD4-88CF474BD6C9}"/>
    <cellStyle name="_2005 Planning Day Template - Czech.xls Chart 57_Planning Day pack Template- Tem_Sheet2" xfId="14134" xr:uid="{C67F752A-CAC4-4A17-A97D-A779251B3129}"/>
    <cellStyle name="_2005 Planning Day Template - Czech.xls Chart 57_Planning Day pack Template- Tem_Sheet3" xfId="14135" xr:uid="{62DB0A0D-69DD-4B4A-91AC-D59240DBACE0}"/>
    <cellStyle name="_2005 Planning Day Template - Czech.xls Chart 57_Poland Planning Day Pack" xfId="14136" xr:uid="{5A237728-DC52-4633-8FA8-5713CC4DD1DB}"/>
    <cellStyle name="_2005 Planning Day Template - Czech.xls Chart 57_Poland Planning Day Pack_Sheet2" xfId="14137" xr:uid="{122C0D13-85F4-4537-9B74-D38ECCD2F647}"/>
    <cellStyle name="_2005 Planning Day Template - Czech.xls Chart 57_Poland Planning Day Pack_Sheet3" xfId="14138" xr:uid="{C597E93C-5D34-4522-A84F-2481C5E510EF}"/>
    <cellStyle name="_2005 Planning Day Template - Czech.xls Chart 57_Sheet2" xfId="14139" xr:uid="{EA8A8BA4-A9F3-4A59-AA2D-F38D3E7573FE}"/>
    <cellStyle name="_2005 Planning Day Template - Czech.xls Chart 57_Sheet3" xfId="14140" xr:uid="{17A93A9D-71A7-4B05-B7A3-76423EA52872}"/>
    <cellStyle name="_2005 Planning Day Template - Czech.xls Chart 57_Summary" xfId="14141" xr:uid="{348F174A-914B-434B-8EE0-91B4B6B6844C}"/>
    <cellStyle name="_2005 Planning Day Template - Czech.xls Chart 57_Summary KP4790" xfId="14142" xr:uid="{FC2C3347-FDBE-41E6-93E9-E89E491968BB}"/>
    <cellStyle name="_2005 Planning Day Template - Czech.xls Chart 57_Target affirmation" xfId="14143" xr:uid="{9C9895E2-A2EA-4EDA-B6C2-3577717FC51E}"/>
    <cellStyle name="_2005 Planning Day Template - Czech.xls Chart 57_Target affirmation_Sheet2" xfId="14144" xr:uid="{95FB6EE6-87BE-4D18-BF8C-767BF9F0F2D6}"/>
    <cellStyle name="_2005 Planning Day Template - Czech.xls Chart 57_Target affirmation_Sheet3" xfId="14145" xr:uid="{789E281D-674D-4163-A83B-07FD2431BEDF}"/>
    <cellStyle name="_2005 Planning Day Template - Czech.xls Chart 57_复件 CIA STANDARD MODEL CHINA 2007 LTP" xfId="5984" xr:uid="{89FC9C5C-7E31-491A-95EF-7A40724886D9}"/>
    <cellStyle name="_2005 Planning Day Template - Czech.xls Chart 58" xfId="389" xr:uid="{E41B1A83-940C-48B9-BA42-305B26D1E478}"/>
    <cellStyle name="_2005 Planning Day Template - Czech.xls Chart 58 2" xfId="3201" xr:uid="{753957FD-587B-4CA2-89F2-5A7C7B719D4C}"/>
    <cellStyle name="_2005 Planning Day Template - Czech.xls Chart 58_2007 Review Day China" xfId="390" xr:uid="{390129B5-8B4A-4034-83F4-BF08C60BF03A}"/>
    <cellStyle name="_2005 Planning Day Template - Czech.xls Chart 58_2007 Review Day China 2" xfId="3202" xr:uid="{C66AE70C-3D23-411F-8D9E-83AF6959163E}"/>
    <cellStyle name="_2005 Planning Day Template - Czech.xls Chart 58_2007 Review Day China_By Segment" xfId="14146" xr:uid="{81851D99-3E99-4A10-8E4C-A6B0C184CDD5}"/>
    <cellStyle name="_2005 Planning Day Template - Czech.xls Chart 58_2007 Review Day China_Sheet2" xfId="14147" xr:uid="{FFA6758C-948F-4A08-8306-FB107965BDC0}"/>
    <cellStyle name="_2005 Planning Day Template - Czech.xls Chart 58_2007 Review Day China_Sheet3" xfId="14148" xr:uid="{E97AF79A-F50E-4925-9F9A-62318B5AEE65}"/>
    <cellStyle name="_2005 Planning Day Template - Czech.xls Chart 58_2007 Review Day China_Summary" xfId="14149" xr:uid="{141560C4-D89E-4785-A889-1E607F89CFD1}"/>
    <cellStyle name="_2005 Planning Day Template - Czech.xls Chart 58_2007 Review Day China_Summary KP4790" xfId="14150" xr:uid="{C646F098-3316-42F3-A78D-B32BCE0E3DF4}"/>
    <cellStyle name="_2005 Planning Day Template - Czech.xls Chart 58_2007 Review Day Czech" xfId="391" xr:uid="{89C6A484-259B-4B06-816C-6F0E4849199A}"/>
    <cellStyle name="_2005 Planning Day Template - Czech.xls Chart 58_2007 Review Day Czech 2" xfId="3203" xr:uid="{50D06561-1D26-495F-BCCC-EBF3D490FE12}"/>
    <cellStyle name="_2005 Planning Day Template - Czech.xls Chart 58_2007 Review Day Czech_By Segment" xfId="14151" xr:uid="{B4B574F1-241F-4F41-A78C-3E9C63A01253}"/>
    <cellStyle name="_2005 Planning Day Template - Czech.xls Chart 58_2007 Review Day Czech_Sheet2" xfId="14152" xr:uid="{BCC8FD3C-B266-437F-8D7E-7DE346183021}"/>
    <cellStyle name="_2005 Planning Day Template - Czech.xls Chart 58_2007 Review Day Czech_Sheet3" xfId="14153" xr:uid="{9EE65C8E-C578-4634-A438-9752F4C1DFAE}"/>
    <cellStyle name="_2005 Planning Day Template - Czech.xls Chart 58_2007 Review Day Czech_Summary" xfId="14154" xr:uid="{48EC2E54-F51F-4FDC-950B-DAADABA7B469}"/>
    <cellStyle name="_2005 Planning Day Template - Czech.xls Chart 58_2007 Review Day Czech_Summary KP4790" xfId="14155" xr:uid="{528CCF70-2087-4488-A33A-E6F41A485D5C}"/>
    <cellStyle name="_2005 Planning Day Template - Czech.xls Chart 58_2007 Review Day Poland" xfId="392" xr:uid="{5C8B40DB-436E-4C4D-B91D-5A5D5DD6BBC7}"/>
    <cellStyle name="_2005 Planning Day Template - Czech.xls Chart 58_2007 Review Day Poland 2" xfId="3204" xr:uid="{A8878FEC-6528-40EB-A27E-BEDD222DDA27}"/>
    <cellStyle name="_2005 Planning Day Template - Czech.xls Chart 58_2007 Review Day Poland_By Segment" xfId="14156" xr:uid="{F0C54A8D-B329-4928-A4B1-F43B811D4D12}"/>
    <cellStyle name="_2005 Planning Day Template - Czech.xls Chart 58_2007 Review Day Poland_Sheet2" xfId="14157" xr:uid="{8510542C-615F-41BB-9AFA-939820E3761B}"/>
    <cellStyle name="_2005 Planning Day Template - Czech.xls Chart 58_2007 Review Day Poland_Sheet3" xfId="14158" xr:uid="{05C10754-E394-4BE0-B2F3-E5BF3F81ACD6}"/>
    <cellStyle name="_2005 Planning Day Template - Czech.xls Chart 58_2007 Review Day Poland_Summary" xfId="14159" xr:uid="{680415DA-CE44-446B-BAEC-A4B430B2623A}"/>
    <cellStyle name="_2005 Planning Day Template - Czech.xls Chart 58_2007 Review Day Poland_Summary KP4790" xfId="14160" xr:uid="{14240201-0826-4941-B706-86B9DAE7DD08}"/>
    <cellStyle name="_2005 Planning Day Template - Czech.xls Chart 58_2008 cfp draft" xfId="393" xr:uid="{22B9FA0B-3BD8-4CD1-B065-0C2CE88B2CF3}"/>
    <cellStyle name="_2005 Planning Day Template - Czech.xls Chart 58_2008 cfp draft 2" xfId="3205" xr:uid="{CD419C87-7DD4-4190-99AA-86E7DA197B4D}"/>
    <cellStyle name="_2005 Planning Day Template - Czech.xls Chart 58_2008 cfp draft_By Segment" xfId="14161" xr:uid="{317461B3-C9C6-457F-8071-F50A2444DF7D}"/>
    <cellStyle name="_2005 Planning Day Template - Czech.xls Chart 58_2008 cfp draft_Sheet2" xfId="14162" xr:uid="{9D6973D7-B594-4146-89B4-80006F85454B}"/>
    <cellStyle name="_2005 Planning Day Template - Czech.xls Chart 58_2008 cfp draft_Sheet3" xfId="14163" xr:uid="{4B1F7C3A-A024-48A6-99BF-4F208962A59A}"/>
    <cellStyle name="_2005 Planning Day Template - Czech.xls Chart 58_2008 cfp draft_Summary" xfId="14164" xr:uid="{79142609-0268-43EF-A544-EFA0F18E4448}"/>
    <cellStyle name="_2005 Planning Day Template - Czech.xls Chart 58_2008 cfp draft_Summary KP4790" xfId="14165" xr:uid="{FA4092E7-DF64-443D-8D6E-2E1437B8FADA}"/>
    <cellStyle name="_2005 Planning Day Template - Czech.xls Chart 58_2008 planning day draft" xfId="394" xr:uid="{256E58FA-0BB9-45FB-901E-8A419190A54B}"/>
    <cellStyle name="_2005 Planning Day Template - Czech.xls Chart 58_2008 planning day draft 2" xfId="3206" xr:uid="{3A4C05FF-5EAD-4E4C-912A-6BC6A1B5660D}"/>
    <cellStyle name="_2005 Planning Day Template - Czech.xls Chart 58_2008 planning day draft_By Segment" xfId="14166" xr:uid="{B3659348-3274-498E-9AFA-BBA6AAFDBDC7}"/>
    <cellStyle name="_2005 Planning Day Template - Czech.xls Chart 58_2008 planning day draft_Sheet2" xfId="14167" xr:uid="{53F8DAB0-0FFA-45F2-BAD4-5DA30C1C9195}"/>
    <cellStyle name="_2005 Planning Day Template - Czech.xls Chart 58_2008 planning day draft_Sheet3" xfId="14168" xr:uid="{AB85D105-5A58-4E12-930D-8C8111033D24}"/>
    <cellStyle name="_2005 Planning Day Template - Czech.xls Chart 58_2008 planning day draft_Summary" xfId="14169" xr:uid="{A1733B5E-E11F-4DBD-8767-F30EC16916E5}"/>
    <cellStyle name="_2005 Planning Day Template - Czech.xls Chart 58_2008 planning day draft_Summary KP4790" xfId="14170" xr:uid="{62B184FF-19DB-4092-AD93-B7230E465036}"/>
    <cellStyle name="_2005 Planning Day Template - Czech.xls Chart 58_Bob review pack (2)" xfId="395" xr:uid="{AA7B9036-FD07-471A-BA95-C832502DB4FE}"/>
    <cellStyle name="_2005 Planning Day Template - Czech.xls Chart 58_Bob review pack (2) 2" xfId="3207" xr:uid="{7879D2EB-0F14-42E3-BF2F-9428B83852CB}"/>
    <cellStyle name="_2005 Planning Day Template - Czech.xls Chart 58_Bob review pack (2)_By Segment" xfId="14171" xr:uid="{AB7E595F-FD7A-4625-902D-98D0FE175B56}"/>
    <cellStyle name="_2005 Planning Day Template - Czech.xls Chart 58_Bob review pack (2)_Sheet2" xfId="14172" xr:uid="{D1C3F904-DD81-4368-97E7-3F552186965D}"/>
    <cellStyle name="_2005 Planning Day Template - Czech.xls Chart 58_Bob review pack (2)_Sheet3" xfId="14173" xr:uid="{491B6334-1FF2-4F0C-8EAC-87D0F6896222}"/>
    <cellStyle name="_2005 Planning Day Template - Czech.xls Chart 58_Bob review pack (2)_Summary" xfId="14174" xr:uid="{DB6B4D20-6D7F-4961-AD60-CBC2A927A463}"/>
    <cellStyle name="_2005 Planning Day Template - Czech.xls Chart 58_Bob review pack (2)_Summary KP4790" xfId="14175" xr:uid="{728D9A14-521F-41D6-9EA2-87F33746B406}"/>
    <cellStyle name="_2005 Planning Day Template - Czech.xls Chart 58_Bob review pack (3)" xfId="396" xr:uid="{C5E442D0-EA65-4F73-AC18-1C084CD90CAB}"/>
    <cellStyle name="_2005 Planning Day Template - Czech.xls Chart 58_Bob review pack (3) 2" xfId="3208" xr:uid="{864BD235-A3AD-42F8-82FA-DB57D0448EDA}"/>
    <cellStyle name="_2005 Planning Day Template - Czech.xls Chart 58_Bob review pack (3)_By Segment" xfId="14176" xr:uid="{BAE6F205-A660-4DC3-A032-7047B4AEB58A}"/>
    <cellStyle name="_2005 Planning Day Template - Czech.xls Chart 58_Bob review pack (3)_Sheet2" xfId="14177" xr:uid="{9295DAFE-B460-4A92-B252-5181D9AF54B3}"/>
    <cellStyle name="_2005 Planning Day Template - Czech.xls Chart 58_Bob review pack (3)_Sheet3" xfId="14178" xr:uid="{67094E4B-AFFA-4FCE-913D-D7D04D2381FA}"/>
    <cellStyle name="_2005 Planning Day Template - Czech.xls Chart 58_Bob review pack (3)_Summary" xfId="14179" xr:uid="{15187518-D69A-4EDA-9E86-B2D9EFDB34A2}"/>
    <cellStyle name="_2005 Planning Day Template - Czech.xls Chart 58_Bob review pack (3)_Summary KP4790" xfId="14180" xr:uid="{DF71C636-6AD2-4EBE-9FDB-576775D46AEA}"/>
    <cellStyle name="_2005 Planning Day Template - Czech.xls Chart 58_By Segment" xfId="14181" xr:uid="{B73B832C-8DE1-46BD-9E9E-C9DE3F9A55A4}"/>
    <cellStyle name="_2005 Planning Day Template - Czech.xls Chart 58_China CIA Model Jan 08" xfId="5985" xr:uid="{1A1E50AF-EB01-4703-924D-29DD05372823}"/>
    <cellStyle name="_2005 Planning Day Template - Czech.xls Chart 58_CIA Qianshan New STD" xfId="5986" xr:uid="{798147D8-C7BC-4D15-81BD-739B541A7E07}"/>
    <cellStyle name="_2005 Planning Day Template - Czech.xls Chart 58_CIA STANDARD MODEL CHINA 2007 LTP_1" xfId="5987" xr:uid="{12B62D15-0F3F-45E8-A530-AEFF304FEB5D}"/>
    <cellStyle name="_2005 Planning Day Template - Czech.xls Chart 58_dunnhumby Tesco Int LRP 0910 - example template PSV" xfId="14182" xr:uid="{EA4CE592-A7D5-42D1-9233-F0857519E73B}"/>
    <cellStyle name="_2005 Planning Day Template - Czech.xls Chart 58_dunnhumby Tesco Int LRP 0910 - example template PSV_Sheet2" xfId="14183" xr:uid="{66FD4399-A1E0-43B6-ABBA-2F4A24EF3A58}"/>
    <cellStyle name="_2005 Planning Day Template - Czech.xls Chart 58_dunnhumby Tesco Int LRP 0910 - example template PSV_Sheet3" xfId="14184" xr:uid="{CE573F0C-A786-4E57-A13E-09973D2E462B}"/>
    <cellStyle name="_2005 Planning Day Template - Czech.xls Chart 58_LTP CIA Model" xfId="5988" xr:uid="{D2A51C68-1EF8-4DC1-A0BB-21D8A5C79275}"/>
    <cellStyle name="_2005 Planning Day Template - Czech.xls Chart 58_LTP CIA Model_With PnL ratio_1" xfId="5989" xr:uid="{BE09BAA1-9408-4C9C-9F11-F10730BB904A}"/>
    <cellStyle name="_2005 Planning Day Template - Czech.xls Chart 58_Planning Day pack Template - blank" xfId="14185" xr:uid="{C72C3F1B-40BB-4885-80E5-A6756BF3F365}"/>
    <cellStyle name="_2005 Planning Day Template - Czech.xls Chart 58_Planning Day pack Template - blank_Sheet2" xfId="14186" xr:uid="{BB91CFBB-2512-4F55-84C2-CF47A9407AE6}"/>
    <cellStyle name="_2005 Planning Day Template - Czech.xls Chart 58_Planning Day pack Template - blank_Sheet3" xfId="14187" xr:uid="{C6C40066-DC66-42A6-A25E-6DF30BD0B77D}"/>
    <cellStyle name="_2005 Planning Day Template - Czech.xls Chart 58_Planning Day pack Template- Tem" xfId="14188" xr:uid="{068626AD-5F1A-4A97-9A88-E51AD2D91DBE}"/>
    <cellStyle name="_2005 Planning Day Template - Czech.xls Chart 58_Planning Day pack Template- Tem_Sheet2" xfId="14189" xr:uid="{9423956D-F339-4790-91C2-880EB6623AB9}"/>
    <cellStyle name="_2005 Planning Day Template - Czech.xls Chart 58_Planning Day pack Template- Tem_Sheet3" xfId="14190" xr:uid="{D7A5A646-23CF-4EBE-A779-553D42A286AF}"/>
    <cellStyle name="_2005 Planning Day Template - Czech.xls Chart 58_Poland Planning Day Pack" xfId="14191" xr:uid="{DC30CE4B-C201-474A-9636-FF6735CB0F23}"/>
    <cellStyle name="_2005 Planning Day Template - Czech.xls Chart 58_Poland Planning Day Pack_Sheet2" xfId="14192" xr:uid="{EB2E6F47-7DE4-4FAB-A2B3-3D77C32E1AE8}"/>
    <cellStyle name="_2005 Planning Day Template - Czech.xls Chart 58_Poland Planning Day Pack_Sheet3" xfId="14193" xr:uid="{8F21E482-D291-45DD-86A8-EEF64A303771}"/>
    <cellStyle name="_2005 Planning Day Template - Czech.xls Chart 58_Sheet2" xfId="14194" xr:uid="{E8547DDD-0685-4EEB-8ABA-FD29A49BF5CD}"/>
    <cellStyle name="_2005 Planning Day Template - Czech.xls Chart 58_Sheet3" xfId="14195" xr:uid="{A9E17F68-864E-4A2F-A194-314AB95E260B}"/>
    <cellStyle name="_2005 Planning Day Template - Czech.xls Chart 58_Summary" xfId="14196" xr:uid="{123CD548-9DCD-4460-ACB9-BEDB88A1512D}"/>
    <cellStyle name="_2005 Planning Day Template - Czech.xls Chart 58_Summary KP4790" xfId="14197" xr:uid="{D03B96F4-6485-4A95-B0ED-956E4111951D}"/>
    <cellStyle name="_2005 Planning Day Template - Czech.xls Chart 58_Target affirmation" xfId="14198" xr:uid="{EF8DFB14-0D43-4EEF-BC0C-4C16CD63108E}"/>
    <cellStyle name="_2005 Planning Day Template - Czech.xls Chart 58_Target affirmation_Sheet2" xfId="14199" xr:uid="{4ABE29FD-EDC6-4F40-9719-96B5549E39FB}"/>
    <cellStyle name="_2005 Planning Day Template - Czech.xls Chart 58_Target affirmation_Sheet3" xfId="14200" xr:uid="{F8B04838-8B15-4D95-BA6F-06A45AA6FECF}"/>
    <cellStyle name="_2005 Planning Day Template - Czech.xls Chart 58_复件 CIA STANDARD MODEL CHINA 2007 LTP" xfId="5990" xr:uid="{09B8288F-C951-47BC-BFD8-F4F105EEF5AD}"/>
    <cellStyle name="_2005 Planning Day Template - Czech.xls Chart 59" xfId="397" xr:uid="{80A46A2A-8971-43A9-A146-D2697FB2B745}"/>
    <cellStyle name="_2005 Planning Day Template - Czech.xls Chart 59 2" xfId="3209" xr:uid="{E7EC92ED-C43E-4816-9760-42CE4BEB0E52}"/>
    <cellStyle name="_2005 Planning Day Template - Czech.xls Chart 59_2007 Review Day China" xfId="398" xr:uid="{E225F252-7A0F-47CB-B0C1-DC629A89AF4C}"/>
    <cellStyle name="_2005 Planning Day Template - Czech.xls Chart 59_2007 Review Day China 2" xfId="3210" xr:uid="{156B0344-74A0-4C27-A260-1C83578F7F88}"/>
    <cellStyle name="_2005 Planning Day Template - Czech.xls Chart 59_2007 Review Day China_By Segment" xfId="14201" xr:uid="{5393B88E-30E3-4DD8-B825-F683029FF21D}"/>
    <cellStyle name="_2005 Planning Day Template - Czech.xls Chart 59_2007 Review Day China_Sheet2" xfId="14202" xr:uid="{8B7BBD30-0C1A-4826-986A-57D373B1AF75}"/>
    <cellStyle name="_2005 Planning Day Template - Czech.xls Chart 59_2007 Review Day China_Sheet3" xfId="14203" xr:uid="{C29FD225-8D40-4646-AB5A-E64A78240412}"/>
    <cellStyle name="_2005 Planning Day Template - Czech.xls Chart 59_2007 Review Day China_Summary" xfId="14204" xr:uid="{EA760EA2-91EC-453F-B6B7-65539494421A}"/>
    <cellStyle name="_2005 Planning Day Template - Czech.xls Chart 59_2007 Review Day China_Summary KP4790" xfId="14205" xr:uid="{1026FA76-BC05-4EA0-BFC4-D1B57DB86ADC}"/>
    <cellStyle name="_2005 Planning Day Template - Czech.xls Chart 59_2007 Review Day Czech" xfId="399" xr:uid="{E5CF454B-8540-4B24-A5C2-9A82CB62C37A}"/>
    <cellStyle name="_2005 Planning Day Template - Czech.xls Chart 59_2007 Review Day Czech 2" xfId="3211" xr:uid="{F2299086-2738-4F7B-BB3F-CDC9A23F47B7}"/>
    <cellStyle name="_2005 Planning Day Template - Czech.xls Chart 59_2007 Review Day Czech_By Segment" xfId="14206" xr:uid="{C14CF1C5-F7FD-4719-94D2-4E71692E6680}"/>
    <cellStyle name="_2005 Planning Day Template - Czech.xls Chart 59_2007 Review Day Czech_Sheet2" xfId="14207" xr:uid="{5070BEA3-C086-4E91-BA34-A63208F1B5E9}"/>
    <cellStyle name="_2005 Planning Day Template - Czech.xls Chart 59_2007 Review Day Czech_Sheet3" xfId="14208" xr:uid="{28E28A63-D96C-4A97-8452-1609F5607AB7}"/>
    <cellStyle name="_2005 Planning Day Template - Czech.xls Chart 59_2007 Review Day Czech_Summary" xfId="14209" xr:uid="{60652668-342F-4B5E-AD74-1F6C63AADCF6}"/>
    <cellStyle name="_2005 Planning Day Template - Czech.xls Chart 59_2007 Review Day Czech_Summary KP4790" xfId="14210" xr:uid="{CD85CAA4-07EB-4325-9790-8DD7CD5E29D7}"/>
    <cellStyle name="_2005 Planning Day Template - Czech.xls Chart 59_2007 Review Day Poland" xfId="400" xr:uid="{DE4E3250-437A-4FF1-B138-18C11B66BB04}"/>
    <cellStyle name="_2005 Planning Day Template - Czech.xls Chart 59_2007 Review Day Poland 2" xfId="3212" xr:uid="{95C4BF1E-00A1-4BBC-911E-96AC6C208290}"/>
    <cellStyle name="_2005 Planning Day Template - Czech.xls Chart 59_2007 Review Day Poland_By Segment" xfId="14211" xr:uid="{93CB881E-7E6A-4A40-8E7D-02718C17CC34}"/>
    <cellStyle name="_2005 Planning Day Template - Czech.xls Chart 59_2007 Review Day Poland_Sheet2" xfId="14212" xr:uid="{0A86A132-CB29-4C89-B864-E1D035904D3B}"/>
    <cellStyle name="_2005 Planning Day Template - Czech.xls Chart 59_2007 Review Day Poland_Sheet3" xfId="14213" xr:uid="{C8E35A7D-083E-4B89-ACB5-58784FE3E3A8}"/>
    <cellStyle name="_2005 Planning Day Template - Czech.xls Chart 59_2007 Review Day Poland_Summary" xfId="14214" xr:uid="{4B9CE829-D821-4B12-B591-2E8861E0C754}"/>
    <cellStyle name="_2005 Planning Day Template - Czech.xls Chart 59_2007 Review Day Poland_Summary KP4790" xfId="14215" xr:uid="{5C881EAF-5184-4A5E-AB82-597717ED4728}"/>
    <cellStyle name="_2005 Planning Day Template - Czech.xls Chart 59_2008 cfp draft" xfId="401" xr:uid="{79FDAF37-89CE-4A9A-953C-7DBD1E27FA26}"/>
    <cellStyle name="_2005 Planning Day Template - Czech.xls Chart 59_2008 cfp draft 2" xfId="3213" xr:uid="{5D53379E-0642-4607-80B3-3FAD4B7EC889}"/>
    <cellStyle name="_2005 Planning Day Template - Czech.xls Chart 59_2008 cfp draft_By Segment" xfId="14216" xr:uid="{F1A98D3C-7C79-46E1-8F96-A0E26F0B240B}"/>
    <cellStyle name="_2005 Planning Day Template - Czech.xls Chart 59_2008 cfp draft_Sheet2" xfId="14217" xr:uid="{533AF6BC-B797-46D6-88A5-E5D2A42CA112}"/>
    <cellStyle name="_2005 Planning Day Template - Czech.xls Chart 59_2008 cfp draft_Sheet3" xfId="14218" xr:uid="{58D6009E-2572-47E5-A28B-C8A3CF42A466}"/>
    <cellStyle name="_2005 Planning Day Template - Czech.xls Chart 59_2008 cfp draft_Summary" xfId="14219" xr:uid="{A5AF12F5-6F97-4271-AEBF-747BA21823E8}"/>
    <cellStyle name="_2005 Planning Day Template - Czech.xls Chart 59_2008 cfp draft_Summary KP4790" xfId="14220" xr:uid="{CE5B521F-5BED-47B2-893B-5AA4E5296147}"/>
    <cellStyle name="_2005 Planning Day Template - Czech.xls Chart 59_2008 planning day draft" xfId="402" xr:uid="{6639980A-AFA2-4F93-8A70-F824AB069669}"/>
    <cellStyle name="_2005 Planning Day Template - Czech.xls Chart 59_2008 planning day draft 2" xfId="3214" xr:uid="{D9619D41-CB0B-46C5-B786-E54CE1ED8C4D}"/>
    <cellStyle name="_2005 Planning Day Template - Czech.xls Chart 59_2008 planning day draft_By Segment" xfId="14221" xr:uid="{5F0AB85B-0EB1-4D8F-9C8B-8C8B5DA71D92}"/>
    <cellStyle name="_2005 Planning Day Template - Czech.xls Chart 59_2008 planning day draft_Sheet2" xfId="14222" xr:uid="{F165A837-B7B6-47E4-819D-F5FE63FEF692}"/>
    <cellStyle name="_2005 Planning Day Template - Czech.xls Chart 59_2008 planning day draft_Sheet3" xfId="14223" xr:uid="{69E2071A-F708-4ADB-B565-78E5931B0016}"/>
    <cellStyle name="_2005 Planning Day Template - Czech.xls Chart 59_2008 planning day draft_Summary" xfId="14224" xr:uid="{0D3FF8F4-5169-47DE-9FD2-83D8FCB0EF35}"/>
    <cellStyle name="_2005 Planning Day Template - Czech.xls Chart 59_2008 planning day draft_Summary KP4790" xfId="14225" xr:uid="{B0D9CE74-28BE-4A39-A5E3-41495FAEBCF3}"/>
    <cellStyle name="_2005 Planning Day Template - Czech.xls Chart 59_Bob review pack (2)" xfId="403" xr:uid="{19D7D4B1-2148-4437-A075-3874FE093BD3}"/>
    <cellStyle name="_2005 Planning Day Template - Czech.xls Chart 59_Bob review pack (2) 2" xfId="3215" xr:uid="{80BD1FAC-7EFF-4697-8F96-D90C7B3D33D6}"/>
    <cellStyle name="_2005 Planning Day Template - Czech.xls Chart 59_Bob review pack (2)_By Segment" xfId="14226" xr:uid="{963C0A3A-74F3-466B-9AB8-2775330FC65A}"/>
    <cellStyle name="_2005 Planning Day Template - Czech.xls Chart 59_Bob review pack (2)_Sheet2" xfId="14227" xr:uid="{F774B1AD-526C-4810-8C46-2F07431A6C85}"/>
    <cellStyle name="_2005 Planning Day Template - Czech.xls Chart 59_Bob review pack (2)_Sheet3" xfId="14228" xr:uid="{F8F7C5A5-3CD8-4BB1-9E1B-C928D75B208C}"/>
    <cellStyle name="_2005 Planning Day Template - Czech.xls Chart 59_Bob review pack (2)_Summary" xfId="14229" xr:uid="{CF5D4F7A-AC77-46AC-B04E-02947F118E87}"/>
    <cellStyle name="_2005 Planning Day Template - Czech.xls Chart 59_Bob review pack (2)_Summary KP4790" xfId="14230" xr:uid="{B9B56D08-81B6-4711-9C12-A0A55B204EC2}"/>
    <cellStyle name="_2005 Planning Day Template - Czech.xls Chart 59_Bob review pack (3)" xfId="404" xr:uid="{62186167-5EDD-4D80-ABE5-DBF81D0D1D40}"/>
    <cellStyle name="_2005 Planning Day Template - Czech.xls Chart 59_Bob review pack (3) 2" xfId="3216" xr:uid="{87E30D48-B720-4A68-BDC8-D3F27E894A6C}"/>
    <cellStyle name="_2005 Planning Day Template - Czech.xls Chart 59_Bob review pack (3)_By Segment" xfId="14231" xr:uid="{FAB8A975-CD5D-4365-A836-554258522F0D}"/>
    <cellStyle name="_2005 Planning Day Template - Czech.xls Chart 59_Bob review pack (3)_Sheet2" xfId="14232" xr:uid="{632491AE-75D6-4166-A79D-EAA857986521}"/>
    <cellStyle name="_2005 Planning Day Template - Czech.xls Chart 59_Bob review pack (3)_Sheet3" xfId="14233" xr:uid="{96EED31E-00A8-4B77-BBF4-0EA494599297}"/>
    <cellStyle name="_2005 Planning Day Template - Czech.xls Chart 59_Bob review pack (3)_Summary" xfId="14234" xr:uid="{08B0D376-A428-4B66-B852-82D4C09055FB}"/>
    <cellStyle name="_2005 Planning Day Template - Czech.xls Chart 59_Bob review pack (3)_Summary KP4790" xfId="14235" xr:uid="{0E283819-26D2-4D70-97A4-9F118E44921B}"/>
    <cellStyle name="_2005 Planning Day Template - Czech.xls Chart 59_By Segment" xfId="14236" xr:uid="{EE8C83B5-B86B-4376-A923-F16F80C60ED9}"/>
    <cellStyle name="_2005 Planning Day Template - Czech.xls Chart 59_China CIA Model Jan 08" xfId="5991" xr:uid="{0A4CEA37-7C70-4904-81D4-97558AEAA80C}"/>
    <cellStyle name="_2005 Planning Day Template - Czech.xls Chart 59_CIA Qianshan New STD" xfId="5992" xr:uid="{BAE9AB40-2DD6-40D6-BA0E-0CBB46B21D4F}"/>
    <cellStyle name="_2005 Planning Day Template - Czech.xls Chart 59_CIA STANDARD MODEL CHINA 2007 LTP_1" xfId="5993" xr:uid="{1BBF1956-736A-46EE-8869-1B8D7318B959}"/>
    <cellStyle name="_2005 Planning Day Template - Czech.xls Chart 59_dunnhumby Tesco Int LRP 0910 - example template PSV" xfId="14237" xr:uid="{1EA85B05-5BDC-48ED-A185-D50208A5E434}"/>
    <cellStyle name="_2005 Planning Day Template - Czech.xls Chart 59_dunnhumby Tesco Int LRP 0910 - example template PSV_Sheet2" xfId="14238" xr:uid="{C4AE14CF-EB9B-4CFA-8CC0-F844BB739FA2}"/>
    <cellStyle name="_2005 Planning Day Template - Czech.xls Chart 59_dunnhumby Tesco Int LRP 0910 - example template PSV_Sheet3" xfId="14239" xr:uid="{C3B56B9D-EBF3-45F4-9F42-3C9407F80065}"/>
    <cellStyle name="_2005 Planning Day Template - Czech.xls Chart 59_LTP CIA Model" xfId="5994" xr:uid="{1700ACDC-F53A-467D-B356-F84ACCEAD41C}"/>
    <cellStyle name="_2005 Planning Day Template - Czech.xls Chart 59_LTP CIA Model_With PnL ratio_1" xfId="5995" xr:uid="{FCAEF054-6680-4035-AAC3-E810AFC2620E}"/>
    <cellStyle name="_2005 Planning Day Template - Czech.xls Chart 59_Planning Day pack Template - blank" xfId="14240" xr:uid="{EAF77186-3507-42A9-A3A1-BE9E3C841185}"/>
    <cellStyle name="_2005 Planning Day Template - Czech.xls Chart 59_Planning Day pack Template - blank_Sheet2" xfId="14241" xr:uid="{26E41C81-2CE4-45B3-BA3F-FC4087B97CD4}"/>
    <cellStyle name="_2005 Planning Day Template - Czech.xls Chart 59_Planning Day pack Template - blank_Sheet3" xfId="14242" xr:uid="{837CD097-AA50-4383-A2D4-E06EF4DB3E0F}"/>
    <cellStyle name="_2005 Planning Day Template - Czech.xls Chart 59_Planning Day pack Template- Tem" xfId="14243" xr:uid="{F1E0AD4A-3BDE-489B-8596-9E268C698230}"/>
    <cellStyle name="_2005 Planning Day Template - Czech.xls Chart 59_Planning Day pack Template- Tem_Sheet2" xfId="14244" xr:uid="{B91D98EA-17A2-4696-8965-3AA76E030D39}"/>
    <cellStyle name="_2005 Planning Day Template - Czech.xls Chart 59_Planning Day pack Template- Tem_Sheet3" xfId="14245" xr:uid="{83150BD1-8EE1-400B-8ECB-10F779FD4226}"/>
    <cellStyle name="_2005 Planning Day Template - Czech.xls Chart 59_Poland Planning Day Pack" xfId="14246" xr:uid="{9092AEA6-66E2-414B-8809-6673E6863379}"/>
    <cellStyle name="_2005 Planning Day Template - Czech.xls Chart 59_Poland Planning Day Pack_Sheet2" xfId="14247" xr:uid="{3D812B0E-D251-4116-859A-15450CDC3FF8}"/>
    <cellStyle name="_2005 Planning Day Template - Czech.xls Chart 59_Poland Planning Day Pack_Sheet3" xfId="14248" xr:uid="{80B68C2B-909E-4069-B853-5CAE059139AF}"/>
    <cellStyle name="_2005 Planning Day Template - Czech.xls Chart 59_Sheet2" xfId="14249" xr:uid="{759C4EBE-02C4-4629-8133-3F769E08C9B4}"/>
    <cellStyle name="_2005 Planning Day Template - Czech.xls Chart 59_Sheet3" xfId="14250" xr:uid="{C5A2BA35-2057-48B2-BABE-FCFDE39E1D6D}"/>
    <cellStyle name="_2005 Planning Day Template - Czech.xls Chart 59_Summary" xfId="14251" xr:uid="{56D6FAE5-6020-4C76-A1A9-2C2AF9204762}"/>
    <cellStyle name="_2005 Planning Day Template - Czech.xls Chart 59_Summary KP4790" xfId="14252" xr:uid="{EDE09B52-746D-4949-A89A-A51AAF916AED}"/>
    <cellStyle name="_2005 Planning Day Template - Czech.xls Chart 59_Target affirmation" xfId="14253" xr:uid="{23705059-DBFD-45E8-B019-11BC53EAC12C}"/>
    <cellStyle name="_2005 Planning Day Template - Czech.xls Chart 59_Target affirmation_Sheet2" xfId="14254" xr:uid="{E28F76ED-7FDC-40CE-9D96-286253231C23}"/>
    <cellStyle name="_2005 Planning Day Template - Czech.xls Chart 59_Target affirmation_Sheet3" xfId="14255" xr:uid="{F4CB5141-7D15-423C-B8F1-1AE7500D56D3}"/>
    <cellStyle name="_2005 Planning Day Template - Czech.xls Chart 59_复件 CIA STANDARD MODEL CHINA 2007 LTP" xfId="5996" xr:uid="{CA5BE0C5-407C-44DB-B244-0B0726A6CF7E}"/>
    <cellStyle name="_2005 Planning Day Template - Czech.xls Chart 60" xfId="405" xr:uid="{5994BD41-E031-4BAE-AEA0-2C3874BED301}"/>
    <cellStyle name="_2005 Planning Day Template - Czech.xls Chart 60 2" xfId="3217" xr:uid="{388DC3E6-618F-4DE4-9F6A-D537BC8292EC}"/>
    <cellStyle name="_2005 Planning Day Template - Czech.xls Chart 60_2007 Review Day China" xfId="406" xr:uid="{CDDD3DDA-0DAD-4B57-8838-AD9933CAEFDF}"/>
    <cellStyle name="_2005 Planning Day Template - Czech.xls Chart 60_2007 Review Day China 2" xfId="3218" xr:uid="{5D97854D-598E-455E-B1A8-7189BBB2EA7A}"/>
    <cellStyle name="_2005 Planning Day Template - Czech.xls Chart 60_2007 Review Day China_By Segment" xfId="14256" xr:uid="{7F11A627-6B25-4B31-B46F-E699ED01CC37}"/>
    <cellStyle name="_2005 Planning Day Template - Czech.xls Chart 60_2007 Review Day China_Sheet2" xfId="14257" xr:uid="{753AB238-26DC-484E-8B62-59706FF89101}"/>
    <cellStyle name="_2005 Planning Day Template - Czech.xls Chart 60_2007 Review Day China_Sheet3" xfId="14258" xr:uid="{9197B037-C6AE-45C9-9FAF-830F3FF0FA40}"/>
    <cellStyle name="_2005 Planning Day Template - Czech.xls Chart 60_2007 Review Day China_Summary" xfId="14259" xr:uid="{8DBBF6F3-976B-495C-9E07-27742014DE37}"/>
    <cellStyle name="_2005 Planning Day Template - Czech.xls Chart 60_2007 Review Day China_Summary KP4790" xfId="14260" xr:uid="{3A0243E1-B591-4F53-89AC-16143069C2D4}"/>
    <cellStyle name="_2005 Planning Day Template - Czech.xls Chart 60_2007 Review Day Czech" xfId="407" xr:uid="{CECB0F2C-E116-47D4-BD87-7F96FFF91595}"/>
    <cellStyle name="_2005 Planning Day Template - Czech.xls Chart 60_2007 Review Day Czech 2" xfId="3219" xr:uid="{5B18B10C-9AD3-4D86-A5F3-FBC76A575497}"/>
    <cellStyle name="_2005 Planning Day Template - Czech.xls Chart 60_2007 Review Day Czech_By Segment" xfId="14261" xr:uid="{65A8EEA2-5769-430E-9A80-EAF420994AC9}"/>
    <cellStyle name="_2005 Planning Day Template - Czech.xls Chart 60_2007 Review Day Czech_Sheet2" xfId="14262" xr:uid="{68B905CB-8F44-4360-9DF9-1E7B5D16F8C3}"/>
    <cellStyle name="_2005 Planning Day Template - Czech.xls Chart 60_2007 Review Day Czech_Sheet3" xfId="14263" xr:uid="{CCFE1474-3C4C-4EB9-B124-4D104B6996A6}"/>
    <cellStyle name="_2005 Planning Day Template - Czech.xls Chart 60_2007 Review Day Czech_Summary" xfId="14264" xr:uid="{04CCEEA0-1C9E-41C0-AE8F-7B89902362B0}"/>
    <cellStyle name="_2005 Planning Day Template - Czech.xls Chart 60_2007 Review Day Czech_Summary KP4790" xfId="14265" xr:uid="{1BB19C55-05DB-4C69-8A78-A5DB4ABB9F53}"/>
    <cellStyle name="_2005 Planning Day Template - Czech.xls Chart 60_2007 Review Day Poland" xfId="408" xr:uid="{7937A781-C9A2-4533-9503-B1FFBB1142D1}"/>
    <cellStyle name="_2005 Planning Day Template - Czech.xls Chart 60_2007 Review Day Poland 2" xfId="3220" xr:uid="{3FC39B9D-CAB1-452D-948C-CDC6201BECE6}"/>
    <cellStyle name="_2005 Planning Day Template - Czech.xls Chart 60_2007 Review Day Poland_By Segment" xfId="14266" xr:uid="{C0FAF835-2B0C-4DE6-A8B3-A5946266FF44}"/>
    <cellStyle name="_2005 Planning Day Template - Czech.xls Chart 60_2007 Review Day Poland_Sheet2" xfId="14267" xr:uid="{E135A3DF-1934-4395-BB44-AAF095A9928D}"/>
    <cellStyle name="_2005 Planning Day Template - Czech.xls Chart 60_2007 Review Day Poland_Sheet3" xfId="14268" xr:uid="{F475EDF4-0943-439A-8A4C-DB47DD287FF1}"/>
    <cellStyle name="_2005 Planning Day Template - Czech.xls Chart 60_2007 Review Day Poland_Summary" xfId="14269" xr:uid="{A76DBF35-2F08-4F58-9D7C-33EA98A90DDC}"/>
    <cellStyle name="_2005 Planning Day Template - Czech.xls Chart 60_2007 Review Day Poland_Summary KP4790" xfId="14270" xr:uid="{A79AEE24-704E-4FFD-BD23-FC84D555F31D}"/>
    <cellStyle name="_2005 Planning Day Template - Czech.xls Chart 60_2008 cfp draft" xfId="409" xr:uid="{9179CBB9-AC39-43D4-9FEC-63A2E4973378}"/>
    <cellStyle name="_2005 Planning Day Template - Czech.xls Chart 60_2008 cfp draft 2" xfId="3221" xr:uid="{E6D0B498-1DA7-4E54-8AC6-CE589C35F345}"/>
    <cellStyle name="_2005 Planning Day Template - Czech.xls Chart 60_2008 cfp draft_By Segment" xfId="14271" xr:uid="{E6B934B7-2CE5-4FBC-838B-BC6283616858}"/>
    <cellStyle name="_2005 Planning Day Template - Czech.xls Chart 60_2008 cfp draft_Sheet2" xfId="14272" xr:uid="{A415DCE2-D5A4-4B44-BC18-153E3115F6FF}"/>
    <cellStyle name="_2005 Planning Day Template - Czech.xls Chart 60_2008 cfp draft_Sheet3" xfId="14273" xr:uid="{80A76D27-456A-40B8-87D4-D71E5725346A}"/>
    <cellStyle name="_2005 Planning Day Template - Czech.xls Chart 60_2008 cfp draft_Summary" xfId="14274" xr:uid="{640327A6-B4A6-4739-8B68-7B4661D3C37A}"/>
    <cellStyle name="_2005 Planning Day Template - Czech.xls Chart 60_2008 cfp draft_Summary KP4790" xfId="14275" xr:uid="{77BF5EDC-B254-4DD2-9CD7-D1C920DFEC64}"/>
    <cellStyle name="_2005 Planning Day Template - Czech.xls Chart 60_2008 planning day draft" xfId="410" xr:uid="{AF018717-7887-4C41-8977-42FAA9B6C52A}"/>
    <cellStyle name="_2005 Planning Day Template - Czech.xls Chart 60_2008 planning day draft 2" xfId="3222" xr:uid="{CEE3EDF6-A2A0-4708-A9DC-5152C4E54D7C}"/>
    <cellStyle name="_2005 Planning Day Template - Czech.xls Chart 60_2008 planning day draft_By Segment" xfId="14276" xr:uid="{149BF1E2-376D-43F7-A9AE-A36C70798AE7}"/>
    <cellStyle name="_2005 Planning Day Template - Czech.xls Chart 60_2008 planning day draft_Sheet2" xfId="14277" xr:uid="{5C2EEAF9-6728-49CB-8600-4919F155B3D7}"/>
    <cellStyle name="_2005 Planning Day Template - Czech.xls Chart 60_2008 planning day draft_Sheet3" xfId="14278" xr:uid="{A7606496-073E-4F2B-8977-2C280D98100E}"/>
    <cellStyle name="_2005 Planning Day Template - Czech.xls Chart 60_2008 planning day draft_Summary" xfId="14279" xr:uid="{DDEAABB5-1565-47CB-8E5E-7468A05ABE8C}"/>
    <cellStyle name="_2005 Planning Day Template - Czech.xls Chart 60_2008 planning day draft_Summary KP4790" xfId="14280" xr:uid="{5E218ADE-DD18-4603-B193-3156F0661B14}"/>
    <cellStyle name="_2005 Planning Day Template - Czech.xls Chart 60_Bob review pack (2)" xfId="411" xr:uid="{425CD17E-3FAD-4928-8E92-3A3FD30684FF}"/>
    <cellStyle name="_2005 Planning Day Template - Czech.xls Chart 60_Bob review pack (2) 2" xfId="3223" xr:uid="{5A489D2B-F2EF-4341-A071-3F1221BA2273}"/>
    <cellStyle name="_2005 Planning Day Template - Czech.xls Chart 60_Bob review pack (2)_By Segment" xfId="14281" xr:uid="{35EB8084-28E0-47E3-9606-B13534874F98}"/>
    <cellStyle name="_2005 Planning Day Template - Czech.xls Chart 60_Bob review pack (2)_Sheet2" xfId="14282" xr:uid="{EF2A7F6F-E471-4013-AED9-65C484033AC8}"/>
    <cellStyle name="_2005 Planning Day Template - Czech.xls Chart 60_Bob review pack (2)_Sheet3" xfId="14283" xr:uid="{212DE241-8DE1-4967-9100-11D4F2F4D279}"/>
    <cellStyle name="_2005 Planning Day Template - Czech.xls Chart 60_Bob review pack (2)_Summary" xfId="14284" xr:uid="{DA1F69A4-0C0E-4DEC-8060-965FBEAC7EA4}"/>
    <cellStyle name="_2005 Planning Day Template - Czech.xls Chart 60_Bob review pack (2)_Summary KP4790" xfId="14285" xr:uid="{BC2B5887-A2C6-49E9-832C-543128B043C4}"/>
    <cellStyle name="_2005 Planning Day Template - Czech.xls Chart 60_Bob review pack (3)" xfId="412" xr:uid="{C289FC5D-0D60-49E7-A39F-427B9B24891F}"/>
    <cellStyle name="_2005 Planning Day Template - Czech.xls Chart 60_Bob review pack (3) 2" xfId="3224" xr:uid="{659EE11F-64D6-4CA9-A26F-3133FBE3300A}"/>
    <cellStyle name="_2005 Planning Day Template - Czech.xls Chart 60_Bob review pack (3)_By Segment" xfId="14286" xr:uid="{E8D06B2B-EF14-45A8-AFA7-BCAE1A18E6A9}"/>
    <cellStyle name="_2005 Planning Day Template - Czech.xls Chart 60_Bob review pack (3)_Sheet2" xfId="14287" xr:uid="{803ED89C-E964-417B-9051-61EC993DCBA9}"/>
    <cellStyle name="_2005 Planning Day Template - Czech.xls Chart 60_Bob review pack (3)_Sheet3" xfId="14288" xr:uid="{3286D160-3229-4CCE-9AE6-A7B25CDB4ECD}"/>
    <cellStyle name="_2005 Planning Day Template - Czech.xls Chart 60_Bob review pack (3)_Summary" xfId="14289" xr:uid="{792825BC-0B66-4B41-A45A-E09E036D5EFA}"/>
    <cellStyle name="_2005 Planning Day Template - Czech.xls Chart 60_Bob review pack (3)_Summary KP4790" xfId="14290" xr:uid="{B19ACBB6-427B-4E4B-9A2F-15812E43DD76}"/>
    <cellStyle name="_2005 Planning Day Template - Czech.xls Chart 60_By Segment" xfId="14291" xr:uid="{05BFD8AC-DA02-4147-AB8F-4485A6E9AF39}"/>
    <cellStyle name="_2005 Planning Day Template - Czech.xls Chart 60_China CIA Model Jan 08" xfId="5997" xr:uid="{607AEAB7-2E66-42B8-B0AE-C2CD005BB765}"/>
    <cellStyle name="_2005 Planning Day Template - Czech.xls Chart 60_CIA Qianshan New STD" xfId="5998" xr:uid="{4F48144C-A253-4D74-9AF0-DFA6E2E5FB70}"/>
    <cellStyle name="_2005 Planning Day Template - Czech.xls Chart 60_CIA STANDARD MODEL CHINA 2007 LTP_1" xfId="5999" xr:uid="{8A705CC2-0767-41A3-8736-3F525B4E795A}"/>
    <cellStyle name="_2005 Planning Day Template - Czech.xls Chart 60_dunnhumby Tesco Int LRP 0910 - example template PSV" xfId="14292" xr:uid="{E87EAB95-D1F5-4242-853B-98CE638459C6}"/>
    <cellStyle name="_2005 Planning Day Template - Czech.xls Chart 60_dunnhumby Tesco Int LRP 0910 - example template PSV_Sheet2" xfId="14293" xr:uid="{5D532B1C-DC4A-46F0-BB77-81EDACD1EF07}"/>
    <cellStyle name="_2005 Planning Day Template - Czech.xls Chart 60_dunnhumby Tesco Int LRP 0910 - example template PSV_Sheet3" xfId="14294" xr:uid="{9E36C592-7164-4FD8-928C-6E5994A0A6D2}"/>
    <cellStyle name="_2005 Planning Day Template - Czech.xls Chart 60_LTP CIA Model" xfId="6000" xr:uid="{86830E9E-BD39-4708-88C8-1F37053222A7}"/>
    <cellStyle name="_2005 Planning Day Template - Czech.xls Chart 60_LTP CIA Model_With PnL ratio_1" xfId="6001" xr:uid="{2CFFC0DD-A82F-450B-8ED3-F95E4CB93931}"/>
    <cellStyle name="_2005 Planning Day Template - Czech.xls Chart 60_Planning Day pack Template - blank" xfId="14295" xr:uid="{8E620BD5-FFB7-448D-BDC2-DDA9F3BEA5E4}"/>
    <cellStyle name="_2005 Planning Day Template - Czech.xls Chart 60_Planning Day pack Template - blank_Sheet2" xfId="14296" xr:uid="{081CB3E5-DF32-4402-9D72-0E3887768ABC}"/>
    <cellStyle name="_2005 Planning Day Template - Czech.xls Chart 60_Planning Day pack Template - blank_Sheet3" xfId="14297" xr:uid="{709D0C46-F9AA-467D-BE50-748740B1F585}"/>
    <cellStyle name="_2005 Planning Day Template - Czech.xls Chart 60_Planning Day pack Template- Tem" xfId="14298" xr:uid="{80D20F29-E93A-4FD7-88D7-154E1FEB2377}"/>
    <cellStyle name="_2005 Planning Day Template - Czech.xls Chart 60_Planning Day pack Template- Tem_Sheet2" xfId="14299" xr:uid="{C3B21416-B259-41F1-B9A6-6A2353BE4143}"/>
    <cellStyle name="_2005 Planning Day Template - Czech.xls Chart 60_Planning Day pack Template- Tem_Sheet3" xfId="14300" xr:uid="{6E0E1E6F-E59F-4C4B-8A5D-7BEEFBF9DC33}"/>
    <cellStyle name="_2005 Planning Day Template - Czech.xls Chart 60_Poland Planning Day Pack" xfId="14301" xr:uid="{672635D1-A905-4BCA-AAA1-868D74CF6A81}"/>
    <cellStyle name="_2005 Planning Day Template - Czech.xls Chart 60_Poland Planning Day Pack_Sheet2" xfId="14302" xr:uid="{296F9B79-5AD8-432F-A4F3-460C4BFBEAD5}"/>
    <cellStyle name="_2005 Planning Day Template - Czech.xls Chart 60_Poland Planning Day Pack_Sheet3" xfId="14303" xr:uid="{A81AB199-2322-45DF-8046-B260BBD4318F}"/>
    <cellStyle name="_2005 Planning Day Template - Czech.xls Chart 60_Sheet2" xfId="14304" xr:uid="{ABB10755-F48D-43B0-9B8A-A6413E4B8E06}"/>
    <cellStyle name="_2005 Planning Day Template - Czech.xls Chart 60_Sheet3" xfId="14305" xr:uid="{92BA2F71-1C99-452D-B7F8-72D71050D413}"/>
    <cellStyle name="_2005 Planning Day Template - Czech.xls Chart 60_Summary" xfId="14306" xr:uid="{1373E1E9-8786-464B-84CF-BDBD0BBCABC9}"/>
    <cellStyle name="_2005 Planning Day Template - Czech.xls Chart 60_Summary KP4790" xfId="14307" xr:uid="{4DBE9C0C-96CF-4C0D-AF18-955268F5CD3B}"/>
    <cellStyle name="_2005 Planning Day Template - Czech.xls Chart 60_Target affirmation" xfId="14308" xr:uid="{100E726B-AAC3-4641-A959-0B451EC6D9BF}"/>
    <cellStyle name="_2005 Planning Day Template - Czech.xls Chart 60_Target affirmation_Sheet2" xfId="14309" xr:uid="{2DA70853-861C-4509-8AFD-F0E385DDF51A}"/>
    <cellStyle name="_2005 Planning Day Template - Czech.xls Chart 60_Target affirmation_Sheet3" xfId="14310" xr:uid="{70525ADE-2B53-446D-AE09-1EE868C34B12}"/>
    <cellStyle name="_2005 Planning Day Template - Czech.xls Chart 60_复件 CIA STANDARD MODEL CHINA 2007 LTP" xfId="6002" xr:uid="{43358770-7B2E-4220-861D-AEB10E86679C}"/>
    <cellStyle name="_2005 Planning Day Template - Czech.xls Chart 61" xfId="413" xr:uid="{176AE08E-75B2-48C1-8B21-0653D602C0BA}"/>
    <cellStyle name="_2005 Planning Day Template - Czech.xls Chart 61 2" xfId="3225" xr:uid="{0D1B9F30-E76C-4C85-B331-0DB09FF4068B}"/>
    <cellStyle name="_2005 Planning Day Template - Czech.xls Chart 61_2007 Review Day China" xfId="414" xr:uid="{491352E3-A6EE-44E5-9451-1CCE2666E05A}"/>
    <cellStyle name="_2005 Planning Day Template - Czech.xls Chart 61_2007 Review Day China 2" xfId="3226" xr:uid="{345FC5C1-2323-4DFE-9EEA-85E7216FF53F}"/>
    <cellStyle name="_2005 Planning Day Template - Czech.xls Chart 61_2007 Review Day China_By Segment" xfId="14311" xr:uid="{5787596E-C81C-40F7-840B-19D44AC28533}"/>
    <cellStyle name="_2005 Planning Day Template - Czech.xls Chart 61_2007 Review Day China_Sheet2" xfId="14312" xr:uid="{F84D5193-E095-4360-A2AD-B503DF2411F9}"/>
    <cellStyle name="_2005 Planning Day Template - Czech.xls Chart 61_2007 Review Day China_Sheet3" xfId="14313" xr:uid="{7479C5BC-CEE1-468F-98DF-CB77BEB1899F}"/>
    <cellStyle name="_2005 Planning Day Template - Czech.xls Chart 61_2007 Review Day China_Summary" xfId="14314" xr:uid="{812A8C80-10CC-4269-BBEE-3D16D86A2B08}"/>
    <cellStyle name="_2005 Planning Day Template - Czech.xls Chart 61_2007 Review Day China_Summary KP4790" xfId="14315" xr:uid="{ACC726C6-F4D7-4BC6-AD70-7CF7F2C54145}"/>
    <cellStyle name="_2005 Planning Day Template - Czech.xls Chart 61_2007 Review Day Czech" xfId="415" xr:uid="{9E93B252-9E36-4BAD-9F19-A82565C3F604}"/>
    <cellStyle name="_2005 Planning Day Template - Czech.xls Chart 61_2007 Review Day Czech 2" xfId="3227" xr:uid="{DA33DD18-05B3-4BA1-B089-FAC520100136}"/>
    <cellStyle name="_2005 Planning Day Template - Czech.xls Chart 61_2007 Review Day Czech_By Segment" xfId="14316" xr:uid="{F536760A-07D9-48DF-91D1-4A388798BB12}"/>
    <cellStyle name="_2005 Planning Day Template - Czech.xls Chart 61_2007 Review Day Czech_Sheet2" xfId="14317" xr:uid="{A3B748DD-F005-4272-90A0-FBD28EE12FC8}"/>
    <cellStyle name="_2005 Planning Day Template - Czech.xls Chart 61_2007 Review Day Czech_Sheet3" xfId="14318" xr:uid="{452BB3FE-30CC-46B0-80EF-9E3D5B33621B}"/>
    <cellStyle name="_2005 Planning Day Template - Czech.xls Chart 61_2007 Review Day Czech_Summary" xfId="14319" xr:uid="{8FC02686-4D02-4952-AFEE-94AEF060BB23}"/>
    <cellStyle name="_2005 Planning Day Template - Czech.xls Chart 61_2007 Review Day Czech_Summary KP4790" xfId="14320" xr:uid="{7A7746FC-E17B-44B7-AD96-C3A5783A76E5}"/>
    <cellStyle name="_2005 Planning Day Template - Czech.xls Chart 61_2007 Review Day Poland" xfId="416" xr:uid="{B0E3D31B-6F04-4E63-8497-10F9451016F9}"/>
    <cellStyle name="_2005 Planning Day Template - Czech.xls Chart 61_2007 Review Day Poland 2" xfId="3228" xr:uid="{99A0C9C5-7035-4849-B317-7F169A6B59AF}"/>
    <cellStyle name="_2005 Planning Day Template - Czech.xls Chart 61_2007 Review Day Poland_By Segment" xfId="14321" xr:uid="{C4650975-CCA4-4BA6-83C6-1091D0147500}"/>
    <cellStyle name="_2005 Planning Day Template - Czech.xls Chart 61_2007 Review Day Poland_Sheet2" xfId="14322" xr:uid="{66DB9019-EAF5-4340-9715-4F2980B8FE00}"/>
    <cellStyle name="_2005 Planning Day Template - Czech.xls Chart 61_2007 Review Day Poland_Sheet3" xfId="14323" xr:uid="{23D61521-D773-4173-81E7-0FDEBC4B4EAF}"/>
    <cellStyle name="_2005 Planning Day Template - Czech.xls Chart 61_2007 Review Day Poland_Summary" xfId="14324" xr:uid="{D2F41540-786F-440C-93A0-FE90EACC7F04}"/>
    <cellStyle name="_2005 Planning Day Template - Czech.xls Chart 61_2007 Review Day Poland_Summary KP4790" xfId="14325" xr:uid="{C2249D1D-313C-4B3D-B5AC-81A245347FA0}"/>
    <cellStyle name="_2005 Planning Day Template - Czech.xls Chart 61_2008 cfp draft" xfId="417" xr:uid="{A3EB72D5-1003-4E94-874E-D1A3E6BA007D}"/>
    <cellStyle name="_2005 Planning Day Template - Czech.xls Chart 61_2008 cfp draft 2" xfId="3229" xr:uid="{2E04A4EB-62DD-408C-934C-030420CA0CB9}"/>
    <cellStyle name="_2005 Planning Day Template - Czech.xls Chart 61_2008 cfp draft_By Segment" xfId="14326" xr:uid="{67778475-19A4-4F00-9D92-02DFA8308B4E}"/>
    <cellStyle name="_2005 Planning Day Template - Czech.xls Chart 61_2008 cfp draft_Sheet2" xfId="14327" xr:uid="{8F23021C-7464-410E-AE59-229B8FEAF648}"/>
    <cellStyle name="_2005 Planning Day Template - Czech.xls Chart 61_2008 cfp draft_Sheet3" xfId="14328" xr:uid="{AFD5A1C8-9C94-4F6B-A2FE-2E6546A8C0A1}"/>
    <cellStyle name="_2005 Planning Day Template - Czech.xls Chart 61_2008 cfp draft_Summary" xfId="14329" xr:uid="{961960C9-9730-47A8-98E2-B099C78AF2F6}"/>
    <cellStyle name="_2005 Planning Day Template - Czech.xls Chart 61_2008 cfp draft_Summary KP4790" xfId="14330" xr:uid="{FE90438B-EC2E-4568-928B-8436372E0167}"/>
    <cellStyle name="_2005 Planning Day Template - Czech.xls Chart 61_2008 planning day draft" xfId="418" xr:uid="{6AF9E32C-C8DC-4440-AC54-98C6D386EF1B}"/>
    <cellStyle name="_2005 Planning Day Template - Czech.xls Chart 61_2008 planning day draft 2" xfId="3230" xr:uid="{C913AEB8-6258-4232-A227-D8BA0C9AB267}"/>
    <cellStyle name="_2005 Planning Day Template - Czech.xls Chart 61_2008 planning day draft_By Segment" xfId="14331" xr:uid="{1D0D3E18-4BDB-462E-B9EC-21D9687CCBAF}"/>
    <cellStyle name="_2005 Planning Day Template - Czech.xls Chart 61_2008 planning day draft_Sheet2" xfId="14332" xr:uid="{6FF4B013-F56A-4480-A257-4BDA3E549B97}"/>
    <cellStyle name="_2005 Planning Day Template - Czech.xls Chart 61_2008 planning day draft_Sheet3" xfId="14333" xr:uid="{F1ED3E42-76EF-4899-A99A-2C5359509781}"/>
    <cellStyle name="_2005 Planning Day Template - Czech.xls Chart 61_2008 planning day draft_Summary" xfId="14334" xr:uid="{F2D1914A-B238-4B96-9B3C-C9E360272ED0}"/>
    <cellStyle name="_2005 Planning Day Template - Czech.xls Chart 61_2008 planning day draft_Summary KP4790" xfId="14335" xr:uid="{E5D60388-8F27-4D37-8A09-FA175C104608}"/>
    <cellStyle name="_2005 Planning Day Template - Czech.xls Chart 61_Bob review pack (2)" xfId="419" xr:uid="{105E08FD-4161-4555-B3B4-F13DFA37FC07}"/>
    <cellStyle name="_2005 Planning Day Template - Czech.xls Chart 61_Bob review pack (2) 2" xfId="3231" xr:uid="{AD0B6C18-1ADC-4C7A-BED3-0EB55350FC53}"/>
    <cellStyle name="_2005 Planning Day Template - Czech.xls Chart 61_Bob review pack (2)_By Segment" xfId="14336" xr:uid="{23500AEB-9F26-4D24-BE13-C69311951CE1}"/>
    <cellStyle name="_2005 Planning Day Template - Czech.xls Chart 61_Bob review pack (2)_Sheet2" xfId="14337" xr:uid="{7D08C8D2-34D0-47B2-B0CE-54B9CB73365C}"/>
    <cellStyle name="_2005 Planning Day Template - Czech.xls Chart 61_Bob review pack (2)_Sheet3" xfId="14338" xr:uid="{5FF56600-9CAD-4FAC-926E-B6ACB554F1BF}"/>
    <cellStyle name="_2005 Planning Day Template - Czech.xls Chart 61_Bob review pack (2)_Summary" xfId="14339" xr:uid="{9D9D3925-BDD8-456F-BE7D-871E9DCBC0C8}"/>
    <cellStyle name="_2005 Planning Day Template - Czech.xls Chart 61_Bob review pack (2)_Summary KP4790" xfId="14340" xr:uid="{807AF804-9B3B-4725-BF09-3897C6184528}"/>
    <cellStyle name="_2005 Planning Day Template - Czech.xls Chart 61_Bob review pack (3)" xfId="420" xr:uid="{FED5681A-1D75-49DE-B4C7-670DC5FA35C6}"/>
    <cellStyle name="_2005 Planning Day Template - Czech.xls Chart 61_Bob review pack (3) 2" xfId="3232" xr:uid="{00DA3FA2-ED7B-4615-BAD9-85AC897BC52D}"/>
    <cellStyle name="_2005 Planning Day Template - Czech.xls Chart 61_Bob review pack (3)_By Segment" xfId="14341" xr:uid="{04622535-AAA2-4E84-BFE5-C041C00DCB31}"/>
    <cellStyle name="_2005 Planning Day Template - Czech.xls Chart 61_Bob review pack (3)_Sheet2" xfId="14342" xr:uid="{27C9B82F-52C0-4EE2-983A-8545861BE94B}"/>
    <cellStyle name="_2005 Planning Day Template - Czech.xls Chart 61_Bob review pack (3)_Sheet3" xfId="14343" xr:uid="{497FB96B-97D4-4E17-82EB-29B8D25CB8D7}"/>
    <cellStyle name="_2005 Planning Day Template - Czech.xls Chart 61_Bob review pack (3)_Summary" xfId="14344" xr:uid="{0B26E01F-990B-4A26-A003-4AD874EC769A}"/>
    <cellStyle name="_2005 Planning Day Template - Czech.xls Chart 61_Bob review pack (3)_Summary KP4790" xfId="14345" xr:uid="{6ED16E7E-4284-43ED-9E76-E922420ACFD1}"/>
    <cellStyle name="_2005 Planning Day Template - Czech.xls Chart 61_By Segment" xfId="14346" xr:uid="{2DA7B172-08D4-4C84-B990-7071B89A4927}"/>
    <cellStyle name="_2005 Planning Day Template - Czech.xls Chart 61_China CIA Model Jan 08" xfId="6003" xr:uid="{8D586C44-6D0D-4A3C-925D-BE72C2F09CE4}"/>
    <cellStyle name="_2005 Planning Day Template - Czech.xls Chart 61_CIA Qianshan New STD" xfId="6004" xr:uid="{0E962B0A-C306-47E6-8A5C-313F4DC1F2EA}"/>
    <cellStyle name="_2005 Planning Day Template - Czech.xls Chart 61_CIA STANDARD MODEL CHINA 2007 LTP_1" xfId="6005" xr:uid="{0637A989-196B-451D-949B-62E33971B69F}"/>
    <cellStyle name="_2005 Planning Day Template - Czech.xls Chart 61_dunnhumby Tesco Int LRP 0910 - example template PSV" xfId="14347" xr:uid="{1B851A9C-9177-46E4-9A23-EC3266AEB0C4}"/>
    <cellStyle name="_2005 Planning Day Template - Czech.xls Chart 61_dunnhumby Tesco Int LRP 0910 - example template PSV_Sheet2" xfId="14348" xr:uid="{DAE0D2D2-42AC-460F-B36B-D144ABB63497}"/>
    <cellStyle name="_2005 Planning Day Template - Czech.xls Chart 61_dunnhumby Tesco Int LRP 0910 - example template PSV_Sheet3" xfId="14349" xr:uid="{A4F1FA16-A494-4203-873F-7BCC4B163123}"/>
    <cellStyle name="_2005 Planning Day Template - Czech.xls Chart 61_LTP CIA Model" xfId="6006" xr:uid="{7C5B3ED2-38C3-4266-98A8-6AEE332595CF}"/>
    <cellStyle name="_2005 Planning Day Template - Czech.xls Chart 61_LTP CIA Model_With PnL ratio_1" xfId="6007" xr:uid="{520EC62B-C89E-4ABB-B485-76F7AB5F9C5A}"/>
    <cellStyle name="_2005 Planning Day Template - Czech.xls Chart 61_Planning Day pack Template - blank" xfId="14350" xr:uid="{682BAA87-CED2-44CB-9AD8-0AD21FF00FD5}"/>
    <cellStyle name="_2005 Planning Day Template - Czech.xls Chart 61_Planning Day pack Template - blank_Sheet2" xfId="14351" xr:uid="{CA01AA4C-990D-410B-8E84-CE1F19E82B63}"/>
    <cellStyle name="_2005 Planning Day Template - Czech.xls Chart 61_Planning Day pack Template - blank_Sheet3" xfId="14352" xr:uid="{BEDB6D23-6C66-44C8-944C-FE950E6BAF1F}"/>
    <cellStyle name="_2005 Planning Day Template - Czech.xls Chart 61_Planning Day pack Template- Tem" xfId="14353" xr:uid="{5F55B7A1-C1D6-46B5-9585-23CFFD49B4D9}"/>
    <cellStyle name="_2005 Planning Day Template - Czech.xls Chart 61_Planning Day pack Template- Tem_Sheet2" xfId="14354" xr:uid="{C7FB209D-E0EF-42FB-B4E5-3D95AEE86169}"/>
    <cellStyle name="_2005 Planning Day Template - Czech.xls Chart 61_Planning Day pack Template- Tem_Sheet3" xfId="14355" xr:uid="{E0B58A4D-CA9F-44B5-B0D0-C1CBC24C0D93}"/>
    <cellStyle name="_2005 Planning Day Template - Czech.xls Chart 61_Poland Planning Day Pack" xfId="14356" xr:uid="{E44ED4BC-C20D-4102-BE82-81DAB765D446}"/>
    <cellStyle name="_2005 Planning Day Template - Czech.xls Chart 61_Poland Planning Day Pack_Sheet2" xfId="14357" xr:uid="{3658DE2D-B76A-4829-9BF7-25F723077D19}"/>
    <cellStyle name="_2005 Planning Day Template - Czech.xls Chart 61_Poland Planning Day Pack_Sheet3" xfId="14358" xr:uid="{D2340F63-E591-42A9-847F-005A95A83A69}"/>
    <cellStyle name="_2005 Planning Day Template - Czech.xls Chart 61_Sheet2" xfId="14359" xr:uid="{82A4DECF-9373-43F7-B2A7-2449503CDD7D}"/>
    <cellStyle name="_2005 Planning Day Template - Czech.xls Chart 61_Sheet3" xfId="14360" xr:uid="{72EF92D1-ACAE-4904-9880-385F75E03B2D}"/>
    <cellStyle name="_2005 Planning Day Template - Czech.xls Chart 61_Summary" xfId="14361" xr:uid="{46FF477F-1C5B-4019-90DD-DE62FB72E7D4}"/>
    <cellStyle name="_2005 Planning Day Template - Czech.xls Chart 61_Summary KP4790" xfId="14362" xr:uid="{3332F94B-6E61-44DA-8465-3BF1F76D6BDF}"/>
    <cellStyle name="_2005 Planning Day Template - Czech.xls Chart 61_Target affirmation" xfId="14363" xr:uid="{04CFB390-00C5-4208-A645-F14E4EA979D3}"/>
    <cellStyle name="_2005 Planning Day Template - Czech.xls Chart 61_Target affirmation_Sheet2" xfId="14364" xr:uid="{7B775F1B-D248-47E5-A06B-12242E332F09}"/>
    <cellStyle name="_2005 Planning Day Template - Czech.xls Chart 61_Target affirmation_Sheet3" xfId="14365" xr:uid="{DB71F454-6896-4939-9A5A-15F3B687F551}"/>
    <cellStyle name="_2005 Planning Day Template - Czech.xls Chart 61_复件 CIA STANDARD MODEL CHINA 2007 LTP" xfId="6008" xr:uid="{E881806F-9312-42D1-B0BA-DD84ADEB847B}"/>
    <cellStyle name="_2005 Planning Day Template - Czech.xls Chart 62" xfId="421" xr:uid="{52F29178-123E-4067-9E19-3C1B4EC71599}"/>
    <cellStyle name="_2005 Planning Day Template - Czech.xls Chart 62 2" xfId="3233" xr:uid="{05C9C7BF-1ED6-4D51-91DA-0947689EAA25}"/>
    <cellStyle name="_2005 Planning Day Template - Czech.xls Chart 62_2007 Review Day China" xfId="422" xr:uid="{4881C5E1-9750-404A-915F-C1A43C837C49}"/>
    <cellStyle name="_2005 Planning Day Template - Czech.xls Chart 62_2007 Review Day China 2" xfId="3234" xr:uid="{4C6D87EF-FA17-4539-88B0-A4577260067C}"/>
    <cellStyle name="_2005 Planning Day Template - Czech.xls Chart 62_2007 Review Day China_By Segment" xfId="14366" xr:uid="{BDEB3120-E97D-4ED9-BA15-234C776EFD5C}"/>
    <cellStyle name="_2005 Planning Day Template - Czech.xls Chart 62_2007 Review Day China_Sheet2" xfId="14367" xr:uid="{D6FA7128-6A36-4514-AB5A-863239D57F19}"/>
    <cellStyle name="_2005 Planning Day Template - Czech.xls Chart 62_2007 Review Day China_Sheet3" xfId="14368" xr:uid="{EDB9FD22-0E7B-4989-A6B3-F9417F0D2CDC}"/>
    <cellStyle name="_2005 Planning Day Template - Czech.xls Chart 62_2007 Review Day China_Summary" xfId="14369" xr:uid="{13D52FB2-7683-443C-BCAD-8C6936067436}"/>
    <cellStyle name="_2005 Planning Day Template - Czech.xls Chart 62_2007 Review Day China_Summary KP4790" xfId="14370" xr:uid="{5694E047-4845-4626-BE46-0A5BF05CF477}"/>
    <cellStyle name="_2005 Planning Day Template - Czech.xls Chart 62_2007 Review Day Czech" xfId="423" xr:uid="{038419ED-E087-46CA-BC6F-05C1E2D58327}"/>
    <cellStyle name="_2005 Planning Day Template - Czech.xls Chart 62_2007 Review Day Czech 2" xfId="3235" xr:uid="{6DDDE7BB-B843-4301-B896-C87D0A143F6E}"/>
    <cellStyle name="_2005 Planning Day Template - Czech.xls Chart 62_2007 Review Day Czech_By Segment" xfId="14371" xr:uid="{25FDE33B-CC94-440B-B2C5-C7538F50CCFB}"/>
    <cellStyle name="_2005 Planning Day Template - Czech.xls Chart 62_2007 Review Day Czech_Sheet2" xfId="14372" xr:uid="{5607117E-8045-4146-86C8-4D6D9D27A8A1}"/>
    <cellStyle name="_2005 Planning Day Template - Czech.xls Chart 62_2007 Review Day Czech_Sheet3" xfId="14373" xr:uid="{7EC658B5-826C-4F45-978A-C92C736F0FEB}"/>
    <cellStyle name="_2005 Planning Day Template - Czech.xls Chart 62_2007 Review Day Czech_Summary" xfId="14374" xr:uid="{5917E1C5-21C4-4948-AE5C-1320AF8AE5F0}"/>
    <cellStyle name="_2005 Planning Day Template - Czech.xls Chart 62_2007 Review Day Czech_Summary KP4790" xfId="14375" xr:uid="{CF859B76-2461-4F6F-A222-1844E3DB803E}"/>
    <cellStyle name="_2005 Planning Day Template - Czech.xls Chart 62_2007 Review Day Poland" xfId="424" xr:uid="{067354A1-07F4-4CB6-9180-8803D5141888}"/>
    <cellStyle name="_2005 Planning Day Template - Czech.xls Chart 62_2007 Review Day Poland 2" xfId="3236" xr:uid="{427FC276-F8FB-4132-8BE7-B650BA13305E}"/>
    <cellStyle name="_2005 Planning Day Template - Czech.xls Chart 62_2007 Review Day Poland_By Segment" xfId="14376" xr:uid="{B5945A5F-10F4-416D-903C-64F6E8C798C7}"/>
    <cellStyle name="_2005 Planning Day Template - Czech.xls Chart 62_2007 Review Day Poland_Sheet2" xfId="14377" xr:uid="{3652A33F-4548-4CD8-8780-A4B1B851582D}"/>
    <cellStyle name="_2005 Planning Day Template - Czech.xls Chart 62_2007 Review Day Poland_Sheet3" xfId="14378" xr:uid="{83431A37-96E0-4F38-A440-ACD5E0BA53C2}"/>
    <cellStyle name="_2005 Planning Day Template - Czech.xls Chart 62_2007 Review Day Poland_Summary" xfId="14379" xr:uid="{8CF2614E-4A19-4637-A1D4-91120EB32DAA}"/>
    <cellStyle name="_2005 Planning Day Template - Czech.xls Chart 62_2007 Review Day Poland_Summary KP4790" xfId="14380" xr:uid="{1B031E1A-C136-4755-AC42-21EB430FDEE0}"/>
    <cellStyle name="_2005 Planning Day Template - Czech.xls Chart 62_2008 cfp draft" xfId="425" xr:uid="{5ECA4039-9B53-4164-AE95-5517A7CB7FB1}"/>
    <cellStyle name="_2005 Planning Day Template - Czech.xls Chart 62_2008 cfp draft 2" xfId="3237" xr:uid="{B301500B-A04C-4270-B5E3-DB2C9D9408E2}"/>
    <cellStyle name="_2005 Planning Day Template - Czech.xls Chart 62_2008 cfp draft_By Segment" xfId="14381" xr:uid="{5918F55C-DA61-4BD8-9182-2DB51D21C9EE}"/>
    <cellStyle name="_2005 Planning Day Template - Czech.xls Chart 62_2008 cfp draft_Sheet2" xfId="14382" xr:uid="{EFED8C91-A078-4EB3-A975-636DD4AA64F3}"/>
    <cellStyle name="_2005 Planning Day Template - Czech.xls Chart 62_2008 cfp draft_Sheet3" xfId="14383" xr:uid="{7EB12265-9DA8-4E09-900D-B35D3FFCC546}"/>
    <cellStyle name="_2005 Planning Day Template - Czech.xls Chart 62_2008 cfp draft_Summary" xfId="14384" xr:uid="{F6F973CD-603E-479D-9DDC-198F46A682B1}"/>
    <cellStyle name="_2005 Planning Day Template - Czech.xls Chart 62_2008 cfp draft_Summary KP4790" xfId="14385" xr:uid="{24C94472-3A2F-490A-9D38-C36996D57E5E}"/>
    <cellStyle name="_2005 Planning Day Template - Czech.xls Chart 62_2008 planning day draft" xfId="426" xr:uid="{1BA8C2AD-8E15-40B8-AEF9-BACDAF787727}"/>
    <cellStyle name="_2005 Planning Day Template - Czech.xls Chart 62_2008 planning day draft 2" xfId="3238" xr:uid="{C658FD2C-5B17-412E-BE30-DC37DE0D6EDC}"/>
    <cellStyle name="_2005 Planning Day Template - Czech.xls Chart 62_2008 planning day draft_By Segment" xfId="14386" xr:uid="{9C920438-7903-4D04-B63C-E6228227A5AE}"/>
    <cellStyle name="_2005 Planning Day Template - Czech.xls Chart 62_2008 planning day draft_Sheet2" xfId="14387" xr:uid="{A80E60AC-FAA3-44C0-BD6A-86A1712DD0B4}"/>
    <cellStyle name="_2005 Planning Day Template - Czech.xls Chart 62_2008 planning day draft_Sheet3" xfId="14388" xr:uid="{A8914194-DA64-40E5-8270-FC8840D92B2A}"/>
    <cellStyle name="_2005 Planning Day Template - Czech.xls Chart 62_2008 planning day draft_Summary" xfId="14389" xr:uid="{8BDAC98B-655A-4085-B31D-AF9CEB2518D2}"/>
    <cellStyle name="_2005 Planning Day Template - Czech.xls Chart 62_2008 planning day draft_Summary KP4790" xfId="14390" xr:uid="{6C4E62F5-D682-435B-A1DF-F988BCA3E058}"/>
    <cellStyle name="_2005 Planning Day Template - Czech.xls Chart 62_Bob review pack (2)" xfId="427" xr:uid="{044AF483-AA4B-4BD9-9FF0-61ABFD123B67}"/>
    <cellStyle name="_2005 Planning Day Template - Czech.xls Chart 62_Bob review pack (2) 2" xfId="3239" xr:uid="{07360EF6-8E7F-406E-AED9-407C3D73EAAC}"/>
    <cellStyle name="_2005 Planning Day Template - Czech.xls Chart 62_Bob review pack (2)_By Segment" xfId="14391" xr:uid="{8760BF6A-044D-4494-94A5-A588290720F6}"/>
    <cellStyle name="_2005 Planning Day Template - Czech.xls Chart 62_Bob review pack (2)_Sheet2" xfId="14392" xr:uid="{3165E159-160D-40E8-8AE1-B7AD2ECB3EF6}"/>
    <cellStyle name="_2005 Planning Day Template - Czech.xls Chart 62_Bob review pack (2)_Sheet3" xfId="14393" xr:uid="{41FD0885-54E0-4B5E-AEF6-CEAC5DFA971C}"/>
    <cellStyle name="_2005 Planning Day Template - Czech.xls Chart 62_Bob review pack (2)_Summary" xfId="14394" xr:uid="{6C008785-F209-4056-A291-AA1252776948}"/>
    <cellStyle name="_2005 Planning Day Template - Czech.xls Chart 62_Bob review pack (2)_Summary KP4790" xfId="14395" xr:uid="{251D2F6D-0389-4DE1-B9FD-D034D308E78E}"/>
    <cellStyle name="_2005 Planning Day Template - Czech.xls Chart 62_Bob review pack (3)" xfId="428" xr:uid="{938070CF-F137-4623-9705-1D35E642B89B}"/>
    <cellStyle name="_2005 Planning Day Template - Czech.xls Chart 62_Bob review pack (3) 2" xfId="3240" xr:uid="{BA8495B8-7F31-41E4-A60C-FF4D5E55D8BC}"/>
    <cellStyle name="_2005 Planning Day Template - Czech.xls Chart 62_Bob review pack (3)_By Segment" xfId="14396" xr:uid="{0AFA7074-8CCA-4656-BF1D-CDCB90B42321}"/>
    <cellStyle name="_2005 Planning Day Template - Czech.xls Chart 62_Bob review pack (3)_Sheet2" xfId="14397" xr:uid="{54924D78-D471-4AE1-92A0-44082895342A}"/>
    <cellStyle name="_2005 Planning Day Template - Czech.xls Chart 62_Bob review pack (3)_Sheet3" xfId="14398" xr:uid="{63943F7A-FEF3-4037-A126-FD389AC9BDE8}"/>
    <cellStyle name="_2005 Planning Day Template - Czech.xls Chart 62_Bob review pack (3)_Summary" xfId="14399" xr:uid="{D40F8618-731F-4942-8779-49E3C52FFA38}"/>
    <cellStyle name="_2005 Planning Day Template - Czech.xls Chart 62_Bob review pack (3)_Summary KP4790" xfId="14400" xr:uid="{A628CC46-F70D-416F-A858-50933A1F7425}"/>
    <cellStyle name="_2005 Planning Day Template - Czech.xls Chart 62_By Segment" xfId="14401" xr:uid="{3B8E241F-76CD-46CF-850C-85ED2E6AE242}"/>
    <cellStyle name="_2005 Planning Day Template - Czech.xls Chart 62_China CIA Model Jan 08" xfId="6009" xr:uid="{68762E50-30B0-4522-AC56-1AB7D80D1A4C}"/>
    <cellStyle name="_2005 Planning Day Template - Czech.xls Chart 62_CIA Qianshan New STD" xfId="6010" xr:uid="{0C4DCF5B-F718-4316-910F-36575489934B}"/>
    <cellStyle name="_2005 Planning Day Template - Czech.xls Chart 62_CIA STANDARD MODEL CHINA 2007 LTP_1" xfId="6011" xr:uid="{FA30E3E4-9BF8-4C60-B23A-C4611E02DECF}"/>
    <cellStyle name="_2005 Planning Day Template - Czech.xls Chart 62_dunnhumby Tesco Int LRP 0910 - example template PSV" xfId="14402" xr:uid="{DB0C5611-C7A1-4486-9093-1E095B8B81F3}"/>
    <cellStyle name="_2005 Planning Day Template - Czech.xls Chart 62_dunnhumby Tesco Int LRP 0910 - example template PSV_Sheet2" xfId="14403" xr:uid="{848597F1-8E1D-411E-A230-34D4146CE0D0}"/>
    <cellStyle name="_2005 Planning Day Template - Czech.xls Chart 62_dunnhumby Tesco Int LRP 0910 - example template PSV_Sheet3" xfId="14404" xr:uid="{E133F2CD-0AF1-4C4E-8672-0E6F611B3967}"/>
    <cellStyle name="_2005 Planning Day Template - Czech.xls Chart 62_LTP CIA Model" xfId="6012" xr:uid="{37EAEDB3-6596-45D1-AE76-A8629560B6C7}"/>
    <cellStyle name="_2005 Planning Day Template - Czech.xls Chart 62_LTP CIA Model_With PnL ratio_1" xfId="6013" xr:uid="{A4EE1E1B-62E1-4B27-9FB3-DC2A00754825}"/>
    <cellStyle name="_2005 Planning Day Template - Czech.xls Chart 62_Planning Day pack Template - blank" xfId="14405" xr:uid="{68FC3AA4-6085-41C4-973B-0E9830E7E89A}"/>
    <cellStyle name="_2005 Planning Day Template - Czech.xls Chart 62_Planning Day pack Template - blank_Sheet2" xfId="14406" xr:uid="{B5F67B9F-E432-41FD-8ED7-3EFE4777B0F7}"/>
    <cellStyle name="_2005 Planning Day Template - Czech.xls Chart 62_Planning Day pack Template - blank_Sheet3" xfId="14407" xr:uid="{A8DF5806-C9B5-4D86-ACC5-2721DA141A7B}"/>
    <cellStyle name="_2005 Planning Day Template - Czech.xls Chart 62_Planning Day pack Template- Tem" xfId="14408" xr:uid="{5C5FD26B-1646-4B7E-9F5B-63C97B895510}"/>
    <cellStyle name="_2005 Planning Day Template - Czech.xls Chart 62_Planning Day pack Template- Tem_Sheet2" xfId="14409" xr:uid="{198FC6FD-90E0-4658-A61C-6E287049C707}"/>
    <cellStyle name="_2005 Planning Day Template - Czech.xls Chart 62_Planning Day pack Template- Tem_Sheet3" xfId="14410" xr:uid="{F269BD6C-E407-4A9D-A162-9D04DF0EC397}"/>
    <cellStyle name="_2005 Planning Day Template - Czech.xls Chart 62_Poland Planning Day Pack" xfId="14411" xr:uid="{7F510E7A-089C-4701-A91B-6C613145487A}"/>
    <cellStyle name="_2005 Planning Day Template - Czech.xls Chart 62_Poland Planning Day Pack_Sheet2" xfId="14412" xr:uid="{3BE4C032-102C-4305-A382-5BA4A5020E10}"/>
    <cellStyle name="_2005 Planning Day Template - Czech.xls Chart 62_Poland Planning Day Pack_Sheet3" xfId="14413" xr:uid="{7B955473-3412-4C71-A167-DD8AC5C5D301}"/>
    <cellStyle name="_2005 Planning Day Template - Czech.xls Chart 62_Sheet2" xfId="14414" xr:uid="{8A6FF33A-4F23-480C-9EBE-BCBD712379CA}"/>
    <cellStyle name="_2005 Planning Day Template - Czech.xls Chart 62_Sheet3" xfId="14415" xr:uid="{6260580E-9D17-4886-B5EE-E40A6F02DAE0}"/>
    <cellStyle name="_2005 Planning Day Template - Czech.xls Chart 62_Summary" xfId="14416" xr:uid="{B9F3E5E6-2BC2-4029-904E-7753577198EF}"/>
    <cellStyle name="_2005 Planning Day Template - Czech.xls Chart 62_Summary KP4790" xfId="14417" xr:uid="{110F3BD9-14D3-46D9-9F8E-3FB5D3043EF1}"/>
    <cellStyle name="_2005 Planning Day Template - Czech.xls Chart 62_Target affirmation" xfId="14418" xr:uid="{DFBE03E9-BD9D-4182-9B7C-F3628631AAC2}"/>
    <cellStyle name="_2005 Planning Day Template - Czech.xls Chart 62_Target affirmation_Sheet2" xfId="14419" xr:uid="{C7A71E02-9FFE-4D12-ABE7-7CBB66C3B2D6}"/>
    <cellStyle name="_2005 Planning Day Template - Czech.xls Chart 62_Target affirmation_Sheet3" xfId="14420" xr:uid="{520155E2-4A6A-45FA-8738-A1D73EB2824E}"/>
    <cellStyle name="_2005 Planning Day Template - Czech.xls Chart 62_复件 CIA STANDARD MODEL CHINA 2007 LTP" xfId="6014" xr:uid="{B70CCCEF-79B6-4015-BDF9-3F1D8B63FFCA}"/>
    <cellStyle name="_2005 Planning Day Template - Czech.xls Chart 63" xfId="429" xr:uid="{C17ABA42-7D31-49CA-BEF4-78BEB850597C}"/>
    <cellStyle name="_2005 Planning Day Template - Czech.xls Chart 63 2" xfId="3241" xr:uid="{A5140C41-C5AA-4EB8-A429-9413278D7DD1}"/>
    <cellStyle name="_2005 Planning Day Template - Czech.xls Chart 63_2007 Review Day China" xfId="430" xr:uid="{2C63E204-F346-4373-BD25-B6A27F270A40}"/>
    <cellStyle name="_2005 Planning Day Template - Czech.xls Chart 63_2007 Review Day China 2" xfId="3242" xr:uid="{6B1F82E6-0E47-4479-9E87-749308268E3F}"/>
    <cellStyle name="_2005 Planning Day Template - Czech.xls Chart 63_2007 Review Day China_By Segment" xfId="14421" xr:uid="{3992C95F-2F97-4172-A5D2-2FC0AC13A92C}"/>
    <cellStyle name="_2005 Planning Day Template - Czech.xls Chart 63_2007 Review Day China_Sheet2" xfId="14422" xr:uid="{F12F09DD-7B97-4B14-AFDC-FCEB6AC6ECE0}"/>
    <cellStyle name="_2005 Planning Day Template - Czech.xls Chart 63_2007 Review Day China_Sheet3" xfId="14423" xr:uid="{28929862-A6A2-4A55-B8EF-936652777C39}"/>
    <cellStyle name="_2005 Planning Day Template - Czech.xls Chart 63_2007 Review Day China_Summary" xfId="14424" xr:uid="{112BE31E-33E1-43CA-ACBD-198D96E7DCC6}"/>
    <cellStyle name="_2005 Planning Day Template - Czech.xls Chart 63_2007 Review Day China_Summary KP4790" xfId="14425" xr:uid="{D7F7EC5C-65A5-4F13-978F-66BAE7246371}"/>
    <cellStyle name="_2005 Planning Day Template - Czech.xls Chart 63_2007 Review Day Czech" xfId="431" xr:uid="{17C5318F-5755-441D-91B2-12D5EDA95C5F}"/>
    <cellStyle name="_2005 Planning Day Template - Czech.xls Chart 63_2007 Review Day Czech 2" xfId="3243" xr:uid="{C5425F4C-480C-4F2E-9C25-358A965A3CC1}"/>
    <cellStyle name="_2005 Planning Day Template - Czech.xls Chart 63_2007 Review Day Czech_By Segment" xfId="14426" xr:uid="{2995627B-0A58-4FB0-9560-6A537A2C07C7}"/>
    <cellStyle name="_2005 Planning Day Template - Czech.xls Chart 63_2007 Review Day Czech_Sheet2" xfId="14427" xr:uid="{AAA98E35-75D1-4A5C-BF49-3D7C31E52D49}"/>
    <cellStyle name="_2005 Planning Day Template - Czech.xls Chart 63_2007 Review Day Czech_Sheet3" xfId="14428" xr:uid="{C4EC3038-A003-4D73-B941-C26BF7C5BB85}"/>
    <cellStyle name="_2005 Planning Day Template - Czech.xls Chart 63_2007 Review Day Czech_Summary" xfId="14429" xr:uid="{BD8FB96C-CE06-40E9-8007-5E7DF9345A1D}"/>
    <cellStyle name="_2005 Planning Day Template - Czech.xls Chart 63_2007 Review Day Czech_Summary KP4790" xfId="14430" xr:uid="{394365D5-04A6-412F-831D-C4F11C757988}"/>
    <cellStyle name="_2005 Planning Day Template - Czech.xls Chart 63_2007 Review Day Poland" xfId="432" xr:uid="{C5382873-7DD9-404E-873F-689B015A8DC7}"/>
    <cellStyle name="_2005 Planning Day Template - Czech.xls Chart 63_2007 Review Day Poland 2" xfId="3244" xr:uid="{713014DE-D4A7-4ECD-A9BD-B80742A0486F}"/>
    <cellStyle name="_2005 Planning Day Template - Czech.xls Chart 63_2007 Review Day Poland_By Segment" xfId="14431" xr:uid="{1468A160-337C-49BB-8099-825F26E9F48C}"/>
    <cellStyle name="_2005 Planning Day Template - Czech.xls Chart 63_2007 Review Day Poland_Sheet2" xfId="14432" xr:uid="{485D6887-7234-4989-B781-383EF27681DB}"/>
    <cellStyle name="_2005 Planning Day Template - Czech.xls Chart 63_2007 Review Day Poland_Sheet3" xfId="14433" xr:uid="{6CD04348-F5E2-4F70-8B37-CA97A342F932}"/>
    <cellStyle name="_2005 Planning Day Template - Czech.xls Chart 63_2007 Review Day Poland_Summary" xfId="14434" xr:uid="{6C8FE27C-4EE0-4779-9781-FEAFC11A5612}"/>
    <cellStyle name="_2005 Planning Day Template - Czech.xls Chart 63_2007 Review Day Poland_Summary KP4790" xfId="14435" xr:uid="{C4E679B2-5634-4791-B8BB-639B8006D2DF}"/>
    <cellStyle name="_2005 Planning Day Template - Czech.xls Chart 63_2008 cfp draft" xfId="433" xr:uid="{B9CB8A53-350B-4AF0-A68D-8C0FFF04AF04}"/>
    <cellStyle name="_2005 Planning Day Template - Czech.xls Chart 63_2008 cfp draft 2" xfId="3245" xr:uid="{252217AB-96A9-4594-ABC9-CC10668A1270}"/>
    <cellStyle name="_2005 Planning Day Template - Czech.xls Chart 63_2008 cfp draft_By Segment" xfId="14436" xr:uid="{4D70808F-CC4B-4E22-A24C-712C071AE641}"/>
    <cellStyle name="_2005 Planning Day Template - Czech.xls Chart 63_2008 cfp draft_Sheet2" xfId="14437" xr:uid="{FDCAE1B4-AD13-444E-8101-890587220933}"/>
    <cellStyle name="_2005 Planning Day Template - Czech.xls Chart 63_2008 cfp draft_Sheet3" xfId="14438" xr:uid="{6A48211F-9A6A-429B-A7CC-F2DE45EB9F7B}"/>
    <cellStyle name="_2005 Planning Day Template - Czech.xls Chart 63_2008 cfp draft_Summary" xfId="14439" xr:uid="{EFEFB8DC-62BC-477E-B99D-0A2F99251A5F}"/>
    <cellStyle name="_2005 Planning Day Template - Czech.xls Chart 63_2008 cfp draft_Summary KP4790" xfId="14440" xr:uid="{896C0A0A-8048-4E58-83A3-816F75A4A3F2}"/>
    <cellStyle name="_2005 Planning Day Template - Czech.xls Chart 63_2008 planning day draft" xfId="434" xr:uid="{543F7588-B163-48E0-8831-8498FB1F3454}"/>
    <cellStyle name="_2005 Planning Day Template - Czech.xls Chart 63_2008 planning day draft 2" xfId="3246" xr:uid="{DEC11587-B192-418F-997A-33385B731174}"/>
    <cellStyle name="_2005 Planning Day Template - Czech.xls Chart 63_2008 planning day draft_By Segment" xfId="14441" xr:uid="{8719B023-7599-44C5-92F2-E25C317B4D4F}"/>
    <cellStyle name="_2005 Planning Day Template - Czech.xls Chart 63_2008 planning day draft_Sheet2" xfId="14442" xr:uid="{0FFC7C2C-E809-433C-A8A3-15655697ECB4}"/>
    <cellStyle name="_2005 Planning Day Template - Czech.xls Chart 63_2008 planning day draft_Sheet3" xfId="14443" xr:uid="{63D369A4-FDAC-4021-A6C7-ADC1F3072B85}"/>
    <cellStyle name="_2005 Planning Day Template - Czech.xls Chart 63_2008 planning day draft_Summary" xfId="14444" xr:uid="{9B3352D0-3EC3-42C0-A31A-ECDD41A53625}"/>
    <cellStyle name="_2005 Planning Day Template - Czech.xls Chart 63_2008 planning day draft_Summary KP4790" xfId="14445" xr:uid="{DF5BC00F-685F-48A4-8130-DB89F002046B}"/>
    <cellStyle name="_2005 Planning Day Template - Czech.xls Chart 63_Bob review pack (2)" xfId="435" xr:uid="{176C3479-74F6-4970-A483-7641DF052825}"/>
    <cellStyle name="_2005 Planning Day Template - Czech.xls Chart 63_Bob review pack (2) 2" xfId="3247" xr:uid="{05B5FBF1-E2A8-4B1F-98C3-F1E006A567BC}"/>
    <cellStyle name="_2005 Planning Day Template - Czech.xls Chart 63_Bob review pack (2)_By Segment" xfId="14446" xr:uid="{EBA0983A-046C-4F96-B3AD-E9030BA27658}"/>
    <cellStyle name="_2005 Planning Day Template - Czech.xls Chart 63_Bob review pack (2)_Sheet2" xfId="14447" xr:uid="{05FEE6D8-6BE7-4FE1-B604-F6B0C27BE43D}"/>
    <cellStyle name="_2005 Planning Day Template - Czech.xls Chart 63_Bob review pack (2)_Sheet3" xfId="14448" xr:uid="{D18E273F-C596-4173-8D97-92FB4938B81F}"/>
    <cellStyle name="_2005 Planning Day Template - Czech.xls Chart 63_Bob review pack (2)_Summary" xfId="14449" xr:uid="{960AB09F-1020-4F7B-93ED-0FB2405BFF52}"/>
    <cellStyle name="_2005 Planning Day Template - Czech.xls Chart 63_Bob review pack (2)_Summary KP4790" xfId="14450" xr:uid="{2BA930F2-078A-4611-976A-07728B2D92C5}"/>
    <cellStyle name="_2005 Planning Day Template - Czech.xls Chart 63_Bob review pack (3)" xfId="436" xr:uid="{564390BF-C593-403E-A315-63728FD6FA7F}"/>
    <cellStyle name="_2005 Planning Day Template - Czech.xls Chart 63_Bob review pack (3) 2" xfId="3248" xr:uid="{C2BA0576-BEC2-480C-B5B6-698070E2E23F}"/>
    <cellStyle name="_2005 Planning Day Template - Czech.xls Chart 63_Bob review pack (3)_By Segment" xfId="14451" xr:uid="{D699879A-8845-4BC0-969A-6372A5F7428D}"/>
    <cellStyle name="_2005 Planning Day Template - Czech.xls Chart 63_Bob review pack (3)_Sheet2" xfId="14452" xr:uid="{DAB7775A-5A6F-4ADD-A9AE-6FEDDBE7BF58}"/>
    <cellStyle name="_2005 Planning Day Template - Czech.xls Chart 63_Bob review pack (3)_Sheet3" xfId="14453" xr:uid="{6752A425-44DA-4A0D-B85B-1A81E81168E0}"/>
    <cellStyle name="_2005 Planning Day Template - Czech.xls Chart 63_Bob review pack (3)_Summary" xfId="14454" xr:uid="{9BEEA8F2-CEA0-46B3-B479-B511262A6A3B}"/>
    <cellStyle name="_2005 Planning Day Template - Czech.xls Chart 63_Bob review pack (3)_Summary KP4790" xfId="14455" xr:uid="{37A0A39F-583B-4E39-B729-404014D45119}"/>
    <cellStyle name="_2005 Planning Day Template - Czech.xls Chart 63_By Segment" xfId="14456" xr:uid="{8077F661-9CB5-4AC6-A739-F85ABA3589C6}"/>
    <cellStyle name="_2005 Planning Day Template - Czech.xls Chart 63_China CIA Model Jan 08" xfId="6015" xr:uid="{9AE14EF2-C211-455E-8B51-E90E5C5A2516}"/>
    <cellStyle name="_2005 Planning Day Template - Czech.xls Chart 63_CIA Qianshan New STD" xfId="6016" xr:uid="{5B814DC2-874E-4103-928A-7832F1A5B47A}"/>
    <cellStyle name="_2005 Planning Day Template - Czech.xls Chart 63_CIA STANDARD MODEL CHINA 2007 LTP_1" xfId="6017" xr:uid="{CE5B5C73-F359-42B5-B7CE-E047E4C2EE35}"/>
    <cellStyle name="_2005 Planning Day Template - Czech.xls Chart 63_dunnhumby Tesco Int LRP 0910 - example template PSV" xfId="14457" xr:uid="{3AA9D9B3-4890-4816-B50C-08D958D90DEF}"/>
    <cellStyle name="_2005 Planning Day Template - Czech.xls Chart 63_dunnhumby Tesco Int LRP 0910 - example template PSV_Sheet2" xfId="14458" xr:uid="{AA1EFDC4-ABF2-4C54-9138-F692375D7C19}"/>
    <cellStyle name="_2005 Planning Day Template - Czech.xls Chart 63_dunnhumby Tesco Int LRP 0910 - example template PSV_Sheet3" xfId="14459" xr:uid="{B1625703-168A-44D4-8C3D-1CA669C4E53A}"/>
    <cellStyle name="_2005 Planning Day Template - Czech.xls Chart 63_LTP CIA Model" xfId="6018" xr:uid="{5F355436-12F3-4A3A-9415-573C9C105673}"/>
    <cellStyle name="_2005 Planning Day Template - Czech.xls Chart 63_LTP CIA Model_With PnL ratio_1" xfId="6019" xr:uid="{5244AECC-FEEA-452F-80C4-44BBD99588D4}"/>
    <cellStyle name="_2005 Planning Day Template - Czech.xls Chart 63_Planning Day pack Template - blank" xfId="14460" xr:uid="{30A038F5-C3AC-4316-8D16-81B3A7EA1E83}"/>
    <cellStyle name="_2005 Planning Day Template - Czech.xls Chart 63_Planning Day pack Template - blank_Sheet2" xfId="14461" xr:uid="{BB428971-1A65-4828-B406-B5FFDED43526}"/>
    <cellStyle name="_2005 Planning Day Template - Czech.xls Chart 63_Planning Day pack Template - blank_Sheet3" xfId="14462" xr:uid="{1352B8F0-DBB4-49AC-BFF4-3022F548E439}"/>
    <cellStyle name="_2005 Planning Day Template - Czech.xls Chart 63_Planning Day pack Template- Tem" xfId="14463" xr:uid="{C327CBC0-5CEE-415F-A48F-D6E39212BAAE}"/>
    <cellStyle name="_2005 Planning Day Template - Czech.xls Chart 63_Planning Day pack Template- Tem_Sheet2" xfId="14464" xr:uid="{80C6808A-3AF3-49F4-BA17-19B0A7DD57D6}"/>
    <cellStyle name="_2005 Planning Day Template - Czech.xls Chart 63_Planning Day pack Template- Tem_Sheet3" xfId="14465" xr:uid="{4AA67E20-1826-4770-9E15-688EF2FFEF4A}"/>
    <cellStyle name="_2005 Planning Day Template - Czech.xls Chart 63_Poland Planning Day Pack" xfId="14466" xr:uid="{D41C4DFB-3F88-4140-866B-FE72B5BEDD81}"/>
    <cellStyle name="_2005 Planning Day Template - Czech.xls Chart 63_Poland Planning Day Pack_Sheet2" xfId="14467" xr:uid="{45FD3D1D-225B-4683-9FDA-6E19588AB64E}"/>
    <cellStyle name="_2005 Planning Day Template - Czech.xls Chart 63_Poland Planning Day Pack_Sheet3" xfId="14468" xr:uid="{D3CCDCD6-4C87-4E4C-B756-EFF812C02BFC}"/>
    <cellStyle name="_2005 Planning Day Template - Czech.xls Chart 63_Sheet2" xfId="14469" xr:uid="{6452C12D-E676-4540-AB96-29F9E9A876DC}"/>
    <cellStyle name="_2005 Planning Day Template - Czech.xls Chart 63_Sheet3" xfId="14470" xr:uid="{6BC74340-E2AF-4F98-AD3E-C161D5EF3383}"/>
    <cellStyle name="_2005 Planning Day Template - Czech.xls Chart 63_Summary" xfId="14471" xr:uid="{F88EA1C4-8BC9-4E62-9B4F-D0FD61FD1575}"/>
    <cellStyle name="_2005 Planning Day Template - Czech.xls Chart 63_Summary KP4790" xfId="14472" xr:uid="{11EA2073-5D2D-461A-A31D-DFF8991740FB}"/>
    <cellStyle name="_2005 Planning Day Template - Czech.xls Chart 63_Target affirmation" xfId="14473" xr:uid="{5D60955F-EE3C-42D7-AE90-A2916C0FCDE8}"/>
    <cellStyle name="_2005 Planning Day Template - Czech.xls Chart 63_Target affirmation_Sheet2" xfId="14474" xr:uid="{5631D4F6-38E6-4839-A80E-ACC97CD0AA6E}"/>
    <cellStyle name="_2005 Planning Day Template - Czech.xls Chart 63_Target affirmation_Sheet3" xfId="14475" xr:uid="{9443FCD9-7E08-4B09-94A2-FA98244D1318}"/>
    <cellStyle name="_2005 Planning Day Template - Czech.xls Chart 63_复件 CIA STANDARD MODEL CHINA 2007 LTP" xfId="6020" xr:uid="{E9E5A914-EA0D-4FEA-B04F-028DE14B8ED5}"/>
    <cellStyle name="_2005 Planning Day Template - Czech.xls Chart 64" xfId="437" xr:uid="{16E2F3E6-9D93-4C5C-90E1-CA25EAEC5635}"/>
    <cellStyle name="_2005 Planning Day Template - Czech.xls Chart 64 2" xfId="3249" xr:uid="{37B67042-892E-493E-8E17-7C51A9925BEA}"/>
    <cellStyle name="_2005 Planning Day Template - Czech.xls Chart 64_2007 Review Day China" xfId="438" xr:uid="{3F34F70B-1959-40B1-A4BC-A6D4D9F246BC}"/>
    <cellStyle name="_2005 Planning Day Template - Czech.xls Chart 64_2007 Review Day China 2" xfId="3250" xr:uid="{82010420-0190-485C-AE15-F2CE4A7F6B56}"/>
    <cellStyle name="_2005 Planning Day Template - Czech.xls Chart 64_2007 Review Day China_By Segment" xfId="14476" xr:uid="{FCDEBEBA-CDAF-4618-BA42-587BF9DC0066}"/>
    <cellStyle name="_2005 Planning Day Template - Czech.xls Chart 64_2007 Review Day China_Sheet2" xfId="14477" xr:uid="{DC9ABB5E-BA54-42B3-9184-8B8C6F1AA91D}"/>
    <cellStyle name="_2005 Planning Day Template - Czech.xls Chart 64_2007 Review Day China_Sheet3" xfId="14478" xr:uid="{D8ED860B-4821-41EC-A80C-2E95DD2CA23A}"/>
    <cellStyle name="_2005 Planning Day Template - Czech.xls Chart 64_2007 Review Day China_Summary" xfId="14479" xr:uid="{84763F9E-10B7-4B22-A125-2CA57A6024A9}"/>
    <cellStyle name="_2005 Planning Day Template - Czech.xls Chart 64_2007 Review Day China_Summary KP4790" xfId="14480" xr:uid="{025D3218-FE83-421F-A008-2F45EFD545A1}"/>
    <cellStyle name="_2005 Planning Day Template - Czech.xls Chart 64_2007 Review Day Czech" xfId="439" xr:uid="{6B797D28-5752-44D9-8941-84C888EED0A2}"/>
    <cellStyle name="_2005 Planning Day Template - Czech.xls Chart 64_2007 Review Day Czech 2" xfId="3251" xr:uid="{90D76670-2841-49AE-A945-64EAC19A58B6}"/>
    <cellStyle name="_2005 Planning Day Template - Czech.xls Chart 64_2007 Review Day Czech_By Segment" xfId="14481" xr:uid="{5AE6254D-F7B3-4B98-925D-6172E0435C3B}"/>
    <cellStyle name="_2005 Planning Day Template - Czech.xls Chart 64_2007 Review Day Czech_Sheet2" xfId="14482" xr:uid="{BA759D52-8758-4172-BBFD-0D7ED4331850}"/>
    <cellStyle name="_2005 Planning Day Template - Czech.xls Chart 64_2007 Review Day Czech_Sheet3" xfId="14483" xr:uid="{210C677E-480E-4163-95F5-AA81D4A82A5E}"/>
    <cellStyle name="_2005 Planning Day Template - Czech.xls Chart 64_2007 Review Day Czech_Summary" xfId="14484" xr:uid="{D73F2B4E-EAD8-4FA0-99DB-1524C7564F53}"/>
    <cellStyle name="_2005 Planning Day Template - Czech.xls Chart 64_2007 Review Day Czech_Summary KP4790" xfId="14485" xr:uid="{179A4619-AE09-407B-BC53-BA9DFF783557}"/>
    <cellStyle name="_2005 Planning Day Template - Czech.xls Chart 64_2007 Review Day Poland" xfId="440" xr:uid="{93A25937-47F8-43D0-A9CD-11EB0806E639}"/>
    <cellStyle name="_2005 Planning Day Template - Czech.xls Chart 64_2007 Review Day Poland 2" xfId="3252" xr:uid="{698A3801-1ABD-4502-BAFE-CABBED3F3015}"/>
    <cellStyle name="_2005 Planning Day Template - Czech.xls Chart 64_2007 Review Day Poland_By Segment" xfId="14486" xr:uid="{FA5CA9CE-7AFF-477A-882E-EBB919C798CD}"/>
    <cellStyle name="_2005 Planning Day Template - Czech.xls Chart 64_2007 Review Day Poland_Sheet2" xfId="14487" xr:uid="{09768BBD-2BA8-4EBB-AF93-494D8D7959B6}"/>
    <cellStyle name="_2005 Planning Day Template - Czech.xls Chart 64_2007 Review Day Poland_Sheet3" xfId="14488" xr:uid="{816A2D32-3174-4D51-9E2E-B5CBEAAFB240}"/>
    <cellStyle name="_2005 Planning Day Template - Czech.xls Chart 64_2007 Review Day Poland_Summary" xfId="14489" xr:uid="{DB7A0492-3FD6-4006-8374-DE566582CC9E}"/>
    <cellStyle name="_2005 Planning Day Template - Czech.xls Chart 64_2007 Review Day Poland_Summary KP4790" xfId="14490" xr:uid="{C74C7A01-958D-4B36-977C-56E409D00A40}"/>
    <cellStyle name="_2005 Planning Day Template - Czech.xls Chart 64_2008 cfp draft" xfId="441" xr:uid="{1DD3757C-0CEC-4BDF-9E2F-6E803175C85C}"/>
    <cellStyle name="_2005 Planning Day Template - Czech.xls Chart 64_2008 cfp draft 2" xfId="3253" xr:uid="{9F308B8B-CC30-4537-97F7-6E939781E29C}"/>
    <cellStyle name="_2005 Planning Day Template - Czech.xls Chart 64_2008 cfp draft_By Segment" xfId="14491" xr:uid="{D546A54E-5205-4F27-AB51-B1404A39BFC1}"/>
    <cellStyle name="_2005 Planning Day Template - Czech.xls Chart 64_2008 cfp draft_Sheet2" xfId="14492" xr:uid="{2903E183-80A5-430B-93DE-06C2893E0787}"/>
    <cellStyle name="_2005 Planning Day Template - Czech.xls Chart 64_2008 cfp draft_Sheet3" xfId="14493" xr:uid="{63606E01-0F1B-4AC4-9C1C-3658ABA32E04}"/>
    <cellStyle name="_2005 Planning Day Template - Czech.xls Chart 64_2008 cfp draft_Summary" xfId="14494" xr:uid="{83F69BAC-3BDF-4320-9E59-97181E854F3C}"/>
    <cellStyle name="_2005 Planning Day Template - Czech.xls Chart 64_2008 cfp draft_Summary KP4790" xfId="14495" xr:uid="{C9D097E3-BAD2-4B9E-8911-5853595D33B5}"/>
    <cellStyle name="_2005 Planning Day Template - Czech.xls Chart 64_2008 planning day draft" xfId="442" xr:uid="{0270D8B9-C15E-4CCF-85B7-4591A14896D3}"/>
    <cellStyle name="_2005 Planning Day Template - Czech.xls Chart 64_2008 planning day draft 2" xfId="3254" xr:uid="{97D82078-B7C8-4A76-80A8-44BFC17E9810}"/>
    <cellStyle name="_2005 Planning Day Template - Czech.xls Chart 64_2008 planning day draft_By Segment" xfId="14496" xr:uid="{AC779287-6056-4902-BD3D-A83C8FA9B8F6}"/>
    <cellStyle name="_2005 Planning Day Template - Czech.xls Chart 64_2008 planning day draft_Sheet2" xfId="14497" xr:uid="{B65A0354-7589-4C74-9D7D-ED5267110995}"/>
    <cellStyle name="_2005 Planning Day Template - Czech.xls Chart 64_2008 planning day draft_Sheet3" xfId="14498" xr:uid="{857F5C1A-EC40-4C24-BC0D-38BBA6968C25}"/>
    <cellStyle name="_2005 Planning Day Template - Czech.xls Chart 64_2008 planning day draft_Summary" xfId="14499" xr:uid="{FC7686DE-1410-4408-98BF-A32EB5E8353A}"/>
    <cellStyle name="_2005 Planning Day Template - Czech.xls Chart 64_2008 planning day draft_Summary KP4790" xfId="14500" xr:uid="{4898A7D9-C86E-41A2-B977-19292C8A6059}"/>
    <cellStyle name="_2005 Planning Day Template - Czech.xls Chart 64_Bob review pack (2)" xfId="443" xr:uid="{DC0C87D9-DBFC-422C-A6DC-FCB05E65962B}"/>
    <cellStyle name="_2005 Planning Day Template - Czech.xls Chart 64_Bob review pack (2) 2" xfId="3255" xr:uid="{12071B75-B238-449C-8DF3-6C2A88FDC8DB}"/>
    <cellStyle name="_2005 Planning Day Template - Czech.xls Chart 64_Bob review pack (2)_By Segment" xfId="14501" xr:uid="{55244F55-A494-4121-9990-30408C49963B}"/>
    <cellStyle name="_2005 Planning Day Template - Czech.xls Chart 64_Bob review pack (2)_Sheet2" xfId="14502" xr:uid="{28F8422C-5B12-4C9E-80F8-350DAD53CE34}"/>
    <cellStyle name="_2005 Planning Day Template - Czech.xls Chart 64_Bob review pack (2)_Sheet3" xfId="14503" xr:uid="{F28236B2-B477-4A2C-99CD-AA0A3E9CB532}"/>
    <cellStyle name="_2005 Planning Day Template - Czech.xls Chart 64_Bob review pack (2)_Summary" xfId="14504" xr:uid="{9A4B3878-F040-4F37-B2AF-033D1044D40F}"/>
    <cellStyle name="_2005 Planning Day Template - Czech.xls Chart 64_Bob review pack (2)_Summary KP4790" xfId="14505" xr:uid="{69C3AA41-1681-48E3-85F6-A05929D0E79C}"/>
    <cellStyle name="_2005 Planning Day Template - Czech.xls Chart 64_Bob review pack (3)" xfId="444" xr:uid="{9217BCA8-7DAB-4B15-910F-7463144D4ED3}"/>
    <cellStyle name="_2005 Planning Day Template - Czech.xls Chart 64_Bob review pack (3) 2" xfId="3256" xr:uid="{4D5ACD4A-B0AC-4985-9B49-D10AD0E1BAB6}"/>
    <cellStyle name="_2005 Planning Day Template - Czech.xls Chart 64_Bob review pack (3)_By Segment" xfId="14506" xr:uid="{1C48A457-B2B1-413E-9C20-03B12324C384}"/>
    <cellStyle name="_2005 Planning Day Template - Czech.xls Chart 64_Bob review pack (3)_Sheet2" xfId="14507" xr:uid="{712EB332-DEF2-409F-BB6F-007AE83A0A77}"/>
    <cellStyle name="_2005 Planning Day Template - Czech.xls Chart 64_Bob review pack (3)_Sheet3" xfId="14508" xr:uid="{23F88B9A-3CB3-4537-BA94-07C320195FFE}"/>
    <cellStyle name="_2005 Planning Day Template - Czech.xls Chart 64_Bob review pack (3)_Summary" xfId="14509" xr:uid="{D22DA96F-0D79-4427-9269-6A4D5E2DBC2D}"/>
    <cellStyle name="_2005 Planning Day Template - Czech.xls Chart 64_Bob review pack (3)_Summary KP4790" xfId="14510" xr:uid="{EB33C29A-FF31-46B9-85E9-0D690E1C48A6}"/>
    <cellStyle name="_2005 Planning Day Template - Czech.xls Chart 64_By Segment" xfId="14511" xr:uid="{86C7CA33-1BA3-41B4-B4BD-3AEC5C22A1D5}"/>
    <cellStyle name="_2005 Planning Day Template - Czech.xls Chart 64_China CIA Model Jan 08" xfId="6021" xr:uid="{E08C969C-20AD-486E-8ACD-421FE0EE7C5D}"/>
    <cellStyle name="_2005 Planning Day Template - Czech.xls Chart 64_CIA Qianshan New STD" xfId="6022" xr:uid="{2D295551-9DFF-42DB-AA84-D8E6C875687A}"/>
    <cellStyle name="_2005 Planning Day Template - Czech.xls Chart 64_CIA STANDARD MODEL CHINA 2007 LTP_1" xfId="6023" xr:uid="{ACA05A97-1F9E-4810-B6B2-C2396E5955F5}"/>
    <cellStyle name="_2005 Planning Day Template - Czech.xls Chart 64_dunnhumby Tesco Int LRP 0910 - example template PSV" xfId="14512" xr:uid="{B014E452-11D6-4E65-9546-8A7075E50CDA}"/>
    <cellStyle name="_2005 Planning Day Template - Czech.xls Chart 64_dunnhumby Tesco Int LRP 0910 - example template PSV_Sheet2" xfId="14513" xr:uid="{227071D6-1265-4A29-8915-DC329A66EE7A}"/>
    <cellStyle name="_2005 Planning Day Template - Czech.xls Chart 64_dunnhumby Tesco Int LRP 0910 - example template PSV_Sheet3" xfId="14514" xr:uid="{A09F8CCC-4F90-4B01-8686-680C7DF7665A}"/>
    <cellStyle name="_2005 Planning Day Template - Czech.xls Chart 64_LTP CIA Model" xfId="6024" xr:uid="{CCCEA14E-42E3-4D0A-8B60-1F301F7133AE}"/>
    <cellStyle name="_2005 Planning Day Template - Czech.xls Chart 64_LTP CIA Model_With PnL ratio_1" xfId="6025" xr:uid="{493BA313-9615-4DC1-850D-BA33448D9F2A}"/>
    <cellStyle name="_2005 Planning Day Template - Czech.xls Chart 64_Planning Day pack Template - blank" xfId="14515" xr:uid="{983BD39B-8188-4D7C-B4B9-A2C33BF5645D}"/>
    <cellStyle name="_2005 Planning Day Template - Czech.xls Chart 64_Planning Day pack Template - blank_Sheet2" xfId="14516" xr:uid="{441D912B-F00F-4029-BED4-1A90FCBF88E5}"/>
    <cellStyle name="_2005 Planning Day Template - Czech.xls Chart 64_Planning Day pack Template - blank_Sheet3" xfId="14517" xr:uid="{C6C174B9-2883-4BED-9594-DC7C19736544}"/>
    <cellStyle name="_2005 Planning Day Template - Czech.xls Chart 64_Planning Day pack Template- Tem" xfId="14518" xr:uid="{7587BB9E-6D5D-415B-A779-5189A775AB58}"/>
    <cellStyle name="_2005 Planning Day Template - Czech.xls Chart 64_Planning Day pack Template- Tem_Sheet2" xfId="14519" xr:uid="{04D829F2-18A5-455F-8846-F5A0E04D931D}"/>
    <cellStyle name="_2005 Planning Day Template - Czech.xls Chart 64_Planning Day pack Template- Tem_Sheet3" xfId="14520" xr:uid="{FE48841A-3C13-4B24-B33C-4BA9D2F9040B}"/>
    <cellStyle name="_2005 Planning Day Template - Czech.xls Chart 64_Poland Planning Day Pack" xfId="14521" xr:uid="{235917C8-B2ED-416C-A229-273A8345D9AE}"/>
    <cellStyle name="_2005 Planning Day Template - Czech.xls Chart 64_Poland Planning Day Pack_Sheet2" xfId="14522" xr:uid="{B7955185-02EB-4DE8-A737-8A28F01D1140}"/>
    <cellStyle name="_2005 Planning Day Template - Czech.xls Chart 64_Poland Planning Day Pack_Sheet3" xfId="14523" xr:uid="{2C89CC4B-A6B0-4341-A1A1-97BCC762EE9E}"/>
    <cellStyle name="_2005 Planning Day Template - Czech.xls Chart 64_Sheet2" xfId="14524" xr:uid="{F2929B04-51FD-4ABC-BECE-02006679B5A3}"/>
    <cellStyle name="_2005 Planning Day Template - Czech.xls Chart 64_Sheet3" xfId="14525" xr:uid="{651B12ED-85B1-46E8-9605-121452869352}"/>
    <cellStyle name="_2005 Planning Day Template - Czech.xls Chart 64_Summary" xfId="14526" xr:uid="{9E5E3E3D-698B-46FB-A6FA-5C6ED1ADB093}"/>
    <cellStyle name="_2005 Planning Day Template - Czech.xls Chart 64_Summary KP4790" xfId="14527" xr:uid="{E435D430-8FB8-4BED-874A-B18D725E0A90}"/>
    <cellStyle name="_2005 Planning Day Template - Czech.xls Chart 64_Target affirmation" xfId="14528" xr:uid="{90C09D97-959B-48DC-BF9B-034D63D0A695}"/>
    <cellStyle name="_2005 Planning Day Template - Czech.xls Chart 64_Target affirmation_Sheet2" xfId="14529" xr:uid="{C8F00C5A-0991-4FD9-ACFD-B6A988E626C3}"/>
    <cellStyle name="_2005 Planning Day Template - Czech.xls Chart 64_Target affirmation_Sheet3" xfId="14530" xr:uid="{03208825-E4BF-43FB-8EC7-AE64999415E2}"/>
    <cellStyle name="_2005 Planning Day Template - Czech.xls Chart 64_复件 CIA STANDARD MODEL CHINA 2007 LTP" xfId="6026" xr:uid="{F6268C9B-5DCA-4295-8C26-1460A8464DB2}"/>
    <cellStyle name="_2005 Planning Day Template - Czech.xls Chart 65" xfId="445" xr:uid="{BDC45284-841E-43D7-8C7A-482A2EA94D5C}"/>
    <cellStyle name="_2005 Planning Day Template - Czech.xls Chart 65 2" xfId="3257" xr:uid="{6D04257E-FC06-41D4-A98B-2C747470EE36}"/>
    <cellStyle name="_2005 Planning Day Template - Czech.xls Chart 65_2007 Review Day China" xfId="446" xr:uid="{BC415DA1-C68C-441C-B4F0-691F5EB4EEF9}"/>
    <cellStyle name="_2005 Planning Day Template - Czech.xls Chart 65_2007 Review Day China 2" xfId="3258" xr:uid="{5E3BE091-96B5-4F83-9E31-F410B5CE2EE0}"/>
    <cellStyle name="_2005 Planning Day Template - Czech.xls Chart 65_2007 Review Day China_By Segment" xfId="14531" xr:uid="{B9EBFDF8-DE87-43FC-B564-4CF620DD91BF}"/>
    <cellStyle name="_2005 Planning Day Template - Czech.xls Chart 65_2007 Review Day China_Sheet2" xfId="14532" xr:uid="{4745B0CB-9766-4F77-B9DC-FC9B76BD6913}"/>
    <cellStyle name="_2005 Planning Day Template - Czech.xls Chart 65_2007 Review Day China_Sheet3" xfId="14533" xr:uid="{C660E22B-D3DC-48FD-993F-8BFB513CCBBB}"/>
    <cellStyle name="_2005 Planning Day Template - Czech.xls Chart 65_2007 Review Day China_Summary" xfId="14534" xr:uid="{A1CE03B4-D3F7-44DE-ACB2-5321C55E80C5}"/>
    <cellStyle name="_2005 Planning Day Template - Czech.xls Chart 65_2007 Review Day China_Summary KP4790" xfId="14535" xr:uid="{AA217725-6519-41F8-AAB6-3267F73A2B4D}"/>
    <cellStyle name="_2005 Planning Day Template - Czech.xls Chart 65_2007 Review Day Czech" xfId="447" xr:uid="{B59637B8-DE9C-44AA-AC03-35B440F5E528}"/>
    <cellStyle name="_2005 Planning Day Template - Czech.xls Chart 65_2007 Review Day Czech 2" xfId="3259" xr:uid="{92F02E61-0349-440D-B302-8858476CE8CB}"/>
    <cellStyle name="_2005 Planning Day Template - Czech.xls Chart 65_2007 Review Day Czech_By Segment" xfId="14536" xr:uid="{83A64D52-A61A-4D45-A19D-1F35C3858B76}"/>
    <cellStyle name="_2005 Planning Day Template - Czech.xls Chart 65_2007 Review Day Czech_Sheet2" xfId="14537" xr:uid="{BAE8D8D1-E94A-43F0-9925-3104B3265283}"/>
    <cellStyle name="_2005 Planning Day Template - Czech.xls Chart 65_2007 Review Day Czech_Sheet3" xfId="14538" xr:uid="{634A8052-9604-4AE2-AE98-105DFC0F7F61}"/>
    <cellStyle name="_2005 Planning Day Template - Czech.xls Chart 65_2007 Review Day Czech_Summary" xfId="14539" xr:uid="{1FEA2081-2A82-4F60-B228-16039A6AB294}"/>
    <cellStyle name="_2005 Planning Day Template - Czech.xls Chart 65_2007 Review Day Czech_Summary KP4790" xfId="14540" xr:uid="{492D93EB-E770-44D4-9B6E-57A4B0F87005}"/>
    <cellStyle name="_2005 Planning Day Template - Czech.xls Chart 65_2007 Review Day Poland" xfId="448" xr:uid="{6032DA10-EE6C-46C6-8852-E2F92E8D54FB}"/>
    <cellStyle name="_2005 Planning Day Template - Czech.xls Chart 65_2007 Review Day Poland 2" xfId="3260" xr:uid="{0ED1B469-6C62-430D-B7C0-A2B058094F8E}"/>
    <cellStyle name="_2005 Planning Day Template - Czech.xls Chart 65_2007 Review Day Poland_By Segment" xfId="14541" xr:uid="{9397F817-7D43-459E-971B-27640CC24D99}"/>
    <cellStyle name="_2005 Planning Day Template - Czech.xls Chart 65_2007 Review Day Poland_Sheet2" xfId="14542" xr:uid="{0E3A87A7-D07F-46BE-9B4C-C7ABD3B7BBBA}"/>
    <cellStyle name="_2005 Planning Day Template - Czech.xls Chart 65_2007 Review Day Poland_Sheet3" xfId="14543" xr:uid="{7898F6C5-4CEC-4EFA-97AC-8FCA554F686E}"/>
    <cellStyle name="_2005 Planning Day Template - Czech.xls Chart 65_2007 Review Day Poland_Summary" xfId="14544" xr:uid="{80F390CF-B859-4B5C-9E35-DA08D419E822}"/>
    <cellStyle name="_2005 Planning Day Template - Czech.xls Chart 65_2007 Review Day Poland_Summary KP4790" xfId="14545" xr:uid="{7D17B764-BCFA-4AA0-8490-A6A61B91E30D}"/>
    <cellStyle name="_2005 Planning Day Template - Czech.xls Chart 65_2008 cfp draft" xfId="449" xr:uid="{74C50585-5D4A-4395-A282-119C8AEF1B8E}"/>
    <cellStyle name="_2005 Planning Day Template - Czech.xls Chart 65_2008 cfp draft 2" xfId="3261" xr:uid="{C37BE6B5-8216-4A70-A6F9-532B9F56910D}"/>
    <cellStyle name="_2005 Planning Day Template - Czech.xls Chart 65_2008 cfp draft_By Segment" xfId="14546" xr:uid="{805EA7ED-AEC1-4360-8ABF-8C792D085B19}"/>
    <cellStyle name="_2005 Planning Day Template - Czech.xls Chart 65_2008 cfp draft_Sheet2" xfId="14547" xr:uid="{07588ED7-C7E7-42F9-8544-1AD108098045}"/>
    <cellStyle name="_2005 Planning Day Template - Czech.xls Chart 65_2008 cfp draft_Sheet3" xfId="14548" xr:uid="{624B972E-B13E-47CE-8BB5-2035A1BF48FA}"/>
    <cellStyle name="_2005 Planning Day Template - Czech.xls Chart 65_2008 cfp draft_Summary" xfId="14549" xr:uid="{56254938-2FB7-4FF9-8DF1-4044B7D60DE8}"/>
    <cellStyle name="_2005 Planning Day Template - Czech.xls Chart 65_2008 cfp draft_Summary KP4790" xfId="14550" xr:uid="{EB044617-55DA-4B82-B1CA-71DD2A4146C4}"/>
    <cellStyle name="_2005 Planning Day Template - Czech.xls Chart 65_2008 planning day draft" xfId="450" xr:uid="{20C4345B-B8CE-4853-919D-FACF2C231DB1}"/>
    <cellStyle name="_2005 Planning Day Template - Czech.xls Chart 65_2008 planning day draft 2" xfId="3262" xr:uid="{72980910-6E25-4F86-9160-5493DE4C4D71}"/>
    <cellStyle name="_2005 Planning Day Template - Czech.xls Chart 65_2008 planning day draft_By Segment" xfId="14551" xr:uid="{01785D5F-B692-4BED-A742-C87CCE80D33D}"/>
    <cellStyle name="_2005 Planning Day Template - Czech.xls Chart 65_2008 planning day draft_Sheet2" xfId="14552" xr:uid="{FFC81585-4991-4337-BD42-9E9D26CC0214}"/>
    <cellStyle name="_2005 Planning Day Template - Czech.xls Chart 65_2008 planning day draft_Sheet3" xfId="14553" xr:uid="{EA8CB1BA-602C-4D6A-B97C-102FFD9BECAA}"/>
    <cellStyle name="_2005 Planning Day Template - Czech.xls Chart 65_2008 planning day draft_Summary" xfId="14554" xr:uid="{56FAF98C-5DCB-46E6-8868-8EF68FB8AABB}"/>
    <cellStyle name="_2005 Planning Day Template - Czech.xls Chart 65_2008 planning day draft_Summary KP4790" xfId="14555" xr:uid="{15835413-C562-4C87-A6A9-67313170E2BB}"/>
    <cellStyle name="_2005 Planning Day Template - Czech.xls Chart 65_Bob review pack (2)" xfId="451" xr:uid="{DD026955-1075-4850-B2B3-9E29A8CDB0B1}"/>
    <cellStyle name="_2005 Planning Day Template - Czech.xls Chart 65_Bob review pack (2) 2" xfId="3263" xr:uid="{1F01819E-AC95-46C3-91E8-D84B02A34488}"/>
    <cellStyle name="_2005 Planning Day Template - Czech.xls Chart 65_Bob review pack (2)_By Segment" xfId="14556" xr:uid="{3477511C-E757-4828-A6E3-C0E09789FCA6}"/>
    <cellStyle name="_2005 Planning Day Template - Czech.xls Chart 65_Bob review pack (2)_Sheet2" xfId="14557" xr:uid="{4958A22B-E964-4249-9D94-79C4A6F821E8}"/>
    <cellStyle name="_2005 Planning Day Template - Czech.xls Chart 65_Bob review pack (2)_Sheet3" xfId="14558" xr:uid="{CF580DED-9326-476C-8DB3-539B9D06394D}"/>
    <cellStyle name="_2005 Planning Day Template - Czech.xls Chart 65_Bob review pack (2)_Summary" xfId="14559" xr:uid="{BA533977-0A70-43DC-B471-A9AFD146E8FE}"/>
    <cellStyle name="_2005 Planning Day Template - Czech.xls Chart 65_Bob review pack (2)_Summary KP4790" xfId="14560" xr:uid="{B483D063-3D69-48BA-9B9C-16CADE9E5B76}"/>
    <cellStyle name="_2005 Planning Day Template - Czech.xls Chart 65_Bob review pack (3)" xfId="452" xr:uid="{E9E45CFD-3A0C-4484-BC57-012A58BF5304}"/>
    <cellStyle name="_2005 Planning Day Template - Czech.xls Chart 65_Bob review pack (3) 2" xfId="3264" xr:uid="{FAF77AB4-DF37-4A7A-80C9-683E0460EBA2}"/>
    <cellStyle name="_2005 Planning Day Template - Czech.xls Chart 65_Bob review pack (3)_By Segment" xfId="14561" xr:uid="{0AAC08FE-7A43-4976-96EE-FB4D0CFCDC7F}"/>
    <cellStyle name="_2005 Planning Day Template - Czech.xls Chart 65_Bob review pack (3)_Sheet2" xfId="14562" xr:uid="{37E33B29-04FE-4E5A-B966-64ED37E097D2}"/>
    <cellStyle name="_2005 Planning Day Template - Czech.xls Chart 65_Bob review pack (3)_Sheet3" xfId="14563" xr:uid="{EDFAD6A5-95CB-457A-92D1-847493F1A35D}"/>
    <cellStyle name="_2005 Planning Day Template - Czech.xls Chart 65_Bob review pack (3)_Summary" xfId="14564" xr:uid="{6116C7E4-79B0-4126-A301-17183BDEBFC7}"/>
    <cellStyle name="_2005 Planning Day Template - Czech.xls Chart 65_Bob review pack (3)_Summary KP4790" xfId="14565" xr:uid="{44679F51-2C82-4655-9346-9BF25C12EC6F}"/>
    <cellStyle name="_2005 Planning Day Template - Czech.xls Chart 65_By Segment" xfId="14566" xr:uid="{131EB709-956A-4619-A613-AFD9FB8A95E2}"/>
    <cellStyle name="_2005 Planning Day Template - Czech.xls Chart 65_China CIA Model Jan 08" xfId="6027" xr:uid="{436AD5F0-908B-4B1F-BB40-78DC375833A3}"/>
    <cellStyle name="_2005 Planning Day Template - Czech.xls Chart 65_CIA Qianshan New STD" xfId="6028" xr:uid="{BC4AAAD0-A2E2-4030-86D0-463C76B886FC}"/>
    <cellStyle name="_2005 Planning Day Template - Czech.xls Chart 65_CIA STANDARD MODEL CHINA 2007 LTP_1" xfId="6029" xr:uid="{97ADF2E7-0E76-4550-9C18-561D634B8497}"/>
    <cellStyle name="_2005 Planning Day Template - Czech.xls Chart 65_dunnhumby Tesco Int LRP 0910 - example template PSV" xfId="14567" xr:uid="{9CF6AB90-BAA6-4623-A2FD-5C21C1C364C7}"/>
    <cellStyle name="_2005 Planning Day Template - Czech.xls Chart 65_dunnhumby Tesco Int LRP 0910 - example template PSV_Sheet2" xfId="14568" xr:uid="{1E4F1041-C44D-4FAA-A83E-C95B20169E61}"/>
    <cellStyle name="_2005 Planning Day Template - Czech.xls Chart 65_dunnhumby Tesco Int LRP 0910 - example template PSV_Sheet3" xfId="14569" xr:uid="{C230D6F5-AB74-4A59-885F-4E93AC1179E2}"/>
    <cellStyle name="_2005 Planning Day Template - Czech.xls Chart 65_LTP CIA Model" xfId="6030" xr:uid="{EE1C56BC-0A46-4337-9A9B-0EC39F72F58E}"/>
    <cellStyle name="_2005 Planning Day Template - Czech.xls Chart 65_LTP CIA Model_With PnL ratio_1" xfId="6031" xr:uid="{35E22065-E218-4F68-8489-FC49BFFB7734}"/>
    <cellStyle name="_2005 Planning Day Template - Czech.xls Chart 65_Planning Day pack Template - blank" xfId="14570" xr:uid="{82AA5647-837C-44C4-8149-2C481D8E406E}"/>
    <cellStyle name="_2005 Planning Day Template - Czech.xls Chart 65_Planning Day pack Template - blank_Sheet2" xfId="14571" xr:uid="{21EE29C3-0BE9-443D-9969-BD50F7FA4727}"/>
    <cellStyle name="_2005 Planning Day Template - Czech.xls Chart 65_Planning Day pack Template - blank_Sheet3" xfId="14572" xr:uid="{580D86E7-0666-434F-80FF-7A441E5175DC}"/>
    <cellStyle name="_2005 Planning Day Template - Czech.xls Chart 65_Planning Day pack Template- Tem" xfId="14573" xr:uid="{B90C7597-9719-41EC-86F6-B93328164FDC}"/>
    <cellStyle name="_2005 Planning Day Template - Czech.xls Chart 65_Planning Day pack Template- Tem_Sheet2" xfId="14574" xr:uid="{AF804A55-6FF2-4D8D-B6DE-130168DAC45F}"/>
    <cellStyle name="_2005 Planning Day Template - Czech.xls Chart 65_Planning Day pack Template- Tem_Sheet3" xfId="14575" xr:uid="{D2092220-B3FB-42B9-B822-24B5B91BC803}"/>
    <cellStyle name="_2005 Planning Day Template - Czech.xls Chart 65_Poland Planning Day Pack" xfId="14576" xr:uid="{E44E255C-8472-4CC8-9F1B-2F70A4D463CF}"/>
    <cellStyle name="_2005 Planning Day Template - Czech.xls Chart 65_Poland Planning Day Pack_Sheet2" xfId="14577" xr:uid="{7E7782C0-BB39-464B-88A6-B02FC3603BEA}"/>
    <cellStyle name="_2005 Planning Day Template - Czech.xls Chart 65_Poland Planning Day Pack_Sheet3" xfId="14578" xr:uid="{DB3C6457-9FD5-4FB4-92EF-B0B888B55D69}"/>
    <cellStyle name="_2005 Planning Day Template - Czech.xls Chart 65_Sheet2" xfId="14579" xr:uid="{59690ECE-FB8E-4DBB-97F2-3997B480751A}"/>
    <cellStyle name="_2005 Planning Day Template - Czech.xls Chart 65_Sheet3" xfId="14580" xr:uid="{608145F7-62B9-4DD9-AC36-6E7160577E58}"/>
    <cellStyle name="_2005 Planning Day Template - Czech.xls Chart 65_Summary" xfId="14581" xr:uid="{BB042883-2FBA-4A21-85E0-5C87DA082A26}"/>
    <cellStyle name="_2005 Planning Day Template - Czech.xls Chart 65_Summary KP4790" xfId="14582" xr:uid="{17844901-1A19-4BEF-AF59-D502F19A2423}"/>
    <cellStyle name="_2005 Planning Day Template - Czech.xls Chart 65_Target affirmation" xfId="14583" xr:uid="{ADD2E67A-4402-42C0-B257-65E0D4D50A1D}"/>
    <cellStyle name="_2005 Planning Day Template - Czech.xls Chart 65_Target affirmation_Sheet2" xfId="14584" xr:uid="{6C85BF8F-2B8D-4F1D-BBE0-44BF5AE5AF03}"/>
    <cellStyle name="_2005 Planning Day Template - Czech.xls Chart 65_Target affirmation_Sheet3" xfId="14585" xr:uid="{DDF6C433-DDAE-402B-8C8C-92D9ACFC41D7}"/>
    <cellStyle name="_2005 Planning Day Template - Czech.xls Chart 65_复件 CIA STANDARD MODEL CHINA 2007 LTP" xfId="6032" xr:uid="{96B696B4-2536-4915-848C-C09F9808EE03}"/>
    <cellStyle name="_2005 Planning Day Template - Czech.xls Chart 66" xfId="453" xr:uid="{EC7158E4-B46C-407B-AF06-8DD64C0A37C7}"/>
    <cellStyle name="_2005 Planning Day Template - Czech.xls Chart 66 2" xfId="3265" xr:uid="{2FF460CA-586E-44BE-B5B9-BD8B1C8D9E19}"/>
    <cellStyle name="_2005 Planning Day Template - Czech.xls Chart 66_2007 Review Day China" xfId="454" xr:uid="{E70527D8-A295-4CDE-AA8A-C9AFB9782343}"/>
    <cellStyle name="_2005 Planning Day Template - Czech.xls Chart 66_2007 Review Day China 2" xfId="3266" xr:uid="{FF18DB65-6626-4793-8F80-02A2B5055FAF}"/>
    <cellStyle name="_2005 Planning Day Template - Czech.xls Chart 66_2007 Review Day China_By Segment" xfId="14586" xr:uid="{A85E361D-BAF5-4E97-A38C-8A7776BAF1EA}"/>
    <cellStyle name="_2005 Planning Day Template - Czech.xls Chart 66_2007 Review Day China_Sheet2" xfId="14587" xr:uid="{DDC53D5B-2247-410B-AB73-19FA6BB7D880}"/>
    <cellStyle name="_2005 Planning Day Template - Czech.xls Chart 66_2007 Review Day China_Sheet3" xfId="14588" xr:uid="{218C11D6-75D9-4013-ACB0-079665921CA1}"/>
    <cellStyle name="_2005 Planning Day Template - Czech.xls Chart 66_2007 Review Day China_Summary" xfId="14589" xr:uid="{A98A81EB-1DA8-4ED2-A92D-89C0A994FC8F}"/>
    <cellStyle name="_2005 Planning Day Template - Czech.xls Chart 66_2007 Review Day China_Summary KP4790" xfId="14590" xr:uid="{6079F92E-10EC-4522-A648-821993D0AC78}"/>
    <cellStyle name="_2005 Planning Day Template - Czech.xls Chart 66_2007 Review Day Czech" xfId="455" xr:uid="{A02836CF-4527-4C74-A3E4-263AB397887A}"/>
    <cellStyle name="_2005 Planning Day Template - Czech.xls Chart 66_2007 Review Day Czech 2" xfId="3267" xr:uid="{5AD7DB31-650B-4006-B9DB-CA6B432D0B77}"/>
    <cellStyle name="_2005 Planning Day Template - Czech.xls Chart 66_2007 Review Day Czech_By Segment" xfId="14591" xr:uid="{27AE0D51-7548-4C0A-BA0A-EF648F9EC7CF}"/>
    <cellStyle name="_2005 Planning Day Template - Czech.xls Chart 66_2007 Review Day Czech_Sheet2" xfId="14592" xr:uid="{B631F512-6508-4174-BEE5-F0F57EAD223D}"/>
    <cellStyle name="_2005 Planning Day Template - Czech.xls Chart 66_2007 Review Day Czech_Sheet3" xfId="14593" xr:uid="{6606E385-61EB-4E68-B5B3-FD4578BFEEFC}"/>
    <cellStyle name="_2005 Planning Day Template - Czech.xls Chart 66_2007 Review Day Czech_Summary" xfId="14594" xr:uid="{36DDAD9C-297D-4F76-81C0-9DF00EB4E108}"/>
    <cellStyle name="_2005 Planning Day Template - Czech.xls Chart 66_2007 Review Day Czech_Summary KP4790" xfId="14595" xr:uid="{C80C7519-B413-477B-97D6-02ED88E9D674}"/>
    <cellStyle name="_2005 Planning Day Template - Czech.xls Chart 66_2007 Review Day Poland" xfId="456" xr:uid="{C7632983-19E4-4303-A92D-1C8D2BCFE98A}"/>
    <cellStyle name="_2005 Planning Day Template - Czech.xls Chart 66_2007 Review Day Poland 2" xfId="3268" xr:uid="{F00B3C67-FA77-4C39-8D39-63FCD0EA49FD}"/>
    <cellStyle name="_2005 Planning Day Template - Czech.xls Chart 66_2007 Review Day Poland_By Segment" xfId="14596" xr:uid="{3756FE2C-712C-4749-86FE-37B9F8FEA6C0}"/>
    <cellStyle name="_2005 Planning Day Template - Czech.xls Chart 66_2007 Review Day Poland_Sheet2" xfId="14597" xr:uid="{FABEA371-EC87-4A46-9D8E-C2266C258BAD}"/>
    <cellStyle name="_2005 Planning Day Template - Czech.xls Chart 66_2007 Review Day Poland_Sheet3" xfId="14598" xr:uid="{F15EA272-9B55-4F2E-A8A2-2F8E69D97553}"/>
    <cellStyle name="_2005 Planning Day Template - Czech.xls Chart 66_2007 Review Day Poland_Summary" xfId="14599" xr:uid="{3F0430E8-5039-4222-AD9D-E92DC9F85ADD}"/>
    <cellStyle name="_2005 Planning Day Template - Czech.xls Chart 66_2007 Review Day Poland_Summary KP4790" xfId="14600" xr:uid="{725074EF-7F7E-48A6-BF9A-E9118A7109D6}"/>
    <cellStyle name="_2005 Planning Day Template - Czech.xls Chart 66_2008 cfp draft" xfId="457" xr:uid="{1BA07B7F-1DF4-4B76-9A89-9A9DBED70761}"/>
    <cellStyle name="_2005 Planning Day Template - Czech.xls Chart 66_2008 cfp draft 2" xfId="3269" xr:uid="{3A7D8E4E-5F9E-460C-8E51-FF94BC70C4B2}"/>
    <cellStyle name="_2005 Planning Day Template - Czech.xls Chart 66_2008 cfp draft_By Segment" xfId="14601" xr:uid="{FF98EBD6-5C04-4CA4-8F1F-B3EEFE28AE22}"/>
    <cellStyle name="_2005 Planning Day Template - Czech.xls Chart 66_2008 cfp draft_Sheet2" xfId="14602" xr:uid="{33F41C2E-654D-4100-AD82-5B463F7EEBB6}"/>
    <cellStyle name="_2005 Planning Day Template - Czech.xls Chart 66_2008 cfp draft_Sheet3" xfId="14603" xr:uid="{8037DD8B-9E7C-43F1-9564-A5991B33F74E}"/>
    <cellStyle name="_2005 Planning Day Template - Czech.xls Chart 66_2008 cfp draft_Summary" xfId="14604" xr:uid="{EE66A1EB-E5BF-4A5A-A06A-C352A2C94B11}"/>
    <cellStyle name="_2005 Planning Day Template - Czech.xls Chart 66_2008 cfp draft_Summary KP4790" xfId="14605" xr:uid="{30BFBE23-CCC4-4E21-B1A8-4998B10AE7D9}"/>
    <cellStyle name="_2005 Planning Day Template - Czech.xls Chart 66_2008 planning day draft" xfId="458" xr:uid="{426B8638-6029-4F13-8079-8A91345E80EA}"/>
    <cellStyle name="_2005 Planning Day Template - Czech.xls Chart 66_2008 planning day draft 2" xfId="3270" xr:uid="{05879DD1-214B-485D-B418-D0FD79055165}"/>
    <cellStyle name="_2005 Planning Day Template - Czech.xls Chart 66_2008 planning day draft_By Segment" xfId="14606" xr:uid="{20F7DE7E-452B-4B85-8649-D03243BAC6BD}"/>
    <cellStyle name="_2005 Planning Day Template - Czech.xls Chart 66_2008 planning day draft_Sheet2" xfId="14607" xr:uid="{0B2EBA44-7228-45EE-9185-CDF4FB664ABF}"/>
    <cellStyle name="_2005 Planning Day Template - Czech.xls Chart 66_2008 planning day draft_Sheet3" xfId="14608" xr:uid="{DEADE2AC-5F5E-48DC-B530-9D9C968D97D6}"/>
    <cellStyle name="_2005 Planning Day Template - Czech.xls Chart 66_2008 planning day draft_Summary" xfId="14609" xr:uid="{5C378265-1ED5-4D83-A9E4-5FAE8E9A450A}"/>
    <cellStyle name="_2005 Planning Day Template - Czech.xls Chart 66_2008 planning day draft_Summary KP4790" xfId="14610" xr:uid="{D6BB8205-2E1C-4590-8001-209364A03833}"/>
    <cellStyle name="_2005 Planning Day Template - Czech.xls Chart 66_Bob review pack (2)" xfId="459" xr:uid="{8827CDF9-2D40-475E-8718-D366886767CE}"/>
    <cellStyle name="_2005 Planning Day Template - Czech.xls Chart 66_Bob review pack (2) 2" xfId="3271" xr:uid="{5DE3EAE3-05AE-4790-A3AF-27D9663FC9F0}"/>
    <cellStyle name="_2005 Planning Day Template - Czech.xls Chart 66_Bob review pack (2)_By Segment" xfId="14611" xr:uid="{E9988C32-D3FD-4C3B-9421-B3BFFD81D30D}"/>
    <cellStyle name="_2005 Planning Day Template - Czech.xls Chart 66_Bob review pack (2)_Sheet2" xfId="14612" xr:uid="{8B0A5BA1-6B87-4F2E-AB08-02D94A6BBCB1}"/>
    <cellStyle name="_2005 Planning Day Template - Czech.xls Chart 66_Bob review pack (2)_Sheet3" xfId="14613" xr:uid="{4A95EC2D-95F3-4AC2-8101-C1702A14B3FB}"/>
    <cellStyle name="_2005 Planning Day Template - Czech.xls Chart 66_Bob review pack (2)_Summary" xfId="14614" xr:uid="{63C526EB-894F-4C19-B38C-4EF3EF9E0655}"/>
    <cellStyle name="_2005 Planning Day Template - Czech.xls Chart 66_Bob review pack (2)_Summary KP4790" xfId="14615" xr:uid="{64583DC0-FBE4-46E4-9EEC-90EAE58AFBEB}"/>
    <cellStyle name="_2005 Planning Day Template - Czech.xls Chart 66_Bob review pack (3)" xfId="460" xr:uid="{64AA63F2-D29A-4DA1-B52A-AA2727BAD9BF}"/>
    <cellStyle name="_2005 Planning Day Template - Czech.xls Chart 66_Bob review pack (3) 2" xfId="3272" xr:uid="{CAD268CB-1427-4C2F-B387-ABA4A1B0618E}"/>
    <cellStyle name="_2005 Planning Day Template - Czech.xls Chart 66_Bob review pack (3)_By Segment" xfId="14616" xr:uid="{01172AFE-ADFC-40A2-B250-6641A5734E1A}"/>
    <cellStyle name="_2005 Planning Day Template - Czech.xls Chart 66_Bob review pack (3)_Sheet2" xfId="14617" xr:uid="{3BAA3394-B3A4-4C20-8BBC-EBC7094A17D6}"/>
    <cellStyle name="_2005 Planning Day Template - Czech.xls Chart 66_Bob review pack (3)_Sheet3" xfId="14618" xr:uid="{99D28B57-FF59-4C4C-A8FE-98D34EE8D69B}"/>
    <cellStyle name="_2005 Planning Day Template - Czech.xls Chart 66_Bob review pack (3)_Summary" xfId="14619" xr:uid="{E1B379A2-B87D-4163-849C-D7054D386D1D}"/>
    <cellStyle name="_2005 Planning Day Template - Czech.xls Chart 66_Bob review pack (3)_Summary KP4790" xfId="14620" xr:uid="{56013538-9C19-46F2-8513-2EC70F471D9D}"/>
    <cellStyle name="_2005 Planning Day Template - Czech.xls Chart 66_By Segment" xfId="14621" xr:uid="{7E2485A0-EBF0-4F17-A0DF-7B7C27C7BFC2}"/>
    <cellStyle name="_2005 Planning Day Template - Czech.xls Chart 66_China CIA Model Jan 08" xfId="6033" xr:uid="{2EB2A21B-39BD-4059-9A88-D3A78AF0237A}"/>
    <cellStyle name="_2005 Planning Day Template - Czech.xls Chart 66_CIA Qianshan New STD" xfId="6034" xr:uid="{ABC43AEE-4CD3-4F96-90B6-96E5457096E1}"/>
    <cellStyle name="_2005 Planning Day Template - Czech.xls Chart 66_CIA STANDARD MODEL CHINA 2007 LTP_1" xfId="6035" xr:uid="{A906B24E-3BFB-4AA2-AF6C-623316DDC8DF}"/>
    <cellStyle name="_2005 Planning Day Template - Czech.xls Chart 66_dunnhumby Tesco Int LRP 0910 - example template PSV" xfId="14622" xr:uid="{4C903687-4867-480B-8105-3A7ABED01E31}"/>
    <cellStyle name="_2005 Planning Day Template - Czech.xls Chart 66_dunnhumby Tesco Int LRP 0910 - example template PSV_Sheet2" xfId="14623" xr:uid="{610FAF13-77C2-4787-BAB6-70800EDE89AC}"/>
    <cellStyle name="_2005 Planning Day Template - Czech.xls Chart 66_dunnhumby Tesco Int LRP 0910 - example template PSV_Sheet3" xfId="14624" xr:uid="{44929808-E94F-4376-A889-3E640DF32D57}"/>
    <cellStyle name="_2005 Planning Day Template - Czech.xls Chart 66_LTP CIA Model" xfId="6036" xr:uid="{9E9F4030-8B14-4E04-9845-496338E19A47}"/>
    <cellStyle name="_2005 Planning Day Template - Czech.xls Chart 66_LTP CIA Model_With PnL ratio_1" xfId="6037" xr:uid="{603EA667-35B6-4D13-B1C6-B156902FFCD5}"/>
    <cellStyle name="_2005 Planning Day Template - Czech.xls Chart 66_Planning Day pack Template - blank" xfId="14625" xr:uid="{65ACBC1D-34EC-4118-9F7C-4D00BF0D4486}"/>
    <cellStyle name="_2005 Planning Day Template - Czech.xls Chart 66_Planning Day pack Template - blank_Sheet2" xfId="14626" xr:uid="{4568C55D-B730-441D-9521-F720924498C5}"/>
    <cellStyle name="_2005 Planning Day Template - Czech.xls Chart 66_Planning Day pack Template - blank_Sheet3" xfId="14627" xr:uid="{F7874963-1653-4DFE-9264-DC3DF79C5E17}"/>
    <cellStyle name="_2005 Planning Day Template - Czech.xls Chart 66_Planning Day pack Template- Tem" xfId="14628" xr:uid="{79D0815E-6F4C-4AE7-9A4C-1DE569BE6317}"/>
    <cellStyle name="_2005 Planning Day Template - Czech.xls Chart 66_Planning Day pack Template- Tem_Sheet2" xfId="14629" xr:uid="{F0292CD9-CA88-43B2-A1CF-6344367A4DEA}"/>
    <cellStyle name="_2005 Planning Day Template - Czech.xls Chart 66_Planning Day pack Template- Tem_Sheet3" xfId="14630" xr:uid="{FC2CD676-85D4-48FE-AF0D-F650800C9CB1}"/>
    <cellStyle name="_2005 Planning Day Template - Czech.xls Chart 66_Poland Planning Day Pack" xfId="14631" xr:uid="{2B6C21E7-942E-4512-B1BA-1EDB4ADD3872}"/>
    <cellStyle name="_2005 Planning Day Template - Czech.xls Chart 66_Poland Planning Day Pack_Sheet2" xfId="14632" xr:uid="{A02A0574-8D9D-48AD-884B-C247498F40A0}"/>
    <cellStyle name="_2005 Planning Day Template - Czech.xls Chart 66_Poland Planning Day Pack_Sheet3" xfId="14633" xr:uid="{A2FE99D6-D893-466B-A70E-EB41BD5564B3}"/>
    <cellStyle name="_2005 Planning Day Template - Czech.xls Chart 66_Sheet2" xfId="14634" xr:uid="{E2FC4CD0-FD47-4385-9362-2AD887A5107B}"/>
    <cellStyle name="_2005 Planning Day Template - Czech.xls Chart 66_Sheet3" xfId="14635" xr:uid="{C7BE9B76-812D-46C9-8504-F5AD69F6C74F}"/>
    <cellStyle name="_2005 Planning Day Template - Czech.xls Chart 66_Summary" xfId="14636" xr:uid="{5324F1E7-B499-4B3C-817A-47C34C63770B}"/>
    <cellStyle name="_2005 Planning Day Template - Czech.xls Chart 66_Summary KP4790" xfId="14637" xr:uid="{04061EF3-638B-4342-8651-6377E24A72ED}"/>
    <cellStyle name="_2005 Planning Day Template - Czech.xls Chart 66_Target affirmation" xfId="14638" xr:uid="{F758080E-DF55-4F2D-A19C-FBD7B30BE105}"/>
    <cellStyle name="_2005 Planning Day Template - Czech.xls Chart 66_Target affirmation_Sheet2" xfId="14639" xr:uid="{97C0D3A0-A0E2-432B-9469-890B39707E9E}"/>
    <cellStyle name="_2005 Planning Day Template - Czech.xls Chart 66_Target affirmation_Sheet3" xfId="14640" xr:uid="{59E313A6-37BC-4976-BDFA-FF649BFA622E}"/>
    <cellStyle name="_2005 Planning Day Template - Czech.xls Chart 66_复件 CIA STANDARD MODEL CHINA 2007 LTP" xfId="6038" xr:uid="{3C799342-EA91-4540-A008-29F0E91A5724}"/>
    <cellStyle name="_2005 Planning Day Template - Czech.xls Chart 67" xfId="461" xr:uid="{6C92BE31-D78A-4841-BCF5-522342FAAF14}"/>
    <cellStyle name="_2005 Planning Day Template - Czech.xls Chart 67 2" xfId="3273" xr:uid="{604B04FE-0C72-4B07-8BD8-BA8B956612FA}"/>
    <cellStyle name="_2005 Planning Day Template - Czech.xls Chart 67_2007 Review Day China" xfId="462" xr:uid="{1D58937F-A439-4268-B8B3-E08DFC2F8FCE}"/>
    <cellStyle name="_2005 Planning Day Template - Czech.xls Chart 67_2007 Review Day China 2" xfId="3274" xr:uid="{A0B7C4E2-7632-4162-8753-9586AC1B3052}"/>
    <cellStyle name="_2005 Planning Day Template - Czech.xls Chart 67_2007 Review Day China_By Segment" xfId="14641" xr:uid="{CDAAA8A4-D25B-4A14-80C8-4BC65121E719}"/>
    <cellStyle name="_2005 Planning Day Template - Czech.xls Chart 67_2007 Review Day China_Sheet2" xfId="14642" xr:uid="{80254813-E831-4332-B450-63856D143F03}"/>
    <cellStyle name="_2005 Planning Day Template - Czech.xls Chart 67_2007 Review Day China_Sheet3" xfId="14643" xr:uid="{1952BA79-536D-49E0-844E-CB464160E36E}"/>
    <cellStyle name="_2005 Planning Day Template - Czech.xls Chart 67_2007 Review Day China_Summary" xfId="14644" xr:uid="{88FD755A-36AE-4EE5-B9C8-DBCF939A9D64}"/>
    <cellStyle name="_2005 Planning Day Template - Czech.xls Chart 67_2007 Review Day China_Summary KP4790" xfId="14645" xr:uid="{6F191A7F-1CCB-4CB4-BA7A-F36C1B709BD3}"/>
    <cellStyle name="_2005 Planning Day Template - Czech.xls Chart 67_2007 Review Day Czech" xfId="463" xr:uid="{257F3285-C81E-4378-9FDA-C5E632E0E62A}"/>
    <cellStyle name="_2005 Planning Day Template - Czech.xls Chart 67_2007 Review Day Czech 2" xfId="3275" xr:uid="{389D2ECE-B7A1-46BF-985C-F81169CD01CE}"/>
    <cellStyle name="_2005 Planning Day Template - Czech.xls Chart 67_2007 Review Day Czech_By Segment" xfId="14646" xr:uid="{2CE05F1B-5972-4CD0-925B-65984FD352CF}"/>
    <cellStyle name="_2005 Planning Day Template - Czech.xls Chart 67_2007 Review Day Czech_Sheet2" xfId="14647" xr:uid="{35FC006C-BC63-43E5-B425-4B5021D2EF40}"/>
    <cellStyle name="_2005 Planning Day Template - Czech.xls Chart 67_2007 Review Day Czech_Sheet3" xfId="14648" xr:uid="{CD8F75F0-C90E-402B-B0A0-948E7C9B6C47}"/>
    <cellStyle name="_2005 Planning Day Template - Czech.xls Chart 67_2007 Review Day Czech_Summary" xfId="14649" xr:uid="{9D113F12-F153-4F1F-812E-3C38B397CEFB}"/>
    <cellStyle name="_2005 Planning Day Template - Czech.xls Chart 67_2007 Review Day Czech_Summary KP4790" xfId="14650" xr:uid="{19786A02-CED9-4A68-81C0-9254854539DA}"/>
    <cellStyle name="_2005 Planning Day Template - Czech.xls Chart 67_2007 Review Day Poland" xfId="464" xr:uid="{0F311B73-734C-461D-BB0F-90D4B23338DF}"/>
    <cellStyle name="_2005 Planning Day Template - Czech.xls Chart 67_2007 Review Day Poland 2" xfId="3276" xr:uid="{152A9E9D-FD9C-4A37-B01C-38824E599A55}"/>
    <cellStyle name="_2005 Planning Day Template - Czech.xls Chart 67_2007 Review Day Poland_By Segment" xfId="14651" xr:uid="{3083E5F5-6BAE-4B4F-B883-FA17B4D0FA39}"/>
    <cellStyle name="_2005 Planning Day Template - Czech.xls Chart 67_2007 Review Day Poland_Sheet2" xfId="14652" xr:uid="{C9CFBD7C-7648-4DB0-88B3-455A13F3DDC3}"/>
    <cellStyle name="_2005 Planning Day Template - Czech.xls Chart 67_2007 Review Day Poland_Sheet3" xfId="14653" xr:uid="{6DC39913-24AC-4478-9402-894B785F17E5}"/>
    <cellStyle name="_2005 Planning Day Template - Czech.xls Chart 67_2007 Review Day Poland_Summary" xfId="14654" xr:uid="{6CB508A6-C3D2-44EB-B73E-3490F0C89432}"/>
    <cellStyle name="_2005 Planning Day Template - Czech.xls Chart 67_2007 Review Day Poland_Summary KP4790" xfId="14655" xr:uid="{837D0A05-B17B-4EB9-B07A-DFFAF1F62166}"/>
    <cellStyle name="_2005 Planning Day Template - Czech.xls Chart 67_2008 cfp draft" xfId="465" xr:uid="{AA05C1B4-BF65-4904-B701-594DE8B6E001}"/>
    <cellStyle name="_2005 Planning Day Template - Czech.xls Chart 67_2008 cfp draft 2" xfId="3277" xr:uid="{69BABFF8-08C1-4746-9C9D-657A7AC0A465}"/>
    <cellStyle name="_2005 Planning Day Template - Czech.xls Chart 67_2008 cfp draft_By Segment" xfId="14656" xr:uid="{B4F52676-BE33-4C1C-BF74-9B868379AD99}"/>
    <cellStyle name="_2005 Planning Day Template - Czech.xls Chart 67_2008 cfp draft_Sheet2" xfId="14657" xr:uid="{00689DF1-7534-4488-A497-EB06ED98CEAD}"/>
    <cellStyle name="_2005 Planning Day Template - Czech.xls Chart 67_2008 cfp draft_Sheet3" xfId="14658" xr:uid="{343C57E9-54E2-4951-B61F-A8764728307D}"/>
    <cellStyle name="_2005 Planning Day Template - Czech.xls Chart 67_2008 cfp draft_Summary" xfId="14659" xr:uid="{5C663BC0-4B76-4089-97B3-1E8125FA5411}"/>
    <cellStyle name="_2005 Planning Day Template - Czech.xls Chart 67_2008 cfp draft_Summary KP4790" xfId="14660" xr:uid="{23422F46-3CF6-4C66-BA15-281D730DF159}"/>
    <cellStyle name="_2005 Planning Day Template - Czech.xls Chart 67_2008 planning day draft" xfId="466" xr:uid="{8F6B3C84-E26C-4B91-90D2-3B97D385B0DF}"/>
    <cellStyle name="_2005 Planning Day Template - Czech.xls Chart 67_2008 planning day draft 2" xfId="3278" xr:uid="{3446D332-A1F9-4449-95C9-A8CC413E9665}"/>
    <cellStyle name="_2005 Planning Day Template - Czech.xls Chart 67_2008 planning day draft_By Segment" xfId="14661" xr:uid="{B1C67DD6-CBC9-46BE-814B-4F30D4D67F84}"/>
    <cellStyle name="_2005 Planning Day Template - Czech.xls Chart 67_2008 planning day draft_Sheet2" xfId="14662" xr:uid="{29F8FF17-745D-4501-826F-874E91AF18F2}"/>
    <cellStyle name="_2005 Planning Day Template - Czech.xls Chart 67_2008 planning day draft_Sheet3" xfId="14663" xr:uid="{F55F5940-5185-481D-A1B3-C0228E98D14C}"/>
    <cellStyle name="_2005 Planning Day Template - Czech.xls Chart 67_2008 planning day draft_Summary" xfId="14664" xr:uid="{8C6CB1D3-C609-4451-BF69-EA121B2BE601}"/>
    <cellStyle name="_2005 Planning Day Template - Czech.xls Chart 67_2008 planning day draft_Summary KP4790" xfId="14665" xr:uid="{1557367F-5864-43EE-9D1D-6560172C12C7}"/>
    <cellStyle name="_2005 Planning Day Template - Czech.xls Chart 67_Bob review pack (2)" xfId="467" xr:uid="{95F4E961-8500-4499-8617-35FFB5CC0583}"/>
    <cellStyle name="_2005 Planning Day Template - Czech.xls Chart 67_Bob review pack (2) 2" xfId="3279" xr:uid="{BDB0676D-F9CA-4E37-A88D-D4BB86ECA18A}"/>
    <cellStyle name="_2005 Planning Day Template - Czech.xls Chart 67_Bob review pack (2)_By Segment" xfId="14666" xr:uid="{2EE74D60-92F4-4031-85C3-E375ACDE062C}"/>
    <cellStyle name="_2005 Planning Day Template - Czech.xls Chart 67_Bob review pack (2)_Sheet2" xfId="14667" xr:uid="{65E80BF3-1065-4B97-ACAC-EABF3A792734}"/>
    <cellStyle name="_2005 Planning Day Template - Czech.xls Chart 67_Bob review pack (2)_Sheet3" xfId="14668" xr:uid="{773A35C2-A1FE-4469-BBF7-48E0EAD5744F}"/>
    <cellStyle name="_2005 Planning Day Template - Czech.xls Chart 67_Bob review pack (2)_Summary" xfId="14669" xr:uid="{1E895C29-9A50-40DF-92B0-E3B49FCF3E27}"/>
    <cellStyle name="_2005 Planning Day Template - Czech.xls Chart 67_Bob review pack (2)_Summary KP4790" xfId="14670" xr:uid="{61DBDE55-CD37-4773-97EF-796C93BBB1AD}"/>
    <cellStyle name="_2005 Planning Day Template - Czech.xls Chart 67_Bob review pack (3)" xfId="468" xr:uid="{D68C1EBF-3DB9-4E65-AEDC-394E899EE1FD}"/>
    <cellStyle name="_2005 Planning Day Template - Czech.xls Chart 67_Bob review pack (3) 2" xfId="3280" xr:uid="{0CFF3DCE-3FF7-44C5-B554-1C8BEF617E3F}"/>
    <cellStyle name="_2005 Planning Day Template - Czech.xls Chart 67_Bob review pack (3)_By Segment" xfId="14671" xr:uid="{A5880806-6E2D-4C04-B9AC-B2CEF4ADD8A1}"/>
    <cellStyle name="_2005 Planning Day Template - Czech.xls Chart 67_Bob review pack (3)_Sheet2" xfId="14672" xr:uid="{A5ECC5C1-3197-472A-969D-E8FCAA50C55E}"/>
    <cellStyle name="_2005 Planning Day Template - Czech.xls Chart 67_Bob review pack (3)_Sheet3" xfId="14673" xr:uid="{1175A3DF-1F67-41A1-9ED8-58C9CD48FD9B}"/>
    <cellStyle name="_2005 Planning Day Template - Czech.xls Chart 67_Bob review pack (3)_Summary" xfId="14674" xr:uid="{64631B65-D2CE-422F-A677-39F3B09E2A61}"/>
    <cellStyle name="_2005 Planning Day Template - Czech.xls Chart 67_Bob review pack (3)_Summary KP4790" xfId="14675" xr:uid="{95B5AF0F-035B-4BA7-ABF9-8B8189EB6B65}"/>
    <cellStyle name="_2005 Planning Day Template - Czech.xls Chart 67_By Segment" xfId="14676" xr:uid="{EA349C5B-8696-424E-8B8E-350F439ADD4E}"/>
    <cellStyle name="_2005 Planning Day Template - Czech.xls Chart 67_China CIA Model Jan 08" xfId="6039" xr:uid="{249364F1-131E-4860-A14E-A20A9F6460A4}"/>
    <cellStyle name="_2005 Planning Day Template - Czech.xls Chart 67_CIA Qianshan New STD" xfId="6040" xr:uid="{61D5ABF7-D4F6-49AF-BE4E-E2D5F6B2D018}"/>
    <cellStyle name="_2005 Planning Day Template - Czech.xls Chart 67_CIA STANDARD MODEL CHINA 2007 LTP_1" xfId="6041" xr:uid="{1CA2168F-4775-47B4-BE74-9956071AA5C9}"/>
    <cellStyle name="_2005 Planning Day Template - Czech.xls Chart 67_dunnhumby Tesco Int LRP 0910 - example template PSV" xfId="14677" xr:uid="{7C44F7A3-A04F-420C-8CDE-710B0246F72B}"/>
    <cellStyle name="_2005 Planning Day Template - Czech.xls Chart 67_dunnhumby Tesco Int LRP 0910 - example template PSV_Sheet2" xfId="14678" xr:uid="{0B3BB0A1-A28A-48AD-9CFB-52DD00F3A8B9}"/>
    <cellStyle name="_2005 Planning Day Template - Czech.xls Chart 67_dunnhumby Tesco Int LRP 0910 - example template PSV_Sheet3" xfId="14679" xr:uid="{C405FD1D-EC39-4EA2-806E-3F94E768E1DD}"/>
    <cellStyle name="_2005 Planning Day Template - Czech.xls Chart 67_LTP CIA Model" xfId="6042" xr:uid="{3561C35E-8373-47FF-A680-67B4E1E9418B}"/>
    <cellStyle name="_2005 Planning Day Template - Czech.xls Chart 67_LTP CIA Model_With PnL ratio_1" xfId="6043" xr:uid="{DBF67960-B141-4AB4-9914-7E71884AAEF3}"/>
    <cellStyle name="_2005 Planning Day Template - Czech.xls Chart 67_Planning Day pack Template - blank" xfId="14680" xr:uid="{E82E2E36-8322-42D6-959A-773882E4B7D3}"/>
    <cellStyle name="_2005 Planning Day Template - Czech.xls Chart 67_Planning Day pack Template - blank_Sheet2" xfId="14681" xr:uid="{767D0D6A-F248-42BD-BD9A-6ACBD99140DF}"/>
    <cellStyle name="_2005 Planning Day Template - Czech.xls Chart 67_Planning Day pack Template - blank_Sheet3" xfId="14682" xr:uid="{5F676E16-B368-410B-B821-9C9598FCB040}"/>
    <cellStyle name="_2005 Planning Day Template - Czech.xls Chart 67_Planning Day pack Template- Tem" xfId="14683" xr:uid="{D1BC05FB-A211-41CB-86F8-3FFCA37BD997}"/>
    <cellStyle name="_2005 Planning Day Template - Czech.xls Chart 67_Planning Day pack Template- Tem_Sheet2" xfId="14684" xr:uid="{B25CE2B2-0770-4C24-B11D-191C39895C7E}"/>
    <cellStyle name="_2005 Planning Day Template - Czech.xls Chart 67_Planning Day pack Template- Tem_Sheet3" xfId="14685" xr:uid="{CCA61953-7B8C-487B-A2C9-6E553D971F47}"/>
    <cellStyle name="_2005 Planning Day Template - Czech.xls Chart 67_Poland Planning Day Pack" xfId="14686" xr:uid="{4D1DB63D-8D22-4393-9934-86D2045A86F7}"/>
    <cellStyle name="_2005 Planning Day Template - Czech.xls Chart 67_Poland Planning Day Pack_Sheet2" xfId="14687" xr:uid="{B18D4817-BE10-427E-A114-1AFE72E11A3B}"/>
    <cellStyle name="_2005 Planning Day Template - Czech.xls Chart 67_Poland Planning Day Pack_Sheet3" xfId="14688" xr:uid="{B74DA33C-6939-4004-82D4-FF39F51E61BF}"/>
    <cellStyle name="_2005 Planning Day Template - Czech.xls Chart 67_Sheet2" xfId="14689" xr:uid="{15F5A0CC-E6CD-409A-B83A-04C49CB23048}"/>
    <cellStyle name="_2005 Planning Day Template - Czech.xls Chart 67_Sheet3" xfId="14690" xr:uid="{8BF2D210-6ED6-4B03-A1B9-294BB95AC187}"/>
    <cellStyle name="_2005 Planning Day Template - Czech.xls Chart 67_Summary" xfId="14691" xr:uid="{EE40769D-7DB7-4DA6-959A-DAD842294790}"/>
    <cellStyle name="_2005 Planning Day Template - Czech.xls Chart 67_Summary KP4790" xfId="14692" xr:uid="{51622B65-B375-42AA-A451-D593D51F2A4A}"/>
    <cellStyle name="_2005 Planning Day Template - Czech.xls Chart 67_Target affirmation" xfId="14693" xr:uid="{116DE93D-87B2-4ACD-83D6-46AFA8282A4C}"/>
    <cellStyle name="_2005 Planning Day Template - Czech.xls Chart 67_Target affirmation_Sheet2" xfId="14694" xr:uid="{59D9DB57-0764-45CA-A60B-C4634EA7C951}"/>
    <cellStyle name="_2005 Planning Day Template - Czech.xls Chart 67_Target affirmation_Sheet3" xfId="14695" xr:uid="{7C1502EB-CE1C-4206-9A32-E724B3E2161A}"/>
    <cellStyle name="_2005 Planning Day Template - Czech.xls Chart 67_复件 CIA STANDARD MODEL CHINA 2007 LTP" xfId="6044" xr:uid="{D0377DF2-5BB1-4A18-96FB-A14B7668E145}"/>
    <cellStyle name="_2005 Planning Day Template - Czech.xls Chart 68" xfId="469" xr:uid="{35A25544-B9AF-4037-8603-CC8D1D2DC0F9}"/>
    <cellStyle name="_2005 Planning Day Template - Czech.xls Chart 68 2" xfId="3281" xr:uid="{0F77816D-79E6-4939-8C58-E17B023366A5}"/>
    <cellStyle name="_2005 Planning Day Template - Czech.xls Chart 68_2007 Review Day China" xfId="470" xr:uid="{37EE4903-623E-453E-897A-E981B2EB767B}"/>
    <cellStyle name="_2005 Planning Day Template - Czech.xls Chart 68_2007 Review Day China 2" xfId="3282" xr:uid="{4F1427AD-B35C-4750-9E23-571A4AAC1F5D}"/>
    <cellStyle name="_2005 Planning Day Template - Czech.xls Chart 68_2007 Review Day China_By Segment" xfId="14696" xr:uid="{1A850315-95F1-44C3-97AE-932617727748}"/>
    <cellStyle name="_2005 Planning Day Template - Czech.xls Chart 68_2007 Review Day China_Sheet2" xfId="14697" xr:uid="{3F49A40B-66BF-4A99-92BB-F9C34C3866A3}"/>
    <cellStyle name="_2005 Planning Day Template - Czech.xls Chart 68_2007 Review Day China_Sheet3" xfId="14698" xr:uid="{4998775F-7765-4904-B7D6-60C4BBC5D39A}"/>
    <cellStyle name="_2005 Planning Day Template - Czech.xls Chart 68_2007 Review Day China_Summary" xfId="14699" xr:uid="{55B1E576-8DE9-42F9-A277-8D6C901FD8AD}"/>
    <cellStyle name="_2005 Planning Day Template - Czech.xls Chart 68_2007 Review Day China_Summary KP4790" xfId="14700" xr:uid="{F3FDFE5D-1AEC-4BD0-9F58-CCC580115893}"/>
    <cellStyle name="_2005 Planning Day Template - Czech.xls Chart 68_2007 Review Day Czech" xfId="471" xr:uid="{26E5A199-7E79-40AA-8FC2-A8B63A1DECC8}"/>
    <cellStyle name="_2005 Planning Day Template - Czech.xls Chart 68_2007 Review Day Czech 2" xfId="3283" xr:uid="{8F5FF3B4-959F-4670-B9FF-086BD5023908}"/>
    <cellStyle name="_2005 Planning Day Template - Czech.xls Chart 68_2007 Review Day Czech_By Segment" xfId="14701" xr:uid="{D41329C7-3846-441C-BF03-67CD679EC754}"/>
    <cellStyle name="_2005 Planning Day Template - Czech.xls Chart 68_2007 Review Day Czech_Sheet2" xfId="14702" xr:uid="{253BA0C4-E13A-4892-AB8B-98A387AE6D34}"/>
    <cellStyle name="_2005 Planning Day Template - Czech.xls Chart 68_2007 Review Day Czech_Sheet3" xfId="14703" xr:uid="{172CF7F5-6CDE-4F26-84FF-4EC72EFA44C2}"/>
    <cellStyle name="_2005 Planning Day Template - Czech.xls Chart 68_2007 Review Day Czech_Summary" xfId="14704" xr:uid="{A2B2F725-F076-4E12-A40B-C3AC6647D43C}"/>
    <cellStyle name="_2005 Planning Day Template - Czech.xls Chart 68_2007 Review Day Czech_Summary KP4790" xfId="14705" xr:uid="{FA1E599A-1D15-448C-BC53-0D1103BC5F8C}"/>
    <cellStyle name="_2005 Planning Day Template - Czech.xls Chart 68_2007 Review Day Poland" xfId="472" xr:uid="{7CC1A0E2-0749-4B0A-8484-A893D4267489}"/>
    <cellStyle name="_2005 Planning Day Template - Czech.xls Chart 68_2007 Review Day Poland 2" xfId="3284" xr:uid="{C7719A42-39E8-4EC2-B661-BF5F7C4150A7}"/>
    <cellStyle name="_2005 Planning Day Template - Czech.xls Chart 68_2007 Review Day Poland_By Segment" xfId="14706" xr:uid="{3A83A8CB-639B-4372-B31C-4E4280AAF7F0}"/>
    <cellStyle name="_2005 Planning Day Template - Czech.xls Chart 68_2007 Review Day Poland_Sheet2" xfId="14707" xr:uid="{B6AE4299-DF1C-42E4-A1E5-CA41249D8EEF}"/>
    <cellStyle name="_2005 Planning Day Template - Czech.xls Chart 68_2007 Review Day Poland_Sheet3" xfId="14708" xr:uid="{1FF8F35A-F730-4EA7-9EE8-E9DE5FC97B9D}"/>
    <cellStyle name="_2005 Planning Day Template - Czech.xls Chart 68_2007 Review Day Poland_Summary" xfId="14709" xr:uid="{BE87CB8A-0051-43BC-BCB5-A69711C52906}"/>
    <cellStyle name="_2005 Planning Day Template - Czech.xls Chart 68_2007 Review Day Poland_Summary KP4790" xfId="14710" xr:uid="{2B6B3A64-D215-4D0F-B53F-7575A78AFF64}"/>
    <cellStyle name="_2005 Planning Day Template - Czech.xls Chart 68_2008 cfp draft" xfId="473" xr:uid="{DDC8E8E7-9102-4411-9D0B-CEFE6C9BAEB6}"/>
    <cellStyle name="_2005 Planning Day Template - Czech.xls Chart 68_2008 cfp draft 2" xfId="3285" xr:uid="{C324AF37-E414-4A8B-828C-669FC6043784}"/>
    <cellStyle name="_2005 Planning Day Template - Czech.xls Chart 68_2008 cfp draft_By Segment" xfId="14711" xr:uid="{7EDC78F6-0C30-45B9-A3D1-739919AF2E84}"/>
    <cellStyle name="_2005 Planning Day Template - Czech.xls Chart 68_2008 cfp draft_Sheet2" xfId="14712" xr:uid="{3B284A39-A0D9-42FB-B285-246B3DEF3358}"/>
    <cellStyle name="_2005 Planning Day Template - Czech.xls Chart 68_2008 cfp draft_Sheet3" xfId="14713" xr:uid="{91E811AA-264C-4B91-86BD-010A703DC746}"/>
    <cellStyle name="_2005 Planning Day Template - Czech.xls Chart 68_2008 cfp draft_Summary" xfId="14714" xr:uid="{1F3BB373-3E98-400A-92DE-58E48C9963CC}"/>
    <cellStyle name="_2005 Planning Day Template - Czech.xls Chart 68_2008 cfp draft_Summary KP4790" xfId="14715" xr:uid="{DAF97FDA-12DD-4867-B219-C47F00AE7FA8}"/>
    <cellStyle name="_2005 Planning Day Template - Czech.xls Chart 68_2008 planning day draft" xfId="474" xr:uid="{FF42D31D-862B-4DD3-92BB-4C52F2CEE827}"/>
    <cellStyle name="_2005 Planning Day Template - Czech.xls Chart 68_2008 planning day draft 2" xfId="3286" xr:uid="{4A286197-CC97-4290-B8A8-59DFB73CAFFD}"/>
    <cellStyle name="_2005 Planning Day Template - Czech.xls Chart 68_2008 planning day draft_By Segment" xfId="14716" xr:uid="{15A0B4EC-E6D0-4A02-B2AA-AE25313C9DCF}"/>
    <cellStyle name="_2005 Planning Day Template - Czech.xls Chart 68_2008 planning day draft_Sheet2" xfId="14717" xr:uid="{3C7DE95E-B4F1-4E3E-9718-E3B2D3ABAD77}"/>
    <cellStyle name="_2005 Planning Day Template - Czech.xls Chart 68_2008 planning day draft_Sheet3" xfId="14718" xr:uid="{1BBAD7D9-E6DA-4DAD-A67E-6722EC74A6F8}"/>
    <cellStyle name="_2005 Planning Day Template - Czech.xls Chart 68_2008 planning day draft_Summary" xfId="14719" xr:uid="{E04964C0-E942-45D5-9BFC-FC07E3584106}"/>
    <cellStyle name="_2005 Planning Day Template - Czech.xls Chart 68_2008 planning day draft_Summary KP4790" xfId="14720" xr:uid="{E7669535-928D-48E4-B3EE-A860CA59BD4E}"/>
    <cellStyle name="_2005 Planning Day Template - Czech.xls Chart 68_Bob review pack (2)" xfId="475" xr:uid="{30040258-04F9-4C1D-AAAC-12037FF241F0}"/>
    <cellStyle name="_2005 Planning Day Template - Czech.xls Chart 68_Bob review pack (2) 2" xfId="3287" xr:uid="{A174A22F-C287-40FE-91DC-7B1FF40C4737}"/>
    <cellStyle name="_2005 Planning Day Template - Czech.xls Chart 68_Bob review pack (2)_By Segment" xfId="14721" xr:uid="{D52B1746-BADA-47DE-887B-8EA042CB4AD7}"/>
    <cellStyle name="_2005 Planning Day Template - Czech.xls Chart 68_Bob review pack (2)_Sheet2" xfId="14722" xr:uid="{6130C571-99B9-4B0D-B85D-DED78636F071}"/>
    <cellStyle name="_2005 Planning Day Template - Czech.xls Chart 68_Bob review pack (2)_Sheet3" xfId="14723" xr:uid="{E2C85E60-26EA-407C-9D88-B73C5C059D48}"/>
    <cellStyle name="_2005 Planning Day Template - Czech.xls Chart 68_Bob review pack (2)_Summary" xfId="14724" xr:uid="{CD2EA8F5-1764-45A8-93DC-6249F71D34F3}"/>
    <cellStyle name="_2005 Planning Day Template - Czech.xls Chart 68_Bob review pack (2)_Summary KP4790" xfId="14725" xr:uid="{C5C9FEEB-15C6-4C76-B737-A5BF8E54CB18}"/>
    <cellStyle name="_2005 Planning Day Template - Czech.xls Chart 68_Bob review pack (3)" xfId="476" xr:uid="{0B88ABB7-70C0-4886-8930-6C7032890C7B}"/>
    <cellStyle name="_2005 Planning Day Template - Czech.xls Chart 68_Bob review pack (3) 2" xfId="3288" xr:uid="{38D86E23-E8A6-46C6-8D4A-82E6819B41E8}"/>
    <cellStyle name="_2005 Planning Day Template - Czech.xls Chart 68_Bob review pack (3)_By Segment" xfId="14726" xr:uid="{CC92B2B9-6AD6-426C-B60F-6DC484F30558}"/>
    <cellStyle name="_2005 Planning Day Template - Czech.xls Chart 68_Bob review pack (3)_Sheet2" xfId="14727" xr:uid="{EED2DEF2-F0D9-4891-A9E5-4039630B967E}"/>
    <cellStyle name="_2005 Planning Day Template - Czech.xls Chart 68_Bob review pack (3)_Sheet3" xfId="14728" xr:uid="{A5659B52-95E1-448C-B92F-580BEAEB8AD5}"/>
    <cellStyle name="_2005 Planning Day Template - Czech.xls Chart 68_Bob review pack (3)_Summary" xfId="14729" xr:uid="{5506FB33-C75B-49C2-A6C6-D85E222BF9B1}"/>
    <cellStyle name="_2005 Planning Day Template - Czech.xls Chart 68_Bob review pack (3)_Summary KP4790" xfId="14730" xr:uid="{823F0786-3738-4761-899D-2C3D7AB36336}"/>
    <cellStyle name="_2005 Planning Day Template - Czech.xls Chart 68_By Segment" xfId="14731" xr:uid="{36610A3B-7A6B-4583-83EF-55AA92BA0455}"/>
    <cellStyle name="_2005 Planning Day Template - Czech.xls Chart 68_China CIA Model Jan 08" xfId="6045" xr:uid="{481583A4-3E34-4F41-997B-44E3887C0AB8}"/>
    <cellStyle name="_2005 Planning Day Template - Czech.xls Chart 68_CIA Qianshan New STD" xfId="6046" xr:uid="{BB6B8145-D411-437D-8E81-5EB4754B370A}"/>
    <cellStyle name="_2005 Planning Day Template - Czech.xls Chart 68_CIA STANDARD MODEL CHINA 2007 LTP_1" xfId="6047" xr:uid="{BAEE6306-0236-4D13-8CB9-894191E92E62}"/>
    <cellStyle name="_2005 Planning Day Template - Czech.xls Chart 68_dunnhumby Tesco Int LRP 0910 - example template PSV" xfId="14732" xr:uid="{0D459FA6-F550-4582-B8E9-81C75159101D}"/>
    <cellStyle name="_2005 Planning Day Template - Czech.xls Chart 68_dunnhumby Tesco Int LRP 0910 - example template PSV_Sheet2" xfId="14733" xr:uid="{A8596DF6-7E6B-4B42-B874-4982EFBE4BAE}"/>
    <cellStyle name="_2005 Planning Day Template - Czech.xls Chart 68_dunnhumby Tesco Int LRP 0910 - example template PSV_Sheet3" xfId="14734" xr:uid="{3FF7FA95-F84E-4F3E-ABE6-BC3936C14D8C}"/>
    <cellStyle name="_2005 Planning Day Template - Czech.xls Chart 68_LTP CIA Model" xfId="6048" xr:uid="{CCD88C32-357E-4944-A776-955D379BD306}"/>
    <cellStyle name="_2005 Planning Day Template - Czech.xls Chart 68_LTP CIA Model_With PnL ratio_1" xfId="6049" xr:uid="{29072F18-A1A1-45EC-BFF0-D58980B77CDB}"/>
    <cellStyle name="_2005 Planning Day Template - Czech.xls Chart 68_Planning Day pack Template - blank" xfId="14735" xr:uid="{A423E4D3-8135-4598-8144-2E711AF343D3}"/>
    <cellStyle name="_2005 Planning Day Template - Czech.xls Chart 68_Planning Day pack Template - blank_Sheet2" xfId="14736" xr:uid="{CD782C0B-F87D-43AA-823C-E03403B33FFF}"/>
    <cellStyle name="_2005 Planning Day Template - Czech.xls Chart 68_Planning Day pack Template - blank_Sheet3" xfId="14737" xr:uid="{A150FBA3-A86D-4DD0-A59D-4FB24BF13CC9}"/>
    <cellStyle name="_2005 Planning Day Template - Czech.xls Chart 68_Planning Day pack Template- Tem" xfId="14738" xr:uid="{6F7C0323-7E0A-440D-92FB-9C3996C08F74}"/>
    <cellStyle name="_2005 Planning Day Template - Czech.xls Chart 68_Planning Day pack Template- Tem_Sheet2" xfId="14739" xr:uid="{9E6A03F7-DA6F-446F-A650-C798641E8FFE}"/>
    <cellStyle name="_2005 Planning Day Template - Czech.xls Chart 68_Planning Day pack Template- Tem_Sheet3" xfId="14740" xr:uid="{02A061E1-8E6E-4BEF-A80D-9092B0C344DF}"/>
    <cellStyle name="_2005 Planning Day Template - Czech.xls Chart 68_Poland Planning Day Pack" xfId="14741" xr:uid="{8FCEFB28-3A13-4FB4-8750-AC7829510EDF}"/>
    <cellStyle name="_2005 Planning Day Template - Czech.xls Chart 68_Poland Planning Day Pack_Sheet2" xfId="14742" xr:uid="{BBC7D168-4E58-47AC-95CE-B8D0C6219D71}"/>
    <cellStyle name="_2005 Planning Day Template - Czech.xls Chart 68_Poland Planning Day Pack_Sheet3" xfId="14743" xr:uid="{E2747D24-C298-4A35-9D08-2B5876D9ED05}"/>
    <cellStyle name="_2005 Planning Day Template - Czech.xls Chart 68_Sheet2" xfId="14744" xr:uid="{84BB6886-2070-472F-A4CB-042705D524B2}"/>
    <cellStyle name="_2005 Planning Day Template - Czech.xls Chart 68_Sheet3" xfId="14745" xr:uid="{C8FF484F-7BA8-41B4-9A75-8463BF3D81CF}"/>
    <cellStyle name="_2005 Planning Day Template - Czech.xls Chart 68_Summary" xfId="14746" xr:uid="{0A69AB02-3F86-4A21-B58A-77514F8779C5}"/>
    <cellStyle name="_2005 Planning Day Template - Czech.xls Chart 68_Summary KP4790" xfId="14747" xr:uid="{6ACD0898-D7C7-4CE2-BAA6-9AF1E5C5AB7E}"/>
    <cellStyle name="_2005 Planning Day Template - Czech.xls Chart 68_Target affirmation" xfId="14748" xr:uid="{705214DE-7576-45E9-8F6F-78DB641FED25}"/>
    <cellStyle name="_2005 Planning Day Template - Czech.xls Chart 68_Target affirmation_Sheet2" xfId="14749" xr:uid="{4B9998B6-60C4-4243-A059-27C1941A75E1}"/>
    <cellStyle name="_2005 Planning Day Template - Czech.xls Chart 68_Target affirmation_Sheet3" xfId="14750" xr:uid="{3BC4BF65-A110-49BC-95EF-A2EDF24418E4}"/>
    <cellStyle name="_2005 Planning Day Template - Czech.xls Chart 68_复件 CIA STANDARD MODEL CHINA 2007 LTP" xfId="6050" xr:uid="{21318E11-F6EC-4514-80EE-A2FF994B95D6}"/>
    <cellStyle name="_2005 Planning Day Template - Czech.xls Chart 69" xfId="477" xr:uid="{0F27182C-37D2-4783-9A04-BBA82B658D1E}"/>
    <cellStyle name="_2005 Planning Day Template - Czech.xls Chart 69 2" xfId="3289" xr:uid="{456C3DD3-455B-42C0-93D4-CA5EA27E59E7}"/>
    <cellStyle name="_2005 Planning Day Template - Czech.xls Chart 69_2007 Review Day China" xfId="478" xr:uid="{A90C5598-7EF0-42FE-A11F-57B9A78E86A9}"/>
    <cellStyle name="_2005 Planning Day Template - Czech.xls Chart 69_2007 Review Day China 2" xfId="3290" xr:uid="{3C20DB1F-F395-4E59-A3A5-6AF19006DFA6}"/>
    <cellStyle name="_2005 Planning Day Template - Czech.xls Chart 69_2007 Review Day China_By Segment" xfId="14751" xr:uid="{2C442A6D-E706-4B0B-AB63-E567B1083F9C}"/>
    <cellStyle name="_2005 Planning Day Template - Czech.xls Chart 69_2007 Review Day China_Sheet2" xfId="14752" xr:uid="{6B98BB90-B03F-4A20-BB4A-A6F31E0CBC00}"/>
    <cellStyle name="_2005 Planning Day Template - Czech.xls Chart 69_2007 Review Day China_Sheet3" xfId="14753" xr:uid="{36A78706-8B19-4DFF-BEDF-1803FA443322}"/>
    <cellStyle name="_2005 Planning Day Template - Czech.xls Chart 69_2007 Review Day China_Summary" xfId="14754" xr:uid="{4AC6AA94-990C-4DF9-B629-4E4D0D20B827}"/>
    <cellStyle name="_2005 Planning Day Template - Czech.xls Chart 69_2007 Review Day China_Summary KP4790" xfId="14755" xr:uid="{F3DFC6C6-FDAF-403D-87FE-BAE9ACC4C01D}"/>
    <cellStyle name="_2005 Planning Day Template - Czech.xls Chart 69_2007 Review Day Czech" xfId="479" xr:uid="{42E32A9F-D262-4667-812B-BF5B878FB668}"/>
    <cellStyle name="_2005 Planning Day Template - Czech.xls Chart 69_2007 Review Day Czech 2" xfId="3291" xr:uid="{9AB38666-FC4B-4981-BC23-918D4215E038}"/>
    <cellStyle name="_2005 Planning Day Template - Czech.xls Chart 69_2007 Review Day Czech_By Segment" xfId="14756" xr:uid="{26449B21-7B55-4B1A-A691-BD102424BBCD}"/>
    <cellStyle name="_2005 Planning Day Template - Czech.xls Chart 69_2007 Review Day Czech_Sheet2" xfId="14757" xr:uid="{6B624451-61E9-44AA-94B7-A2739B2B4CE2}"/>
    <cellStyle name="_2005 Planning Day Template - Czech.xls Chart 69_2007 Review Day Czech_Sheet3" xfId="14758" xr:uid="{11258472-20F5-4854-8E23-9C25B87A91E5}"/>
    <cellStyle name="_2005 Planning Day Template - Czech.xls Chart 69_2007 Review Day Czech_Summary" xfId="14759" xr:uid="{3AA3E5A6-8C07-40BE-BBCE-A747D968BFB4}"/>
    <cellStyle name="_2005 Planning Day Template - Czech.xls Chart 69_2007 Review Day Czech_Summary KP4790" xfId="14760" xr:uid="{07C7B377-B762-4CEE-9B1E-E9D5597BF2C9}"/>
    <cellStyle name="_2005 Planning Day Template - Czech.xls Chart 69_2007 Review Day Poland" xfId="480" xr:uid="{12B02872-C66F-43D2-81D9-56DED5D17349}"/>
    <cellStyle name="_2005 Planning Day Template - Czech.xls Chart 69_2007 Review Day Poland 2" xfId="3292" xr:uid="{449AD427-4DD8-4266-BD3C-2642CCD17EDF}"/>
    <cellStyle name="_2005 Planning Day Template - Czech.xls Chart 69_2007 Review Day Poland_By Segment" xfId="14761" xr:uid="{4E3AE772-E580-4546-9A4B-3C2C098340C0}"/>
    <cellStyle name="_2005 Planning Day Template - Czech.xls Chart 69_2007 Review Day Poland_Sheet2" xfId="14762" xr:uid="{F355C01C-2E1C-4003-AC24-612E50C866D5}"/>
    <cellStyle name="_2005 Planning Day Template - Czech.xls Chart 69_2007 Review Day Poland_Sheet3" xfId="14763" xr:uid="{F956654B-09E2-4BE7-8F72-D3BC6B32CFFE}"/>
    <cellStyle name="_2005 Planning Day Template - Czech.xls Chart 69_2007 Review Day Poland_Summary" xfId="14764" xr:uid="{1D356C13-7B0C-443C-8F40-B37E55927CBC}"/>
    <cellStyle name="_2005 Planning Day Template - Czech.xls Chart 69_2007 Review Day Poland_Summary KP4790" xfId="14765" xr:uid="{FEC2ACB6-D850-4B69-B92A-7080D1D0E22B}"/>
    <cellStyle name="_2005 Planning Day Template - Czech.xls Chart 69_2008 cfp draft" xfId="481" xr:uid="{0FA13321-8205-4893-932D-BAEBBE37F98C}"/>
    <cellStyle name="_2005 Planning Day Template - Czech.xls Chart 69_2008 cfp draft 2" xfId="3293" xr:uid="{5C923C61-9A63-4889-BB1F-7690BF412A6B}"/>
    <cellStyle name="_2005 Planning Day Template - Czech.xls Chart 69_2008 cfp draft_By Segment" xfId="14766" xr:uid="{C28AC534-011D-41D3-9E35-E7D46323C623}"/>
    <cellStyle name="_2005 Planning Day Template - Czech.xls Chart 69_2008 cfp draft_Sheet2" xfId="14767" xr:uid="{4DED4848-D4A3-4208-84FA-A2AA6EEABC2B}"/>
    <cellStyle name="_2005 Planning Day Template - Czech.xls Chart 69_2008 cfp draft_Sheet3" xfId="14768" xr:uid="{59A4F79E-46A4-4221-B18C-442AC006B211}"/>
    <cellStyle name="_2005 Planning Day Template - Czech.xls Chart 69_2008 cfp draft_Summary" xfId="14769" xr:uid="{19E88536-15CC-4DAB-B436-59F8D063047F}"/>
    <cellStyle name="_2005 Planning Day Template - Czech.xls Chart 69_2008 cfp draft_Summary KP4790" xfId="14770" xr:uid="{CAEB811F-8CB4-4C29-A7B7-DECE6F02919A}"/>
    <cellStyle name="_2005 Planning Day Template - Czech.xls Chart 69_2008 planning day draft" xfId="482" xr:uid="{DD634A3B-8B8A-4DA8-AD66-9C00BE8A15E7}"/>
    <cellStyle name="_2005 Planning Day Template - Czech.xls Chart 69_2008 planning day draft 2" xfId="3294" xr:uid="{F6A36E86-D64F-4E08-A533-ACE0DE4D04E5}"/>
    <cellStyle name="_2005 Planning Day Template - Czech.xls Chart 69_2008 planning day draft_By Segment" xfId="14771" xr:uid="{D4A81016-760B-409B-AF51-DECD6664F5EA}"/>
    <cellStyle name="_2005 Planning Day Template - Czech.xls Chart 69_2008 planning day draft_Sheet2" xfId="14772" xr:uid="{CAC23B32-B360-42E3-9E58-87764548E3FB}"/>
    <cellStyle name="_2005 Planning Day Template - Czech.xls Chart 69_2008 planning day draft_Sheet3" xfId="14773" xr:uid="{6A28D41F-C48D-4BC0-8EEC-BAD0E1BF0442}"/>
    <cellStyle name="_2005 Planning Day Template - Czech.xls Chart 69_2008 planning day draft_Summary" xfId="14774" xr:uid="{FBD6E41C-1C5B-4B3D-8877-81BDB261D8EC}"/>
    <cellStyle name="_2005 Planning Day Template - Czech.xls Chart 69_2008 planning day draft_Summary KP4790" xfId="14775" xr:uid="{41DFA977-1E62-417E-804A-471D6F5C7351}"/>
    <cellStyle name="_2005 Planning Day Template - Czech.xls Chart 69_Bob review pack (2)" xfId="483" xr:uid="{18FAEE70-37AF-4A64-9228-6BFF4A3FBE94}"/>
    <cellStyle name="_2005 Planning Day Template - Czech.xls Chart 69_Bob review pack (2) 2" xfId="3295" xr:uid="{BD05DBFF-FD73-4BB7-BBC8-2437AF408960}"/>
    <cellStyle name="_2005 Planning Day Template - Czech.xls Chart 69_Bob review pack (2)_By Segment" xfId="14776" xr:uid="{9D770B89-B05E-49FB-97AF-14E255B2349C}"/>
    <cellStyle name="_2005 Planning Day Template - Czech.xls Chart 69_Bob review pack (2)_Sheet2" xfId="14777" xr:uid="{E417071F-83EB-4617-9DA8-F03B634DD0A1}"/>
    <cellStyle name="_2005 Planning Day Template - Czech.xls Chart 69_Bob review pack (2)_Sheet3" xfId="14778" xr:uid="{E98C24C2-3125-404C-ADE8-C4176329E581}"/>
    <cellStyle name="_2005 Planning Day Template - Czech.xls Chart 69_Bob review pack (2)_Summary" xfId="14779" xr:uid="{8E8DAF49-9780-4F69-9210-A45CE23341DE}"/>
    <cellStyle name="_2005 Planning Day Template - Czech.xls Chart 69_Bob review pack (2)_Summary KP4790" xfId="14780" xr:uid="{EC7DFF93-5EE1-43B5-867D-35CFF767E7B5}"/>
    <cellStyle name="_2005 Planning Day Template - Czech.xls Chart 69_Bob review pack (3)" xfId="484" xr:uid="{B1BEA554-1F3D-434E-B724-75A1D9AC77B7}"/>
    <cellStyle name="_2005 Planning Day Template - Czech.xls Chart 69_Bob review pack (3) 2" xfId="3296" xr:uid="{3F014154-782D-4CD7-B1CD-38BDDC1450AF}"/>
    <cellStyle name="_2005 Planning Day Template - Czech.xls Chart 69_Bob review pack (3)_By Segment" xfId="14781" xr:uid="{007458EA-B04F-4AFE-8372-696889A58B25}"/>
    <cellStyle name="_2005 Planning Day Template - Czech.xls Chart 69_Bob review pack (3)_Sheet2" xfId="14782" xr:uid="{6BE2E4E9-BE1F-4BD3-95FC-514BB94BBCD0}"/>
    <cellStyle name="_2005 Planning Day Template - Czech.xls Chart 69_Bob review pack (3)_Sheet3" xfId="14783" xr:uid="{AFFEA7A6-85D2-4033-A2C6-120B3E917DB4}"/>
    <cellStyle name="_2005 Planning Day Template - Czech.xls Chart 69_Bob review pack (3)_Summary" xfId="14784" xr:uid="{89AB8CAE-4DF9-4FD8-8045-63B306CCB131}"/>
    <cellStyle name="_2005 Planning Day Template - Czech.xls Chart 69_Bob review pack (3)_Summary KP4790" xfId="14785" xr:uid="{BA008B3C-9826-429E-8CA9-E2B899425A75}"/>
    <cellStyle name="_2005 Planning Day Template - Czech.xls Chart 69_By Segment" xfId="14786" xr:uid="{8358FC62-B721-4306-9C99-42C60AE59775}"/>
    <cellStyle name="_2005 Planning Day Template - Czech.xls Chart 69_China CIA Model Jan 08" xfId="6051" xr:uid="{4AE27004-A3EB-4AAE-B9E8-D708D93CDA8F}"/>
    <cellStyle name="_2005 Planning Day Template - Czech.xls Chart 69_CIA Qianshan New STD" xfId="6052" xr:uid="{8B7334C9-C9D4-4FD2-8895-E3A07B832A70}"/>
    <cellStyle name="_2005 Planning Day Template - Czech.xls Chart 69_CIA STANDARD MODEL CHINA 2007 LTP_1" xfId="6053" xr:uid="{22C2CC6B-2D27-42C2-8CD5-B8996F22CBA3}"/>
    <cellStyle name="_2005 Planning Day Template - Czech.xls Chart 69_dunnhumby Tesco Int LRP 0910 - example template PSV" xfId="14787" xr:uid="{4EFBAA62-996D-4583-AACA-88FD8C2A2C08}"/>
    <cellStyle name="_2005 Planning Day Template - Czech.xls Chart 69_dunnhumby Tesco Int LRP 0910 - example template PSV_Sheet2" xfId="14788" xr:uid="{B92EA939-508F-4458-9CFE-902E1C054727}"/>
    <cellStyle name="_2005 Planning Day Template - Czech.xls Chart 69_dunnhumby Tesco Int LRP 0910 - example template PSV_Sheet3" xfId="14789" xr:uid="{552D180F-E33E-492E-AA0B-168B57CF5A1C}"/>
    <cellStyle name="_2005 Planning Day Template - Czech.xls Chart 69_LTP CIA Model" xfId="6054" xr:uid="{F61213C7-C05E-4F9C-8E2E-21A45FBA60D0}"/>
    <cellStyle name="_2005 Planning Day Template - Czech.xls Chart 69_LTP CIA Model_With PnL ratio_1" xfId="6055" xr:uid="{A6F65049-9628-4DC9-BE2F-3B53DA5734F2}"/>
    <cellStyle name="_2005 Planning Day Template - Czech.xls Chart 69_Planning Day pack Template - blank" xfId="14790" xr:uid="{33D581FC-5023-4157-9D08-46CAC9206765}"/>
    <cellStyle name="_2005 Planning Day Template - Czech.xls Chart 69_Planning Day pack Template - blank_Sheet2" xfId="14791" xr:uid="{83EE1947-6120-4A1E-8CDE-489C1B9D7FFF}"/>
    <cellStyle name="_2005 Planning Day Template - Czech.xls Chart 69_Planning Day pack Template - blank_Sheet3" xfId="14792" xr:uid="{2BA2430D-BAC5-4438-BA29-A21274EA7373}"/>
    <cellStyle name="_2005 Planning Day Template - Czech.xls Chart 69_Planning Day pack Template- Tem" xfId="14793" xr:uid="{F43C7868-43EE-4C7A-9C7E-E3B9F571FFD8}"/>
    <cellStyle name="_2005 Planning Day Template - Czech.xls Chart 69_Planning Day pack Template- Tem_Sheet2" xfId="14794" xr:uid="{22468C1F-D31D-4124-9821-48ECE8F91953}"/>
    <cellStyle name="_2005 Planning Day Template - Czech.xls Chart 69_Planning Day pack Template- Tem_Sheet3" xfId="14795" xr:uid="{7FDAB705-2E69-45A1-8E1E-3F806B54DCA2}"/>
    <cellStyle name="_2005 Planning Day Template - Czech.xls Chart 69_Poland Planning Day Pack" xfId="14796" xr:uid="{A8D1F291-6758-4DE3-B254-A5E6588437C3}"/>
    <cellStyle name="_2005 Planning Day Template - Czech.xls Chart 69_Poland Planning Day Pack_Sheet2" xfId="14797" xr:uid="{8D229E05-8621-4BB4-9DAA-869EEE7EC52A}"/>
    <cellStyle name="_2005 Planning Day Template - Czech.xls Chart 69_Poland Planning Day Pack_Sheet3" xfId="14798" xr:uid="{7F165718-A666-4740-B2AE-8AACFC16A275}"/>
    <cellStyle name="_2005 Planning Day Template - Czech.xls Chart 69_Sheet2" xfId="14799" xr:uid="{3686B057-3615-4F78-B6C0-55ACE7AD70FC}"/>
    <cellStyle name="_2005 Planning Day Template - Czech.xls Chart 69_Sheet3" xfId="14800" xr:uid="{6AC4C0F4-5D58-45A5-AEB3-02A02F96F5F0}"/>
    <cellStyle name="_2005 Planning Day Template - Czech.xls Chart 69_Summary" xfId="14801" xr:uid="{A07272F0-CD08-483D-AB2E-5CB7BABE20FA}"/>
    <cellStyle name="_2005 Planning Day Template - Czech.xls Chart 69_Summary KP4790" xfId="14802" xr:uid="{1557340F-0F7F-48C4-AB0E-8B2A43224772}"/>
    <cellStyle name="_2005 Planning Day Template - Czech.xls Chart 69_Target affirmation" xfId="14803" xr:uid="{4CB8C29A-6F33-4D3C-9644-1895E75A43E2}"/>
    <cellStyle name="_2005 Planning Day Template - Czech.xls Chart 69_Target affirmation_Sheet2" xfId="14804" xr:uid="{102DBACA-4385-4DE7-B56F-55DFDBFAE716}"/>
    <cellStyle name="_2005 Planning Day Template - Czech.xls Chart 69_Target affirmation_Sheet3" xfId="14805" xr:uid="{FCB76696-B77A-4B3B-B03E-04D092C65C2E}"/>
    <cellStyle name="_2005 Planning Day Template - Czech.xls Chart 69_复件 CIA STANDARD MODEL CHINA 2007 LTP" xfId="6056" xr:uid="{47F45DA2-A939-474F-8B69-882DC69315B5}"/>
    <cellStyle name="_2005 Planning Day Template - Czech.xls Chart 70" xfId="485" xr:uid="{F62A4B8B-31D0-44C8-A7A4-639472DECF93}"/>
    <cellStyle name="_2005 Planning Day Template - Czech.xls Chart 70 2" xfId="3297" xr:uid="{508B3CF2-DD9B-45DB-A815-2521BD371390}"/>
    <cellStyle name="_2005 Planning Day Template - Czech.xls Chart 70_2007 Review Day China" xfId="486" xr:uid="{D8A44E36-A852-47DD-AC36-2E195C589496}"/>
    <cellStyle name="_2005 Planning Day Template - Czech.xls Chart 70_2007 Review Day China 2" xfId="3298" xr:uid="{EE13E4FC-0F00-4605-AEDD-C495FF74097F}"/>
    <cellStyle name="_2005 Planning Day Template - Czech.xls Chart 70_2007 Review Day China_By Segment" xfId="14806" xr:uid="{BCB83578-E4B7-4C83-975A-B57A76A062B4}"/>
    <cellStyle name="_2005 Planning Day Template - Czech.xls Chart 70_2007 Review Day China_Sheet2" xfId="14807" xr:uid="{C3ED5835-A756-4DB5-A825-59A0B7938859}"/>
    <cellStyle name="_2005 Planning Day Template - Czech.xls Chart 70_2007 Review Day China_Sheet3" xfId="14808" xr:uid="{02A4B479-8E93-446C-8626-E3E9E6EEDB7C}"/>
    <cellStyle name="_2005 Planning Day Template - Czech.xls Chart 70_2007 Review Day China_Summary" xfId="14809" xr:uid="{8E3C4C40-35C0-42D4-99BD-B45858FE0AF1}"/>
    <cellStyle name="_2005 Planning Day Template - Czech.xls Chart 70_2007 Review Day China_Summary KP4790" xfId="14810" xr:uid="{00BE10A1-86A7-4077-8EAF-F6F679C58575}"/>
    <cellStyle name="_2005 Planning Day Template - Czech.xls Chart 70_2007 Review Day Czech" xfId="487" xr:uid="{3CAC7955-409A-4C55-9935-9CED59A4829C}"/>
    <cellStyle name="_2005 Planning Day Template - Czech.xls Chart 70_2007 Review Day Czech 2" xfId="3299" xr:uid="{CBD05FBD-22F9-4317-85A6-1DEE42E18358}"/>
    <cellStyle name="_2005 Planning Day Template - Czech.xls Chart 70_2007 Review Day Czech_By Segment" xfId="14811" xr:uid="{CAAA0B71-E6DA-468E-94BB-BAE8BF67938C}"/>
    <cellStyle name="_2005 Planning Day Template - Czech.xls Chart 70_2007 Review Day Czech_Sheet2" xfId="14812" xr:uid="{6526200D-C27B-47D3-9396-F0CF6286076C}"/>
    <cellStyle name="_2005 Planning Day Template - Czech.xls Chart 70_2007 Review Day Czech_Sheet3" xfId="14813" xr:uid="{7406FAAC-D1E1-43C1-B194-3416B3E209E2}"/>
    <cellStyle name="_2005 Planning Day Template - Czech.xls Chart 70_2007 Review Day Czech_Summary" xfId="14814" xr:uid="{CDEB4466-5308-422A-8168-4DDCBB09A521}"/>
    <cellStyle name="_2005 Planning Day Template - Czech.xls Chart 70_2007 Review Day Czech_Summary KP4790" xfId="14815" xr:uid="{FDC980A8-5E3B-4EA7-A7D6-38FC2018AD79}"/>
    <cellStyle name="_2005 Planning Day Template - Czech.xls Chart 70_2007 Review Day Poland" xfId="488" xr:uid="{751307B6-E82A-4905-A5AA-A0A61E5FC111}"/>
    <cellStyle name="_2005 Planning Day Template - Czech.xls Chart 70_2007 Review Day Poland 2" xfId="3300" xr:uid="{9A7C40E7-0528-4C8D-BDE3-4E60BEF1FADF}"/>
    <cellStyle name="_2005 Planning Day Template - Czech.xls Chart 70_2007 Review Day Poland_By Segment" xfId="14816" xr:uid="{11433BF2-9F57-4B96-9FA5-73B2A05BB21F}"/>
    <cellStyle name="_2005 Planning Day Template - Czech.xls Chart 70_2007 Review Day Poland_Sheet2" xfId="14817" xr:uid="{2FF20BAC-EC02-4DB2-8D24-8206E96A7576}"/>
    <cellStyle name="_2005 Planning Day Template - Czech.xls Chart 70_2007 Review Day Poland_Sheet3" xfId="14818" xr:uid="{C2669F5C-4A68-400E-89C0-CE0B42390EBD}"/>
    <cellStyle name="_2005 Planning Day Template - Czech.xls Chart 70_2007 Review Day Poland_Summary" xfId="14819" xr:uid="{472D9AE2-1368-49DE-8BD2-92D8CC697019}"/>
    <cellStyle name="_2005 Planning Day Template - Czech.xls Chart 70_2007 Review Day Poland_Summary KP4790" xfId="14820" xr:uid="{0C6C9578-A464-4D9D-A492-FE766AB16815}"/>
    <cellStyle name="_2005 Planning Day Template - Czech.xls Chart 70_2008 cfp draft" xfId="489" xr:uid="{4E001162-028E-40E3-A781-7B0BC847BC76}"/>
    <cellStyle name="_2005 Planning Day Template - Czech.xls Chart 70_2008 cfp draft 2" xfId="3301" xr:uid="{7C20BB4A-8BB0-45AB-9C05-5CEF2E51CCED}"/>
    <cellStyle name="_2005 Planning Day Template - Czech.xls Chart 70_2008 cfp draft_By Segment" xfId="14821" xr:uid="{5544091F-A11E-4319-BF96-FD11255B484A}"/>
    <cellStyle name="_2005 Planning Day Template - Czech.xls Chart 70_2008 cfp draft_Sheet2" xfId="14822" xr:uid="{62420DB6-6C55-421D-A5E1-A2D42F79190C}"/>
    <cellStyle name="_2005 Planning Day Template - Czech.xls Chart 70_2008 cfp draft_Sheet3" xfId="14823" xr:uid="{E2BAB639-166D-4AA7-A37E-6783143E8328}"/>
    <cellStyle name="_2005 Planning Day Template - Czech.xls Chart 70_2008 cfp draft_Summary" xfId="14824" xr:uid="{F00C89E2-DF0B-4ADD-923C-767DE70DDDE5}"/>
    <cellStyle name="_2005 Planning Day Template - Czech.xls Chart 70_2008 cfp draft_Summary KP4790" xfId="14825" xr:uid="{BA860FEB-3465-4F3B-9D79-1709AB17CDEC}"/>
    <cellStyle name="_2005 Planning Day Template - Czech.xls Chart 70_2008 planning day draft" xfId="490" xr:uid="{A05E9268-8129-4B14-9E22-334811D5CB83}"/>
    <cellStyle name="_2005 Planning Day Template - Czech.xls Chart 70_2008 planning day draft 2" xfId="3302" xr:uid="{E5EFD263-66A6-4A83-B044-2F6AEDA3086C}"/>
    <cellStyle name="_2005 Planning Day Template - Czech.xls Chart 70_2008 planning day draft_By Segment" xfId="14826" xr:uid="{16E6BCF6-C412-4FA0-9A29-3363B15930C9}"/>
    <cellStyle name="_2005 Planning Day Template - Czech.xls Chart 70_2008 planning day draft_Sheet2" xfId="14827" xr:uid="{C0564833-B7AF-4A74-B18A-14D8248FEE8A}"/>
    <cellStyle name="_2005 Planning Day Template - Czech.xls Chart 70_2008 planning day draft_Sheet3" xfId="14828" xr:uid="{FA9512BE-40C3-4502-94BB-EBA45FD8BE01}"/>
    <cellStyle name="_2005 Planning Day Template - Czech.xls Chart 70_2008 planning day draft_Summary" xfId="14829" xr:uid="{B0A07D1D-0935-4B82-B504-BDF022764765}"/>
    <cellStyle name="_2005 Planning Day Template - Czech.xls Chart 70_2008 planning day draft_Summary KP4790" xfId="14830" xr:uid="{5D84F8BF-CA9E-4F06-B9CC-DBFA663914AB}"/>
    <cellStyle name="_2005 Planning Day Template - Czech.xls Chart 70_Bob review pack (2)" xfId="491" xr:uid="{C5F846E0-03E3-47B5-BA6B-D93C701B2D3B}"/>
    <cellStyle name="_2005 Planning Day Template - Czech.xls Chart 70_Bob review pack (2) 2" xfId="3303" xr:uid="{922FD878-6571-4925-83CA-DC4AFA53A36D}"/>
    <cellStyle name="_2005 Planning Day Template - Czech.xls Chart 70_Bob review pack (2)_By Segment" xfId="14831" xr:uid="{219DBB2A-F9E4-4BAC-A649-AE55E7C6E8D8}"/>
    <cellStyle name="_2005 Planning Day Template - Czech.xls Chart 70_Bob review pack (2)_Sheet2" xfId="14832" xr:uid="{DECFD645-9262-4477-9462-17A2A20AE70A}"/>
    <cellStyle name="_2005 Planning Day Template - Czech.xls Chart 70_Bob review pack (2)_Sheet3" xfId="14833" xr:uid="{865D523A-54B2-457A-8546-09B59F26BD3E}"/>
    <cellStyle name="_2005 Planning Day Template - Czech.xls Chart 70_Bob review pack (2)_Summary" xfId="14834" xr:uid="{B8CB662D-C972-4F4A-AB84-E0A93B09F729}"/>
    <cellStyle name="_2005 Planning Day Template - Czech.xls Chart 70_Bob review pack (2)_Summary KP4790" xfId="14835" xr:uid="{006348B5-2174-437F-9F0D-F59E9532D2E6}"/>
    <cellStyle name="_2005 Planning Day Template - Czech.xls Chart 70_Bob review pack (3)" xfId="492" xr:uid="{6FCC871A-C999-4A96-AE9D-CD156BB709E8}"/>
    <cellStyle name="_2005 Planning Day Template - Czech.xls Chart 70_Bob review pack (3) 2" xfId="3304" xr:uid="{0F315EA8-CF53-41C3-9443-D61AAE47896D}"/>
    <cellStyle name="_2005 Planning Day Template - Czech.xls Chart 70_Bob review pack (3)_By Segment" xfId="14836" xr:uid="{240E4D1F-3854-46B2-9F63-49884D26CD8E}"/>
    <cellStyle name="_2005 Planning Day Template - Czech.xls Chart 70_Bob review pack (3)_Sheet2" xfId="14837" xr:uid="{8D75E176-6D39-4B3D-8F80-F5B876C279FE}"/>
    <cellStyle name="_2005 Planning Day Template - Czech.xls Chart 70_Bob review pack (3)_Sheet3" xfId="14838" xr:uid="{2469675A-497C-4DC8-BB4C-D5B8A3E43E01}"/>
    <cellStyle name="_2005 Planning Day Template - Czech.xls Chart 70_Bob review pack (3)_Summary" xfId="14839" xr:uid="{C44E0C37-D69C-4603-8C44-1571600A7977}"/>
    <cellStyle name="_2005 Planning Day Template - Czech.xls Chart 70_Bob review pack (3)_Summary KP4790" xfId="14840" xr:uid="{E6D71BC8-3980-4921-AC45-6093E8958624}"/>
    <cellStyle name="_2005 Planning Day Template - Czech.xls Chart 70_By Segment" xfId="14841" xr:uid="{E6F5BDDC-B903-427E-BA0C-86B84D766446}"/>
    <cellStyle name="_2005 Planning Day Template - Czech.xls Chart 70_China CIA Model Jan 08" xfId="6057" xr:uid="{BA1FF8D7-F5EC-4850-9944-BAEC9D650EBD}"/>
    <cellStyle name="_2005 Planning Day Template - Czech.xls Chart 70_CIA Qianshan New STD" xfId="6058" xr:uid="{6CA386F3-D80A-423A-AB26-9FABE3D38EF6}"/>
    <cellStyle name="_2005 Planning Day Template - Czech.xls Chart 70_CIA STANDARD MODEL CHINA 2007 LTP_1" xfId="6059" xr:uid="{FC0D43A2-2099-4FF0-8A95-0759BA3BB6AA}"/>
    <cellStyle name="_2005 Planning Day Template - Czech.xls Chart 70_dunnhumby Tesco Int LRP 0910 - example template PSV" xfId="14842" xr:uid="{1430A0B9-A44B-4FEE-9EDB-AD6A744E9EFB}"/>
    <cellStyle name="_2005 Planning Day Template - Czech.xls Chart 70_dunnhumby Tesco Int LRP 0910 - example template PSV_Sheet2" xfId="14843" xr:uid="{C5888AB2-3856-49D5-81FD-E354307AA7CD}"/>
    <cellStyle name="_2005 Planning Day Template - Czech.xls Chart 70_dunnhumby Tesco Int LRP 0910 - example template PSV_Sheet3" xfId="14844" xr:uid="{79C30354-FA5E-4180-9A17-D457BA39F6BA}"/>
    <cellStyle name="_2005 Planning Day Template - Czech.xls Chart 70_LTP CIA Model" xfId="6060" xr:uid="{CD07361C-5E14-48C6-B23C-C96C50DB4B45}"/>
    <cellStyle name="_2005 Planning Day Template - Czech.xls Chart 70_LTP CIA Model_With PnL ratio_1" xfId="6061" xr:uid="{ABE08B50-3FF0-4BFD-96D0-9ACF1E42C438}"/>
    <cellStyle name="_2005 Planning Day Template - Czech.xls Chart 70_Planning Day pack Template - blank" xfId="14845" xr:uid="{D0D52CFD-AA49-492D-8C65-630CBC02A687}"/>
    <cellStyle name="_2005 Planning Day Template - Czech.xls Chart 70_Planning Day pack Template - blank_Sheet2" xfId="14846" xr:uid="{80ACD679-D251-4C46-AC53-0BCEABFC6FA7}"/>
    <cellStyle name="_2005 Planning Day Template - Czech.xls Chart 70_Planning Day pack Template - blank_Sheet3" xfId="14847" xr:uid="{085EAF95-B997-4071-AF39-E42AC5923D3D}"/>
    <cellStyle name="_2005 Planning Day Template - Czech.xls Chart 70_Planning Day pack Template- Tem" xfId="14848" xr:uid="{5228F4D4-CF66-4321-A49F-332DF28D6F37}"/>
    <cellStyle name="_2005 Planning Day Template - Czech.xls Chart 70_Planning Day pack Template- Tem_Sheet2" xfId="14849" xr:uid="{1505A04E-70D4-400D-AE99-129A42F2BF20}"/>
    <cellStyle name="_2005 Planning Day Template - Czech.xls Chart 70_Planning Day pack Template- Tem_Sheet3" xfId="14850" xr:uid="{5B77E800-F400-4B85-945B-F9CA7F37A31C}"/>
    <cellStyle name="_2005 Planning Day Template - Czech.xls Chart 70_Poland Planning Day Pack" xfId="14851" xr:uid="{399B0C9D-26B3-473F-81B6-91824C253F98}"/>
    <cellStyle name="_2005 Planning Day Template - Czech.xls Chart 70_Poland Planning Day Pack_Sheet2" xfId="14852" xr:uid="{60906E5D-9CE7-4B3A-B427-976FE9EA827A}"/>
    <cellStyle name="_2005 Planning Day Template - Czech.xls Chart 70_Poland Planning Day Pack_Sheet3" xfId="14853" xr:uid="{B123768B-33A6-49CD-AE2A-DF028312191F}"/>
    <cellStyle name="_2005 Planning Day Template - Czech.xls Chart 70_Sheet2" xfId="14854" xr:uid="{D28126BE-9D3E-4F8E-96B8-883D8A06F071}"/>
    <cellStyle name="_2005 Planning Day Template - Czech.xls Chart 70_Sheet3" xfId="14855" xr:uid="{2ADD024F-29FD-4D70-8FED-4BCC8E4012A0}"/>
    <cellStyle name="_2005 Planning Day Template - Czech.xls Chart 70_Summary" xfId="14856" xr:uid="{A26E6012-C685-48B5-AACE-DCB0B481160F}"/>
    <cellStyle name="_2005 Planning Day Template - Czech.xls Chart 70_Summary KP4790" xfId="14857" xr:uid="{ED1B531C-0202-4F55-BD98-0AAA495BFEBB}"/>
    <cellStyle name="_2005 Planning Day Template - Czech.xls Chart 70_Target affirmation" xfId="14858" xr:uid="{E141AE94-6CA7-4A4E-A8B9-44219F9B5FB6}"/>
    <cellStyle name="_2005 Planning Day Template - Czech.xls Chart 70_Target affirmation_Sheet2" xfId="14859" xr:uid="{CEF22772-1784-495A-86CC-3480D660DE9F}"/>
    <cellStyle name="_2005 Planning Day Template - Czech.xls Chart 70_Target affirmation_Sheet3" xfId="14860" xr:uid="{F0232F15-3E0B-4199-AD47-5C234B92812C}"/>
    <cellStyle name="_2005 Planning Day Template - Czech.xls Chart 70_复件 CIA STANDARD MODEL CHINA 2007 LTP" xfId="6062" xr:uid="{A5FFBDAD-EBAF-46E6-8913-941981A54A8E}"/>
    <cellStyle name="_2005 Planning Day Template - Czech.xls Chart 71" xfId="493" xr:uid="{0F902262-9173-4CB5-9530-EA9B3845E72C}"/>
    <cellStyle name="_2005 Planning Day Template - Czech.xls Chart 71 2" xfId="3305" xr:uid="{75BA4A09-3AA1-405A-87AB-2D5F215490EE}"/>
    <cellStyle name="_2005 Planning Day Template - Czech.xls Chart 71_2007 Review Day China" xfId="494" xr:uid="{EFBAC194-7A88-4602-880E-376ED40FA364}"/>
    <cellStyle name="_2005 Planning Day Template - Czech.xls Chart 71_2007 Review Day China 2" xfId="3306" xr:uid="{0700EB22-05A4-4E70-88B7-20177CD0C056}"/>
    <cellStyle name="_2005 Planning Day Template - Czech.xls Chart 71_2007 Review Day China_By Segment" xfId="14861" xr:uid="{502D4692-7B9F-4D17-B0F8-56281D7D34A1}"/>
    <cellStyle name="_2005 Planning Day Template - Czech.xls Chart 71_2007 Review Day China_Sheet2" xfId="14862" xr:uid="{1DAD3AEB-B060-4B00-9D81-E7803DEE514A}"/>
    <cellStyle name="_2005 Planning Day Template - Czech.xls Chart 71_2007 Review Day China_Sheet3" xfId="14863" xr:uid="{B0D3783F-A9BE-4B57-A180-9B44E8C009D6}"/>
    <cellStyle name="_2005 Planning Day Template - Czech.xls Chart 71_2007 Review Day China_Summary" xfId="14864" xr:uid="{4805C429-E312-4025-A916-867EA917334F}"/>
    <cellStyle name="_2005 Planning Day Template - Czech.xls Chart 71_2007 Review Day China_Summary KP4790" xfId="14865" xr:uid="{427EC397-3C30-40A3-BF1E-8E90A0945104}"/>
    <cellStyle name="_2005 Planning Day Template - Czech.xls Chart 71_2007 Review Day Czech" xfId="495" xr:uid="{407C969A-2371-405A-ABC0-2440437F4949}"/>
    <cellStyle name="_2005 Planning Day Template - Czech.xls Chart 71_2007 Review Day Czech 2" xfId="3307" xr:uid="{C4167115-B8FB-4782-ADB4-55FCA76E5B13}"/>
    <cellStyle name="_2005 Planning Day Template - Czech.xls Chart 71_2007 Review Day Czech_By Segment" xfId="14866" xr:uid="{973E131A-82EF-4F4A-B7DF-02F2912D52F8}"/>
    <cellStyle name="_2005 Planning Day Template - Czech.xls Chart 71_2007 Review Day Czech_Sheet2" xfId="14867" xr:uid="{F4232F97-90A4-4F07-91A2-E7F932B286BF}"/>
    <cellStyle name="_2005 Planning Day Template - Czech.xls Chart 71_2007 Review Day Czech_Sheet3" xfId="14868" xr:uid="{1097EAB3-3814-4631-BA66-A5088D12F3D3}"/>
    <cellStyle name="_2005 Planning Day Template - Czech.xls Chart 71_2007 Review Day Czech_Summary" xfId="14869" xr:uid="{1B067578-E4C8-4EF3-B61C-816D74FC105B}"/>
    <cellStyle name="_2005 Planning Day Template - Czech.xls Chart 71_2007 Review Day Czech_Summary KP4790" xfId="14870" xr:uid="{8F4B28F5-BBCA-47E0-9D32-D245467CB19E}"/>
    <cellStyle name="_2005 Planning Day Template - Czech.xls Chart 71_2007 Review Day Poland" xfId="496" xr:uid="{1CB0380A-2D5F-4EE4-8088-8A9B32C61B46}"/>
    <cellStyle name="_2005 Planning Day Template - Czech.xls Chart 71_2007 Review Day Poland 2" xfId="3308" xr:uid="{88E1DBC0-620B-426E-9300-3FB3E9BC6667}"/>
    <cellStyle name="_2005 Planning Day Template - Czech.xls Chart 71_2007 Review Day Poland_By Segment" xfId="14871" xr:uid="{FD66FB71-333E-4B20-87B2-210DA14B5FCA}"/>
    <cellStyle name="_2005 Planning Day Template - Czech.xls Chart 71_2007 Review Day Poland_Sheet2" xfId="14872" xr:uid="{3DA2808B-2C63-4FA7-9A98-7A97E8B8FFFF}"/>
    <cellStyle name="_2005 Planning Day Template - Czech.xls Chart 71_2007 Review Day Poland_Sheet3" xfId="14873" xr:uid="{6A1CCAB6-90BE-4BF6-B2D3-C1D33A8592DC}"/>
    <cellStyle name="_2005 Planning Day Template - Czech.xls Chart 71_2007 Review Day Poland_Summary" xfId="14874" xr:uid="{1E40F1C8-7F2C-4EC6-95CF-68569C0322CE}"/>
    <cellStyle name="_2005 Planning Day Template - Czech.xls Chart 71_2007 Review Day Poland_Summary KP4790" xfId="14875" xr:uid="{A7DF1E50-6644-4EB7-9B1E-CFFB590B8995}"/>
    <cellStyle name="_2005 Planning Day Template - Czech.xls Chart 71_2008 cfp draft" xfId="497" xr:uid="{3DCA5C58-8701-449C-A5FA-C8DA010014D1}"/>
    <cellStyle name="_2005 Planning Day Template - Czech.xls Chart 71_2008 cfp draft 2" xfId="3309" xr:uid="{FE9013C8-272E-44DB-8764-D50DDD66C90B}"/>
    <cellStyle name="_2005 Planning Day Template - Czech.xls Chart 71_2008 cfp draft_By Segment" xfId="14876" xr:uid="{A409226F-0BF8-4814-AB2B-A3936ADED827}"/>
    <cellStyle name="_2005 Planning Day Template - Czech.xls Chart 71_2008 cfp draft_Sheet2" xfId="14877" xr:uid="{597E810D-03AA-47B4-B48F-9FDC3B4DFA89}"/>
    <cellStyle name="_2005 Planning Day Template - Czech.xls Chart 71_2008 cfp draft_Sheet3" xfId="14878" xr:uid="{27AC6BC0-6E8B-4D8A-A763-E015CC7C1E01}"/>
    <cellStyle name="_2005 Planning Day Template - Czech.xls Chart 71_2008 cfp draft_Summary" xfId="14879" xr:uid="{7FAC298C-B1BA-4017-8AD5-2371D4E547FE}"/>
    <cellStyle name="_2005 Planning Day Template - Czech.xls Chart 71_2008 cfp draft_Summary KP4790" xfId="14880" xr:uid="{60C48286-1820-4867-B931-DB5E89FDD62A}"/>
    <cellStyle name="_2005 Planning Day Template - Czech.xls Chart 71_2008 planning day draft" xfId="498" xr:uid="{2862B79F-DA78-4374-AD66-A433661FFC1E}"/>
    <cellStyle name="_2005 Planning Day Template - Czech.xls Chart 71_2008 planning day draft 2" xfId="3310" xr:uid="{BC9C3C2E-5E9B-412D-AB89-969CDEB7FEB8}"/>
    <cellStyle name="_2005 Planning Day Template - Czech.xls Chart 71_2008 planning day draft_By Segment" xfId="14881" xr:uid="{07F5BD2E-1309-4F6A-9F59-457D60DC0361}"/>
    <cellStyle name="_2005 Planning Day Template - Czech.xls Chart 71_2008 planning day draft_Sheet2" xfId="14882" xr:uid="{EABCB9C8-EE59-4236-B2E8-CBC161D395BD}"/>
    <cellStyle name="_2005 Planning Day Template - Czech.xls Chart 71_2008 planning day draft_Sheet3" xfId="14883" xr:uid="{8C01F966-92F4-4ECB-8998-33F1DB6C9CBE}"/>
    <cellStyle name="_2005 Planning Day Template - Czech.xls Chart 71_2008 planning day draft_Summary" xfId="14884" xr:uid="{5B3A5104-042E-409E-918C-0B3F665F6800}"/>
    <cellStyle name="_2005 Planning Day Template - Czech.xls Chart 71_2008 planning day draft_Summary KP4790" xfId="14885" xr:uid="{2EF4C8DE-0D3A-4476-B144-171E1F5018BF}"/>
    <cellStyle name="_2005 Planning Day Template - Czech.xls Chart 71_Bob review pack (2)" xfId="499" xr:uid="{89AC64E3-EED1-4C18-A6EB-A0C804852605}"/>
    <cellStyle name="_2005 Planning Day Template - Czech.xls Chart 71_Bob review pack (2) 2" xfId="3311" xr:uid="{23748238-D303-43A3-9E05-2E247CA75034}"/>
    <cellStyle name="_2005 Planning Day Template - Czech.xls Chart 71_Bob review pack (2)_By Segment" xfId="14886" xr:uid="{CE051381-84E1-4622-BDA3-E74911D9C812}"/>
    <cellStyle name="_2005 Planning Day Template - Czech.xls Chart 71_Bob review pack (2)_Sheet2" xfId="14887" xr:uid="{DA047EA4-E29E-4174-8D2B-3BD93AA77376}"/>
    <cellStyle name="_2005 Planning Day Template - Czech.xls Chart 71_Bob review pack (2)_Sheet3" xfId="14888" xr:uid="{C70F8FC7-36C1-4724-995D-0898FCDADD99}"/>
    <cellStyle name="_2005 Planning Day Template - Czech.xls Chart 71_Bob review pack (2)_Summary" xfId="14889" xr:uid="{06335CF3-D713-40F9-9454-7A67A2660692}"/>
    <cellStyle name="_2005 Planning Day Template - Czech.xls Chart 71_Bob review pack (2)_Summary KP4790" xfId="14890" xr:uid="{9AE4C907-F389-4B64-A54B-B82C965CC3F7}"/>
    <cellStyle name="_2005 Planning Day Template - Czech.xls Chart 71_Bob review pack (3)" xfId="500" xr:uid="{4C6A2BE8-CDA0-4AF6-B8A5-39C95432BF46}"/>
    <cellStyle name="_2005 Planning Day Template - Czech.xls Chart 71_Bob review pack (3) 2" xfId="3312" xr:uid="{87E130B4-670E-4620-B016-0E08F866367F}"/>
    <cellStyle name="_2005 Planning Day Template - Czech.xls Chart 71_Bob review pack (3)_By Segment" xfId="14891" xr:uid="{EE3DF050-9E11-4C1E-9CA6-5479C9107A2F}"/>
    <cellStyle name="_2005 Planning Day Template - Czech.xls Chart 71_Bob review pack (3)_Sheet2" xfId="14892" xr:uid="{8F66A5C4-4FF9-46A0-8D35-48EA9B8D828B}"/>
    <cellStyle name="_2005 Planning Day Template - Czech.xls Chart 71_Bob review pack (3)_Sheet3" xfId="14893" xr:uid="{FC3EBF68-2AEE-43FD-8F31-D6101F4CA065}"/>
    <cellStyle name="_2005 Planning Day Template - Czech.xls Chart 71_Bob review pack (3)_Summary" xfId="14894" xr:uid="{B2B11D70-B620-4C17-B5C9-C6EDB32CB53A}"/>
    <cellStyle name="_2005 Planning Day Template - Czech.xls Chart 71_Bob review pack (3)_Summary KP4790" xfId="14895" xr:uid="{20C450AC-32E0-423D-A81A-B506EF17F01D}"/>
    <cellStyle name="_2005 Planning Day Template - Czech.xls Chart 71_By Segment" xfId="14896" xr:uid="{CB097AAE-15F2-4580-BF30-4F288AD5CA13}"/>
    <cellStyle name="_2005 Planning Day Template - Czech.xls Chart 71_China CIA Model Jan 08" xfId="6063" xr:uid="{B3C6C7DA-EFAB-420D-BD52-00CC3CF41FB1}"/>
    <cellStyle name="_2005 Planning Day Template - Czech.xls Chart 71_CIA Qianshan New STD" xfId="6064" xr:uid="{2FD51B9D-264B-4B66-99EC-0460FF35B6CA}"/>
    <cellStyle name="_2005 Planning Day Template - Czech.xls Chart 71_CIA STANDARD MODEL CHINA 2007 LTP_1" xfId="6065" xr:uid="{754053FB-598E-4224-9053-0FFAADDD1488}"/>
    <cellStyle name="_2005 Planning Day Template - Czech.xls Chart 71_dunnhumby Tesco Int LRP 0910 - example template PSV" xfId="14897" xr:uid="{5E252953-FA93-40BE-BC54-CE25201BB476}"/>
    <cellStyle name="_2005 Planning Day Template - Czech.xls Chart 71_dunnhumby Tesco Int LRP 0910 - example template PSV_Sheet2" xfId="14898" xr:uid="{F7956376-18FD-4952-8694-A9AD901EF9D4}"/>
    <cellStyle name="_2005 Planning Day Template - Czech.xls Chart 71_dunnhumby Tesco Int LRP 0910 - example template PSV_Sheet3" xfId="14899" xr:uid="{13E433F8-6FD0-461D-A64F-E065D063F887}"/>
    <cellStyle name="_2005 Planning Day Template - Czech.xls Chart 71_LTP CIA Model" xfId="6066" xr:uid="{C7706ED9-9FE3-4F81-9829-0EB7339CC832}"/>
    <cellStyle name="_2005 Planning Day Template - Czech.xls Chart 71_LTP CIA Model_With PnL ratio_1" xfId="6067" xr:uid="{7402C117-92BA-4B54-B6C0-5595CB6F6757}"/>
    <cellStyle name="_2005 Planning Day Template - Czech.xls Chart 71_Planning Day pack Template - blank" xfId="14900" xr:uid="{B1E56915-812D-432F-BA68-D21AD5A2B8B4}"/>
    <cellStyle name="_2005 Planning Day Template - Czech.xls Chart 71_Planning Day pack Template - blank_Sheet2" xfId="14901" xr:uid="{EC04A772-91B7-4349-A530-4A507E4125FB}"/>
    <cellStyle name="_2005 Planning Day Template - Czech.xls Chart 71_Planning Day pack Template - blank_Sheet3" xfId="14902" xr:uid="{73B54F7D-F8F1-4379-86B3-CD4C785B6C8B}"/>
    <cellStyle name="_2005 Planning Day Template - Czech.xls Chart 71_Planning Day pack Template- Tem" xfId="14903" xr:uid="{5F19A3AE-DB1E-49F1-A803-A1C6EC324B92}"/>
    <cellStyle name="_2005 Planning Day Template - Czech.xls Chart 71_Planning Day pack Template- Tem_Sheet2" xfId="14904" xr:uid="{3861738A-54E6-41BC-A176-FD3148F3B135}"/>
    <cellStyle name="_2005 Planning Day Template - Czech.xls Chart 71_Planning Day pack Template- Tem_Sheet3" xfId="14905" xr:uid="{CB06C83B-B716-4D49-9A90-F4C561347BB7}"/>
    <cellStyle name="_2005 Planning Day Template - Czech.xls Chart 71_Poland Planning Day Pack" xfId="14906" xr:uid="{0C5BF30B-EDE3-4DF1-9C9B-30463334E175}"/>
    <cellStyle name="_2005 Planning Day Template - Czech.xls Chart 71_Poland Planning Day Pack_Sheet2" xfId="14907" xr:uid="{3F5B7EF5-D816-423C-BAFE-BFEE49AC937D}"/>
    <cellStyle name="_2005 Planning Day Template - Czech.xls Chart 71_Poland Planning Day Pack_Sheet3" xfId="14908" xr:uid="{E127B586-1E01-4BED-A663-586160DA8284}"/>
    <cellStyle name="_2005 Planning Day Template - Czech.xls Chart 71_Sheet2" xfId="14909" xr:uid="{834EB122-32F4-40BE-B3CA-C2D0F181CD8A}"/>
    <cellStyle name="_2005 Planning Day Template - Czech.xls Chart 71_Sheet3" xfId="14910" xr:uid="{98EC7807-1E8B-4B32-9942-D5735312224E}"/>
    <cellStyle name="_2005 Planning Day Template - Czech.xls Chart 71_Summary" xfId="14911" xr:uid="{A18ECA7B-1A86-4D25-A536-271738CDAA26}"/>
    <cellStyle name="_2005 Planning Day Template - Czech.xls Chart 71_Summary KP4790" xfId="14912" xr:uid="{D3609304-04A4-4E43-B2C8-37F260A395F3}"/>
    <cellStyle name="_2005 Planning Day Template - Czech.xls Chart 71_Target affirmation" xfId="14913" xr:uid="{55540233-A78A-4BF8-884F-A4A0EE1376EF}"/>
    <cellStyle name="_2005 Planning Day Template - Czech.xls Chart 71_Target affirmation_Sheet2" xfId="14914" xr:uid="{420E1C6A-21BA-4352-A5F2-15B1B7E0A03A}"/>
    <cellStyle name="_2005 Planning Day Template - Czech.xls Chart 71_Target affirmation_Sheet3" xfId="14915" xr:uid="{9A2326A6-20B0-41FA-9384-AD96231E6A12}"/>
    <cellStyle name="_2005 Planning Day Template - Czech.xls Chart 71_复件 CIA STANDARD MODEL CHINA 2007 LTP" xfId="6068" xr:uid="{80ED4088-E884-4BB2-91AE-AAD6CB61CA61}"/>
    <cellStyle name="_2005 Planning Day Template - Czech.xls Chart 72" xfId="501" xr:uid="{5851188C-AA38-459B-B372-37EEEEF29038}"/>
    <cellStyle name="_2005 Planning Day Template - Czech.xls Chart 72 2" xfId="3313" xr:uid="{AB4FB419-56C9-4C01-A583-0FBAB3379067}"/>
    <cellStyle name="_2005 Planning Day Template - Czech.xls Chart 72_2007 Review Day China" xfId="502" xr:uid="{B17C0303-2EB6-47D9-A63E-39639E3FCDC7}"/>
    <cellStyle name="_2005 Planning Day Template - Czech.xls Chart 72_2007 Review Day China 2" xfId="3314" xr:uid="{47B23A4F-477D-451D-8535-4143E3ED72F3}"/>
    <cellStyle name="_2005 Planning Day Template - Czech.xls Chart 72_2007 Review Day China_By Segment" xfId="14916" xr:uid="{F40D1190-C579-4C38-9F82-D93984D22749}"/>
    <cellStyle name="_2005 Planning Day Template - Czech.xls Chart 72_2007 Review Day China_Sheet2" xfId="14917" xr:uid="{631BD784-8E73-481E-A109-C3A16AA173F9}"/>
    <cellStyle name="_2005 Planning Day Template - Czech.xls Chart 72_2007 Review Day China_Sheet3" xfId="14918" xr:uid="{08F8737E-3022-41F9-937A-D2DD076B7BA7}"/>
    <cellStyle name="_2005 Planning Day Template - Czech.xls Chart 72_2007 Review Day China_Summary" xfId="14919" xr:uid="{C5205CC0-8972-46BB-AD88-C1AAF32AF171}"/>
    <cellStyle name="_2005 Planning Day Template - Czech.xls Chart 72_2007 Review Day China_Summary KP4790" xfId="14920" xr:uid="{F424388A-A1C1-41EB-97C8-B571A5ED43D0}"/>
    <cellStyle name="_2005 Planning Day Template - Czech.xls Chart 72_2007 Review Day Czech" xfId="503" xr:uid="{8C77CAA0-EDFD-4AC0-931C-F6217AFB03E7}"/>
    <cellStyle name="_2005 Planning Day Template - Czech.xls Chart 72_2007 Review Day Czech 2" xfId="3315" xr:uid="{898B1D8E-F493-461F-AAE5-EB02529DA65A}"/>
    <cellStyle name="_2005 Planning Day Template - Czech.xls Chart 72_2007 Review Day Czech_By Segment" xfId="14921" xr:uid="{7D07E9E5-4ED7-45D1-B879-366364F1C7FA}"/>
    <cellStyle name="_2005 Planning Day Template - Czech.xls Chart 72_2007 Review Day Czech_Sheet2" xfId="14922" xr:uid="{9AA48CAE-2A6A-41DB-9178-C5A80375BC61}"/>
    <cellStyle name="_2005 Planning Day Template - Czech.xls Chart 72_2007 Review Day Czech_Sheet3" xfId="14923" xr:uid="{F16C3D46-8B32-48EB-B93B-BF0D3BE40451}"/>
    <cellStyle name="_2005 Planning Day Template - Czech.xls Chart 72_2007 Review Day Czech_Summary" xfId="14924" xr:uid="{4148783B-9756-47DA-8AB2-661B77D0FD16}"/>
    <cellStyle name="_2005 Planning Day Template - Czech.xls Chart 72_2007 Review Day Czech_Summary KP4790" xfId="14925" xr:uid="{30C47E41-7FCE-490E-B5A3-564569E336B9}"/>
    <cellStyle name="_2005 Planning Day Template - Czech.xls Chart 72_2007 Review Day Poland" xfId="504" xr:uid="{F257D668-C8F2-4D48-AF59-233A80C2BE84}"/>
    <cellStyle name="_2005 Planning Day Template - Czech.xls Chart 72_2007 Review Day Poland 2" xfId="3316" xr:uid="{1859F595-C389-4862-BD01-9D297FCC7506}"/>
    <cellStyle name="_2005 Planning Day Template - Czech.xls Chart 72_2007 Review Day Poland_By Segment" xfId="14926" xr:uid="{9805EC57-67F0-4AA5-940E-069DF2B7126B}"/>
    <cellStyle name="_2005 Planning Day Template - Czech.xls Chart 72_2007 Review Day Poland_Sheet2" xfId="14927" xr:uid="{057EF357-8723-4B64-B51A-8BA93BB20BF0}"/>
    <cellStyle name="_2005 Planning Day Template - Czech.xls Chart 72_2007 Review Day Poland_Sheet3" xfId="14928" xr:uid="{B3AD1348-0A6D-43E5-9A9F-DE1FF992C822}"/>
    <cellStyle name="_2005 Planning Day Template - Czech.xls Chart 72_2007 Review Day Poland_Summary" xfId="14929" xr:uid="{C454911A-1EA6-4FCB-8291-62E754C11E8F}"/>
    <cellStyle name="_2005 Planning Day Template - Czech.xls Chart 72_2007 Review Day Poland_Summary KP4790" xfId="14930" xr:uid="{6E2BDB01-3A6D-478E-9597-D119597A4593}"/>
    <cellStyle name="_2005 Planning Day Template - Czech.xls Chart 72_2008 cfp draft" xfId="505" xr:uid="{8D8B6F51-7217-4426-A576-909FC497DE3E}"/>
    <cellStyle name="_2005 Planning Day Template - Czech.xls Chart 72_2008 cfp draft 2" xfId="3317" xr:uid="{B20E23A5-8AEC-458E-9324-0B9C7111D2B9}"/>
    <cellStyle name="_2005 Planning Day Template - Czech.xls Chart 72_2008 cfp draft_By Segment" xfId="14931" xr:uid="{F28C4FD0-9B11-4BAC-B5CF-723ACF6B463B}"/>
    <cellStyle name="_2005 Planning Day Template - Czech.xls Chart 72_2008 cfp draft_Sheet2" xfId="14932" xr:uid="{7D00AC39-7B87-4E61-8983-6CD0E509252E}"/>
    <cellStyle name="_2005 Planning Day Template - Czech.xls Chart 72_2008 cfp draft_Sheet3" xfId="14933" xr:uid="{CE745095-EE71-416D-9691-DD8452A08131}"/>
    <cellStyle name="_2005 Planning Day Template - Czech.xls Chart 72_2008 cfp draft_Summary" xfId="14934" xr:uid="{29D068C6-FF5D-42F5-AA4C-507B556E5719}"/>
    <cellStyle name="_2005 Planning Day Template - Czech.xls Chart 72_2008 cfp draft_Summary KP4790" xfId="14935" xr:uid="{23FFB957-74F0-4A3D-BB7D-2EE08E2AF26F}"/>
    <cellStyle name="_2005 Planning Day Template - Czech.xls Chart 72_2008 planning day draft" xfId="506" xr:uid="{80CA17EA-9D56-488B-A05C-DFED7796E320}"/>
    <cellStyle name="_2005 Planning Day Template - Czech.xls Chart 72_2008 planning day draft 2" xfId="3318" xr:uid="{C965E057-BBE8-400A-A335-2E5F5C1513A0}"/>
    <cellStyle name="_2005 Planning Day Template - Czech.xls Chart 72_2008 planning day draft_By Segment" xfId="14936" xr:uid="{F5C0EA62-6909-43B5-A48E-C6FD6D6EF052}"/>
    <cellStyle name="_2005 Planning Day Template - Czech.xls Chart 72_2008 planning day draft_Sheet2" xfId="14937" xr:uid="{C86B5396-57C3-4E29-A33C-AECAC12C7475}"/>
    <cellStyle name="_2005 Planning Day Template - Czech.xls Chart 72_2008 planning day draft_Sheet3" xfId="14938" xr:uid="{DA34E5DC-8D33-49DC-82C4-A4E0C8AD3BEE}"/>
    <cellStyle name="_2005 Planning Day Template - Czech.xls Chart 72_2008 planning day draft_Summary" xfId="14939" xr:uid="{958E7E4E-87E8-4853-BCFF-287038945136}"/>
    <cellStyle name="_2005 Planning Day Template - Czech.xls Chart 72_2008 planning day draft_Summary KP4790" xfId="14940" xr:uid="{71E3E4D0-5981-4BFA-817C-EC83B67786A9}"/>
    <cellStyle name="_2005 Planning Day Template - Czech.xls Chart 72_Bob review pack (2)" xfId="507" xr:uid="{50417752-68F5-4F58-A439-95DADA27B2A9}"/>
    <cellStyle name="_2005 Planning Day Template - Czech.xls Chart 72_Bob review pack (2) 2" xfId="3319" xr:uid="{CF7E34BF-A18F-48E4-B33B-DC0A65A4CB17}"/>
    <cellStyle name="_2005 Planning Day Template - Czech.xls Chart 72_Bob review pack (2)_By Segment" xfId="14941" xr:uid="{07C17A61-8F36-4FD0-BC0B-364CD5D25115}"/>
    <cellStyle name="_2005 Planning Day Template - Czech.xls Chart 72_Bob review pack (2)_Sheet2" xfId="14942" xr:uid="{FE99DE34-0F9D-4C93-B83F-3F046FDC9EC3}"/>
    <cellStyle name="_2005 Planning Day Template - Czech.xls Chart 72_Bob review pack (2)_Sheet3" xfId="14943" xr:uid="{1EACE8B7-31D9-4F6B-BF25-053B30975113}"/>
    <cellStyle name="_2005 Planning Day Template - Czech.xls Chart 72_Bob review pack (2)_Summary" xfId="14944" xr:uid="{57D916D9-EF2A-490E-940B-76E5E322193A}"/>
    <cellStyle name="_2005 Planning Day Template - Czech.xls Chart 72_Bob review pack (2)_Summary KP4790" xfId="14945" xr:uid="{D51F6BCE-07B1-40FF-B5A7-1E4CA984CED3}"/>
    <cellStyle name="_2005 Planning Day Template - Czech.xls Chart 72_Bob review pack (3)" xfId="508" xr:uid="{F67BE0ED-841F-4C13-9B4A-02494A21C20F}"/>
    <cellStyle name="_2005 Planning Day Template - Czech.xls Chart 72_Bob review pack (3) 2" xfId="3320" xr:uid="{5B348DFC-3813-49C5-B869-AAB367B30BAE}"/>
    <cellStyle name="_2005 Planning Day Template - Czech.xls Chart 72_Bob review pack (3)_By Segment" xfId="14946" xr:uid="{635C8B45-9067-47B2-AF15-EC5F70919A79}"/>
    <cellStyle name="_2005 Planning Day Template - Czech.xls Chart 72_Bob review pack (3)_Sheet2" xfId="14947" xr:uid="{B0AD45BC-F5C8-4C26-9A84-77644AD80B37}"/>
    <cellStyle name="_2005 Planning Day Template - Czech.xls Chart 72_Bob review pack (3)_Sheet3" xfId="14948" xr:uid="{7F007F45-5D61-4545-9000-36244A14EF7C}"/>
    <cellStyle name="_2005 Planning Day Template - Czech.xls Chart 72_Bob review pack (3)_Summary" xfId="14949" xr:uid="{30448A43-F67A-465C-B8F1-00E9D14E56A9}"/>
    <cellStyle name="_2005 Planning Day Template - Czech.xls Chart 72_Bob review pack (3)_Summary KP4790" xfId="14950" xr:uid="{086FB493-ECA6-4867-AC30-BCF8FDD8655F}"/>
    <cellStyle name="_2005 Planning Day Template - Czech.xls Chart 72_By Segment" xfId="14951" xr:uid="{CEDAAE23-886B-487F-AD2C-C486C4F973DB}"/>
    <cellStyle name="_2005 Planning Day Template - Czech.xls Chart 72_China CIA Model Jan 08" xfId="6069" xr:uid="{8011B01F-B91A-4B2A-9189-B70A42BDDCAE}"/>
    <cellStyle name="_2005 Planning Day Template - Czech.xls Chart 72_CIA Qianshan New STD" xfId="6070" xr:uid="{9EE17658-9E0C-4B3C-A223-B61CB258AD72}"/>
    <cellStyle name="_2005 Planning Day Template - Czech.xls Chart 72_CIA STANDARD MODEL CHINA 2007 LTP_1" xfId="6071" xr:uid="{9638CB18-1F57-4F3D-98AC-337895B52522}"/>
    <cellStyle name="_2005 Planning Day Template - Czech.xls Chart 72_dunnhumby Tesco Int LRP 0910 - example template PSV" xfId="14952" xr:uid="{0C8E98D0-4B02-4FEA-8FCF-5AF59223C692}"/>
    <cellStyle name="_2005 Planning Day Template - Czech.xls Chart 72_dunnhumby Tesco Int LRP 0910 - example template PSV_Sheet2" xfId="14953" xr:uid="{E61DE24F-A400-466E-9714-BFBBDA8F6DCD}"/>
    <cellStyle name="_2005 Planning Day Template - Czech.xls Chart 72_dunnhumby Tesco Int LRP 0910 - example template PSV_Sheet3" xfId="14954" xr:uid="{6AE5CAF1-5D49-43AF-AEB0-D2D82C58D4A0}"/>
    <cellStyle name="_2005 Planning Day Template - Czech.xls Chart 72_LTP CIA Model" xfId="6072" xr:uid="{E08B38BE-4A25-43BB-97E6-A7CE5110D992}"/>
    <cellStyle name="_2005 Planning Day Template - Czech.xls Chart 72_LTP CIA Model_With PnL ratio_1" xfId="6073" xr:uid="{3AB9285A-70A6-4832-B270-BF0709915FDE}"/>
    <cellStyle name="_2005 Planning Day Template - Czech.xls Chart 72_Planning Day pack Template - blank" xfId="14955" xr:uid="{5C5FF3A3-8A48-41C6-B750-08790C547278}"/>
    <cellStyle name="_2005 Planning Day Template - Czech.xls Chart 72_Planning Day pack Template - blank_Sheet2" xfId="14956" xr:uid="{D34BB285-FB58-43C8-96B6-29D9FFB18473}"/>
    <cellStyle name="_2005 Planning Day Template - Czech.xls Chart 72_Planning Day pack Template - blank_Sheet3" xfId="14957" xr:uid="{B1F9F37D-46BF-4B09-BE68-327503F7CADF}"/>
    <cellStyle name="_2005 Planning Day Template - Czech.xls Chart 72_Planning Day pack Template- Tem" xfId="14958" xr:uid="{3DAB7D04-C56D-405E-A9FA-A99B13AF0294}"/>
    <cellStyle name="_2005 Planning Day Template - Czech.xls Chart 72_Planning Day pack Template- Tem_Sheet2" xfId="14959" xr:uid="{FA4EB0C0-E457-4347-90D6-24FE729A4CF3}"/>
    <cellStyle name="_2005 Planning Day Template - Czech.xls Chart 72_Planning Day pack Template- Tem_Sheet3" xfId="14960" xr:uid="{D941166A-0F34-409E-9D4F-D51934D0788F}"/>
    <cellStyle name="_2005 Planning Day Template - Czech.xls Chart 72_Poland Planning Day Pack" xfId="14961" xr:uid="{35E12B11-F769-4A59-8AD0-18AA74FB869A}"/>
    <cellStyle name="_2005 Planning Day Template - Czech.xls Chart 72_Poland Planning Day Pack_Sheet2" xfId="14962" xr:uid="{397BDECD-5B1F-4361-9EA6-4A2D7BEA0C15}"/>
    <cellStyle name="_2005 Planning Day Template - Czech.xls Chart 72_Poland Planning Day Pack_Sheet3" xfId="14963" xr:uid="{3D02B424-6C4F-4851-AE6D-1C10FCE5B3DC}"/>
    <cellStyle name="_2005 Planning Day Template - Czech.xls Chart 72_Sheet2" xfId="14964" xr:uid="{85EFA3BE-6954-4AFC-A26E-1513F38D56F6}"/>
    <cellStyle name="_2005 Planning Day Template - Czech.xls Chart 72_Sheet3" xfId="14965" xr:uid="{E812D81F-CD06-4D91-BE2B-737D775832F0}"/>
    <cellStyle name="_2005 Planning Day Template - Czech.xls Chart 72_Summary" xfId="14966" xr:uid="{9765031B-2A02-48E2-8862-B6BC1B99515D}"/>
    <cellStyle name="_2005 Planning Day Template - Czech.xls Chart 72_Summary KP4790" xfId="14967" xr:uid="{8DBF5F92-6ED2-47A8-9008-C06A17FDB18B}"/>
    <cellStyle name="_2005 Planning Day Template - Czech.xls Chart 72_Target affirmation" xfId="14968" xr:uid="{FE7ACA68-68A0-46D9-95CC-14A17F4E65A1}"/>
    <cellStyle name="_2005 Planning Day Template - Czech.xls Chart 72_Target affirmation_Sheet2" xfId="14969" xr:uid="{5B3F3191-FE9F-41DD-A323-7E711EAD740B}"/>
    <cellStyle name="_2005 Planning Day Template - Czech.xls Chart 72_Target affirmation_Sheet3" xfId="14970" xr:uid="{B2BCE2D7-622E-4F5A-B769-BA7F20E5FC25}"/>
    <cellStyle name="_2005 Planning Day Template - Czech.xls Chart 72_复件 CIA STANDARD MODEL CHINA 2007 LTP" xfId="6074" xr:uid="{A9F19C69-DB0C-4022-B314-70CB2E0CB69F}"/>
    <cellStyle name="_2005 Planning Day Template - Czech.xls Chart 73" xfId="509" xr:uid="{C473B91B-BD71-47CC-85B7-7F42BCD6E712}"/>
    <cellStyle name="_2005 Planning Day Template - Czech.xls Chart 73 2" xfId="3321" xr:uid="{01A20632-A2EE-4956-B492-AD89209C3BA5}"/>
    <cellStyle name="_2005 Planning Day Template - Czech.xls Chart 73_2007 Review Day China" xfId="510" xr:uid="{7C0DF2DE-A6A2-4222-8947-D95E7A613CB3}"/>
    <cellStyle name="_2005 Planning Day Template - Czech.xls Chart 73_2007 Review Day China 2" xfId="3322" xr:uid="{4B22FD89-781F-49F0-A196-2C9439092CE9}"/>
    <cellStyle name="_2005 Planning Day Template - Czech.xls Chart 73_2007 Review Day China_By Segment" xfId="14971" xr:uid="{F96B1953-8F9E-41A6-A619-214038AE1C79}"/>
    <cellStyle name="_2005 Planning Day Template - Czech.xls Chart 73_2007 Review Day China_Sheet2" xfId="14972" xr:uid="{4FC1DE32-E9E4-4506-A06F-61268DC50E9A}"/>
    <cellStyle name="_2005 Planning Day Template - Czech.xls Chart 73_2007 Review Day China_Sheet3" xfId="14973" xr:uid="{597A21C1-8635-4ADB-AFD4-11C025622D40}"/>
    <cellStyle name="_2005 Planning Day Template - Czech.xls Chart 73_2007 Review Day China_Summary" xfId="14974" xr:uid="{2D9726F9-03E2-4DC2-B0A0-9AE466A661B9}"/>
    <cellStyle name="_2005 Planning Day Template - Czech.xls Chart 73_2007 Review Day China_Summary KP4790" xfId="14975" xr:uid="{208FF329-5CC6-4274-97C0-CEA8C594C92C}"/>
    <cellStyle name="_2005 Planning Day Template - Czech.xls Chart 73_2007 Review Day Czech" xfId="511" xr:uid="{16924E02-B655-4A89-B8DD-FF28BF421F47}"/>
    <cellStyle name="_2005 Planning Day Template - Czech.xls Chart 73_2007 Review Day Czech 2" xfId="3323" xr:uid="{E197B4EB-93EA-49EB-AD48-17809FF8BF3D}"/>
    <cellStyle name="_2005 Planning Day Template - Czech.xls Chart 73_2007 Review Day Czech_By Segment" xfId="14976" xr:uid="{EBEA2CA7-7FB1-4BEE-9250-53BA1455E6A3}"/>
    <cellStyle name="_2005 Planning Day Template - Czech.xls Chart 73_2007 Review Day Czech_Sheet2" xfId="14977" xr:uid="{025C8196-CC60-4F8D-9B3E-DBAD99CAAFF1}"/>
    <cellStyle name="_2005 Planning Day Template - Czech.xls Chart 73_2007 Review Day Czech_Sheet3" xfId="14978" xr:uid="{F7799378-F613-48C2-9366-D5E00EC9DEFE}"/>
    <cellStyle name="_2005 Planning Day Template - Czech.xls Chart 73_2007 Review Day Czech_Summary" xfId="14979" xr:uid="{40CEAEBA-DAA7-4251-89AB-D3F277FBE1CB}"/>
    <cellStyle name="_2005 Planning Day Template - Czech.xls Chart 73_2007 Review Day Czech_Summary KP4790" xfId="14980" xr:uid="{52DD96D2-2F4F-4B0D-BBE3-BD85A4DC79C7}"/>
    <cellStyle name="_2005 Planning Day Template - Czech.xls Chart 73_2007 Review Day Poland" xfId="512" xr:uid="{B343DAA3-7CF9-4F61-A0E6-9AFDFF07DE3A}"/>
    <cellStyle name="_2005 Planning Day Template - Czech.xls Chart 73_2007 Review Day Poland 2" xfId="3324" xr:uid="{560ACE5E-1959-47AD-BFFD-FAB541DF9E3F}"/>
    <cellStyle name="_2005 Planning Day Template - Czech.xls Chart 73_2007 Review Day Poland_By Segment" xfId="14981" xr:uid="{350AE7C3-F1F5-49B3-9C5E-DC40A0874DA2}"/>
    <cellStyle name="_2005 Planning Day Template - Czech.xls Chart 73_2007 Review Day Poland_Sheet2" xfId="14982" xr:uid="{3C72B417-5B8B-4535-8306-D5E707463A2C}"/>
    <cellStyle name="_2005 Planning Day Template - Czech.xls Chart 73_2007 Review Day Poland_Sheet3" xfId="14983" xr:uid="{9ECE5E20-7120-496B-AA7F-D3E08D62974A}"/>
    <cellStyle name="_2005 Planning Day Template - Czech.xls Chart 73_2007 Review Day Poland_Summary" xfId="14984" xr:uid="{11E6FB84-F426-40E4-AC23-440A95C062DC}"/>
    <cellStyle name="_2005 Planning Day Template - Czech.xls Chart 73_2007 Review Day Poland_Summary KP4790" xfId="14985" xr:uid="{E92D95AD-10E8-4F7F-8896-0FE237C9CDF8}"/>
    <cellStyle name="_2005 Planning Day Template - Czech.xls Chart 73_2008 cfp draft" xfId="513" xr:uid="{BB1D647F-C4F4-4E59-952D-70E4914C6CE1}"/>
    <cellStyle name="_2005 Planning Day Template - Czech.xls Chart 73_2008 cfp draft 2" xfId="3325" xr:uid="{2DF618C9-7CD7-4FAB-BF90-D400D6A5EE85}"/>
    <cellStyle name="_2005 Planning Day Template - Czech.xls Chart 73_2008 cfp draft_By Segment" xfId="14986" xr:uid="{DD36FD43-80C2-4E43-8DB0-2CB5487392C8}"/>
    <cellStyle name="_2005 Planning Day Template - Czech.xls Chart 73_2008 cfp draft_Sheet2" xfId="14987" xr:uid="{192CAF2A-7F9F-4003-9F85-12E2DCFFA5EE}"/>
    <cellStyle name="_2005 Planning Day Template - Czech.xls Chart 73_2008 cfp draft_Sheet3" xfId="14988" xr:uid="{662D9B66-C3AB-4EC5-86CD-712575A89895}"/>
    <cellStyle name="_2005 Planning Day Template - Czech.xls Chart 73_2008 cfp draft_Summary" xfId="14989" xr:uid="{6964889E-5B92-469F-B24D-8F401FFD19E4}"/>
    <cellStyle name="_2005 Planning Day Template - Czech.xls Chart 73_2008 cfp draft_Summary KP4790" xfId="14990" xr:uid="{FE19CC2C-992D-4A5F-AFE7-4DB61D1399E2}"/>
    <cellStyle name="_2005 Planning Day Template - Czech.xls Chart 73_2008 planning day draft" xfId="514" xr:uid="{3D3597D9-65FD-4EB3-ABFF-BC7BFF35FDA8}"/>
    <cellStyle name="_2005 Planning Day Template - Czech.xls Chart 73_2008 planning day draft 2" xfId="3326" xr:uid="{7B4C441D-1A04-473C-B49C-A252E1EB3320}"/>
    <cellStyle name="_2005 Planning Day Template - Czech.xls Chart 73_2008 planning day draft_By Segment" xfId="14991" xr:uid="{945EB204-0EA7-47D4-A355-97A499843BD6}"/>
    <cellStyle name="_2005 Planning Day Template - Czech.xls Chart 73_2008 planning day draft_Sheet2" xfId="14992" xr:uid="{1DA6BBE5-98F5-4B0E-A966-D598BE985F9E}"/>
    <cellStyle name="_2005 Planning Day Template - Czech.xls Chart 73_2008 planning day draft_Sheet3" xfId="14993" xr:uid="{E5E12557-F50B-4700-B2F0-99EEAEA77CFD}"/>
    <cellStyle name="_2005 Planning Day Template - Czech.xls Chart 73_2008 planning day draft_Summary" xfId="14994" xr:uid="{6E7E4C52-AB4B-4ACA-8331-DA6D4136F47D}"/>
    <cellStyle name="_2005 Planning Day Template - Czech.xls Chart 73_2008 planning day draft_Summary KP4790" xfId="14995" xr:uid="{59301AA6-2D2B-4FB4-AE4A-32A7D675348A}"/>
    <cellStyle name="_2005 Planning Day Template - Czech.xls Chart 73_Bob review pack (2)" xfId="515" xr:uid="{62B3FD54-BF8A-4541-B2FB-18659924875A}"/>
    <cellStyle name="_2005 Planning Day Template - Czech.xls Chart 73_Bob review pack (2) 2" xfId="3327" xr:uid="{83C39A21-EE03-430C-8747-1B436455462E}"/>
    <cellStyle name="_2005 Planning Day Template - Czech.xls Chart 73_Bob review pack (2)_By Segment" xfId="14996" xr:uid="{A26F5A81-225E-4E1C-BC9B-9419DD10E8DB}"/>
    <cellStyle name="_2005 Planning Day Template - Czech.xls Chart 73_Bob review pack (2)_Sheet2" xfId="14997" xr:uid="{7A2ED22B-2C2E-4C3D-BBBF-B5B06B874A54}"/>
    <cellStyle name="_2005 Planning Day Template - Czech.xls Chart 73_Bob review pack (2)_Sheet3" xfId="14998" xr:uid="{812688CA-8E7E-4511-8242-484FF854BD83}"/>
    <cellStyle name="_2005 Planning Day Template - Czech.xls Chart 73_Bob review pack (2)_Summary" xfId="14999" xr:uid="{1F283E9B-C075-495F-9621-98DFE50A94B6}"/>
    <cellStyle name="_2005 Planning Day Template - Czech.xls Chart 73_Bob review pack (2)_Summary KP4790" xfId="15000" xr:uid="{F162B7D3-6BE5-434E-9DDA-13904C118867}"/>
    <cellStyle name="_2005 Planning Day Template - Czech.xls Chart 73_Bob review pack (3)" xfId="516" xr:uid="{42320350-1C39-4BEF-AD91-1849ECBE34A7}"/>
    <cellStyle name="_2005 Planning Day Template - Czech.xls Chart 73_Bob review pack (3) 2" xfId="3328" xr:uid="{0CC48F34-3796-4753-AFE0-6012AC3C8A37}"/>
    <cellStyle name="_2005 Planning Day Template - Czech.xls Chart 73_Bob review pack (3)_By Segment" xfId="15001" xr:uid="{23A9F22B-734E-4963-970D-B7B47CBBF3AE}"/>
    <cellStyle name="_2005 Planning Day Template - Czech.xls Chart 73_Bob review pack (3)_Sheet2" xfId="15002" xr:uid="{96CA1C30-4D60-40E9-B330-52FDA82BE550}"/>
    <cellStyle name="_2005 Planning Day Template - Czech.xls Chart 73_Bob review pack (3)_Sheet3" xfId="15003" xr:uid="{B75C3C27-39E3-41AB-89BE-1A333CBCA213}"/>
    <cellStyle name="_2005 Planning Day Template - Czech.xls Chart 73_Bob review pack (3)_Summary" xfId="15004" xr:uid="{A0900B4B-AA8D-4AB9-A46A-0F7B38F8231D}"/>
    <cellStyle name="_2005 Planning Day Template - Czech.xls Chart 73_Bob review pack (3)_Summary KP4790" xfId="15005" xr:uid="{C5307384-C14A-43A9-84DF-224249851959}"/>
    <cellStyle name="_2005 Planning Day Template - Czech.xls Chart 73_By Segment" xfId="15006" xr:uid="{7062BD41-20BE-40EC-AC1F-84FA07DD0E9F}"/>
    <cellStyle name="_2005 Planning Day Template - Czech.xls Chart 73_China CIA Model Jan 08" xfId="6075" xr:uid="{34B77FED-D56E-4ECF-9404-AF8FD22F6A9F}"/>
    <cellStyle name="_2005 Planning Day Template - Czech.xls Chart 73_CIA Qianshan New STD" xfId="6076" xr:uid="{2D99F7BE-53B7-484A-BA79-527A9D38EC5D}"/>
    <cellStyle name="_2005 Planning Day Template - Czech.xls Chart 73_CIA STANDARD MODEL CHINA 2007 LTP_1" xfId="6077" xr:uid="{1D6C33D5-E35A-43FA-9D05-D8F5CC462DA1}"/>
    <cellStyle name="_2005 Planning Day Template - Czech.xls Chart 73_dunnhumby Tesco Int LRP 0910 - example template PSV" xfId="15007" xr:uid="{23B9443D-F000-4E5C-930E-8A717AC43A4C}"/>
    <cellStyle name="_2005 Planning Day Template - Czech.xls Chart 73_dunnhumby Tesco Int LRP 0910 - example template PSV_Sheet2" xfId="15008" xr:uid="{A5CCE389-53AD-4C20-8B1B-105739A99317}"/>
    <cellStyle name="_2005 Planning Day Template - Czech.xls Chart 73_dunnhumby Tesco Int LRP 0910 - example template PSV_Sheet3" xfId="15009" xr:uid="{D8C65A34-59DE-4139-B027-A592AD36F983}"/>
    <cellStyle name="_2005 Planning Day Template - Czech.xls Chart 73_LTP CIA Model" xfId="6078" xr:uid="{C3EF0B7F-7BAC-43E7-9E24-0F6404908D3D}"/>
    <cellStyle name="_2005 Planning Day Template - Czech.xls Chart 73_LTP CIA Model_With PnL ratio_1" xfId="6079" xr:uid="{D4798252-1633-4F2D-B685-497F9EA3D093}"/>
    <cellStyle name="_2005 Planning Day Template - Czech.xls Chart 73_Planning Day pack Template - blank" xfId="15010" xr:uid="{86028796-3E8F-4C1A-A9E2-197BDBCE5BAF}"/>
    <cellStyle name="_2005 Planning Day Template - Czech.xls Chart 73_Planning Day pack Template - blank_Sheet2" xfId="15011" xr:uid="{08DA56E2-34E9-4FE9-8614-16E5FC2D9C2A}"/>
    <cellStyle name="_2005 Planning Day Template - Czech.xls Chart 73_Planning Day pack Template - blank_Sheet3" xfId="15012" xr:uid="{4FFFD96C-3E9F-42C2-B3F4-AC72D6D576B7}"/>
    <cellStyle name="_2005 Planning Day Template - Czech.xls Chart 73_Planning Day pack Template- Tem" xfId="15013" xr:uid="{94037CB4-7BE6-4D7C-8A4E-2458327DB66C}"/>
    <cellStyle name="_2005 Planning Day Template - Czech.xls Chart 73_Planning Day pack Template- Tem_Sheet2" xfId="15014" xr:uid="{F4812740-0311-4234-8456-039F09CBD55A}"/>
    <cellStyle name="_2005 Planning Day Template - Czech.xls Chart 73_Planning Day pack Template- Tem_Sheet3" xfId="15015" xr:uid="{52B32808-E08D-44FD-ABA5-4B5215C95DA0}"/>
    <cellStyle name="_2005 Planning Day Template - Czech.xls Chart 73_Poland Planning Day Pack" xfId="15016" xr:uid="{BE1BFCBB-7721-4881-83E5-57D02AB17CAE}"/>
    <cellStyle name="_2005 Planning Day Template - Czech.xls Chart 73_Poland Planning Day Pack_Sheet2" xfId="15017" xr:uid="{6CAE7FD0-B97B-413F-A3DE-8B09E487F687}"/>
    <cellStyle name="_2005 Planning Day Template - Czech.xls Chart 73_Poland Planning Day Pack_Sheet3" xfId="15018" xr:uid="{82A474BA-FC33-4E5A-928A-9063218E3494}"/>
    <cellStyle name="_2005 Planning Day Template - Czech.xls Chart 73_Sheet2" xfId="15019" xr:uid="{03C40080-5A99-4923-89D6-17C0A0B041AC}"/>
    <cellStyle name="_2005 Planning Day Template - Czech.xls Chart 73_Sheet3" xfId="15020" xr:uid="{EF1B0D50-A245-424B-8F01-65BF9B9BBD77}"/>
    <cellStyle name="_2005 Planning Day Template - Czech.xls Chart 73_Summary" xfId="15021" xr:uid="{9ED89A5E-FDEF-46DE-AF08-4CA306C21949}"/>
    <cellStyle name="_2005 Planning Day Template - Czech.xls Chart 73_Summary KP4790" xfId="15022" xr:uid="{B765805B-E6B2-46D0-BC41-EC790E9B0445}"/>
    <cellStyle name="_2005 Planning Day Template - Czech.xls Chart 73_Target affirmation" xfId="15023" xr:uid="{EBE3573E-BF5C-48D5-9AFE-B9D82CCA613F}"/>
    <cellStyle name="_2005 Planning Day Template - Czech.xls Chart 73_Target affirmation_Sheet2" xfId="15024" xr:uid="{AF36334B-8829-4EC4-8BC0-8CAB32FAB578}"/>
    <cellStyle name="_2005 Planning Day Template - Czech.xls Chart 73_Target affirmation_Sheet3" xfId="15025" xr:uid="{6E230958-9159-4F68-89E4-7A40F78169B5}"/>
    <cellStyle name="_2005 Planning Day Template - Czech.xls Chart 73_复件 CIA STANDARD MODEL CHINA 2007 LTP" xfId="6080" xr:uid="{D66A83EE-8D83-47E6-AC8A-74BFBA3C2ED8}"/>
    <cellStyle name="_2005 Planning Day Template - Czech.xls Chart 74" xfId="517" xr:uid="{756E6123-64CB-4C60-B387-221BCD351EC2}"/>
    <cellStyle name="_2005 Planning Day Template - Czech.xls Chart 74 2" xfId="3329" xr:uid="{FF2C774B-06FC-4907-8712-9D3E39274C75}"/>
    <cellStyle name="_2005 Planning Day Template - Czech.xls Chart 74_2007 Review Day China" xfId="518" xr:uid="{EE05986C-DFED-4C7C-82DB-C0F7B5C9B088}"/>
    <cellStyle name="_2005 Planning Day Template - Czech.xls Chart 74_2007 Review Day China 2" xfId="3330" xr:uid="{6B301568-704A-48A7-ACFF-B225A06284AA}"/>
    <cellStyle name="_2005 Planning Day Template - Czech.xls Chart 74_2007 Review Day China_By Segment" xfId="15026" xr:uid="{A8729EC5-5A20-4A3A-9D4F-8ADDB8166248}"/>
    <cellStyle name="_2005 Planning Day Template - Czech.xls Chart 74_2007 Review Day China_Sheet2" xfId="15027" xr:uid="{B3BF6522-4FB3-4427-BD48-58BD735C49BC}"/>
    <cellStyle name="_2005 Planning Day Template - Czech.xls Chart 74_2007 Review Day China_Sheet3" xfId="15028" xr:uid="{E841CF8F-B48E-48A2-8C08-C09AD678B355}"/>
    <cellStyle name="_2005 Planning Day Template - Czech.xls Chart 74_2007 Review Day China_Summary" xfId="15029" xr:uid="{B52374EB-506E-45B0-9805-F2F6B0674CEB}"/>
    <cellStyle name="_2005 Planning Day Template - Czech.xls Chart 74_2007 Review Day China_Summary KP4790" xfId="15030" xr:uid="{BA17A0FA-6BC2-4807-B9D7-28443368C726}"/>
    <cellStyle name="_2005 Planning Day Template - Czech.xls Chart 74_2007 Review Day Czech" xfId="519" xr:uid="{1D937356-F5C0-4F95-91D4-79FF5B6C7B63}"/>
    <cellStyle name="_2005 Planning Day Template - Czech.xls Chart 74_2007 Review Day Czech 2" xfId="3331" xr:uid="{F2789028-E5C5-482D-A33E-1EF7C6C6CFA2}"/>
    <cellStyle name="_2005 Planning Day Template - Czech.xls Chart 74_2007 Review Day Czech_By Segment" xfId="15031" xr:uid="{B733B393-57AD-4D43-B205-CF67CD78EDA3}"/>
    <cellStyle name="_2005 Planning Day Template - Czech.xls Chart 74_2007 Review Day Czech_Sheet2" xfId="15032" xr:uid="{2D9CEB5B-F9E7-455B-B6A0-B87C34A391BF}"/>
    <cellStyle name="_2005 Planning Day Template - Czech.xls Chart 74_2007 Review Day Czech_Sheet3" xfId="15033" xr:uid="{3427DE6E-B90D-4662-96B5-55B533E97512}"/>
    <cellStyle name="_2005 Planning Day Template - Czech.xls Chart 74_2007 Review Day Czech_Summary" xfId="15034" xr:uid="{FB2C79A8-A51E-4514-9563-CAA36963FA6A}"/>
    <cellStyle name="_2005 Planning Day Template - Czech.xls Chart 74_2007 Review Day Czech_Summary KP4790" xfId="15035" xr:uid="{3ED869A4-5196-4A61-8FC1-00E076D9795B}"/>
    <cellStyle name="_2005 Planning Day Template - Czech.xls Chart 74_2007 Review Day Poland" xfId="520" xr:uid="{D7125B8A-4FC8-4C06-9B8C-97AB80591AB2}"/>
    <cellStyle name="_2005 Planning Day Template - Czech.xls Chart 74_2007 Review Day Poland 2" xfId="3332" xr:uid="{90EC590C-C5CC-47D6-8612-07DE0158C58D}"/>
    <cellStyle name="_2005 Planning Day Template - Czech.xls Chart 74_2007 Review Day Poland_By Segment" xfId="15036" xr:uid="{6FCEAD4B-E767-449D-B7B8-3D046F4A8E7F}"/>
    <cellStyle name="_2005 Planning Day Template - Czech.xls Chart 74_2007 Review Day Poland_Sheet2" xfId="15037" xr:uid="{863BA876-899F-4C5E-9E33-BF680C12B0B3}"/>
    <cellStyle name="_2005 Planning Day Template - Czech.xls Chart 74_2007 Review Day Poland_Sheet3" xfId="15038" xr:uid="{3C325EB7-15E5-4887-AFF5-1EB557943697}"/>
    <cellStyle name="_2005 Planning Day Template - Czech.xls Chart 74_2007 Review Day Poland_Summary" xfId="15039" xr:uid="{737154CE-C201-43C4-AC33-93C795133DE7}"/>
    <cellStyle name="_2005 Planning Day Template - Czech.xls Chart 74_2007 Review Day Poland_Summary KP4790" xfId="15040" xr:uid="{88DCB8B8-2518-40AE-BCF7-3878D3E89416}"/>
    <cellStyle name="_2005 Planning Day Template - Czech.xls Chart 74_2008 cfp draft" xfId="521" xr:uid="{CD8050D5-0D89-40C3-8581-38E5C7FE2B47}"/>
    <cellStyle name="_2005 Planning Day Template - Czech.xls Chart 74_2008 cfp draft 2" xfId="3333" xr:uid="{CD20E284-BBD4-48F1-873B-FEC8662119A7}"/>
    <cellStyle name="_2005 Planning Day Template - Czech.xls Chart 74_2008 cfp draft_By Segment" xfId="15041" xr:uid="{4BC0DDBB-233F-4733-8FAC-D7053BFDD392}"/>
    <cellStyle name="_2005 Planning Day Template - Czech.xls Chart 74_2008 cfp draft_Sheet2" xfId="15042" xr:uid="{63E24406-D4C6-47C3-9F11-2A607F3CE25A}"/>
    <cellStyle name="_2005 Planning Day Template - Czech.xls Chart 74_2008 cfp draft_Sheet3" xfId="15043" xr:uid="{91E6C81F-6812-4740-A792-CD20C7C12BB8}"/>
    <cellStyle name="_2005 Planning Day Template - Czech.xls Chart 74_2008 cfp draft_Summary" xfId="15044" xr:uid="{61D2DC58-A387-4DE0-8390-05D05D0B6DEA}"/>
    <cellStyle name="_2005 Planning Day Template - Czech.xls Chart 74_2008 cfp draft_Summary KP4790" xfId="15045" xr:uid="{63B32C2C-AD15-403C-8BCD-1BC39C3050B3}"/>
    <cellStyle name="_2005 Planning Day Template - Czech.xls Chart 74_2008 planning day draft" xfId="522" xr:uid="{778CFA3E-8D22-4C54-9C44-02F91AD5E1FA}"/>
    <cellStyle name="_2005 Planning Day Template - Czech.xls Chart 74_2008 planning day draft 2" xfId="3334" xr:uid="{9E093631-BFBB-4962-9BB4-6A69310874BB}"/>
    <cellStyle name="_2005 Planning Day Template - Czech.xls Chart 74_2008 planning day draft_By Segment" xfId="15046" xr:uid="{F4A4C9F2-8D35-4E9E-9B0B-6734E7B2CE60}"/>
    <cellStyle name="_2005 Planning Day Template - Czech.xls Chart 74_2008 planning day draft_Sheet2" xfId="15047" xr:uid="{39BE239E-0CC5-47BA-962A-FDAA799231F3}"/>
    <cellStyle name="_2005 Planning Day Template - Czech.xls Chart 74_2008 planning day draft_Sheet3" xfId="15048" xr:uid="{8F48C302-04A7-40E1-B5E9-0E8637EB93F2}"/>
    <cellStyle name="_2005 Planning Day Template - Czech.xls Chart 74_2008 planning day draft_Summary" xfId="15049" xr:uid="{0F86CA34-8DC0-47BB-94AB-D3B763DC48E0}"/>
    <cellStyle name="_2005 Planning Day Template - Czech.xls Chart 74_2008 planning day draft_Summary KP4790" xfId="15050" xr:uid="{FC5E8D28-C21C-4A9F-A62B-FB7B3511454A}"/>
    <cellStyle name="_2005 Planning Day Template - Czech.xls Chart 74_Bob review pack (2)" xfId="523" xr:uid="{B003C1BE-C28A-4FB6-9030-E1B195CD013F}"/>
    <cellStyle name="_2005 Planning Day Template - Czech.xls Chart 74_Bob review pack (2) 2" xfId="3335" xr:uid="{6501A236-B5B0-4D7D-910A-93F82D9237BB}"/>
    <cellStyle name="_2005 Planning Day Template - Czech.xls Chart 74_Bob review pack (2)_By Segment" xfId="15051" xr:uid="{39A6A69D-8095-4FCE-82ED-38C49C31A923}"/>
    <cellStyle name="_2005 Planning Day Template - Czech.xls Chart 74_Bob review pack (2)_Sheet2" xfId="15052" xr:uid="{6032468A-E7D7-4D1A-AB71-D47E594561C7}"/>
    <cellStyle name="_2005 Planning Day Template - Czech.xls Chart 74_Bob review pack (2)_Sheet3" xfId="15053" xr:uid="{8BA95291-477F-48E2-AB26-AAEDDB58153C}"/>
    <cellStyle name="_2005 Planning Day Template - Czech.xls Chart 74_Bob review pack (2)_Summary" xfId="15054" xr:uid="{4A3CA253-8140-4AE6-A7DC-8724011E8597}"/>
    <cellStyle name="_2005 Planning Day Template - Czech.xls Chart 74_Bob review pack (2)_Summary KP4790" xfId="15055" xr:uid="{A95B21A3-468B-4772-8343-DD855D3EB082}"/>
    <cellStyle name="_2005 Planning Day Template - Czech.xls Chart 74_Bob review pack (3)" xfId="524" xr:uid="{C7B36577-38F6-47B6-95D1-EA3E19F5A574}"/>
    <cellStyle name="_2005 Planning Day Template - Czech.xls Chart 74_Bob review pack (3) 2" xfId="3336" xr:uid="{2E5E54B1-53E8-4FAC-BCF4-B04BBD95D59D}"/>
    <cellStyle name="_2005 Planning Day Template - Czech.xls Chart 74_Bob review pack (3)_By Segment" xfId="15056" xr:uid="{D3EC6E1D-A70A-47AF-B52E-1712A809059A}"/>
    <cellStyle name="_2005 Planning Day Template - Czech.xls Chart 74_Bob review pack (3)_Sheet2" xfId="15057" xr:uid="{87F0C70D-CB59-4D04-8EC0-EAEE30F5AAB8}"/>
    <cellStyle name="_2005 Planning Day Template - Czech.xls Chart 74_Bob review pack (3)_Sheet3" xfId="15058" xr:uid="{E362794E-86BA-47A5-98AE-220AC3A5FD87}"/>
    <cellStyle name="_2005 Planning Day Template - Czech.xls Chart 74_Bob review pack (3)_Summary" xfId="15059" xr:uid="{84DF5E42-8256-423C-9D51-573DC7B79A57}"/>
    <cellStyle name="_2005 Planning Day Template - Czech.xls Chart 74_Bob review pack (3)_Summary KP4790" xfId="15060" xr:uid="{E30B5950-5A81-4E04-B43F-9F369BF38261}"/>
    <cellStyle name="_2005 Planning Day Template - Czech.xls Chart 74_By Segment" xfId="15061" xr:uid="{ABB6038F-F293-4611-BD33-1F056FC440ED}"/>
    <cellStyle name="_2005 Planning Day Template - Czech.xls Chart 74_China CIA Model Jan 08" xfId="6081" xr:uid="{9CEC3C42-11A6-4D74-A2B5-E5249F841FF0}"/>
    <cellStyle name="_2005 Planning Day Template - Czech.xls Chart 74_CIA Qianshan New STD" xfId="6082" xr:uid="{72402035-4BC3-438E-860E-83CFE4A0E438}"/>
    <cellStyle name="_2005 Planning Day Template - Czech.xls Chart 74_CIA STANDARD MODEL CHINA 2007 LTP_1" xfId="6083" xr:uid="{9C20685A-393F-4C31-A2E0-E5A706B912DB}"/>
    <cellStyle name="_2005 Planning Day Template - Czech.xls Chart 74_dunnhumby Tesco Int LRP 0910 - example template PSV" xfId="15062" xr:uid="{5EFE191E-3718-4DB4-B657-88DBD14999CF}"/>
    <cellStyle name="_2005 Planning Day Template - Czech.xls Chart 74_dunnhumby Tesco Int LRP 0910 - example template PSV_Sheet2" xfId="15063" xr:uid="{E2643298-3E3E-4E23-8EB2-84F987686FE6}"/>
    <cellStyle name="_2005 Planning Day Template - Czech.xls Chart 74_dunnhumby Tesco Int LRP 0910 - example template PSV_Sheet3" xfId="15064" xr:uid="{760E6013-AD57-44F9-BAB2-E8879994D902}"/>
    <cellStyle name="_2005 Planning Day Template - Czech.xls Chart 74_LTP CIA Model" xfId="6084" xr:uid="{0E51CC60-3993-43BA-B2FE-4A75C6C693B4}"/>
    <cellStyle name="_2005 Planning Day Template - Czech.xls Chart 74_LTP CIA Model_With PnL ratio_1" xfId="6085" xr:uid="{6192FFF4-0D42-46F3-B6D1-069514EC2BBF}"/>
    <cellStyle name="_2005 Planning Day Template - Czech.xls Chart 74_Planning Day pack Template - blank" xfId="15065" xr:uid="{E5D72CF2-998E-49CE-9F15-D492C6CB4CA8}"/>
    <cellStyle name="_2005 Planning Day Template - Czech.xls Chart 74_Planning Day pack Template - blank_Sheet2" xfId="15066" xr:uid="{330CDBC1-125F-413C-874D-E11BB289A219}"/>
    <cellStyle name="_2005 Planning Day Template - Czech.xls Chart 74_Planning Day pack Template - blank_Sheet3" xfId="15067" xr:uid="{1BC62728-A11B-4003-8620-C9804C2AA8C1}"/>
    <cellStyle name="_2005 Planning Day Template - Czech.xls Chart 74_Planning Day pack Template- Tem" xfId="15068" xr:uid="{91630E5D-B7FD-413F-A72C-8A56E6464A1F}"/>
    <cellStyle name="_2005 Planning Day Template - Czech.xls Chart 74_Planning Day pack Template- Tem_Sheet2" xfId="15069" xr:uid="{9C58A3AE-E3F9-4432-8220-678D3029C5C4}"/>
    <cellStyle name="_2005 Planning Day Template - Czech.xls Chart 74_Planning Day pack Template- Tem_Sheet3" xfId="15070" xr:uid="{560F7FD2-04C3-42F1-930F-7D0B8D8C2B62}"/>
    <cellStyle name="_2005 Planning Day Template - Czech.xls Chart 74_Poland Planning Day Pack" xfId="15071" xr:uid="{088FC57D-234D-468F-AE98-E801A5E41B8A}"/>
    <cellStyle name="_2005 Planning Day Template - Czech.xls Chart 74_Poland Planning Day Pack_Sheet2" xfId="15072" xr:uid="{65A409CB-42CC-4442-A9A1-13898AB83403}"/>
    <cellStyle name="_2005 Planning Day Template - Czech.xls Chart 74_Poland Planning Day Pack_Sheet3" xfId="15073" xr:uid="{83A67B27-D534-4601-B14F-2DB985902812}"/>
    <cellStyle name="_2005 Planning Day Template - Czech.xls Chart 74_Sheet2" xfId="15074" xr:uid="{9649CD72-487D-4965-B6D9-F90B52FBA54A}"/>
    <cellStyle name="_2005 Planning Day Template - Czech.xls Chart 74_Sheet3" xfId="15075" xr:uid="{890B3D13-238A-4BBC-87D0-F3F5FFE3656D}"/>
    <cellStyle name="_2005 Planning Day Template - Czech.xls Chart 74_Summary" xfId="15076" xr:uid="{A9C73B27-A7EC-4B2D-A99B-8B6D7E3ABF37}"/>
    <cellStyle name="_2005 Planning Day Template - Czech.xls Chart 74_Summary KP4790" xfId="15077" xr:uid="{4B3E92C1-A960-4784-8864-E4D35F896F66}"/>
    <cellStyle name="_2005 Planning Day Template - Czech.xls Chart 74_Target affirmation" xfId="15078" xr:uid="{44347EE8-699C-4FAA-BCE3-0E77D13AF14B}"/>
    <cellStyle name="_2005 Planning Day Template - Czech.xls Chart 74_Target affirmation_Sheet2" xfId="15079" xr:uid="{CF04336B-3225-48CE-9FC6-C6FA8C2963C9}"/>
    <cellStyle name="_2005 Planning Day Template - Czech.xls Chart 74_Target affirmation_Sheet3" xfId="15080" xr:uid="{9296B531-9A4C-421C-8254-C64D9B4FD4A9}"/>
    <cellStyle name="_2005 Planning Day Template - Czech.xls Chart 74_复件 CIA STANDARD MODEL CHINA 2007 LTP" xfId="6086" xr:uid="{061D19FE-3804-4A25-A64B-317D6C261A4F}"/>
    <cellStyle name="_2005 Planning Day Template - Czech.xls Chart 75" xfId="525" xr:uid="{4E358E5B-4D91-4518-95DA-D1C06F4D8B07}"/>
    <cellStyle name="_2005 Planning Day Template - Czech.xls Chart 75 2" xfId="3337" xr:uid="{FD12B9B6-D374-4D66-B262-1389BB18EF42}"/>
    <cellStyle name="_2005 Planning Day Template - Czech.xls Chart 75_2007 Review Day China" xfId="526" xr:uid="{6F5AEAC4-0F0E-479B-B546-4B3D6E818F8E}"/>
    <cellStyle name="_2005 Planning Day Template - Czech.xls Chart 75_2007 Review Day China 2" xfId="3338" xr:uid="{0CD842E6-FE98-41DE-98A5-5BA6DACB4F04}"/>
    <cellStyle name="_2005 Planning Day Template - Czech.xls Chart 75_2007 Review Day China_By Segment" xfId="15081" xr:uid="{C787EC91-2E47-4735-A374-ABC4AA3F0FF2}"/>
    <cellStyle name="_2005 Planning Day Template - Czech.xls Chart 75_2007 Review Day China_Sheet2" xfId="15082" xr:uid="{5DB3D03C-0DF3-4020-8E28-5555D8271895}"/>
    <cellStyle name="_2005 Planning Day Template - Czech.xls Chart 75_2007 Review Day China_Sheet3" xfId="15083" xr:uid="{BD719AE0-6716-4F06-9D5D-8878F00D20AE}"/>
    <cellStyle name="_2005 Planning Day Template - Czech.xls Chart 75_2007 Review Day China_Summary" xfId="15084" xr:uid="{BD4350C0-A5E0-4B1E-AE2F-09D7FF6366A9}"/>
    <cellStyle name="_2005 Planning Day Template - Czech.xls Chart 75_2007 Review Day China_Summary KP4790" xfId="15085" xr:uid="{3599CA4B-A603-4563-8A3C-D5E64543C485}"/>
    <cellStyle name="_2005 Planning Day Template - Czech.xls Chart 75_2007 Review Day Czech" xfId="527" xr:uid="{C896BDE2-2A4C-4876-AB5B-E42170518415}"/>
    <cellStyle name="_2005 Planning Day Template - Czech.xls Chart 75_2007 Review Day Czech 2" xfId="3339" xr:uid="{54AC9819-4C9C-41AC-B50C-BB4B5E31A5E9}"/>
    <cellStyle name="_2005 Planning Day Template - Czech.xls Chart 75_2007 Review Day Czech_By Segment" xfId="15086" xr:uid="{208D73B3-A7C0-487B-8D21-58C3C3BD2F60}"/>
    <cellStyle name="_2005 Planning Day Template - Czech.xls Chart 75_2007 Review Day Czech_Sheet2" xfId="15087" xr:uid="{C6B5231E-921C-420C-B1EB-7686A2450022}"/>
    <cellStyle name="_2005 Planning Day Template - Czech.xls Chart 75_2007 Review Day Czech_Sheet3" xfId="15088" xr:uid="{686F42A5-EB61-45E4-BA97-8E1E4B7FEF95}"/>
    <cellStyle name="_2005 Planning Day Template - Czech.xls Chart 75_2007 Review Day Czech_Summary" xfId="15089" xr:uid="{5B6A1C79-2077-4BE1-8FDA-FFCC2AB409D1}"/>
    <cellStyle name="_2005 Planning Day Template - Czech.xls Chart 75_2007 Review Day Czech_Summary KP4790" xfId="15090" xr:uid="{FE9C92DD-9BFA-4943-B30B-82A1AA26DE3C}"/>
    <cellStyle name="_2005 Planning Day Template - Czech.xls Chart 75_2007 Review Day Poland" xfId="528" xr:uid="{36AA7641-D347-47EE-B382-732AAA61022B}"/>
    <cellStyle name="_2005 Planning Day Template - Czech.xls Chart 75_2007 Review Day Poland 2" xfId="3340" xr:uid="{FE5DC7AD-344E-4FED-A2DD-3BB0C0A9846C}"/>
    <cellStyle name="_2005 Planning Day Template - Czech.xls Chart 75_2007 Review Day Poland_By Segment" xfId="15091" xr:uid="{89207A73-5A4A-4F4A-967B-CD6651E74BCB}"/>
    <cellStyle name="_2005 Planning Day Template - Czech.xls Chart 75_2007 Review Day Poland_Sheet2" xfId="15092" xr:uid="{27E5D3AB-DFA5-4641-8969-E937AAFF458F}"/>
    <cellStyle name="_2005 Planning Day Template - Czech.xls Chart 75_2007 Review Day Poland_Sheet3" xfId="15093" xr:uid="{D3268ACF-35A9-4C20-8A3E-E3E1CBDD94C2}"/>
    <cellStyle name="_2005 Planning Day Template - Czech.xls Chart 75_2007 Review Day Poland_Summary" xfId="15094" xr:uid="{1603E7DA-9898-4AC8-9E67-72CA0BC21C63}"/>
    <cellStyle name="_2005 Planning Day Template - Czech.xls Chart 75_2007 Review Day Poland_Summary KP4790" xfId="15095" xr:uid="{5965FD35-5039-4FEB-AD6A-6D1162EE9EDE}"/>
    <cellStyle name="_2005 Planning Day Template - Czech.xls Chart 75_2008 cfp draft" xfId="529" xr:uid="{366C4C09-B10F-471F-BA95-980777F2B860}"/>
    <cellStyle name="_2005 Planning Day Template - Czech.xls Chart 75_2008 cfp draft 2" xfId="3341" xr:uid="{11D467C2-69B8-44E9-8521-F63C07496194}"/>
    <cellStyle name="_2005 Planning Day Template - Czech.xls Chart 75_2008 cfp draft_By Segment" xfId="15096" xr:uid="{7ECD67F1-9885-4FD2-868B-F4B35CBBF9AE}"/>
    <cellStyle name="_2005 Planning Day Template - Czech.xls Chart 75_2008 cfp draft_Sheet2" xfId="15097" xr:uid="{00C83FDC-3F0A-4ECC-829D-D3B3B841A12D}"/>
    <cellStyle name="_2005 Planning Day Template - Czech.xls Chart 75_2008 cfp draft_Sheet3" xfId="15098" xr:uid="{82EB93DE-8A9A-4FA4-BD43-A9DD6719EA82}"/>
    <cellStyle name="_2005 Planning Day Template - Czech.xls Chart 75_2008 cfp draft_Summary" xfId="15099" xr:uid="{EE5363E4-C7CD-4C6D-BE4C-879FD6A2A674}"/>
    <cellStyle name="_2005 Planning Day Template - Czech.xls Chart 75_2008 cfp draft_Summary KP4790" xfId="15100" xr:uid="{9DE2194E-F011-439C-8677-AED2168DB561}"/>
    <cellStyle name="_2005 Planning Day Template - Czech.xls Chart 75_2008 planning day draft" xfId="530" xr:uid="{FF3694C3-2618-4AD2-98CF-4C0EB27C9458}"/>
    <cellStyle name="_2005 Planning Day Template - Czech.xls Chart 75_2008 planning day draft 2" xfId="3342" xr:uid="{87CA446A-FA18-448E-BA0C-0E54F7BDD38D}"/>
    <cellStyle name="_2005 Planning Day Template - Czech.xls Chart 75_2008 planning day draft_By Segment" xfId="15101" xr:uid="{547C3021-74EB-468B-B05E-14759CFBB0AF}"/>
    <cellStyle name="_2005 Planning Day Template - Czech.xls Chart 75_2008 planning day draft_Sheet2" xfId="15102" xr:uid="{ED5B1610-0E5C-4270-8D1C-27FD0D6AD129}"/>
    <cellStyle name="_2005 Planning Day Template - Czech.xls Chart 75_2008 planning day draft_Sheet3" xfId="15103" xr:uid="{742D5628-412C-41F3-8CFB-74F408AE9AB7}"/>
    <cellStyle name="_2005 Planning Day Template - Czech.xls Chart 75_2008 planning day draft_Summary" xfId="15104" xr:uid="{00AFB8E4-2A0D-47DB-8E86-7CA583DF260E}"/>
    <cellStyle name="_2005 Planning Day Template - Czech.xls Chart 75_2008 planning day draft_Summary KP4790" xfId="15105" xr:uid="{52BBA228-4B7D-492E-8838-8D76A9C24FFF}"/>
    <cellStyle name="_2005 Planning Day Template - Czech.xls Chart 75_Bob review pack (2)" xfId="531" xr:uid="{A5F8D927-E440-4F90-BE20-3FBC5BD49066}"/>
    <cellStyle name="_2005 Planning Day Template - Czech.xls Chart 75_Bob review pack (2) 2" xfId="3343" xr:uid="{3C20DD18-929A-47D6-8A82-DD6A568C93D3}"/>
    <cellStyle name="_2005 Planning Day Template - Czech.xls Chart 75_Bob review pack (2)_By Segment" xfId="15106" xr:uid="{DB142F92-34B4-46C2-998A-37C14A449ABF}"/>
    <cellStyle name="_2005 Planning Day Template - Czech.xls Chart 75_Bob review pack (2)_Sheet2" xfId="15107" xr:uid="{4B4CE126-ED43-4A2F-8569-C96E75B5BC78}"/>
    <cellStyle name="_2005 Planning Day Template - Czech.xls Chart 75_Bob review pack (2)_Sheet3" xfId="15108" xr:uid="{AA0BAD0C-3EC0-4641-BDF5-0B81DED4D194}"/>
    <cellStyle name="_2005 Planning Day Template - Czech.xls Chart 75_Bob review pack (2)_Summary" xfId="15109" xr:uid="{406CF620-2D7E-49E7-902B-2D40B6B23AD6}"/>
    <cellStyle name="_2005 Planning Day Template - Czech.xls Chart 75_Bob review pack (2)_Summary KP4790" xfId="15110" xr:uid="{8C225EC1-09F8-4EC9-8F11-004F59FE3690}"/>
    <cellStyle name="_2005 Planning Day Template - Czech.xls Chart 75_Bob review pack (3)" xfId="532" xr:uid="{EF4DBF85-0312-46CF-B3DC-0546F38A5E1D}"/>
    <cellStyle name="_2005 Planning Day Template - Czech.xls Chart 75_Bob review pack (3) 2" xfId="3344" xr:uid="{D3B8622E-1ACB-4040-8CCA-9E23D3E51F0B}"/>
    <cellStyle name="_2005 Planning Day Template - Czech.xls Chart 75_Bob review pack (3)_By Segment" xfId="15111" xr:uid="{B070A4A1-D42D-4A81-9D69-812A8DC4DEB4}"/>
    <cellStyle name="_2005 Planning Day Template - Czech.xls Chart 75_Bob review pack (3)_Sheet2" xfId="15112" xr:uid="{FB7DE71C-ECB1-4B1F-8CD0-A6CB9A3D5846}"/>
    <cellStyle name="_2005 Planning Day Template - Czech.xls Chart 75_Bob review pack (3)_Sheet3" xfId="15113" xr:uid="{6F4165D7-E083-42B1-9080-8D71948A003E}"/>
    <cellStyle name="_2005 Planning Day Template - Czech.xls Chart 75_Bob review pack (3)_Summary" xfId="15114" xr:uid="{D9328919-DB98-4537-8D0F-E933C2BC2ED2}"/>
    <cellStyle name="_2005 Planning Day Template - Czech.xls Chart 75_Bob review pack (3)_Summary KP4790" xfId="15115" xr:uid="{05237930-E25D-4A8D-9F27-C222F718992E}"/>
    <cellStyle name="_2005 Planning Day Template - Czech.xls Chart 75_By Segment" xfId="15116" xr:uid="{221F323C-799F-4275-BDBA-ACCBFDF80FBA}"/>
    <cellStyle name="_2005 Planning Day Template - Czech.xls Chart 75_China CIA Model Jan 08" xfId="6087" xr:uid="{3CC38914-9C61-4924-9220-85AF322E9DF9}"/>
    <cellStyle name="_2005 Planning Day Template - Czech.xls Chart 75_CIA Qianshan New STD" xfId="6088" xr:uid="{B24FF94E-E0B8-4AAF-ABD6-61F99A69528A}"/>
    <cellStyle name="_2005 Planning Day Template - Czech.xls Chart 75_CIA STANDARD MODEL CHINA 2007 LTP_1" xfId="6089" xr:uid="{15CA2E4D-93C6-4ED0-9432-07B390898404}"/>
    <cellStyle name="_2005 Planning Day Template - Czech.xls Chart 75_dunnhumby Tesco Int LRP 0910 - example template PSV" xfId="15117" xr:uid="{D490590B-29FB-4D8C-9545-2AD72A414216}"/>
    <cellStyle name="_2005 Planning Day Template - Czech.xls Chart 75_dunnhumby Tesco Int LRP 0910 - example template PSV_Sheet2" xfId="15118" xr:uid="{15867E6E-7798-48C7-9CD1-EE08D49D52FD}"/>
    <cellStyle name="_2005 Planning Day Template - Czech.xls Chart 75_dunnhumby Tesco Int LRP 0910 - example template PSV_Sheet3" xfId="15119" xr:uid="{7A5F7C68-96CC-4DF6-8B1F-81F112120EAE}"/>
    <cellStyle name="_2005 Planning Day Template - Czech.xls Chart 75_LTP CIA Model" xfId="6090" xr:uid="{74C5863A-A71F-4E48-95D9-A4D38E665B6E}"/>
    <cellStyle name="_2005 Planning Day Template - Czech.xls Chart 75_LTP CIA Model_With PnL ratio_1" xfId="6091" xr:uid="{C4BFE5AC-7DEB-4822-BF10-9B65DD79BFF6}"/>
    <cellStyle name="_2005 Planning Day Template - Czech.xls Chart 75_Planning Day pack Template - blank" xfId="15120" xr:uid="{9DBD1D11-115F-4507-9946-B8DEAE9729AD}"/>
    <cellStyle name="_2005 Planning Day Template - Czech.xls Chart 75_Planning Day pack Template - blank_Sheet2" xfId="15121" xr:uid="{343A4393-3D6B-45BC-A7BE-336D8B69ACBA}"/>
    <cellStyle name="_2005 Planning Day Template - Czech.xls Chart 75_Planning Day pack Template - blank_Sheet3" xfId="15122" xr:uid="{E4111DB3-5C3C-45AF-9C12-A224782CAAB9}"/>
    <cellStyle name="_2005 Planning Day Template - Czech.xls Chart 75_Planning Day pack Template- Tem" xfId="15123" xr:uid="{BF97A188-53FC-4C41-A15E-F99ECAEDA0D8}"/>
    <cellStyle name="_2005 Planning Day Template - Czech.xls Chart 75_Planning Day pack Template- Tem_Sheet2" xfId="15124" xr:uid="{816E6B26-A781-4B83-97D6-D8A69281949F}"/>
    <cellStyle name="_2005 Planning Day Template - Czech.xls Chart 75_Planning Day pack Template- Tem_Sheet3" xfId="15125" xr:uid="{C1ED6391-4D70-41CF-965A-54294B917FB1}"/>
    <cellStyle name="_2005 Planning Day Template - Czech.xls Chart 75_Poland Planning Day Pack" xfId="15126" xr:uid="{8AAB65C7-0850-4C32-842C-D6D7532E7DE8}"/>
    <cellStyle name="_2005 Planning Day Template - Czech.xls Chart 75_Poland Planning Day Pack_Sheet2" xfId="15127" xr:uid="{7AEE6A09-5C78-48F0-BA42-D66C463C6B95}"/>
    <cellStyle name="_2005 Planning Day Template - Czech.xls Chart 75_Poland Planning Day Pack_Sheet3" xfId="15128" xr:uid="{24F3B45C-E089-4E69-9D35-D90785029ED3}"/>
    <cellStyle name="_2005 Planning Day Template - Czech.xls Chart 75_Sheet2" xfId="15129" xr:uid="{699E11D7-0786-4999-8807-27EE5B0CBCB7}"/>
    <cellStyle name="_2005 Planning Day Template - Czech.xls Chart 75_Sheet3" xfId="15130" xr:uid="{6602A1B3-40E9-48A2-8BEF-A7DA463C3912}"/>
    <cellStyle name="_2005 Planning Day Template - Czech.xls Chart 75_Summary" xfId="15131" xr:uid="{F9EDC3D8-8457-4CFA-A70C-90AF8E38F259}"/>
    <cellStyle name="_2005 Planning Day Template - Czech.xls Chart 75_Summary KP4790" xfId="15132" xr:uid="{AFA1D2BC-5DC0-4D5A-BD8F-FA60968C89B8}"/>
    <cellStyle name="_2005 Planning Day Template - Czech.xls Chart 75_Target affirmation" xfId="15133" xr:uid="{C703223A-FD66-4CEB-BBFD-CD51871E9B55}"/>
    <cellStyle name="_2005 Planning Day Template - Czech.xls Chart 75_Target affirmation_Sheet2" xfId="15134" xr:uid="{CABA0473-FD63-4D6E-AE32-ED2EE868AD9B}"/>
    <cellStyle name="_2005 Planning Day Template - Czech.xls Chart 75_Target affirmation_Sheet3" xfId="15135" xr:uid="{C590EAD9-FD4B-4E04-AF64-8C45116A4A34}"/>
    <cellStyle name="_2005 Planning Day Template - Czech.xls Chart 75_复件 CIA STANDARD MODEL CHINA 2007 LTP" xfId="6092" xr:uid="{60780C06-CB0D-4E49-B454-6D7B4096C974}"/>
    <cellStyle name="_2005 Planning Day Template - Czech.xls Chart 77" xfId="533" xr:uid="{4CC89934-220F-4FF0-B2EF-31BA0D3416DD}"/>
    <cellStyle name="_2005 Planning Day Template - Czech.xls Chart 77 2" xfId="3345" xr:uid="{C718848E-7E07-4B3D-B205-7678967F3E8A}"/>
    <cellStyle name="_2005 Planning Day Template - Czech.xls Chart 77_2007 Review Day China" xfId="534" xr:uid="{5BB8C546-DAFF-4762-BE86-2C37824D2D44}"/>
    <cellStyle name="_2005 Planning Day Template - Czech.xls Chart 77_2007 Review Day China 2" xfId="3346" xr:uid="{71A33935-0001-432F-A6A6-9F817FAEF454}"/>
    <cellStyle name="_2005 Planning Day Template - Czech.xls Chart 77_2007 Review Day China_By Segment" xfId="15136" xr:uid="{2A200EFB-04BE-416D-B7EC-D37C17CAFA48}"/>
    <cellStyle name="_2005 Planning Day Template - Czech.xls Chart 77_2007 Review Day China_Sheet2" xfId="15137" xr:uid="{E0AA03CC-2624-4AB4-A230-0FD76C472FC8}"/>
    <cellStyle name="_2005 Planning Day Template - Czech.xls Chart 77_2007 Review Day China_Sheet3" xfId="15138" xr:uid="{4938733B-797B-4E89-BD37-0715761D8DEF}"/>
    <cellStyle name="_2005 Planning Day Template - Czech.xls Chart 77_2007 Review Day China_Summary" xfId="15139" xr:uid="{C44CE316-275E-4E18-BB7D-4000DE880339}"/>
    <cellStyle name="_2005 Planning Day Template - Czech.xls Chart 77_2007 Review Day China_Summary KP4790" xfId="15140" xr:uid="{22256CAA-03C1-4047-9138-6CF69FA5495C}"/>
    <cellStyle name="_2005 Planning Day Template - Czech.xls Chart 77_2007 Review Day Czech" xfId="535" xr:uid="{21953B91-11E0-4DD6-AE21-DB43D7374AE8}"/>
    <cellStyle name="_2005 Planning Day Template - Czech.xls Chart 77_2007 Review Day Czech 2" xfId="3347" xr:uid="{7EB36198-E8F9-4B22-A175-A6C735EF45C9}"/>
    <cellStyle name="_2005 Planning Day Template - Czech.xls Chart 77_2007 Review Day Czech_By Segment" xfId="15141" xr:uid="{7B18EFD6-E663-4270-8615-9BB09A548E56}"/>
    <cellStyle name="_2005 Planning Day Template - Czech.xls Chart 77_2007 Review Day Czech_Sheet2" xfId="15142" xr:uid="{ECD8EBCD-2346-43EC-99B1-D6064962D480}"/>
    <cellStyle name="_2005 Planning Day Template - Czech.xls Chart 77_2007 Review Day Czech_Sheet3" xfId="15143" xr:uid="{CAC2D3A9-6D75-4665-856A-335F86F58F04}"/>
    <cellStyle name="_2005 Planning Day Template - Czech.xls Chart 77_2007 Review Day Czech_Summary" xfId="15144" xr:uid="{EEAB62EE-72B6-4C71-838E-AA62BE60217D}"/>
    <cellStyle name="_2005 Planning Day Template - Czech.xls Chart 77_2007 Review Day Czech_Summary KP4790" xfId="15145" xr:uid="{1A44415F-4B9E-4A65-A3F4-AE848650587E}"/>
    <cellStyle name="_2005 Planning Day Template - Czech.xls Chart 77_2007 Review Day Poland" xfId="536" xr:uid="{525BC4A3-15DE-446A-9889-2E1666F7EAF2}"/>
    <cellStyle name="_2005 Planning Day Template - Czech.xls Chart 77_2007 Review Day Poland 2" xfId="3348" xr:uid="{E2001005-BCFA-49AF-B646-5775222E13EA}"/>
    <cellStyle name="_2005 Planning Day Template - Czech.xls Chart 77_2007 Review Day Poland_By Segment" xfId="15146" xr:uid="{961B2C71-A6C2-4BE0-8257-7D475CA7627B}"/>
    <cellStyle name="_2005 Planning Day Template - Czech.xls Chart 77_2007 Review Day Poland_Sheet2" xfId="15147" xr:uid="{7D6D49BE-23E9-422A-85CA-0860A23B92F5}"/>
    <cellStyle name="_2005 Planning Day Template - Czech.xls Chart 77_2007 Review Day Poland_Sheet3" xfId="15148" xr:uid="{C4E1437D-65BA-4F02-9FD8-9C779FD6F68B}"/>
    <cellStyle name="_2005 Planning Day Template - Czech.xls Chart 77_2007 Review Day Poland_Summary" xfId="15149" xr:uid="{A84F2EA8-DDE4-47D5-A448-CA5F08A56F65}"/>
    <cellStyle name="_2005 Planning Day Template - Czech.xls Chart 77_2007 Review Day Poland_Summary KP4790" xfId="15150" xr:uid="{29F88182-87DA-49D7-9BC1-081B9CACAE13}"/>
    <cellStyle name="_2005 Planning Day Template - Czech.xls Chart 77_2008 cfp draft" xfId="537" xr:uid="{60A6F9CA-0E37-48DC-806D-12A82020A0F5}"/>
    <cellStyle name="_2005 Planning Day Template - Czech.xls Chart 77_2008 cfp draft 2" xfId="3349" xr:uid="{983D61F4-6ED8-4C3F-82E8-1EA920EE18DA}"/>
    <cellStyle name="_2005 Planning Day Template - Czech.xls Chart 77_2008 cfp draft_By Segment" xfId="15151" xr:uid="{0020B852-9F8A-4D4A-8D12-357987C5B23B}"/>
    <cellStyle name="_2005 Planning Day Template - Czech.xls Chart 77_2008 cfp draft_Sheet2" xfId="15152" xr:uid="{0CD28A50-99FE-4146-860F-120754446C9F}"/>
    <cellStyle name="_2005 Planning Day Template - Czech.xls Chart 77_2008 cfp draft_Sheet3" xfId="15153" xr:uid="{8034BFD8-C75F-41AD-9430-A17CD9A07EFE}"/>
    <cellStyle name="_2005 Planning Day Template - Czech.xls Chart 77_2008 cfp draft_Summary" xfId="15154" xr:uid="{BA6B3D14-B7FC-4BBC-ACCB-1F3EF35B9596}"/>
    <cellStyle name="_2005 Planning Day Template - Czech.xls Chart 77_2008 cfp draft_Summary KP4790" xfId="15155" xr:uid="{BDCE1580-77B2-40A5-B7B8-7A2EA94B7950}"/>
    <cellStyle name="_2005 Planning Day Template - Czech.xls Chart 77_2008 planning day draft" xfId="538" xr:uid="{3D59F2F4-6891-4E52-8F10-18E05CDEE223}"/>
    <cellStyle name="_2005 Planning Day Template - Czech.xls Chart 77_2008 planning day draft 2" xfId="3350" xr:uid="{F9DF6914-D2CA-437E-AF4D-2CB8E42250A2}"/>
    <cellStyle name="_2005 Planning Day Template - Czech.xls Chart 77_2008 planning day draft_By Segment" xfId="15156" xr:uid="{9BFFD7FD-1164-4C72-B550-497D60C97174}"/>
    <cellStyle name="_2005 Planning Day Template - Czech.xls Chart 77_2008 planning day draft_Sheet2" xfId="15157" xr:uid="{54E7310B-135B-488B-990D-7358AF9439E2}"/>
    <cellStyle name="_2005 Planning Day Template - Czech.xls Chart 77_2008 planning day draft_Sheet3" xfId="15158" xr:uid="{6D65BA1D-5BF2-400A-B2C9-2FC0DAE922E4}"/>
    <cellStyle name="_2005 Planning Day Template - Czech.xls Chart 77_2008 planning day draft_Summary" xfId="15159" xr:uid="{B8E2EA39-C07F-4713-8EA4-4AD2FC7E814F}"/>
    <cellStyle name="_2005 Planning Day Template - Czech.xls Chart 77_2008 planning day draft_Summary KP4790" xfId="15160" xr:uid="{136CDD2D-DCA6-481A-A36E-A1BEBA5EFC50}"/>
    <cellStyle name="_2005 Planning Day Template - Czech.xls Chart 77_Bob review pack (2)" xfId="539" xr:uid="{158DC0DF-08AA-4E81-BAF6-7142760F48EE}"/>
    <cellStyle name="_2005 Planning Day Template - Czech.xls Chart 77_Bob review pack (2) 2" xfId="3351" xr:uid="{67C205A5-D710-4DC0-9E20-5D59AEA576F4}"/>
    <cellStyle name="_2005 Planning Day Template - Czech.xls Chart 77_Bob review pack (2)_By Segment" xfId="15161" xr:uid="{210D194A-08E0-4CCA-AC5B-BB7074101232}"/>
    <cellStyle name="_2005 Planning Day Template - Czech.xls Chart 77_Bob review pack (2)_Sheet2" xfId="15162" xr:uid="{D79510E1-411E-4DD3-AE25-C307D2C225F0}"/>
    <cellStyle name="_2005 Planning Day Template - Czech.xls Chart 77_Bob review pack (2)_Sheet3" xfId="15163" xr:uid="{3A6A8549-C4E0-490C-B821-DD939F871681}"/>
    <cellStyle name="_2005 Planning Day Template - Czech.xls Chart 77_Bob review pack (2)_Summary" xfId="15164" xr:uid="{195DEAFC-E4C4-48C4-AF1D-E59D1FC2C83F}"/>
    <cellStyle name="_2005 Planning Day Template - Czech.xls Chart 77_Bob review pack (2)_Summary KP4790" xfId="15165" xr:uid="{0831733D-272A-4658-B9FB-83C24F4BEA13}"/>
    <cellStyle name="_2005 Planning Day Template - Czech.xls Chart 77_Bob review pack (3)" xfId="540" xr:uid="{C169599F-929C-4040-8BB0-F985CE57572C}"/>
    <cellStyle name="_2005 Planning Day Template - Czech.xls Chart 77_Bob review pack (3) 2" xfId="3352" xr:uid="{FC3A0DFB-DBBF-4D34-9274-F52C62CB015E}"/>
    <cellStyle name="_2005 Planning Day Template - Czech.xls Chart 77_Bob review pack (3)_By Segment" xfId="15166" xr:uid="{BB772182-5C70-411C-AA9F-A57F13D061E7}"/>
    <cellStyle name="_2005 Planning Day Template - Czech.xls Chart 77_Bob review pack (3)_Sheet2" xfId="15167" xr:uid="{7F277096-30B4-48EF-8B18-F0C1E0C0D527}"/>
    <cellStyle name="_2005 Planning Day Template - Czech.xls Chart 77_Bob review pack (3)_Sheet3" xfId="15168" xr:uid="{CA26C783-E99A-4128-BA15-3C8170C60DC6}"/>
    <cellStyle name="_2005 Planning Day Template - Czech.xls Chart 77_Bob review pack (3)_Summary" xfId="15169" xr:uid="{AD3B364D-563B-4BE7-9E9F-4E591C5D755B}"/>
    <cellStyle name="_2005 Planning Day Template - Czech.xls Chart 77_Bob review pack (3)_Summary KP4790" xfId="15170" xr:uid="{4BD54405-E306-4D1D-BBFB-A3D45AC5B856}"/>
    <cellStyle name="_2005 Planning Day Template - Czech.xls Chart 77_By Segment" xfId="15171" xr:uid="{9F45E4D9-39C1-4506-A12F-F6C7B5C0B9FF}"/>
    <cellStyle name="_2005 Planning Day Template - Czech.xls Chart 77_China CIA Model Jan 08" xfId="6093" xr:uid="{5F74A80B-0F23-4325-8804-68D451D6C5A9}"/>
    <cellStyle name="_2005 Planning Day Template - Czech.xls Chart 77_CIA Qianshan New STD" xfId="6094" xr:uid="{BC3CECD5-0285-449C-8F6C-B644036B48FF}"/>
    <cellStyle name="_2005 Planning Day Template - Czech.xls Chart 77_CIA STANDARD MODEL CHINA 2007 LTP_1" xfId="6095" xr:uid="{F4F76191-F81B-4931-A991-0F3543287DFC}"/>
    <cellStyle name="_2005 Planning Day Template - Czech.xls Chart 77_dunnhumby Tesco Int LRP 0910 - example template PSV" xfId="15172" xr:uid="{9AFC975D-BD1E-41B4-926B-3345D89DABE9}"/>
    <cellStyle name="_2005 Planning Day Template - Czech.xls Chart 77_dunnhumby Tesco Int LRP 0910 - example template PSV_Sheet2" xfId="15173" xr:uid="{10C68BA3-EEDA-436D-A32A-A13156F5C2D6}"/>
    <cellStyle name="_2005 Planning Day Template - Czech.xls Chart 77_dunnhumby Tesco Int LRP 0910 - example template PSV_Sheet3" xfId="15174" xr:uid="{2F289810-BDD1-4B7F-ABB5-225CF726AED1}"/>
    <cellStyle name="_2005 Planning Day Template - Czech.xls Chart 77_LTP CIA Model" xfId="6096" xr:uid="{D29AF06C-3640-47EF-AB87-D6893C25C8C1}"/>
    <cellStyle name="_2005 Planning Day Template - Czech.xls Chart 77_LTP CIA Model_With PnL ratio_1" xfId="6097" xr:uid="{399080E7-97D4-4D1D-9F58-B74DF695831D}"/>
    <cellStyle name="_2005 Planning Day Template - Czech.xls Chart 77_Planning Day pack Template - blank" xfId="15175" xr:uid="{0ECF64AA-0F10-4BB1-A0FC-4EE6BFBC19DC}"/>
    <cellStyle name="_2005 Planning Day Template - Czech.xls Chart 77_Planning Day pack Template - blank_Sheet2" xfId="15176" xr:uid="{0C836A1C-1BBC-4ACD-AA7E-0A95ACEC75CF}"/>
    <cellStyle name="_2005 Planning Day Template - Czech.xls Chart 77_Planning Day pack Template - blank_Sheet3" xfId="15177" xr:uid="{151821B2-7172-41FA-8E86-AEC570C808FD}"/>
    <cellStyle name="_2005 Planning Day Template - Czech.xls Chart 77_Planning Day pack Template- Tem" xfId="15178" xr:uid="{97E621BB-A253-4404-8DE3-21D0B192EC5E}"/>
    <cellStyle name="_2005 Planning Day Template - Czech.xls Chart 77_Planning Day pack Template- Tem_Sheet2" xfId="15179" xr:uid="{9AEC5703-43A6-4FF4-8F33-CAB5AC4E3618}"/>
    <cellStyle name="_2005 Planning Day Template - Czech.xls Chart 77_Planning Day pack Template- Tem_Sheet3" xfId="15180" xr:uid="{287BC661-8694-4154-8365-4889564B3C1B}"/>
    <cellStyle name="_2005 Planning Day Template - Czech.xls Chart 77_Poland Planning Day Pack" xfId="15181" xr:uid="{BB2AD97B-F4E1-4B62-8C6D-68E4F61E712A}"/>
    <cellStyle name="_2005 Planning Day Template - Czech.xls Chart 77_Poland Planning Day Pack_Sheet2" xfId="15182" xr:uid="{3EF5CD98-7135-423F-A65A-904B3336AE25}"/>
    <cellStyle name="_2005 Planning Day Template - Czech.xls Chart 77_Poland Planning Day Pack_Sheet3" xfId="15183" xr:uid="{A19BA11D-A53F-41BE-AD27-D0050064CB21}"/>
    <cellStyle name="_2005 Planning Day Template - Czech.xls Chart 77_Sheet2" xfId="15184" xr:uid="{1F116979-9C6C-4BF1-B4A9-A9AD3C172DA3}"/>
    <cellStyle name="_2005 Planning Day Template - Czech.xls Chart 77_Sheet3" xfId="15185" xr:uid="{CF46C69D-26A9-4198-B946-822F9D34F525}"/>
    <cellStyle name="_2005 Planning Day Template - Czech.xls Chart 77_Summary" xfId="15186" xr:uid="{A6928750-A196-4D54-9C84-54B3FF2555A3}"/>
    <cellStyle name="_2005 Planning Day Template - Czech.xls Chart 77_Summary KP4790" xfId="15187" xr:uid="{C0ADB399-DC64-447B-813F-32BAEA96890D}"/>
    <cellStyle name="_2005 Planning Day Template - Czech.xls Chart 77_Target affirmation" xfId="15188" xr:uid="{6D14CE53-58AA-4AAD-8F77-88C82C471A88}"/>
    <cellStyle name="_2005 Planning Day Template - Czech.xls Chart 77_Target affirmation_Sheet2" xfId="15189" xr:uid="{C9A93B01-9964-4CEB-A3AE-2C9C88B4AD7E}"/>
    <cellStyle name="_2005 Planning Day Template - Czech.xls Chart 77_Target affirmation_Sheet3" xfId="15190" xr:uid="{2D4DA1EC-33AD-4D69-A53E-D0F5B2266FAF}"/>
    <cellStyle name="_2005 Planning Day Template - Czech.xls Chart 77_复件 CIA STANDARD MODEL CHINA 2007 LTP" xfId="6098" xr:uid="{4F4305FF-7D7B-4E3B-8670-57C0A658AC7E}"/>
    <cellStyle name="_2005 Planning Day Template - Czech.xls Chart 78" xfId="541" xr:uid="{AAD01994-7F74-4C97-9F0B-357A2AB18381}"/>
    <cellStyle name="_2005 Planning Day Template - Czech.xls Chart 78 2" xfId="3353" xr:uid="{96597974-C007-48D6-9AC3-6E327A0884D5}"/>
    <cellStyle name="_2005 Planning Day Template - Czech.xls Chart 78_2007 Review Day China" xfId="542" xr:uid="{D2594705-337E-42C8-AC7F-40AEF34B2D3B}"/>
    <cellStyle name="_2005 Planning Day Template - Czech.xls Chart 78_2007 Review Day China 2" xfId="3354" xr:uid="{678C1C2D-68ED-4326-BA11-56DA19B0FE6A}"/>
    <cellStyle name="_2005 Planning Day Template - Czech.xls Chart 78_2007 Review Day China_By Segment" xfId="15191" xr:uid="{24844458-8106-4D18-A0CE-67F4AE59E9F7}"/>
    <cellStyle name="_2005 Planning Day Template - Czech.xls Chart 78_2007 Review Day China_Sheet2" xfId="15192" xr:uid="{4CD6DDF0-EA2F-4307-952A-9BE54027A4E6}"/>
    <cellStyle name="_2005 Planning Day Template - Czech.xls Chart 78_2007 Review Day China_Sheet3" xfId="15193" xr:uid="{145883A7-52E6-4866-AE53-AFECEA907976}"/>
    <cellStyle name="_2005 Planning Day Template - Czech.xls Chart 78_2007 Review Day China_Summary" xfId="15194" xr:uid="{57645FDE-663E-4AED-AF08-FA37C50EA6DE}"/>
    <cellStyle name="_2005 Planning Day Template - Czech.xls Chart 78_2007 Review Day China_Summary KP4790" xfId="15195" xr:uid="{688C03E2-F5F8-4C1A-BC04-352A3B9B25E8}"/>
    <cellStyle name="_2005 Planning Day Template - Czech.xls Chart 78_2007 Review Day Czech" xfId="543" xr:uid="{BEDF5AF1-4E1E-477C-AC76-1A4EB4E31D3F}"/>
    <cellStyle name="_2005 Planning Day Template - Czech.xls Chart 78_2007 Review Day Czech 2" xfId="3355" xr:uid="{C5B29FF4-5C43-415A-AC6D-59F20DE5100A}"/>
    <cellStyle name="_2005 Planning Day Template - Czech.xls Chart 78_2007 Review Day Czech_By Segment" xfId="15196" xr:uid="{8B5D8CDC-AB06-4E81-99E6-73AC5E51E2D1}"/>
    <cellStyle name="_2005 Planning Day Template - Czech.xls Chart 78_2007 Review Day Czech_Sheet2" xfId="15197" xr:uid="{F2931513-0D27-42F8-8A02-5372B847F942}"/>
    <cellStyle name="_2005 Planning Day Template - Czech.xls Chart 78_2007 Review Day Czech_Sheet3" xfId="15198" xr:uid="{E26FAD33-1141-455A-A033-9FCE3CA5E20A}"/>
    <cellStyle name="_2005 Planning Day Template - Czech.xls Chart 78_2007 Review Day Czech_Summary" xfId="15199" xr:uid="{0DC5B906-4CEA-4835-A15C-68047F7996B3}"/>
    <cellStyle name="_2005 Planning Day Template - Czech.xls Chart 78_2007 Review Day Czech_Summary KP4790" xfId="15200" xr:uid="{0349D630-E7E4-48CC-9928-3CF63BEC4345}"/>
    <cellStyle name="_2005 Planning Day Template - Czech.xls Chart 78_2007 Review Day Poland" xfId="544" xr:uid="{FB0B3AFF-B3AC-4C5A-A275-536CDBAB19CD}"/>
    <cellStyle name="_2005 Planning Day Template - Czech.xls Chart 78_2007 Review Day Poland 2" xfId="3356" xr:uid="{C2185D7A-4E3D-487C-A78A-1349D026F993}"/>
    <cellStyle name="_2005 Planning Day Template - Czech.xls Chart 78_2007 Review Day Poland_By Segment" xfId="15201" xr:uid="{D4CFA196-5A76-4B61-871E-3B9F5C060FF9}"/>
    <cellStyle name="_2005 Planning Day Template - Czech.xls Chart 78_2007 Review Day Poland_Sheet2" xfId="15202" xr:uid="{4EB33761-4974-4979-A43F-3FA1975C5462}"/>
    <cellStyle name="_2005 Planning Day Template - Czech.xls Chart 78_2007 Review Day Poland_Sheet3" xfId="15203" xr:uid="{094E4A96-412A-4A72-84E4-47FAFD9CFD01}"/>
    <cellStyle name="_2005 Planning Day Template - Czech.xls Chart 78_2007 Review Day Poland_Summary" xfId="15204" xr:uid="{EC91CB57-6EC3-4D00-8B08-E0E6FB549F33}"/>
    <cellStyle name="_2005 Planning Day Template - Czech.xls Chart 78_2007 Review Day Poland_Summary KP4790" xfId="15205" xr:uid="{CABCB6B5-2697-4925-8E02-759483696448}"/>
    <cellStyle name="_2005 Planning Day Template - Czech.xls Chart 78_2008 cfp draft" xfId="545" xr:uid="{126D411F-ABE4-4632-8D6B-66297A1ACF2E}"/>
    <cellStyle name="_2005 Planning Day Template - Czech.xls Chart 78_2008 cfp draft 2" xfId="3357" xr:uid="{4DCA95A4-199E-4821-A8D4-E35DD9012DF5}"/>
    <cellStyle name="_2005 Planning Day Template - Czech.xls Chart 78_2008 cfp draft_By Segment" xfId="15206" xr:uid="{8BBF8364-49CC-4FDE-B1C0-8F705E160AD2}"/>
    <cellStyle name="_2005 Planning Day Template - Czech.xls Chart 78_2008 cfp draft_Sheet2" xfId="15207" xr:uid="{836BF90F-77E0-46BD-A244-D97AC41DCC99}"/>
    <cellStyle name="_2005 Planning Day Template - Czech.xls Chart 78_2008 cfp draft_Sheet3" xfId="15208" xr:uid="{6B715591-0894-4E98-A609-A694715E87B0}"/>
    <cellStyle name="_2005 Planning Day Template - Czech.xls Chart 78_2008 cfp draft_Summary" xfId="15209" xr:uid="{215E725A-D13F-43EF-8653-CB8F22517F15}"/>
    <cellStyle name="_2005 Planning Day Template - Czech.xls Chart 78_2008 cfp draft_Summary KP4790" xfId="15210" xr:uid="{0EC41A85-20B4-4796-B26D-BBB4CA35C7A7}"/>
    <cellStyle name="_2005 Planning Day Template - Czech.xls Chart 78_2008 planning day draft" xfId="546" xr:uid="{B27BD81A-79AC-49E0-892C-F79231172D36}"/>
    <cellStyle name="_2005 Planning Day Template - Czech.xls Chart 78_2008 planning day draft 2" xfId="3358" xr:uid="{FE340517-398C-4BBE-9FC3-A0003A2EBEE4}"/>
    <cellStyle name="_2005 Planning Day Template - Czech.xls Chart 78_2008 planning day draft_By Segment" xfId="15211" xr:uid="{E42128AF-005B-481C-AB7E-73F4B384C843}"/>
    <cellStyle name="_2005 Planning Day Template - Czech.xls Chart 78_2008 planning day draft_Sheet2" xfId="15212" xr:uid="{30E1821F-ACBF-4FC4-B9D0-00907BEA873E}"/>
    <cellStyle name="_2005 Planning Day Template - Czech.xls Chart 78_2008 planning day draft_Sheet3" xfId="15213" xr:uid="{84AC07B9-8D9C-41A2-9637-19C95EEFB07D}"/>
    <cellStyle name="_2005 Planning Day Template - Czech.xls Chart 78_2008 planning day draft_Summary" xfId="15214" xr:uid="{54CCF745-508A-4AB0-B4CB-DF7E20BFE228}"/>
    <cellStyle name="_2005 Planning Day Template - Czech.xls Chart 78_2008 planning day draft_Summary KP4790" xfId="15215" xr:uid="{88FFF185-BC6B-4710-8DD9-C88E37ACAE62}"/>
    <cellStyle name="_2005 Planning Day Template - Czech.xls Chart 78_Bob review pack (2)" xfId="547" xr:uid="{1B295B2C-758D-4E03-8D23-1C5A9EB6908F}"/>
    <cellStyle name="_2005 Planning Day Template - Czech.xls Chart 78_Bob review pack (2) 2" xfId="3359" xr:uid="{41AAB6F5-1923-4784-9B82-E152895C04B4}"/>
    <cellStyle name="_2005 Planning Day Template - Czech.xls Chart 78_Bob review pack (2)_By Segment" xfId="15216" xr:uid="{DE1B761C-8486-41C8-B111-715D5905BBEB}"/>
    <cellStyle name="_2005 Planning Day Template - Czech.xls Chart 78_Bob review pack (2)_Sheet2" xfId="15217" xr:uid="{933323C2-62F2-4B72-B204-6E8BE9EF955F}"/>
    <cellStyle name="_2005 Planning Day Template - Czech.xls Chart 78_Bob review pack (2)_Sheet3" xfId="15218" xr:uid="{EE3CB9D4-A4B4-488D-B7DC-33FF753B8205}"/>
    <cellStyle name="_2005 Planning Day Template - Czech.xls Chart 78_Bob review pack (2)_Summary" xfId="15219" xr:uid="{86430D02-FCF0-4A15-9064-A66F7A061369}"/>
    <cellStyle name="_2005 Planning Day Template - Czech.xls Chart 78_Bob review pack (2)_Summary KP4790" xfId="15220" xr:uid="{C1ECF45E-7B88-424D-8D2B-070F8D4B78A1}"/>
    <cellStyle name="_2005 Planning Day Template - Czech.xls Chart 78_Bob review pack (3)" xfId="548" xr:uid="{B0ABFFB9-72E1-4DA6-A395-E99E44E91A91}"/>
    <cellStyle name="_2005 Planning Day Template - Czech.xls Chart 78_Bob review pack (3) 2" xfId="3360" xr:uid="{9581B4AE-12CC-4224-BDC7-90F4177E8A61}"/>
    <cellStyle name="_2005 Planning Day Template - Czech.xls Chart 78_Bob review pack (3)_By Segment" xfId="15221" xr:uid="{2D8039B4-1A2E-4435-A83B-BC55A06BD165}"/>
    <cellStyle name="_2005 Planning Day Template - Czech.xls Chart 78_Bob review pack (3)_Sheet2" xfId="15222" xr:uid="{CE6C4692-9359-4A08-8937-581CC31268F0}"/>
    <cellStyle name="_2005 Planning Day Template - Czech.xls Chart 78_Bob review pack (3)_Sheet3" xfId="15223" xr:uid="{562FE432-EA28-4EC6-BF44-B0887DA2BF51}"/>
    <cellStyle name="_2005 Planning Day Template - Czech.xls Chart 78_Bob review pack (3)_Summary" xfId="15224" xr:uid="{E68524CF-DD38-4D41-9469-1C40E556995E}"/>
    <cellStyle name="_2005 Planning Day Template - Czech.xls Chart 78_Bob review pack (3)_Summary KP4790" xfId="15225" xr:uid="{498060AB-11C4-43B8-B21A-0C4367618BB0}"/>
    <cellStyle name="_2005 Planning Day Template - Czech.xls Chart 78_By Segment" xfId="15226" xr:uid="{E53DB1D2-5F67-40F0-AC33-283093507C8D}"/>
    <cellStyle name="_2005 Planning Day Template - Czech.xls Chart 78_China CIA Model Jan 08" xfId="6099" xr:uid="{63DC2D93-DD82-4B70-ACC0-B7E0C7CB702D}"/>
    <cellStyle name="_2005 Planning Day Template - Czech.xls Chart 78_CIA Qianshan New STD" xfId="6100" xr:uid="{0EFCC6F2-2CBD-4E3B-A942-11EEECEB7449}"/>
    <cellStyle name="_2005 Planning Day Template - Czech.xls Chart 78_CIA STANDARD MODEL CHINA 2007 LTP_1" xfId="6101" xr:uid="{36682941-0C33-4DAC-8EBD-A6F655A47DDB}"/>
    <cellStyle name="_2005 Planning Day Template - Czech.xls Chart 78_dunnhumby Tesco Int LRP 0910 - example template PSV" xfId="15227" xr:uid="{D2FD8003-6959-4AEE-9080-6CBCD2EEFEC6}"/>
    <cellStyle name="_2005 Planning Day Template - Czech.xls Chart 78_dunnhumby Tesco Int LRP 0910 - example template PSV_Sheet2" xfId="15228" xr:uid="{18BED4F9-D8A7-4CA1-8C7B-A697F70E1E60}"/>
    <cellStyle name="_2005 Planning Day Template - Czech.xls Chart 78_dunnhumby Tesco Int LRP 0910 - example template PSV_Sheet3" xfId="15229" xr:uid="{9120397B-8416-4B04-A101-0218254F418E}"/>
    <cellStyle name="_2005 Planning Day Template - Czech.xls Chart 78_LTP CIA Model" xfId="6102" xr:uid="{1D638A9C-2F0C-437D-99F4-98756C2CFB8B}"/>
    <cellStyle name="_2005 Planning Day Template - Czech.xls Chart 78_LTP CIA Model_With PnL ratio_1" xfId="6103" xr:uid="{C231ECAC-7FD1-492D-8205-D261DBC1646E}"/>
    <cellStyle name="_2005 Planning Day Template - Czech.xls Chart 78_Planning Day pack Template - blank" xfId="15230" xr:uid="{AE2C26B0-E2E3-4309-95BD-3F6DA19669A5}"/>
    <cellStyle name="_2005 Planning Day Template - Czech.xls Chart 78_Planning Day pack Template - blank_Sheet2" xfId="15231" xr:uid="{55BB0508-98FC-4D63-89CF-8F1F13C35931}"/>
    <cellStyle name="_2005 Planning Day Template - Czech.xls Chart 78_Planning Day pack Template - blank_Sheet3" xfId="15232" xr:uid="{5624D322-B814-4FA2-B6AC-E4893A74028D}"/>
    <cellStyle name="_2005 Planning Day Template - Czech.xls Chart 78_Planning Day pack Template- Tem" xfId="15233" xr:uid="{2776DF52-98F7-46A6-BD67-4B859FF89105}"/>
    <cellStyle name="_2005 Planning Day Template - Czech.xls Chart 78_Planning Day pack Template- Tem_Sheet2" xfId="15234" xr:uid="{49095B27-1550-4596-B288-7BFA04390591}"/>
    <cellStyle name="_2005 Planning Day Template - Czech.xls Chart 78_Planning Day pack Template- Tem_Sheet3" xfId="15235" xr:uid="{2A201FA7-0F22-4AF4-B60B-E1BA8F50B30D}"/>
    <cellStyle name="_2005 Planning Day Template - Czech.xls Chart 78_Poland Planning Day Pack" xfId="15236" xr:uid="{2CFF7167-533F-456E-952F-80939376A280}"/>
    <cellStyle name="_2005 Planning Day Template - Czech.xls Chart 78_Poland Planning Day Pack_Sheet2" xfId="15237" xr:uid="{33342843-318A-43BC-9365-78A923BAB4E1}"/>
    <cellStyle name="_2005 Planning Day Template - Czech.xls Chart 78_Poland Planning Day Pack_Sheet3" xfId="15238" xr:uid="{546CB695-70BB-4144-9756-92B89DBA2DAE}"/>
    <cellStyle name="_2005 Planning Day Template - Czech.xls Chart 78_Sheet2" xfId="15239" xr:uid="{B5ED30EA-B68C-490C-A2A5-464268511955}"/>
    <cellStyle name="_2005 Planning Day Template - Czech.xls Chart 78_Sheet3" xfId="15240" xr:uid="{6A0C59B1-D448-4C8A-BE2C-5BC6DEDB8073}"/>
    <cellStyle name="_2005 Planning Day Template - Czech.xls Chart 78_Summary" xfId="15241" xr:uid="{DE0A062F-A1C1-4843-A143-96188B961AF7}"/>
    <cellStyle name="_2005 Planning Day Template - Czech.xls Chart 78_Summary KP4790" xfId="15242" xr:uid="{F84FFC1C-D8EC-4B83-8E82-FFB3A0BAC154}"/>
    <cellStyle name="_2005 Planning Day Template - Czech.xls Chart 78_Target affirmation" xfId="15243" xr:uid="{6B7469A8-6FCA-43F9-A6DF-781DFE96C6B5}"/>
    <cellStyle name="_2005 Planning Day Template - Czech.xls Chart 78_Target affirmation_Sheet2" xfId="15244" xr:uid="{30C55158-7560-4BF8-B2E7-48119F7D27F0}"/>
    <cellStyle name="_2005 Planning Day Template - Czech.xls Chart 78_Target affirmation_Sheet3" xfId="15245" xr:uid="{740BBA5B-0082-4B1B-9540-17C7EA408FAA}"/>
    <cellStyle name="_2005 Planning Day Template - Czech.xls Chart 78_复件 CIA STANDARD MODEL CHINA 2007 LTP" xfId="6104" xr:uid="{FBE21A0F-3136-4445-9AFB-70F05AC5F2CA}"/>
    <cellStyle name="_2005 Planning Day Template - Czech.xls Chart 79" xfId="549" xr:uid="{BF30F717-7847-4F47-B012-7EDCF374B0D2}"/>
    <cellStyle name="_2005 Planning Day Template - Czech.xls Chart 79 2" xfId="3361" xr:uid="{4E6932BE-1E83-4C1E-987D-E170A8256C0E}"/>
    <cellStyle name="_2005 Planning Day Template - Czech.xls Chart 79_2007 Review Day China" xfId="550" xr:uid="{C2150BE1-FE70-4A06-9292-91F04A484AE5}"/>
    <cellStyle name="_2005 Planning Day Template - Czech.xls Chart 79_2007 Review Day China 2" xfId="3362" xr:uid="{71F48DD3-E428-42D5-AC42-3CA653C6F0F2}"/>
    <cellStyle name="_2005 Planning Day Template - Czech.xls Chart 79_2007 Review Day China_By Segment" xfId="15246" xr:uid="{39651AFF-F73E-48DF-85C0-157B5C7D9C7A}"/>
    <cellStyle name="_2005 Planning Day Template - Czech.xls Chart 79_2007 Review Day China_Sheet2" xfId="15247" xr:uid="{ECD61C82-9F72-4644-9337-0003323DCD99}"/>
    <cellStyle name="_2005 Planning Day Template - Czech.xls Chart 79_2007 Review Day China_Sheet3" xfId="15248" xr:uid="{240C241D-F8D4-48DD-9E42-08BD1524194A}"/>
    <cellStyle name="_2005 Planning Day Template - Czech.xls Chart 79_2007 Review Day China_Summary" xfId="15249" xr:uid="{357B17E0-2A0B-430A-A36F-5A3427A2BFC0}"/>
    <cellStyle name="_2005 Planning Day Template - Czech.xls Chart 79_2007 Review Day China_Summary KP4790" xfId="15250" xr:uid="{3087C32C-4A04-4761-A757-1814600740E3}"/>
    <cellStyle name="_2005 Planning Day Template - Czech.xls Chart 79_2007 Review Day Czech" xfId="551" xr:uid="{62238BDF-805A-48D8-8A90-06B6FD08DABD}"/>
    <cellStyle name="_2005 Planning Day Template - Czech.xls Chart 79_2007 Review Day Czech 2" xfId="3363" xr:uid="{9E0C8F4C-D2D7-467C-9750-6CF5485C4295}"/>
    <cellStyle name="_2005 Planning Day Template - Czech.xls Chart 79_2007 Review Day Czech_By Segment" xfId="15251" xr:uid="{E7A46409-C24E-41C3-A067-BB8C706D0B6B}"/>
    <cellStyle name="_2005 Planning Day Template - Czech.xls Chart 79_2007 Review Day Czech_Sheet2" xfId="15252" xr:uid="{0A16FF55-2BB8-42A5-92DC-62F25A668FDB}"/>
    <cellStyle name="_2005 Planning Day Template - Czech.xls Chart 79_2007 Review Day Czech_Sheet3" xfId="15253" xr:uid="{200BE00C-9800-417A-8EDF-501C42878141}"/>
    <cellStyle name="_2005 Planning Day Template - Czech.xls Chart 79_2007 Review Day Czech_Summary" xfId="15254" xr:uid="{2A19AF69-FB13-4FA5-9990-3C93D64BFFE5}"/>
    <cellStyle name="_2005 Planning Day Template - Czech.xls Chart 79_2007 Review Day Czech_Summary KP4790" xfId="15255" xr:uid="{CE8FB7EC-57FF-4262-ABA9-C3B0192D0A7D}"/>
    <cellStyle name="_2005 Planning Day Template - Czech.xls Chart 79_2007 Review Day Poland" xfId="552" xr:uid="{45011B9D-2C2F-402B-8028-D548671A7E4F}"/>
    <cellStyle name="_2005 Planning Day Template - Czech.xls Chart 79_2007 Review Day Poland 2" xfId="3364" xr:uid="{0E91A450-37D2-4835-805C-67C83D913B73}"/>
    <cellStyle name="_2005 Planning Day Template - Czech.xls Chart 79_2007 Review Day Poland_By Segment" xfId="15256" xr:uid="{7C2B806F-F6BF-4AB8-8474-A5C3453FE408}"/>
    <cellStyle name="_2005 Planning Day Template - Czech.xls Chart 79_2007 Review Day Poland_Sheet2" xfId="15257" xr:uid="{5F104D22-55E9-4345-A249-93AB1F4A5E30}"/>
    <cellStyle name="_2005 Planning Day Template - Czech.xls Chart 79_2007 Review Day Poland_Sheet3" xfId="15258" xr:uid="{54F90880-DB7F-4F9E-9198-4A2D3CE4283B}"/>
    <cellStyle name="_2005 Planning Day Template - Czech.xls Chart 79_2007 Review Day Poland_Summary" xfId="15259" xr:uid="{83BC5AE5-E229-4045-8F76-13760D45F713}"/>
    <cellStyle name="_2005 Planning Day Template - Czech.xls Chart 79_2007 Review Day Poland_Summary KP4790" xfId="15260" xr:uid="{A9A3565D-D993-4BA9-A3E9-9B477F465CB3}"/>
    <cellStyle name="_2005 Planning Day Template - Czech.xls Chart 79_2008 cfp draft" xfId="553" xr:uid="{662DF91A-E3BE-41A1-835E-F759FE2A95EA}"/>
    <cellStyle name="_2005 Planning Day Template - Czech.xls Chart 79_2008 cfp draft 2" xfId="3365" xr:uid="{EAFADC0B-EFEC-4692-94AE-368B6901EDF4}"/>
    <cellStyle name="_2005 Planning Day Template - Czech.xls Chart 79_2008 cfp draft_By Segment" xfId="15261" xr:uid="{C44F5EAE-2413-4EFF-B339-15C03F82766C}"/>
    <cellStyle name="_2005 Planning Day Template - Czech.xls Chart 79_2008 cfp draft_Sheet2" xfId="15262" xr:uid="{DDDE71C7-EB38-4220-B625-D3F6F2A77BB3}"/>
    <cellStyle name="_2005 Planning Day Template - Czech.xls Chart 79_2008 cfp draft_Sheet3" xfId="15263" xr:uid="{1BFB056A-F8BD-4EAA-AEB0-039F91D01317}"/>
    <cellStyle name="_2005 Planning Day Template - Czech.xls Chart 79_2008 cfp draft_Summary" xfId="15264" xr:uid="{8644879D-1CFF-4D53-B92C-A9D45C70A4AC}"/>
    <cellStyle name="_2005 Planning Day Template - Czech.xls Chart 79_2008 cfp draft_Summary KP4790" xfId="15265" xr:uid="{18C9E495-EE1F-46AA-BBC5-9B87A36954A4}"/>
    <cellStyle name="_2005 Planning Day Template - Czech.xls Chart 79_2008 planning day draft" xfId="554" xr:uid="{2EFFA550-029F-464D-B8FB-696E0EAB0EC9}"/>
    <cellStyle name="_2005 Planning Day Template - Czech.xls Chart 79_2008 planning day draft 2" xfId="3366" xr:uid="{160CE9B6-2A42-474B-B736-E3A8D011CDA3}"/>
    <cellStyle name="_2005 Planning Day Template - Czech.xls Chart 79_2008 planning day draft_By Segment" xfId="15266" xr:uid="{EACE3B0D-026D-41AE-8FAE-FE80408A3A75}"/>
    <cellStyle name="_2005 Planning Day Template - Czech.xls Chart 79_2008 planning day draft_Sheet2" xfId="15267" xr:uid="{FDC3E566-8B7F-44DB-9DCD-14E014DE64CE}"/>
    <cellStyle name="_2005 Planning Day Template - Czech.xls Chart 79_2008 planning day draft_Sheet3" xfId="15268" xr:uid="{52B303C2-958B-427B-8B99-C9C30DDD2254}"/>
    <cellStyle name="_2005 Planning Day Template - Czech.xls Chart 79_2008 planning day draft_Summary" xfId="15269" xr:uid="{2686E75F-E7D9-47CD-9EBB-5458E56975A6}"/>
    <cellStyle name="_2005 Planning Day Template - Czech.xls Chart 79_2008 planning day draft_Summary KP4790" xfId="15270" xr:uid="{C3BFE98A-A2D7-4EC0-A5EF-0B088CF1AC8A}"/>
    <cellStyle name="_2005 Planning Day Template - Czech.xls Chart 79_Bob review pack (2)" xfId="555" xr:uid="{84A4AC31-D2F2-4AB6-AB66-7A8CF9147996}"/>
    <cellStyle name="_2005 Planning Day Template - Czech.xls Chart 79_Bob review pack (2) 2" xfId="3367" xr:uid="{D3ED2CAA-CB08-44CC-B946-6E19C4B5BEF7}"/>
    <cellStyle name="_2005 Planning Day Template - Czech.xls Chart 79_Bob review pack (2)_By Segment" xfId="15271" xr:uid="{C0DDF57D-772A-46A1-B5CC-6C9698157125}"/>
    <cellStyle name="_2005 Planning Day Template - Czech.xls Chart 79_Bob review pack (2)_Sheet2" xfId="15272" xr:uid="{DF08B84D-2CC8-41EA-8F6A-FEC988040C64}"/>
    <cellStyle name="_2005 Planning Day Template - Czech.xls Chart 79_Bob review pack (2)_Sheet3" xfId="15273" xr:uid="{0BBFFAE1-8366-4C7B-916C-089B8691A8B9}"/>
    <cellStyle name="_2005 Planning Day Template - Czech.xls Chart 79_Bob review pack (2)_Summary" xfId="15274" xr:uid="{3DEE57FC-59A4-4A1D-8E6F-B1B5F9696AD6}"/>
    <cellStyle name="_2005 Planning Day Template - Czech.xls Chart 79_Bob review pack (2)_Summary KP4790" xfId="15275" xr:uid="{DE176880-4DD3-4FF1-B1AC-BD69C7A4BB6E}"/>
    <cellStyle name="_2005 Planning Day Template - Czech.xls Chart 79_Bob review pack (3)" xfId="556" xr:uid="{81B72787-F0DA-46F9-8D27-1DDE2A206E3F}"/>
    <cellStyle name="_2005 Planning Day Template - Czech.xls Chart 79_Bob review pack (3) 2" xfId="3368" xr:uid="{33F55480-38BB-41F4-A213-D75BEEC11F7E}"/>
    <cellStyle name="_2005 Planning Day Template - Czech.xls Chart 79_Bob review pack (3)_By Segment" xfId="15276" xr:uid="{126AFD5B-313D-4896-9E26-479747C091E4}"/>
    <cellStyle name="_2005 Planning Day Template - Czech.xls Chart 79_Bob review pack (3)_Sheet2" xfId="15277" xr:uid="{C494B05B-0D0D-4028-8DA9-BD50E3637CEF}"/>
    <cellStyle name="_2005 Planning Day Template - Czech.xls Chart 79_Bob review pack (3)_Sheet3" xfId="15278" xr:uid="{94862F73-328E-4CD9-81AC-E97B3E489728}"/>
    <cellStyle name="_2005 Planning Day Template - Czech.xls Chart 79_Bob review pack (3)_Summary" xfId="15279" xr:uid="{D2A8C22C-30CA-4A88-8529-01F6B03456B5}"/>
    <cellStyle name="_2005 Planning Day Template - Czech.xls Chart 79_Bob review pack (3)_Summary KP4790" xfId="15280" xr:uid="{4F4B88CB-B655-429C-9345-BB3E5E67101C}"/>
    <cellStyle name="_2005 Planning Day Template - Czech.xls Chart 79_By Segment" xfId="15281" xr:uid="{B2B4CA87-05E6-4385-A869-2CB6BC61FC03}"/>
    <cellStyle name="_2005 Planning Day Template - Czech.xls Chart 79_China CIA Model Jan 08" xfId="6105" xr:uid="{08A4957B-CF7D-44BF-80A5-4C1E2916B62F}"/>
    <cellStyle name="_2005 Planning Day Template - Czech.xls Chart 79_CIA Qianshan New STD" xfId="6106" xr:uid="{D8C50D55-F5FF-40ED-B0DC-3EB6583740B2}"/>
    <cellStyle name="_2005 Planning Day Template - Czech.xls Chart 79_CIA STANDARD MODEL CHINA 2007 LTP_1" xfId="6107" xr:uid="{56EF02E8-A32E-4F01-ACA1-DD93E35FFF17}"/>
    <cellStyle name="_2005 Planning Day Template - Czech.xls Chart 79_dunnhumby Tesco Int LRP 0910 - example template PSV" xfId="15282" xr:uid="{CBE5D96A-5578-45B2-B423-A9D98BD64D65}"/>
    <cellStyle name="_2005 Planning Day Template - Czech.xls Chart 79_dunnhumby Tesco Int LRP 0910 - example template PSV_Sheet2" xfId="15283" xr:uid="{E3E84926-E29C-45A7-833F-E02C29477EDE}"/>
    <cellStyle name="_2005 Planning Day Template - Czech.xls Chart 79_dunnhumby Tesco Int LRP 0910 - example template PSV_Sheet3" xfId="15284" xr:uid="{11D4DF31-DE3C-49FE-8D2D-588685CE98E6}"/>
    <cellStyle name="_2005 Planning Day Template - Czech.xls Chart 79_LTP CIA Model" xfId="6108" xr:uid="{5427305E-8634-41CA-921D-5F2E78C31A50}"/>
    <cellStyle name="_2005 Planning Day Template - Czech.xls Chart 79_LTP CIA Model_With PnL ratio_1" xfId="6109" xr:uid="{0C6494E2-5DC2-4729-8EA5-93FBA5DA22D7}"/>
    <cellStyle name="_2005 Planning Day Template - Czech.xls Chart 79_Planning Day pack Template - blank" xfId="15285" xr:uid="{1CFF269C-A01F-417E-AA7F-1E39FA80FFE7}"/>
    <cellStyle name="_2005 Planning Day Template - Czech.xls Chart 79_Planning Day pack Template - blank_Sheet2" xfId="15286" xr:uid="{BB0AB6C8-D69B-4F91-8B96-8402EE3C1241}"/>
    <cellStyle name="_2005 Planning Day Template - Czech.xls Chart 79_Planning Day pack Template - blank_Sheet3" xfId="15287" xr:uid="{B85EC6BC-9184-4569-830C-2D3F8071F129}"/>
    <cellStyle name="_2005 Planning Day Template - Czech.xls Chart 79_Planning Day pack Template- Tem" xfId="15288" xr:uid="{E3ACE020-3248-4FE8-8D5F-2D43D80BCD8F}"/>
    <cellStyle name="_2005 Planning Day Template - Czech.xls Chart 79_Planning Day pack Template- Tem_Sheet2" xfId="15289" xr:uid="{C93738D2-9752-4F67-8EFD-C839A657886B}"/>
    <cellStyle name="_2005 Planning Day Template - Czech.xls Chart 79_Planning Day pack Template- Tem_Sheet3" xfId="15290" xr:uid="{7FD22884-4C8A-4536-B452-BBAC2F47D5A1}"/>
    <cellStyle name="_2005 Planning Day Template - Czech.xls Chart 79_Poland Planning Day Pack" xfId="15291" xr:uid="{B590DB03-9FE1-47EF-A3C1-7A96233EE8A3}"/>
    <cellStyle name="_2005 Planning Day Template - Czech.xls Chart 79_Poland Planning Day Pack_Sheet2" xfId="15292" xr:uid="{D81AD25F-DDAC-4E8E-8492-709B1237104F}"/>
    <cellStyle name="_2005 Planning Day Template - Czech.xls Chart 79_Poland Planning Day Pack_Sheet3" xfId="15293" xr:uid="{49BCA954-FAE6-47D1-846D-33E1443AB4A7}"/>
    <cellStyle name="_2005 Planning Day Template - Czech.xls Chart 79_Sheet2" xfId="15294" xr:uid="{6A9A66B9-DC98-40CB-AB9D-B08B4A2BD64A}"/>
    <cellStyle name="_2005 Planning Day Template - Czech.xls Chart 79_Sheet3" xfId="15295" xr:uid="{27A7A5D2-58CD-4ADF-A2A2-FBCAA6B6FAE8}"/>
    <cellStyle name="_2005 Planning Day Template - Czech.xls Chart 79_Summary" xfId="15296" xr:uid="{3446083C-4E60-491C-B350-D84AE2ACDBDE}"/>
    <cellStyle name="_2005 Planning Day Template - Czech.xls Chart 79_Summary KP4790" xfId="15297" xr:uid="{CA0A1E3B-6075-4AAB-8E90-364127706155}"/>
    <cellStyle name="_2005 Planning Day Template - Czech.xls Chart 79_Target affirmation" xfId="15298" xr:uid="{803E9591-D2E1-43BA-AC55-259AE5305C8A}"/>
    <cellStyle name="_2005 Planning Day Template - Czech.xls Chart 79_Target affirmation_Sheet2" xfId="15299" xr:uid="{00918548-448E-4C55-80E7-262E8845AEAC}"/>
    <cellStyle name="_2005 Planning Day Template - Czech.xls Chart 79_Target affirmation_Sheet3" xfId="15300" xr:uid="{3D004A9B-196A-4512-BE86-E8CBF1DB15D8}"/>
    <cellStyle name="_2005 Planning Day Template - Czech.xls Chart 79_复件 CIA STANDARD MODEL CHINA 2007 LTP" xfId="6110" xr:uid="{50BEE596-5C7C-4FE4-A74F-D9EBB97DB12C}"/>
    <cellStyle name="_2005 Planning Day Template - Czech.xls Chart 80" xfId="557" xr:uid="{16426FDF-FFAA-4336-8A82-350C80C1B397}"/>
    <cellStyle name="_2005 Planning Day Template - Czech.xls Chart 80 2" xfId="3369" xr:uid="{5C0B7C46-A2FA-4A60-8884-4A2C0A3E89EA}"/>
    <cellStyle name="_2005 Planning Day Template - Czech.xls Chart 80_2007 Review Day China" xfId="558" xr:uid="{EA53DC73-0822-424F-9CAA-745AB677F7E0}"/>
    <cellStyle name="_2005 Planning Day Template - Czech.xls Chart 80_2007 Review Day China 2" xfId="3370" xr:uid="{26CB4F1E-F291-4589-98D0-E3A2B8D76B47}"/>
    <cellStyle name="_2005 Planning Day Template - Czech.xls Chart 80_2007 Review Day China_By Segment" xfId="15301" xr:uid="{F6BCC6B0-7125-475A-BE9C-B31D8DDD1484}"/>
    <cellStyle name="_2005 Planning Day Template - Czech.xls Chart 80_2007 Review Day China_Sheet2" xfId="15302" xr:uid="{60485E4D-1D95-4512-8DA9-7C84D811CA48}"/>
    <cellStyle name="_2005 Planning Day Template - Czech.xls Chart 80_2007 Review Day China_Sheet3" xfId="15303" xr:uid="{FCD3ADE4-E30A-4F53-B8A2-4CC4A1732619}"/>
    <cellStyle name="_2005 Planning Day Template - Czech.xls Chart 80_2007 Review Day China_Summary" xfId="15304" xr:uid="{F1C56736-82F2-4921-9483-685E84DF078C}"/>
    <cellStyle name="_2005 Planning Day Template - Czech.xls Chart 80_2007 Review Day China_Summary KP4790" xfId="15305" xr:uid="{5757A8F0-581A-4DB5-A5B9-FD6D25E63587}"/>
    <cellStyle name="_2005 Planning Day Template - Czech.xls Chart 80_2007 Review Day Czech" xfId="559" xr:uid="{C8824753-F987-4ECB-A78E-82470CC1BE32}"/>
    <cellStyle name="_2005 Planning Day Template - Czech.xls Chart 80_2007 Review Day Czech 2" xfId="3371" xr:uid="{51F8F4AE-2DC5-4173-B882-A2DB5F5BB24C}"/>
    <cellStyle name="_2005 Planning Day Template - Czech.xls Chart 80_2007 Review Day Czech_By Segment" xfId="15306" xr:uid="{786C8984-BE80-426A-9A72-887FA72D1BFB}"/>
    <cellStyle name="_2005 Planning Day Template - Czech.xls Chart 80_2007 Review Day Czech_Sheet2" xfId="15307" xr:uid="{18DCF37B-85FE-4180-ACDC-4732D3EA376A}"/>
    <cellStyle name="_2005 Planning Day Template - Czech.xls Chart 80_2007 Review Day Czech_Sheet3" xfId="15308" xr:uid="{EC522CC6-64FF-4522-9005-7DFD8A0DE11A}"/>
    <cellStyle name="_2005 Planning Day Template - Czech.xls Chart 80_2007 Review Day Czech_Summary" xfId="15309" xr:uid="{FEB65AEA-8FBF-4400-9E1B-615AC0C1F90D}"/>
    <cellStyle name="_2005 Planning Day Template - Czech.xls Chart 80_2007 Review Day Czech_Summary KP4790" xfId="15310" xr:uid="{ED04AA39-9AC6-43BB-A595-F4C58738EAB1}"/>
    <cellStyle name="_2005 Planning Day Template - Czech.xls Chart 80_2007 Review Day Poland" xfId="560" xr:uid="{4DB56A31-2F5B-4831-B527-247B0A9891A7}"/>
    <cellStyle name="_2005 Planning Day Template - Czech.xls Chart 80_2007 Review Day Poland 2" xfId="3372" xr:uid="{174E9303-E939-4476-9DCA-EA1EB16E2E54}"/>
    <cellStyle name="_2005 Planning Day Template - Czech.xls Chart 80_2007 Review Day Poland_By Segment" xfId="15311" xr:uid="{BFBC9514-A506-4A88-8456-C50549349A86}"/>
    <cellStyle name="_2005 Planning Day Template - Czech.xls Chart 80_2007 Review Day Poland_Sheet2" xfId="15312" xr:uid="{85B6F484-1A61-4CCE-86B9-62FDCF18D368}"/>
    <cellStyle name="_2005 Planning Day Template - Czech.xls Chart 80_2007 Review Day Poland_Sheet3" xfId="15313" xr:uid="{912C8349-A24A-4F8A-8252-347288DA5C40}"/>
    <cellStyle name="_2005 Planning Day Template - Czech.xls Chart 80_2007 Review Day Poland_Summary" xfId="15314" xr:uid="{CB112B00-69B4-4B9A-AA20-05A847D184BB}"/>
    <cellStyle name="_2005 Planning Day Template - Czech.xls Chart 80_2007 Review Day Poland_Summary KP4790" xfId="15315" xr:uid="{FCCAE5CD-3DB6-4D64-A64E-9E2A4B732344}"/>
    <cellStyle name="_2005 Planning Day Template - Czech.xls Chart 80_2008 cfp draft" xfId="561" xr:uid="{24F44080-731A-435C-8F5D-4E32EF5E66FB}"/>
    <cellStyle name="_2005 Planning Day Template - Czech.xls Chart 80_2008 cfp draft 2" xfId="3373" xr:uid="{39D1339E-591A-4E79-B4B3-ECB124DBE71D}"/>
    <cellStyle name="_2005 Planning Day Template - Czech.xls Chart 80_2008 cfp draft_By Segment" xfId="15316" xr:uid="{6342ECCD-61E0-453F-9925-7A3D5FE202E6}"/>
    <cellStyle name="_2005 Planning Day Template - Czech.xls Chart 80_2008 cfp draft_Sheet2" xfId="15317" xr:uid="{C09E0EB3-B435-4250-8164-EFC94852D92E}"/>
    <cellStyle name="_2005 Planning Day Template - Czech.xls Chart 80_2008 cfp draft_Sheet3" xfId="15318" xr:uid="{04FB5842-B6C8-4C5D-866F-A0D13109636E}"/>
    <cellStyle name="_2005 Planning Day Template - Czech.xls Chart 80_2008 cfp draft_Summary" xfId="15319" xr:uid="{AE99697C-56A2-4369-B1D9-A11DF3756A19}"/>
    <cellStyle name="_2005 Planning Day Template - Czech.xls Chart 80_2008 cfp draft_Summary KP4790" xfId="15320" xr:uid="{05B910B0-93C0-40D7-9418-1B2C3D66DD91}"/>
    <cellStyle name="_2005 Planning Day Template - Czech.xls Chart 80_2008 planning day draft" xfId="562" xr:uid="{CAC0C74B-2EC7-4A46-A14C-F535F9649B54}"/>
    <cellStyle name="_2005 Planning Day Template - Czech.xls Chart 80_2008 planning day draft 2" xfId="3374" xr:uid="{935EE80E-80FB-4663-A81D-DE6BD9B0B638}"/>
    <cellStyle name="_2005 Planning Day Template - Czech.xls Chart 80_2008 planning day draft_By Segment" xfId="15321" xr:uid="{88576731-6CC9-48B8-A877-30829991EF52}"/>
    <cellStyle name="_2005 Planning Day Template - Czech.xls Chart 80_2008 planning day draft_Sheet2" xfId="15322" xr:uid="{45DDF808-C907-4DD3-97B1-ACB4C517F797}"/>
    <cellStyle name="_2005 Planning Day Template - Czech.xls Chart 80_2008 planning day draft_Sheet3" xfId="15323" xr:uid="{6252FA50-08F5-42D6-AD40-353EFB52DD76}"/>
    <cellStyle name="_2005 Planning Day Template - Czech.xls Chart 80_2008 planning day draft_Summary" xfId="15324" xr:uid="{80F3110C-CC51-4FBB-A0D2-E4330CE497C9}"/>
    <cellStyle name="_2005 Planning Day Template - Czech.xls Chart 80_2008 planning day draft_Summary KP4790" xfId="15325" xr:uid="{512E1A95-2886-414F-ACB8-42C31BA7DC43}"/>
    <cellStyle name="_2005 Planning Day Template - Czech.xls Chart 80_Bob review pack (2)" xfId="563" xr:uid="{E6E6F22B-2314-4A63-BA80-D2CECF570870}"/>
    <cellStyle name="_2005 Planning Day Template - Czech.xls Chart 80_Bob review pack (2) 2" xfId="3375" xr:uid="{E3335A00-03A2-4603-BCF0-2BF63C9294D3}"/>
    <cellStyle name="_2005 Planning Day Template - Czech.xls Chart 80_Bob review pack (2)_By Segment" xfId="15326" xr:uid="{D6ECC68A-35B5-4AAC-B8A9-8C719063FCD2}"/>
    <cellStyle name="_2005 Planning Day Template - Czech.xls Chart 80_Bob review pack (2)_Sheet2" xfId="15327" xr:uid="{DBBB47A5-DF09-4FCC-AB4A-B949150C9E50}"/>
    <cellStyle name="_2005 Planning Day Template - Czech.xls Chart 80_Bob review pack (2)_Sheet3" xfId="15328" xr:uid="{4CC2801E-A63B-40C7-9C7E-89BFC663E056}"/>
    <cellStyle name="_2005 Planning Day Template - Czech.xls Chart 80_Bob review pack (2)_Summary" xfId="15329" xr:uid="{35108F61-9580-4DBB-9490-8C3F2948BD1C}"/>
    <cellStyle name="_2005 Planning Day Template - Czech.xls Chart 80_Bob review pack (2)_Summary KP4790" xfId="15330" xr:uid="{5515169E-D091-406F-90C9-076A4A2DE3C5}"/>
    <cellStyle name="_2005 Planning Day Template - Czech.xls Chart 80_Bob review pack (3)" xfId="564" xr:uid="{10F3E746-016B-4DA1-B4B2-38D879D86719}"/>
    <cellStyle name="_2005 Planning Day Template - Czech.xls Chart 80_Bob review pack (3) 2" xfId="3376" xr:uid="{7D67C596-0580-4E6F-95A7-50649A0B2CED}"/>
    <cellStyle name="_2005 Planning Day Template - Czech.xls Chart 80_Bob review pack (3)_By Segment" xfId="15331" xr:uid="{209582B3-9194-45A5-89B3-94448BD3013A}"/>
    <cellStyle name="_2005 Planning Day Template - Czech.xls Chart 80_Bob review pack (3)_Sheet2" xfId="15332" xr:uid="{2F7B01A3-B867-48BC-B36F-8B052BC66208}"/>
    <cellStyle name="_2005 Planning Day Template - Czech.xls Chart 80_Bob review pack (3)_Sheet3" xfId="15333" xr:uid="{F5334A41-24A7-41EC-8241-918B5A4F6D82}"/>
    <cellStyle name="_2005 Planning Day Template - Czech.xls Chart 80_Bob review pack (3)_Summary" xfId="15334" xr:uid="{827509E3-D1AB-474C-9617-8DBBF773B86D}"/>
    <cellStyle name="_2005 Planning Day Template - Czech.xls Chart 80_Bob review pack (3)_Summary KP4790" xfId="15335" xr:uid="{F876C659-0662-4A15-818D-4CDB83043132}"/>
    <cellStyle name="_2005 Planning Day Template - Czech.xls Chart 80_By Segment" xfId="15336" xr:uid="{E26D5845-88EC-49B5-91FA-AB534D9820E6}"/>
    <cellStyle name="_2005 Planning Day Template - Czech.xls Chart 80_China CIA Model Jan 08" xfId="6111" xr:uid="{C63A3695-F526-48EE-99E2-E9132A926424}"/>
    <cellStyle name="_2005 Planning Day Template - Czech.xls Chart 80_CIA Qianshan New STD" xfId="6112" xr:uid="{F3412F46-CE47-4780-ABB1-FCE8E48EE0C0}"/>
    <cellStyle name="_2005 Planning Day Template - Czech.xls Chart 80_CIA STANDARD MODEL CHINA 2007 LTP_1" xfId="6113" xr:uid="{D26AFB8F-9982-421B-81FE-1E5A6ABBD78C}"/>
    <cellStyle name="_2005 Planning Day Template - Czech.xls Chart 80_dunnhumby Tesco Int LRP 0910 - example template PSV" xfId="15337" xr:uid="{48197F40-2AB6-414A-A10A-5E8A91FCF055}"/>
    <cellStyle name="_2005 Planning Day Template - Czech.xls Chart 80_dunnhumby Tesco Int LRP 0910 - example template PSV_Sheet2" xfId="15338" xr:uid="{BE472E8E-71F9-4307-945E-6448958FA72E}"/>
    <cellStyle name="_2005 Planning Day Template - Czech.xls Chart 80_dunnhumby Tesco Int LRP 0910 - example template PSV_Sheet3" xfId="15339" xr:uid="{7B1B19B5-10DD-47F5-AB57-835ACE62256E}"/>
    <cellStyle name="_2005 Planning Day Template - Czech.xls Chart 80_LTP CIA Model" xfId="6114" xr:uid="{922E216E-E7B4-4B61-83B5-C39208048A1E}"/>
    <cellStyle name="_2005 Planning Day Template - Czech.xls Chart 80_LTP CIA Model_With PnL ratio_1" xfId="6115" xr:uid="{28E43A2F-660A-498D-A053-299544272D59}"/>
    <cellStyle name="_2005 Planning Day Template - Czech.xls Chart 80_Planning Day pack Template - blank" xfId="15340" xr:uid="{659974B1-1FFF-409F-9ACB-4C3A8E606D8E}"/>
    <cellStyle name="_2005 Planning Day Template - Czech.xls Chart 80_Planning Day pack Template - blank_Sheet2" xfId="15341" xr:uid="{A02ED518-F4B6-46A4-868C-D361EA4C2A7A}"/>
    <cellStyle name="_2005 Planning Day Template - Czech.xls Chart 80_Planning Day pack Template - blank_Sheet3" xfId="15342" xr:uid="{D9E743D2-F275-46DE-9E5B-E1114ACFFAD0}"/>
    <cellStyle name="_2005 Planning Day Template - Czech.xls Chart 80_Planning Day pack Template- Tem" xfId="15343" xr:uid="{98668E0C-6A8C-465F-93B4-208948D21EAA}"/>
    <cellStyle name="_2005 Planning Day Template - Czech.xls Chart 80_Planning Day pack Template- Tem_Sheet2" xfId="15344" xr:uid="{E47B46F0-EBFB-4C8B-A23C-791C03F5283B}"/>
    <cellStyle name="_2005 Planning Day Template - Czech.xls Chart 80_Planning Day pack Template- Tem_Sheet3" xfId="15345" xr:uid="{94BD0BC9-9FD7-4E4E-8AC8-FA45A2DF72C1}"/>
    <cellStyle name="_2005 Planning Day Template - Czech.xls Chart 80_Poland Planning Day Pack" xfId="15346" xr:uid="{145166A9-19BA-49F4-84F9-C6789277B891}"/>
    <cellStyle name="_2005 Planning Day Template - Czech.xls Chart 80_Poland Planning Day Pack_Sheet2" xfId="15347" xr:uid="{542E1C6F-B4EE-4858-96D7-1756594DA56E}"/>
    <cellStyle name="_2005 Planning Day Template - Czech.xls Chart 80_Poland Planning Day Pack_Sheet3" xfId="15348" xr:uid="{4E45C1B9-EECD-4CE4-AF61-8E393BB19158}"/>
    <cellStyle name="_2005 Planning Day Template - Czech.xls Chart 80_Sheet2" xfId="15349" xr:uid="{9E9EB32C-68E4-4E07-B112-463FF1585026}"/>
    <cellStyle name="_2005 Planning Day Template - Czech.xls Chart 80_Sheet3" xfId="15350" xr:uid="{99C47F86-021B-46A8-BD6F-CE3B5C702B85}"/>
    <cellStyle name="_2005 Planning Day Template - Czech.xls Chart 80_Summary" xfId="15351" xr:uid="{39D51146-FBCD-47FB-8076-25CF3AC31D88}"/>
    <cellStyle name="_2005 Planning Day Template - Czech.xls Chart 80_Summary KP4790" xfId="15352" xr:uid="{F3EA87CA-F390-4BFF-A2A6-2B2F09DA3CE0}"/>
    <cellStyle name="_2005 Planning Day Template - Czech.xls Chart 80_Target affirmation" xfId="15353" xr:uid="{CED33205-9A2C-43A8-9A9A-91A06F70D01A}"/>
    <cellStyle name="_2005 Planning Day Template - Czech.xls Chart 80_Target affirmation_Sheet2" xfId="15354" xr:uid="{51959BEE-1510-4DDE-B17D-BAA53A90806F}"/>
    <cellStyle name="_2005 Planning Day Template - Czech.xls Chart 80_Target affirmation_Sheet3" xfId="15355" xr:uid="{C58D47B1-2294-454F-9719-91CC1A4BD78C}"/>
    <cellStyle name="_2005 Planning Day Template - Czech.xls Chart 80_复件 CIA STANDARD MODEL CHINA 2007 LTP" xfId="6116" xr:uid="{FB768FF8-C85B-424E-8269-7F5B748D6065}"/>
    <cellStyle name="_2005 Planning Day Template - Czech.xls Chart 81" xfId="565" xr:uid="{0292A013-8A41-4D99-9379-57EB9B66C557}"/>
    <cellStyle name="_2005 Planning Day Template - Czech.xls Chart 81 2" xfId="3377" xr:uid="{27252F8E-6423-4BD5-B106-94E15898CE76}"/>
    <cellStyle name="_2005 Planning Day Template - Czech.xls Chart 81_2007 Review Day China" xfId="566" xr:uid="{CDEFC6F8-7145-46CE-B864-479031DD0165}"/>
    <cellStyle name="_2005 Planning Day Template - Czech.xls Chart 81_2007 Review Day China 2" xfId="3378" xr:uid="{3B76BA13-C8B3-443F-820A-79EB8CB22C1F}"/>
    <cellStyle name="_2005 Planning Day Template - Czech.xls Chart 81_2007 Review Day China_By Segment" xfId="15356" xr:uid="{F727020B-ECA1-40CB-B3DE-7629EF552B5D}"/>
    <cellStyle name="_2005 Planning Day Template - Czech.xls Chart 81_2007 Review Day China_Sheet2" xfId="15357" xr:uid="{DF966555-1FEC-4EFD-A9DE-32F743B30622}"/>
    <cellStyle name="_2005 Planning Day Template - Czech.xls Chart 81_2007 Review Day China_Sheet3" xfId="15358" xr:uid="{61C9185E-97B0-400D-8EE2-50101A727717}"/>
    <cellStyle name="_2005 Planning Day Template - Czech.xls Chart 81_2007 Review Day China_Summary" xfId="15359" xr:uid="{6631827C-5DC6-4745-93A3-0523991C70C9}"/>
    <cellStyle name="_2005 Planning Day Template - Czech.xls Chart 81_2007 Review Day China_Summary KP4790" xfId="15360" xr:uid="{44CC88A9-DDDE-4D79-9B87-BD5ACC06CC96}"/>
    <cellStyle name="_2005 Planning Day Template - Czech.xls Chart 81_2007 Review Day Czech" xfId="567" xr:uid="{2CECF47A-6F0C-4C69-BA88-EBF6B7722AC7}"/>
    <cellStyle name="_2005 Planning Day Template - Czech.xls Chart 81_2007 Review Day Czech 2" xfId="3379" xr:uid="{8B6C70AE-57A4-4F0F-AC4B-2A5E38E63B68}"/>
    <cellStyle name="_2005 Planning Day Template - Czech.xls Chart 81_2007 Review Day Czech_By Segment" xfId="15361" xr:uid="{976C1440-3C32-4306-907B-7D204F48C971}"/>
    <cellStyle name="_2005 Planning Day Template - Czech.xls Chart 81_2007 Review Day Czech_Sheet2" xfId="15362" xr:uid="{9BB293E2-76DF-4B40-AFE6-5EB1529E1C63}"/>
    <cellStyle name="_2005 Planning Day Template - Czech.xls Chart 81_2007 Review Day Czech_Sheet3" xfId="15363" xr:uid="{A1A42E15-0FA8-4D47-9281-AB65FB85F9F2}"/>
    <cellStyle name="_2005 Planning Day Template - Czech.xls Chart 81_2007 Review Day Czech_Summary" xfId="15364" xr:uid="{8C248925-38E3-49A4-91A9-FA7B978F5AA4}"/>
    <cellStyle name="_2005 Planning Day Template - Czech.xls Chart 81_2007 Review Day Czech_Summary KP4790" xfId="15365" xr:uid="{AAAFD41E-4AEA-4C31-98CF-A830DE8FBED4}"/>
    <cellStyle name="_2005 Planning Day Template - Czech.xls Chart 81_2007 Review Day Poland" xfId="568" xr:uid="{C5A0AEB3-FECC-49E9-8EBC-0B18EC6D15C7}"/>
    <cellStyle name="_2005 Planning Day Template - Czech.xls Chart 81_2007 Review Day Poland 2" xfId="3380" xr:uid="{4873AB3F-ED42-4F90-831D-C2EA878E77DE}"/>
    <cellStyle name="_2005 Planning Day Template - Czech.xls Chart 81_2007 Review Day Poland_By Segment" xfId="15366" xr:uid="{3E1BD126-49B9-4964-BB29-A757C7BBF1E8}"/>
    <cellStyle name="_2005 Planning Day Template - Czech.xls Chart 81_2007 Review Day Poland_Sheet2" xfId="15367" xr:uid="{B2855ED1-8CC0-4E37-A3CD-0008E61F683B}"/>
    <cellStyle name="_2005 Planning Day Template - Czech.xls Chart 81_2007 Review Day Poland_Sheet3" xfId="15368" xr:uid="{50C16119-154F-4838-AAA7-E5E414373A1F}"/>
    <cellStyle name="_2005 Planning Day Template - Czech.xls Chart 81_2007 Review Day Poland_Summary" xfId="15369" xr:uid="{71D17C50-CFCE-486F-BF59-D5A376F110F0}"/>
    <cellStyle name="_2005 Planning Day Template - Czech.xls Chart 81_2007 Review Day Poland_Summary KP4790" xfId="15370" xr:uid="{0CE93E59-5322-4C0D-8BF7-67137E3D564B}"/>
    <cellStyle name="_2005 Planning Day Template - Czech.xls Chart 81_2008 cfp draft" xfId="569" xr:uid="{4C0157FA-2F44-4F8B-9C01-0A01C1D42642}"/>
    <cellStyle name="_2005 Planning Day Template - Czech.xls Chart 81_2008 cfp draft 2" xfId="3381" xr:uid="{3F63DECC-C443-4219-8ED1-54D23B5E544D}"/>
    <cellStyle name="_2005 Planning Day Template - Czech.xls Chart 81_2008 cfp draft_By Segment" xfId="15371" xr:uid="{BC811AD8-3A6E-4725-B461-3426CAA6C1EE}"/>
    <cellStyle name="_2005 Planning Day Template - Czech.xls Chart 81_2008 cfp draft_Sheet2" xfId="15372" xr:uid="{E5373CFC-9AF4-4FA3-8D2D-B3AEE8048A40}"/>
    <cellStyle name="_2005 Planning Day Template - Czech.xls Chart 81_2008 cfp draft_Sheet3" xfId="15373" xr:uid="{86BBA4DC-5DAD-4E56-86E1-49D019D7C4C2}"/>
    <cellStyle name="_2005 Planning Day Template - Czech.xls Chart 81_2008 cfp draft_Summary" xfId="15374" xr:uid="{196F8F5B-F6CD-4016-A746-B16735CF4F5B}"/>
    <cellStyle name="_2005 Planning Day Template - Czech.xls Chart 81_2008 cfp draft_Summary KP4790" xfId="15375" xr:uid="{11AF6593-F149-45FF-B2DE-46AB0C75CDB5}"/>
    <cellStyle name="_2005 Planning Day Template - Czech.xls Chart 81_2008 planning day draft" xfId="570" xr:uid="{EF1A6B0D-4ECD-42E1-994C-BCE314B3229A}"/>
    <cellStyle name="_2005 Planning Day Template - Czech.xls Chart 81_2008 planning day draft 2" xfId="3382" xr:uid="{2A94359F-5BD4-4308-8B6B-C3240E62E535}"/>
    <cellStyle name="_2005 Planning Day Template - Czech.xls Chart 81_2008 planning day draft_By Segment" xfId="15376" xr:uid="{FFEFDAE1-0CD5-4879-A7B9-DB8518C513A0}"/>
    <cellStyle name="_2005 Planning Day Template - Czech.xls Chart 81_2008 planning day draft_Sheet2" xfId="15377" xr:uid="{9FDC4A57-9453-41CA-89AE-2A3E5FE3AA16}"/>
    <cellStyle name="_2005 Planning Day Template - Czech.xls Chart 81_2008 planning day draft_Sheet3" xfId="15378" xr:uid="{9B19D539-B183-40E8-983B-4BA03D0EDA7F}"/>
    <cellStyle name="_2005 Planning Day Template - Czech.xls Chart 81_2008 planning day draft_Summary" xfId="15379" xr:uid="{93AA8FA4-4210-4D7A-AD0E-796004E7EA60}"/>
    <cellStyle name="_2005 Planning Day Template - Czech.xls Chart 81_2008 planning day draft_Summary KP4790" xfId="15380" xr:uid="{E319FF43-E09B-4FCD-BC75-1659FAB25741}"/>
    <cellStyle name="_2005 Planning Day Template - Czech.xls Chart 81_Bob review pack (2)" xfId="571" xr:uid="{D8EE5183-7B35-4D8F-80F8-62E239C89B56}"/>
    <cellStyle name="_2005 Planning Day Template - Czech.xls Chart 81_Bob review pack (2) 2" xfId="3383" xr:uid="{29503EAD-0099-429C-B77B-A48A8BBF2F9B}"/>
    <cellStyle name="_2005 Planning Day Template - Czech.xls Chart 81_Bob review pack (2)_By Segment" xfId="15381" xr:uid="{028A1903-F428-4BD6-A234-160817D8ED2A}"/>
    <cellStyle name="_2005 Planning Day Template - Czech.xls Chart 81_Bob review pack (2)_Sheet2" xfId="15382" xr:uid="{BA71DF67-599F-4950-9DB0-D30055BE98F6}"/>
    <cellStyle name="_2005 Planning Day Template - Czech.xls Chart 81_Bob review pack (2)_Sheet3" xfId="15383" xr:uid="{C4F69D6E-DEBD-4F63-9830-8B718FD21197}"/>
    <cellStyle name="_2005 Planning Day Template - Czech.xls Chart 81_Bob review pack (2)_Summary" xfId="15384" xr:uid="{0A4F314F-B158-4CAA-9D55-1E3DC4488367}"/>
    <cellStyle name="_2005 Planning Day Template - Czech.xls Chart 81_Bob review pack (2)_Summary KP4790" xfId="15385" xr:uid="{7E8DB60D-AC25-4AF0-9F1F-6D25EC34DF5B}"/>
    <cellStyle name="_2005 Planning Day Template - Czech.xls Chart 81_Bob review pack (3)" xfId="572" xr:uid="{F30C7FAA-A748-4045-9AFE-590752492056}"/>
    <cellStyle name="_2005 Planning Day Template - Czech.xls Chart 81_Bob review pack (3) 2" xfId="3384" xr:uid="{C8557360-ED30-4293-99CD-C5CABE559683}"/>
    <cellStyle name="_2005 Planning Day Template - Czech.xls Chart 81_Bob review pack (3)_By Segment" xfId="15386" xr:uid="{AD3C3C66-4891-4878-AB44-8ED2B9188F29}"/>
    <cellStyle name="_2005 Planning Day Template - Czech.xls Chart 81_Bob review pack (3)_Sheet2" xfId="15387" xr:uid="{AFE24A69-E7D1-4A5E-A03D-42C571CF8A25}"/>
    <cellStyle name="_2005 Planning Day Template - Czech.xls Chart 81_Bob review pack (3)_Sheet3" xfId="15388" xr:uid="{F8705807-5264-4B81-91EB-CB8F2B5FACCE}"/>
    <cellStyle name="_2005 Planning Day Template - Czech.xls Chart 81_Bob review pack (3)_Summary" xfId="15389" xr:uid="{44B1D62C-989B-4FFD-AF0E-8CDF363CF670}"/>
    <cellStyle name="_2005 Planning Day Template - Czech.xls Chart 81_Bob review pack (3)_Summary KP4790" xfId="15390" xr:uid="{B43AB38C-0FB6-413B-9578-457469FB389A}"/>
    <cellStyle name="_2005 Planning Day Template - Czech.xls Chart 81_By Segment" xfId="15391" xr:uid="{1DBA1F7A-0297-41ED-AB2E-BC4373E0B039}"/>
    <cellStyle name="_2005 Planning Day Template - Czech.xls Chart 81_China CIA Model Jan 08" xfId="6117" xr:uid="{BD8E5154-ACAF-4BEC-AC2C-8C30AF37D0E9}"/>
    <cellStyle name="_2005 Planning Day Template - Czech.xls Chart 81_CIA Qianshan New STD" xfId="6118" xr:uid="{7672C96A-DBB4-476A-9473-F0B155921AEE}"/>
    <cellStyle name="_2005 Planning Day Template - Czech.xls Chart 81_CIA STANDARD MODEL CHINA 2007 LTP_1" xfId="6119" xr:uid="{220E6687-55A4-4E2B-ACD1-F84B65B4A80E}"/>
    <cellStyle name="_2005 Planning Day Template - Czech.xls Chart 81_dunnhumby Tesco Int LRP 0910 - example template PSV" xfId="15392" xr:uid="{C5349FC4-C86E-4B21-82EC-15E308692A3A}"/>
    <cellStyle name="_2005 Planning Day Template - Czech.xls Chart 81_dunnhumby Tesco Int LRP 0910 - example template PSV_Sheet2" xfId="15393" xr:uid="{B9F1C925-DB19-4C49-9BB7-421021FF0693}"/>
    <cellStyle name="_2005 Planning Day Template - Czech.xls Chart 81_dunnhumby Tesco Int LRP 0910 - example template PSV_Sheet3" xfId="15394" xr:uid="{0CF400E9-D3DF-4040-B0FF-72CC6BEDF90B}"/>
    <cellStyle name="_2005 Planning Day Template - Czech.xls Chart 81_LTP CIA Model" xfId="6120" xr:uid="{1481CC5A-35A3-4539-9EC5-51213C14A626}"/>
    <cellStyle name="_2005 Planning Day Template - Czech.xls Chart 81_LTP CIA Model_With PnL ratio_1" xfId="6121" xr:uid="{2D209080-C0D2-463E-B0E4-012E8D11C6B1}"/>
    <cellStyle name="_2005 Planning Day Template - Czech.xls Chart 81_Planning Day pack Template - blank" xfId="15395" xr:uid="{D73095EE-10F4-4CC6-93CF-456EF1B79E88}"/>
    <cellStyle name="_2005 Planning Day Template - Czech.xls Chart 81_Planning Day pack Template - blank_Sheet2" xfId="15396" xr:uid="{01CC2DBE-32C0-46DC-A11B-E28BFD1525D8}"/>
    <cellStyle name="_2005 Planning Day Template - Czech.xls Chart 81_Planning Day pack Template - blank_Sheet3" xfId="15397" xr:uid="{89BE6991-B45C-4E1B-ABB5-6ED1141643F9}"/>
    <cellStyle name="_2005 Planning Day Template - Czech.xls Chart 81_Planning Day pack Template- Tem" xfId="15398" xr:uid="{29B0BD26-E996-4CE2-9E3D-AF652BCDBC90}"/>
    <cellStyle name="_2005 Planning Day Template - Czech.xls Chart 81_Planning Day pack Template- Tem_Sheet2" xfId="15399" xr:uid="{F8F556A9-4F8D-4ABD-8608-D7BB94AB75A6}"/>
    <cellStyle name="_2005 Planning Day Template - Czech.xls Chart 81_Planning Day pack Template- Tem_Sheet3" xfId="15400" xr:uid="{52C47F7F-7975-4F44-B317-4E3A881D992C}"/>
    <cellStyle name="_2005 Planning Day Template - Czech.xls Chart 81_Poland Planning Day Pack" xfId="15401" xr:uid="{BD40C4BF-0C3A-46FE-9644-5CC3E0B457DD}"/>
    <cellStyle name="_2005 Planning Day Template - Czech.xls Chart 81_Poland Planning Day Pack_Sheet2" xfId="15402" xr:uid="{0084EFA6-4D3B-4B32-A7AF-F564D223CD99}"/>
    <cellStyle name="_2005 Planning Day Template - Czech.xls Chart 81_Poland Planning Day Pack_Sheet3" xfId="15403" xr:uid="{25564724-DD43-44A4-9FD0-D6BA92359900}"/>
    <cellStyle name="_2005 Planning Day Template - Czech.xls Chart 81_Sheet2" xfId="15404" xr:uid="{92BDB615-C659-4DE1-A9EF-2E5AC25A85CD}"/>
    <cellStyle name="_2005 Planning Day Template - Czech.xls Chart 81_Sheet3" xfId="15405" xr:uid="{8E00254F-760A-4B45-B7DE-B0C546CA5D3B}"/>
    <cellStyle name="_2005 Planning Day Template - Czech.xls Chart 81_Summary" xfId="15406" xr:uid="{103ED1C5-8933-4165-A3CF-3909ED110D85}"/>
    <cellStyle name="_2005 Planning Day Template - Czech.xls Chart 81_Summary KP4790" xfId="15407" xr:uid="{AE0591A0-44E4-49A0-A8BC-861760CC7F0C}"/>
    <cellStyle name="_2005 Planning Day Template - Czech.xls Chart 81_Target affirmation" xfId="15408" xr:uid="{E752C9DE-A219-4A2C-95E9-2F46FE25B249}"/>
    <cellStyle name="_2005 Planning Day Template - Czech.xls Chart 81_Target affirmation_Sheet2" xfId="15409" xr:uid="{16412F4E-6DA1-46D9-BEF7-F043934A92F2}"/>
    <cellStyle name="_2005 Planning Day Template - Czech.xls Chart 81_Target affirmation_Sheet3" xfId="15410" xr:uid="{F31434C5-92E6-4B48-B30E-9FD6B949161B}"/>
    <cellStyle name="_2005 Planning Day Template - Czech.xls Chart 81_复件 CIA STANDARD MODEL CHINA 2007 LTP" xfId="6122" xr:uid="{DE080281-AC30-4FAA-9FC1-D34160440F82}"/>
    <cellStyle name="_2005 Planning Day Template - Czech.xls Chart 82" xfId="573" xr:uid="{8C7ADC1C-9A2A-4082-AE55-4738D209B4AD}"/>
    <cellStyle name="_2005 Planning Day Template - Czech.xls Chart 82 2" xfId="3385" xr:uid="{F2A70041-2A4D-4CB9-80AF-1D4CDA8044C6}"/>
    <cellStyle name="_2005 Planning Day Template - Czech.xls Chart 82_2007 Review Day China" xfId="574" xr:uid="{F5569D16-B8B4-4977-A866-A726F5BEBEDC}"/>
    <cellStyle name="_2005 Planning Day Template - Czech.xls Chart 82_2007 Review Day China 2" xfId="3386" xr:uid="{D89E7E64-FA36-4573-82AE-2E3CA7D056B4}"/>
    <cellStyle name="_2005 Planning Day Template - Czech.xls Chart 82_2007 Review Day China_By Segment" xfId="15411" xr:uid="{41968D33-1149-4BB6-B1D8-28D411A2C4BD}"/>
    <cellStyle name="_2005 Planning Day Template - Czech.xls Chart 82_2007 Review Day China_Sheet2" xfId="15412" xr:uid="{FE799AE6-0ABA-40CA-B061-AAB17F97BC09}"/>
    <cellStyle name="_2005 Planning Day Template - Czech.xls Chart 82_2007 Review Day China_Sheet3" xfId="15413" xr:uid="{7C878D15-1919-40A0-962B-8FC1DE70122E}"/>
    <cellStyle name="_2005 Planning Day Template - Czech.xls Chart 82_2007 Review Day China_Summary" xfId="15414" xr:uid="{B3F5F1DA-4CBE-486D-8104-CE9A18308021}"/>
    <cellStyle name="_2005 Planning Day Template - Czech.xls Chart 82_2007 Review Day China_Summary KP4790" xfId="15415" xr:uid="{754B27F3-E110-4A55-B041-34A31B12BA83}"/>
    <cellStyle name="_2005 Planning Day Template - Czech.xls Chart 82_2007 Review Day Czech" xfId="575" xr:uid="{93160788-AB66-40A2-A0DA-D32A2B600574}"/>
    <cellStyle name="_2005 Planning Day Template - Czech.xls Chart 82_2007 Review Day Czech 2" xfId="3387" xr:uid="{4619B141-D3D6-47AA-BCB4-BAEF5C9FCF89}"/>
    <cellStyle name="_2005 Planning Day Template - Czech.xls Chart 82_2007 Review Day Czech_By Segment" xfId="15416" xr:uid="{D883B16C-74AB-4C0C-98CF-6BF0486B7632}"/>
    <cellStyle name="_2005 Planning Day Template - Czech.xls Chart 82_2007 Review Day Czech_Sheet2" xfId="15417" xr:uid="{C2402B51-5782-40FD-BA43-53919C8D8B3D}"/>
    <cellStyle name="_2005 Planning Day Template - Czech.xls Chart 82_2007 Review Day Czech_Sheet3" xfId="15418" xr:uid="{1B1C5064-6675-4F12-84BB-3B16A407DB99}"/>
    <cellStyle name="_2005 Planning Day Template - Czech.xls Chart 82_2007 Review Day Czech_Summary" xfId="15419" xr:uid="{AFCB1BED-6AFF-4616-9D7B-97F4E3FC811B}"/>
    <cellStyle name="_2005 Planning Day Template - Czech.xls Chart 82_2007 Review Day Czech_Summary KP4790" xfId="15420" xr:uid="{F262B17A-354F-4E8F-9EA4-398CF3B7152B}"/>
    <cellStyle name="_2005 Planning Day Template - Czech.xls Chart 82_2007 Review Day Poland" xfId="576" xr:uid="{C82BB598-2808-4DE8-B52A-FA996687C5DD}"/>
    <cellStyle name="_2005 Planning Day Template - Czech.xls Chart 82_2007 Review Day Poland 2" xfId="3388" xr:uid="{F495C081-5806-4AE4-918D-DC6C313D85E6}"/>
    <cellStyle name="_2005 Planning Day Template - Czech.xls Chart 82_2007 Review Day Poland_By Segment" xfId="15421" xr:uid="{E68373C0-B81D-4E4B-8F30-8DB7F07D07E7}"/>
    <cellStyle name="_2005 Planning Day Template - Czech.xls Chart 82_2007 Review Day Poland_Sheet2" xfId="15422" xr:uid="{0340A5C5-12E3-4900-86F6-7EE7BC71696A}"/>
    <cellStyle name="_2005 Planning Day Template - Czech.xls Chart 82_2007 Review Day Poland_Sheet3" xfId="15423" xr:uid="{EA8379A8-8285-4E06-BD35-3CB52DD4305F}"/>
    <cellStyle name="_2005 Planning Day Template - Czech.xls Chart 82_2007 Review Day Poland_Summary" xfId="15424" xr:uid="{052202FC-6BDD-4E32-8EDF-12DB32023647}"/>
    <cellStyle name="_2005 Planning Day Template - Czech.xls Chart 82_2007 Review Day Poland_Summary KP4790" xfId="15425" xr:uid="{76CF921E-CDFD-4D0A-9213-BC87E3AFAAB3}"/>
    <cellStyle name="_2005 Planning Day Template - Czech.xls Chart 82_2008 cfp draft" xfId="577" xr:uid="{CCD0B2D4-05E7-4107-B091-8A8FB22202F5}"/>
    <cellStyle name="_2005 Planning Day Template - Czech.xls Chart 82_2008 cfp draft 2" xfId="3389" xr:uid="{1E381E36-D055-44D7-830E-14DB9E0C3F20}"/>
    <cellStyle name="_2005 Planning Day Template - Czech.xls Chart 82_2008 cfp draft_By Segment" xfId="15426" xr:uid="{7F13FF4C-5FF0-4871-8C20-4AF9359332DB}"/>
    <cellStyle name="_2005 Planning Day Template - Czech.xls Chart 82_2008 cfp draft_Sheet2" xfId="15427" xr:uid="{494598C7-6D11-446D-8E24-54D569822C8A}"/>
    <cellStyle name="_2005 Planning Day Template - Czech.xls Chart 82_2008 cfp draft_Sheet3" xfId="15428" xr:uid="{C5CB7A5A-1E30-4094-8E7C-542662FCDE5B}"/>
    <cellStyle name="_2005 Planning Day Template - Czech.xls Chart 82_2008 cfp draft_Summary" xfId="15429" xr:uid="{61500D1D-4B17-411D-9654-3CFA9CE1020E}"/>
    <cellStyle name="_2005 Planning Day Template - Czech.xls Chart 82_2008 cfp draft_Summary KP4790" xfId="15430" xr:uid="{9BA29AF4-4E59-4A1C-8C5B-53C3B8DD201D}"/>
    <cellStyle name="_2005 Planning Day Template - Czech.xls Chart 82_2008 planning day draft" xfId="578" xr:uid="{B899C73A-382E-4705-8535-D2C0BC0A886B}"/>
    <cellStyle name="_2005 Planning Day Template - Czech.xls Chart 82_2008 planning day draft 2" xfId="3390" xr:uid="{98FE588B-C43C-4584-82E7-F36C933C5C5E}"/>
    <cellStyle name="_2005 Planning Day Template - Czech.xls Chart 82_2008 planning day draft_By Segment" xfId="15431" xr:uid="{12983998-26CC-4198-8AAE-2348E30CCD9E}"/>
    <cellStyle name="_2005 Planning Day Template - Czech.xls Chart 82_2008 planning day draft_Sheet2" xfId="15432" xr:uid="{357AA952-72B8-49BB-AC66-9BB129BBB76C}"/>
    <cellStyle name="_2005 Planning Day Template - Czech.xls Chart 82_2008 planning day draft_Sheet3" xfId="15433" xr:uid="{1AE1C5B2-39C5-4075-89F5-9ABD8C94B7AC}"/>
    <cellStyle name="_2005 Planning Day Template - Czech.xls Chart 82_2008 planning day draft_Summary" xfId="15434" xr:uid="{F10B59CB-5A34-4AFB-9F9A-778AC46286BB}"/>
    <cellStyle name="_2005 Planning Day Template - Czech.xls Chart 82_2008 planning day draft_Summary KP4790" xfId="15435" xr:uid="{90D575BD-CDCE-4530-8F38-7786D100B152}"/>
    <cellStyle name="_2005 Planning Day Template - Czech.xls Chart 82_Bob review pack (2)" xfId="579" xr:uid="{D8AFC5D4-5FC0-4030-9421-A75536F9B7F3}"/>
    <cellStyle name="_2005 Planning Day Template - Czech.xls Chart 82_Bob review pack (2) 2" xfId="3391" xr:uid="{B5C4892B-86D6-43D0-B49A-A5C5397639E4}"/>
    <cellStyle name="_2005 Planning Day Template - Czech.xls Chart 82_Bob review pack (2)_By Segment" xfId="15436" xr:uid="{94840D0A-A045-440F-A9BE-5811DA1D345C}"/>
    <cellStyle name="_2005 Planning Day Template - Czech.xls Chart 82_Bob review pack (2)_Sheet2" xfId="15437" xr:uid="{6AD98294-D47E-4929-9EA2-5D40ADB5ADEB}"/>
    <cellStyle name="_2005 Planning Day Template - Czech.xls Chart 82_Bob review pack (2)_Sheet3" xfId="15438" xr:uid="{A62AE6EF-8DCF-472E-9E04-42974DFF61AD}"/>
    <cellStyle name="_2005 Planning Day Template - Czech.xls Chart 82_Bob review pack (2)_Summary" xfId="15439" xr:uid="{86A990E7-DCD1-41E8-9B28-661916FCFDCD}"/>
    <cellStyle name="_2005 Planning Day Template - Czech.xls Chart 82_Bob review pack (2)_Summary KP4790" xfId="15440" xr:uid="{AB662207-D790-49E3-AD13-B0A62844D172}"/>
    <cellStyle name="_2005 Planning Day Template - Czech.xls Chart 82_Bob review pack (3)" xfId="580" xr:uid="{FDBD8D66-BA0E-4684-9432-C72A8EE5B9F4}"/>
    <cellStyle name="_2005 Planning Day Template - Czech.xls Chart 82_Bob review pack (3) 2" xfId="3392" xr:uid="{7204318F-3BBE-467F-A1A4-D243D78CEFF2}"/>
    <cellStyle name="_2005 Planning Day Template - Czech.xls Chart 82_Bob review pack (3)_By Segment" xfId="15441" xr:uid="{3CD8E173-0635-47FC-B915-D7A33B220256}"/>
    <cellStyle name="_2005 Planning Day Template - Czech.xls Chart 82_Bob review pack (3)_Sheet2" xfId="15442" xr:uid="{AEB266F4-B3BB-4DBF-A865-FA8B3A614F82}"/>
    <cellStyle name="_2005 Planning Day Template - Czech.xls Chart 82_Bob review pack (3)_Sheet3" xfId="15443" xr:uid="{0ECC6B3F-DA27-4CAE-9CCF-F8F47F8C3A6C}"/>
    <cellStyle name="_2005 Planning Day Template - Czech.xls Chart 82_Bob review pack (3)_Summary" xfId="15444" xr:uid="{4FE8A3BC-B7E7-4128-BCA4-AA45EF60D517}"/>
    <cellStyle name="_2005 Planning Day Template - Czech.xls Chart 82_Bob review pack (3)_Summary KP4790" xfId="15445" xr:uid="{39CFA4D0-43E1-4F70-A480-111C2017D011}"/>
    <cellStyle name="_2005 Planning Day Template - Czech.xls Chart 82_By Segment" xfId="15446" xr:uid="{006B3EA2-03FC-4CBA-BA00-52E489BA1D69}"/>
    <cellStyle name="_2005 Planning Day Template - Czech.xls Chart 82_China CIA Model Jan 08" xfId="6123" xr:uid="{3A7C66C6-2C6E-4C8B-B147-B5E9AE68F686}"/>
    <cellStyle name="_2005 Planning Day Template - Czech.xls Chart 82_CIA Qianshan New STD" xfId="6124" xr:uid="{481270F9-D862-46C3-AD5C-0AD4D373888E}"/>
    <cellStyle name="_2005 Planning Day Template - Czech.xls Chart 82_CIA STANDARD MODEL CHINA 2007 LTP_1" xfId="6125" xr:uid="{DF71181B-3D79-4EC9-8CDF-714FB1503AAE}"/>
    <cellStyle name="_2005 Planning Day Template - Czech.xls Chart 82_dunnhumby Tesco Int LRP 0910 - example template PSV" xfId="15447" xr:uid="{92DC3C73-EE5E-44C1-AC9A-167FECF1AD14}"/>
    <cellStyle name="_2005 Planning Day Template - Czech.xls Chart 82_dunnhumby Tesco Int LRP 0910 - example template PSV_Sheet2" xfId="15448" xr:uid="{A5F7262C-41F0-4D65-9F7B-D47384402655}"/>
    <cellStyle name="_2005 Planning Day Template - Czech.xls Chart 82_dunnhumby Tesco Int LRP 0910 - example template PSV_Sheet3" xfId="15449" xr:uid="{3EB0C075-201E-48B9-AC2A-4F758AECFA34}"/>
    <cellStyle name="_2005 Planning Day Template - Czech.xls Chart 82_LTP CIA Model" xfId="6126" xr:uid="{6983E26A-CBBB-4A53-8DB9-6033AC79AF08}"/>
    <cellStyle name="_2005 Planning Day Template - Czech.xls Chart 82_LTP CIA Model_With PnL ratio_1" xfId="6127" xr:uid="{65F34AF8-1C62-4204-974B-E6BA5995CD6A}"/>
    <cellStyle name="_2005 Planning Day Template - Czech.xls Chart 82_Planning Day pack Template - blank" xfId="15450" xr:uid="{0FE1AC5D-3C90-482C-AB09-544CDD9A1202}"/>
    <cellStyle name="_2005 Planning Day Template - Czech.xls Chart 82_Planning Day pack Template - blank_Sheet2" xfId="15451" xr:uid="{F2BA3BA9-F65A-4E05-B6FE-B76C87E4C211}"/>
    <cellStyle name="_2005 Planning Day Template - Czech.xls Chart 82_Planning Day pack Template - blank_Sheet3" xfId="15452" xr:uid="{95610150-5B8C-49B9-9596-E5B40B18E235}"/>
    <cellStyle name="_2005 Planning Day Template - Czech.xls Chart 82_Planning Day pack Template- Tem" xfId="15453" xr:uid="{69A6188D-72CB-490A-9766-B55B8EE0B95F}"/>
    <cellStyle name="_2005 Planning Day Template - Czech.xls Chart 82_Planning Day pack Template- Tem_Sheet2" xfId="15454" xr:uid="{67DA721C-5633-4955-8868-966319946345}"/>
    <cellStyle name="_2005 Planning Day Template - Czech.xls Chart 82_Planning Day pack Template- Tem_Sheet3" xfId="15455" xr:uid="{FAFED253-7BC0-4552-8A8C-8BB421242491}"/>
    <cellStyle name="_2005 Planning Day Template - Czech.xls Chart 82_Poland Planning Day Pack" xfId="15456" xr:uid="{362A10BF-4236-4C85-B24E-C1BEF6FBF7E8}"/>
    <cellStyle name="_2005 Planning Day Template - Czech.xls Chart 82_Poland Planning Day Pack_Sheet2" xfId="15457" xr:uid="{64293D6A-ABF0-4D42-B5AA-9FC935760F1B}"/>
    <cellStyle name="_2005 Planning Day Template - Czech.xls Chart 82_Poland Planning Day Pack_Sheet3" xfId="15458" xr:uid="{D20817E9-83DA-47B1-99E1-C970ECC11FF8}"/>
    <cellStyle name="_2005 Planning Day Template - Czech.xls Chart 82_Sheet2" xfId="15459" xr:uid="{90E8E2B1-8C48-4838-86AB-31BC65CD893B}"/>
    <cellStyle name="_2005 Planning Day Template - Czech.xls Chart 82_Sheet3" xfId="15460" xr:uid="{B14C5C9D-D790-46B8-BFF5-F90804F98754}"/>
    <cellStyle name="_2005 Planning Day Template - Czech.xls Chart 82_Summary" xfId="15461" xr:uid="{826E2027-D7E2-475B-8C0D-8E80AD23A956}"/>
    <cellStyle name="_2005 Planning Day Template - Czech.xls Chart 82_Summary KP4790" xfId="15462" xr:uid="{51754ECD-D4DC-4FA5-8AEB-1137BDBF0232}"/>
    <cellStyle name="_2005 Planning Day Template - Czech.xls Chart 82_Target affirmation" xfId="15463" xr:uid="{92B0F208-70AC-4B43-88B3-1B06952E8F59}"/>
    <cellStyle name="_2005 Planning Day Template - Czech.xls Chart 82_Target affirmation_Sheet2" xfId="15464" xr:uid="{C3A4D65A-5430-4A03-BA5A-DD8CE59D2F8E}"/>
    <cellStyle name="_2005 Planning Day Template - Czech.xls Chart 82_Target affirmation_Sheet3" xfId="15465" xr:uid="{2E8482D6-5B89-4EE3-BD41-57FBDC810FD7}"/>
    <cellStyle name="_2005 Planning Day Template - Czech.xls Chart 82_复件 CIA STANDARD MODEL CHINA 2007 LTP" xfId="6128" xr:uid="{6A9323FA-4FCE-4432-BE62-076BDB166879}"/>
    <cellStyle name="_2005 Planning Day Template - Czech.xls Chart 83" xfId="581" xr:uid="{9DFDD2F1-C35D-4340-B107-7E2B739AE74E}"/>
    <cellStyle name="_2005 Planning Day Template - Czech.xls Chart 83 2" xfId="3393" xr:uid="{B22960E0-117E-4074-A5B3-717C45F5C74F}"/>
    <cellStyle name="_2005 Planning Day Template - Czech.xls Chart 83_2007 Review Day China" xfId="582" xr:uid="{0262A5B1-84F5-4D70-8B39-28DE27F0CD1C}"/>
    <cellStyle name="_2005 Planning Day Template - Czech.xls Chart 83_2007 Review Day China 2" xfId="3394" xr:uid="{5E19CCAF-2AD1-473F-98BB-2486E4516243}"/>
    <cellStyle name="_2005 Planning Day Template - Czech.xls Chart 83_2007 Review Day China_By Segment" xfId="15466" xr:uid="{99CDA364-952A-4D41-B370-3BD7E3599E51}"/>
    <cellStyle name="_2005 Planning Day Template - Czech.xls Chart 83_2007 Review Day China_Sheet2" xfId="15467" xr:uid="{7475B1C8-E150-44F8-AD11-FDCA4B4BFF28}"/>
    <cellStyle name="_2005 Planning Day Template - Czech.xls Chart 83_2007 Review Day China_Sheet3" xfId="15468" xr:uid="{9C445220-4F88-4C5E-8838-0BA9F5055A27}"/>
    <cellStyle name="_2005 Planning Day Template - Czech.xls Chart 83_2007 Review Day China_Summary" xfId="15469" xr:uid="{A0BB1435-8C14-4C58-AFA8-D1C2F0E889DF}"/>
    <cellStyle name="_2005 Planning Day Template - Czech.xls Chart 83_2007 Review Day China_Summary KP4790" xfId="15470" xr:uid="{77C5B543-B098-4816-97E5-F4BB1C20ED96}"/>
    <cellStyle name="_2005 Planning Day Template - Czech.xls Chart 83_2007 Review Day Czech" xfId="583" xr:uid="{1D1BD24E-5430-433E-9B9A-BDECE3BBA6C1}"/>
    <cellStyle name="_2005 Planning Day Template - Czech.xls Chart 83_2007 Review Day Czech 2" xfId="3395" xr:uid="{AAFE74E7-6EBF-4F98-B6CE-7175005E99CC}"/>
    <cellStyle name="_2005 Planning Day Template - Czech.xls Chart 83_2007 Review Day Czech_By Segment" xfId="15471" xr:uid="{A9214622-8938-4EC6-80C3-E9D5A7149D4A}"/>
    <cellStyle name="_2005 Planning Day Template - Czech.xls Chart 83_2007 Review Day Czech_Sheet2" xfId="15472" xr:uid="{57983771-0A4C-4B89-871A-A89E01FF1708}"/>
    <cellStyle name="_2005 Planning Day Template - Czech.xls Chart 83_2007 Review Day Czech_Sheet3" xfId="15473" xr:uid="{212C850E-F3B3-47C5-9881-A2BCE1BD4D92}"/>
    <cellStyle name="_2005 Planning Day Template - Czech.xls Chart 83_2007 Review Day Czech_Summary" xfId="15474" xr:uid="{092DA3AA-D716-422E-AB8E-CBCAC0D76EA8}"/>
    <cellStyle name="_2005 Planning Day Template - Czech.xls Chart 83_2007 Review Day Czech_Summary KP4790" xfId="15475" xr:uid="{C0B6BA87-0D43-407B-B869-FAE37A837127}"/>
    <cellStyle name="_2005 Planning Day Template - Czech.xls Chart 83_2007 Review Day Poland" xfId="584" xr:uid="{81F52A9C-FE5D-45DC-9100-9A1F7969108C}"/>
    <cellStyle name="_2005 Planning Day Template - Czech.xls Chart 83_2007 Review Day Poland 2" xfId="3396" xr:uid="{872A0A6B-DAF9-47CA-81EE-37FA2FF60115}"/>
    <cellStyle name="_2005 Planning Day Template - Czech.xls Chart 83_2007 Review Day Poland_By Segment" xfId="15476" xr:uid="{E59E923A-B64E-477B-A7D3-26AB3F142D46}"/>
    <cellStyle name="_2005 Planning Day Template - Czech.xls Chart 83_2007 Review Day Poland_Sheet2" xfId="15477" xr:uid="{4BD7E22B-CAF0-4D19-94B6-48B93FC289F9}"/>
    <cellStyle name="_2005 Planning Day Template - Czech.xls Chart 83_2007 Review Day Poland_Sheet3" xfId="15478" xr:uid="{BACC7018-E43C-483A-B7ED-35E15588516D}"/>
    <cellStyle name="_2005 Planning Day Template - Czech.xls Chart 83_2007 Review Day Poland_Summary" xfId="15479" xr:uid="{3546C049-E6B8-4CB6-BE3F-4B55D5062687}"/>
    <cellStyle name="_2005 Planning Day Template - Czech.xls Chart 83_2007 Review Day Poland_Summary KP4790" xfId="15480" xr:uid="{584EDFBA-8533-48BA-804B-05DA78E65752}"/>
    <cellStyle name="_2005 Planning Day Template - Czech.xls Chart 83_2008 cfp draft" xfId="585" xr:uid="{45359B96-1A5E-4154-A73E-73CB7E768A56}"/>
    <cellStyle name="_2005 Planning Day Template - Czech.xls Chart 83_2008 cfp draft 2" xfId="3397" xr:uid="{15A21D94-319D-47CC-A7CB-B677876EBB1E}"/>
    <cellStyle name="_2005 Planning Day Template - Czech.xls Chart 83_2008 cfp draft_By Segment" xfId="15481" xr:uid="{7FCDB887-8F42-4AEE-9CC9-2A9E3FB33CAF}"/>
    <cellStyle name="_2005 Planning Day Template - Czech.xls Chart 83_2008 cfp draft_Sheet2" xfId="15482" xr:uid="{F52A5770-CCCB-4D34-9B3D-BD8EE75B3BB1}"/>
    <cellStyle name="_2005 Planning Day Template - Czech.xls Chart 83_2008 cfp draft_Sheet3" xfId="15483" xr:uid="{8438CA2A-22D5-4797-8135-980858BB07C5}"/>
    <cellStyle name="_2005 Planning Day Template - Czech.xls Chart 83_2008 cfp draft_Summary" xfId="15484" xr:uid="{15588B31-2B10-42BF-B0D8-4F660C20248B}"/>
    <cellStyle name="_2005 Planning Day Template - Czech.xls Chart 83_2008 cfp draft_Summary KP4790" xfId="15485" xr:uid="{BAE35EF0-1592-41DB-A973-95773868182A}"/>
    <cellStyle name="_2005 Planning Day Template - Czech.xls Chart 83_2008 planning day draft" xfId="586" xr:uid="{802C2177-A37A-4E89-8FF4-6B9B5FA0FFDB}"/>
    <cellStyle name="_2005 Planning Day Template - Czech.xls Chart 83_2008 planning day draft 2" xfId="3398" xr:uid="{AECF7155-80BE-48E5-B1F6-78FEEA04A131}"/>
    <cellStyle name="_2005 Planning Day Template - Czech.xls Chart 83_2008 planning day draft_By Segment" xfId="15486" xr:uid="{8D423359-5AB0-435F-8F1C-405BF121A7FC}"/>
    <cellStyle name="_2005 Planning Day Template - Czech.xls Chart 83_2008 planning day draft_Sheet2" xfId="15487" xr:uid="{579C902B-F35F-42D7-A31E-D55307ED5FC2}"/>
    <cellStyle name="_2005 Planning Day Template - Czech.xls Chart 83_2008 planning day draft_Sheet3" xfId="15488" xr:uid="{186DC7AA-A474-4176-A121-B571C660CADD}"/>
    <cellStyle name="_2005 Planning Day Template - Czech.xls Chart 83_2008 planning day draft_Summary" xfId="15489" xr:uid="{5B90D090-D1C8-420B-9595-A4705ADE70C7}"/>
    <cellStyle name="_2005 Planning Day Template - Czech.xls Chart 83_2008 planning day draft_Summary KP4790" xfId="15490" xr:uid="{27B8DC17-3CBE-4790-8505-7EC1F4AE24C2}"/>
    <cellStyle name="_2005 Planning Day Template - Czech.xls Chart 83_Bob review pack (2)" xfId="587" xr:uid="{78B6FBBE-4584-4447-AE43-C1F5202FC595}"/>
    <cellStyle name="_2005 Planning Day Template - Czech.xls Chart 83_Bob review pack (2) 2" xfId="3399" xr:uid="{2102EC5B-8267-4D96-8330-B66F6F5D8D6D}"/>
    <cellStyle name="_2005 Planning Day Template - Czech.xls Chart 83_Bob review pack (2)_By Segment" xfId="15491" xr:uid="{C110ACCD-FA37-4F6C-A1E7-05FC97878520}"/>
    <cellStyle name="_2005 Planning Day Template - Czech.xls Chart 83_Bob review pack (2)_Sheet2" xfId="15492" xr:uid="{C97A0D5F-4012-444A-BC02-F4E46E1DB7B0}"/>
    <cellStyle name="_2005 Planning Day Template - Czech.xls Chart 83_Bob review pack (2)_Sheet3" xfId="15493" xr:uid="{357CF120-51BD-45FF-981F-2D38B2434723}"/>
    <cellStyle name="_2005 Planning Day Template - Czech.xls Chart 83_Bob review pack (2)_Summary" xfId="15494" xr:uid="{3B3C4808-F1BF-4BCB-8EE6-8070E9A7AD29}"/>
    <cellStyle name="_2005 Planning Day Template - Czech.xls Chart 83_Bob review pack (2)_Summary KP4790" xfId="15495" xr:uid="{D4EFE7DD-AFE4-4D83-B4A6-D9295C52510B}"/>
    <cellStyle name="_2005 Planning Day Template - Czech.xls Chart 83_Bob review pack (3)" xfId="588" xr:uid="{A4AE00C7-E9CF-47B2-B754-68A35D409FC0}"/>
    <cellStyle name="_2005 Planning Day Template - Czech.xls Chart 83_Bob review pack (3) 2" xfId="3400" xr:uid="{09EF9F2A-62D5-4414-8F6C-C61EE1BA7322}"/>
    <cellStyle name="_2005 Planning Day Template - Czech.xls Chart 83_Bob review pack (3)_By Segment" xfId="15496" xr:uid="{489E395A-CDFA-43DE-82E4-0270BB3B545F}"/>
    <cellStyle name="_2005 Planning Day Template - Czech.xls Chart 83_Bob review pack (3)_Sheet2" xfId="15497" xr:uid="{169201FC-D677-4922-AEA9-E927E2802530}"/>
    <cellStyle name="_2005 Planning Day Template - Czech.xls Chart 83_Bob review pack (3)_Sheet3" xfId="15498" xr:uid="{F7BEBB56-712C-466D-AD09-EEE13D2AD537}"/>
    <cellStyle name="_2005 Planning Day Template - Czech.xls Chart 83_Bob review pack (3)_Summary" xfId="15499" xr:uid="{D70DF8E8-BCF9-4A3A-B37F-949829BB4FF1}"/>
    <cellStyle name="_2005 Planning Day Template - Czech.xls Chart 83_Bob review pack (3)_Summary KP4790" xfId="15500" xr:uid="{40A8196F-2AF2-4A8E-ADF9-DC45B99B0F38}"/>
    <cellStyle name="_2005 Planning Day Template - Czech.xls Chart 83_By Segment" xfId="15501" xr:uid="{7511F9CE-BA3A-4A20-8542-1D9CDBADEC45}"/>
    <cellStyle name="_2005 Planning Day Template - Czech.xls Chart 83_China CIA Model Jan 08" xfId="6129" xr:uid="{3C32D925-4EA5-4625-B8C2-540674E29C6A}"/>
    <cellStyle name="_2005 Planning Day Template - Czech.xls Chart 83_CIA Qianshan New STD" xfId="6130" xr:uid="{0C1FE781-926D-4C0C-8670-42E2B553AC82}"/>
    <cellStyle name="_2005 Planning Day Template - Czech.xls Chart 83_CIA STANDARD MODEL CHINA 2007 LTP_1" xfId="6131" xr:uid="{BAB728B1-282D-4DE3-BD05-5E5F03D85286}"/>
    <cellStyle name="_2005 Planning Day Template - Czech.xls Chart 83_dunnhumby Tesco Int LRP 0910 - example template PSV" xfId="15502" xr:uid="{B0415666-4EA5-4382-9D6C-0D69E33036FC}"/>
    <cellStyle name="_2005 Planning Day Template - Czech.xls Chart 83_dunnhumby Tesco Int LRP 0910 - example template PSV_Sheet2" xfId="15503" xr:uid="{113063F8-C9A6-4F7D-9E1E-9E4A78FE5C39}"/>
    <cellStyle name="_2005 Planning Day Template - Czech.xls Chart 83_dunnhumby Tesco Int LRP 0910 - example template PSV_Sheet3" xfId="15504" xr:uid="{25E9DA37-19C6-4108-AD34-9C12001DEB46}"/>
    <cellStyle name="_2005 Planning Day Template - Czech.xls Chart 83_LTP CIA Model" xfId="6132" xr:uid="{F31D1D51-2F0D-4CC2-87EB-9524824F85F1}"/>
    <cellStyle name="_2005 Planning Day Template - Czech.xls Chart 83_LTP CIA Model_With PnL ratio_1" xfId="6133" xr:uid="{90A90B44-53BF-4112-AE6E-27CF6CFA7A86}"/>
    <cellStyle name="_2005 Planning Day Template - Czech.xls Chart 83_Planning Day pack Template - blank" xfId="15505" xr:uid="{FEBFD91D-4F9C-4FB8-859E-E81AA7432C4D}"/>
    <cellStyle name="_2005 Planning Day Template - Czech.xls Chart 83_Planning Day pack Template - blank_Sheet2" xfId="15506" xr:uid="{52EAE930-D029-4821-9B25-8BFAE9A25108}"/>
    <cellStyle name="_2005 Planning Day Template - Czech.xls Chart 83_Planning Day pack Template - blank_Sheet3" xfId="15507" xr:uid="{5BA2E5BC-FF35-4915-8D0C-77F87905AF15}"/>
    <cellStyle name="_2005 Planning Day Template - Czech.xls Chart 83_Planning Day pack Template- Tem" xfId="15508" xr:uid="{B6EF1BE4-AE8E-4511-9675-0FD054D01242}"/>
    <cellStyle name="_2005 Planning Day Template - Czech.xls Chart 83_Planning Day pack Template- Tem_Sheet2" xfId="15509" xr:uid="{CD5E30FA-5EEF-4699-93AA-C517BBA73EBB}"/>
    <cellStyle name="_2005 Planning Day Template - Czech.xls Chart 83_Planning Day pack Template- Tem_Sheet3" xfId="15510" xr:uid="{8A4C7B7B-CA35-482E-B403-8EDD59F47DAE}"/>
    <cellStyle name="_2005 Planning Day Template - Czech.xls Chart 83_Poland Planning Day Pack" xfId="15511" xr:uid="{4C8E2EE9-6730-4FD1-A177-302F53DF2709}"/>
    <cellStyle name="_2005 Planning Day Template - Czech.xls Chart 83_Poland Planning Day Pack_Sheet2" xfId="15512" xr:uid="{7529F5D3-5041-4F7A-AE52-50B8073D8807}"/>
    <cellStyle name="_2005 Planning Day Template - Czech.xls Chart 83_Poland Planning Day Pack_Sheet3" xfId="15513" xr:uid="{E8ECFD97-4D35-43F1-A777-CB3DCA3F5EDA}"/>
    <cellStyle name="_2005 Planning Day Template - Czech.xls Chart 83_Sheet2" xfId="15514" xr:uid="{90AC5CE2-B3C1-4E56-BA7B-3979B1EC33A6}"/>
    <cellStyle name="_2005 Planning Day Template - Czech.xls Chart 83_Sheet3" xfId="15515" xr:uid="{6B7A00B1-C25E-49D1-AE70-40518ACD5BBF}"/>
    <cellStyle name="_2005 Planning Day Template - Czech.xls Chart 83_Summary" xfId="15516" xr:uid="{95CDC546-5A32-4FB5-AD1A-90FD5206EC89}"/>
    <cellStyle name="_2005 Planning Day Template - Czech.xls Chart 83_Summary KP4790" xfId="15517" xr:uid="{E45A64F1-93E7-4687-A7B0-7BE4F5687CF6}"/>
    <cellStyle name="_2005 Planning Day Template - Czech.xls Chart 83_Target affirmation" xfId="15518" xr:uid="{9B90205B-8C1F-4958-8FA7-42FBD825051D}"/>
    <cellStyle name="_2005 Planning Day Template - Czech.xls Chart 83_Target affirmation_Sheet2" xfId="15519" xr:uid="{EFF52994-12DE-4010-ADDF-15E229B36A1F}"/>
    <cellStyle name="_2005 Planning Day Template - Czech.xls Chart 83_Target affirmation_Sheet3" xfId="15520" xr:uid="{70ABB97F-5AB3-4303-9774-79B9E0A7AA93}"/>
    <cellStyle name="_2005 Planning Day Template - Czech.xls Chart 83_复件 CIA STANDARD MODEL CHINA 2007 LTP" xfId="6134" xr:uid="{B0A7DA12-A6C2-4416-B5F5-7FD692CF6996}"/>
    <cellStyle name="_2005 Planning Day Template - Czech.xls Chart 84" xfId="589" xr:uid="{C8FFC225-6654-4DFD-8791-AAD19C8082BF}"/>
    <cellStyle name="_2005 Planning Day Template - Czech.xls Chart 84 2" xfId="3401" xr:uid="{68EAADCC-9907-44B9-BE9D-AA7C9CE9E82E}"/>
    <cellStyle name="_2005 Planning Day Template - Czech.xls Chart 84_2007 Review Day China" xfId="590" xr:uid="{62512F16-8AD4-492C-8BD1-011F6BBBD6EC}"/>
    <cellStyle name="_2005 Planning Day Template - Czech.xls Chart 84_2007 Review Day China 2" xfId="3402" xr:uid="{CD8B0A98-D92D-4B45-9BCD-67ACB324936A}"/>
    <cellStyle name="_2005 Planning Day Template - Czech.xls Chart 84_2007 Review Day China_By Segment" xfId="15521" xr:uid="{BDB16ED5-46D4-4CFC-80B5-94FA4C776B71}"/>
    <cellStyle name="_2005 Planning Day Template - Czech.xls Chart 84_2007 Review Day China_Sheet2" xfId="15522" xr:uid="{4D943DC0-3514-47D1-B79C-E2266925F14F}"/>
    <cellStyle name="_2005 Planning Day Template - Czech.xls Chart 84_2007 Review Day China_Sheet3" xfId="15523" xr:uid="{AEEF7779-257E-4C81-85A0-34D47E679223}"/>
    <cellStyle name="_2005 Planning Day Template - Czech.xls Chart 84_2007 Review Day China_Summary" xfId="15524" xr:uid="{9EEE236F-4AA2-4A6A-91B2-3F6C73C64B1C}"/>
    <cellStyle name="_2005 Planning Day Template - Czech.xls Chart 84_2007 Review Day China_Summary KP4790" xfId="15525" xr:uid="{215856A8-76EF-43CE-9B77-52C78531A796}"/>
    <cellStyle name="_2005 Planning Day Template - Czech.xls Chart 84_2007 Review Day Czech" xfId="591" xr:uid="{4572CD28-36CA-49C6-AFED-317B610D1693}"/>
    <cellStyle name="_2005 Planning Day Template - Czech.xls Chart 84_2007 Review Day Czech 2" xfId="3403" xr:uid="{46108033-FE65-418A-AF12-46DCD4833176}"/>
    <cellStyle name="_2005 Planning Day Template - Czech.xls Chart 84_2007 Review Day Czech_By Segment" xfId="15526" xr:uid="{304FB85A-CFC4-4628-BC28-29F3C8B1A31B}"/>
    <cellStyle name="_2005 Planning Day Template - Czech.xls Chart 84_2007 Review Day Czech_Sheet2" xfId="15527" xr:uid="{3C1D2662-A7C0-4FCD-8EA0-67C5EF718B0E}"/>
    <cellStyle name="_2005 Planning Day Template - Czech.xls Chart 84_2007 Review Day Czech_Sheet3" xfId="15528" xr:uid="{9043BCF0-2587-42BD-9681-4FAE1ED3E926}"/>
    <cellStyle name="_2005 Planning Day Template - Czech.xls Chart 84_2007 Review Day Czech_Summary" xfId="15529" xr:uid="{4931F8B8-7B40-462D-B61C-CEAE8DCD310C}"/>
    <cellStyle name="_2005 Planning Day Template - Czech.xls Chart 84_2007 Review Day Czech_Summary KP4790" xfId="15530" xr:uid="{AB90224E-6903-424C-AF6B-698F94AADCF8}"/>
    <cellStyle name="_2005 Planning Day Template - Czech.xls Chart 84_2007 Review Day Poland" xfId="592" xr:uid="{032CC524-F70C-4BFC-B66A-3D6A7AAC2B9A}"/>
    <cellStyle name="_2005 Planning Day Template - Czech.xls Chart 84_2007 Review Day Poland 2" xfId="3404" xr:uid="{58EB0EC0-5690-4B8F-ADE1-DA686F5DE258}"/>
    <cellStyle name="_2005 Planning Day Template - Czech.xls Chart 84_2007 Review Day Poland_By Segment" xfId="15531" xr:uid="{30D4B7BA-56E8-49A9-A163-79D59BDE8284}"/>
    <cellStyle name="_2005 Planning Day Template - Czech.xls Chart 84_2007 Review Day Poland_Sheet2" xfId="15532" xr:uid="{74B5EAC1-8593-4DD2-B4BB-B86DF2491540}"/>
    <cellStyle name="_2005 Planning Day Template - Czech.xls Chart 84_2007 Review Day Poland_Sheet3" xfId="15533" xr:uid="{106A95C1-19D1-4F5D-BB4C-AB713A76C574}"/>
    <cellStyle name="_2005 Planning Day Template - Czech.xls Chart 84_2007 Review Day Poland_Summary" xfId="15534" xr:uid="{916709C8-31EF-442E-9856-CA7659B56FB8}"/>
    <cellStyle name="_2005 Planning Day Template - Czech.xls Chart 84_2007 Review Day Poland_Summary KP4790" xfId="15535" xr:uid="{D93E2A32-425A-4AD3-8C69-D9CDC74882BA}"/>
    <cellStyle name="_2005 Planning Day Template - Czech.xls Chart 84_2008 cfp draft" xfId="593" xr:uid="{A258ACC5-BCC8-4A91-8A54-1C6B1052FE84}"/>
    <cellStyle name="_2005 Planning Day Template - Czech.xls Chart 84_2008 cfp draft 2" xfId="3405" xr:uid="{0A85A34C-931D-41EE-871E-9E593E189787}"/>
    <cellStyle name="_2005 Planning Day Template - Czech.xls Chart 84_2008 cfp draft_By Segment" xfId="15536" xr:uid="{DF985217-D342-48E3-96B5-E4D759FDE6C0}"/>
    <cellStyle name="_2005 Planning Day Template - Czech.xls Chart 84_2008 cfp draft_Sheet2" xfId="15537" xr:uid="{6D6ADF7A-9EB6-4CBF-ADA7-9F8FBCDE4620}"/>
    <cellStyle name="_2005 Planning Day Template - Czech.xls Chart 84_2008 cfp draft_Sheet3" xfId="15538" xr:uid="{615E3709-B99D-45B9-A2A8-A6B48C147062}"/>
    <cellStyle name="_2005 Planning Day Template - Czech.xls Chart 84_2008 cfp draft_Summary" xfId="15539" xr:uid="{8BC4EA0A-0AA3-4C0D-984C-889445E83763}"/>
    <cellStyle name="_2005 Planning Day Template - Czech.xls Chart 84_2008 cfp draft_Summary KP4790" xfId="15540" xr:uid="{E41BC39D-E455-4C01-B1DD-BED5186CC39C}"/>
    <cellStyle name="_2005 Planning Day Template - Czech.xls Chart 84_2008 planning day draft" xfId="594" xr:uid="{D54131FD-BBAA-48EF-AF5B-012E95D08B01}"/>
    <cellStyle name="_2005 Planning Day Template - Czech.xls Chart 84_2008 planning day draft 2" xfId="3406" xr:uid="{D5A16621-8054-4EDF-955B-AF06BBC95E3D}"/>
    <cellStyle name="_2005 Planning Day Template - Czech.xls Chart 84_2008 planning day draft_By Segment" xfId="15541" xr:uid="{D8E15DB1-156B-4660-95EA-8A5D8B191829}"/>
    <cellStyle name="_2005 Planning Day Template - Czech.xls Chart 84_2008 planning day draft_Sheet2" xfId="15542" xr:uid="{DD53B8CE-2095-4ACC-AB24-D70912D78ED3}"/>
    <cellStyle name="_2005 Planning Day Template - Czech.xls Chart 84_2008 planning day draft_Sheet3" xfId="15543" xr:uid="{407C7539-994A-4DB7-82DC-BE56EE3A12C5}"/>
    <cellStyle name="_2005 Planning Day Template - Czech.xls Chart 84_2008 planning day draft_Summary" xfId="15544" xr:uid="{61DCF12D-DE9F-4005-A3C0-33EB2D5A876E}"/>
    <cellStyle name="_2005 Planning Day Template - Czech.xls Chart 84_2008 planning day draft_Summary KP4790" xfId="15545" xr:uid="{49DFA436-B37B-4492-95E4-BBE79A4479B0}"/>
    <cellStyle name="_2005 Planning Day Template - Czech.xls Chart 84_Bob review pack (2)" xfId="595" xr:uid="{FD1292C6-87A3-4DAE-8DD5-E4EE553E974D}"/>
    <cellStyle name="_2005 Planning Day Template - Czech.xls Chart 84_Bob review pack (2) 2" xfId="3407" xr:uid="{767AC75F-CA20-4924-B277-4AA40BC03932}"/>
    <cellStyle name="_2005 Planning Day Template - Czech.xls Chart 84_Bob review pack (2)_By Segment" xfId="15546" xr:uid="{7C4995B9-47A5-4CEA-81F2-6278C16AD158}"/>
    <cellStyle name="_2005 Planning Day Template - Czech.xls Chart 84_Bob review pack (2)_Sheet2" xfId="15547" xr:uid="{828A8672-7CE7-4F1A-B693-B819EA3D73B7}"/>
    <cellStyle name="_2005 Planning Day Template - Czech.xls Chart 84_Bob review pack (2)_Sheet3" xfId="15548" xr:uid="{36AEA28F-9F2B-4D54-8926-1523C6131A83}"/>
    <cellStyle name="_2005 Planning Day Template - Czech.xls Chart 84_Bob review pack (2)_Summary" xfId="15549" xr:uid="{6681D04E-45D4-4DF6-8E64-F16DA717DFD1}"/>
    <cellStyle name="_2005 Planning Day Template - Czech.xls Chart 84_Bob review pack (2)_Summary KP4790" xfId="15550" xr:uid="{E79B70E9-8C75-4AAD-9983-A772FF96EBF4}"/>
    <cellStyle name="_2005 Planning Day Template - Czech.xls Chart 84_Bob review pack (3)" xfId="596" xr:uid="{1DCB5559-1716-4330-A019-32505034B1A8}"/>
    <cellStyle name="_2005 Planning Day Template - Czech.xls Chart 84_Bob review pack (3) 2" xfId="3408" xr:uid="{965E9D0F-FB81-4268-A63D-CE66ABA6877B}"/>
    <cellStyle name="_2005 Planning Day Template - Czech.xls Chart 84_Bob review pack (3)_By Segment" xfId="15551" xr:uid="{5DEA57AE-1E57-4ECF-B7E5-EFC80AB2DB91}"/>
    <cellStyle name="_2005 Planning Day Template - Czech.xls Chart 84_Bob review pack (3)_Sheet2" xfId="15552" xr:uid="{E69EA77A-AFFA-4989-A339-E6117BA57B5B}"/>
    <cellStyle name="_2005 Planning Day Template - Czech.xls Chart 84_Bob review pack (3)_Sheet3" xfId="15553" xr:uid="{795DEFE3-9E38-4499-AD38-2E95C6522D2A}"/>
    <cellStyle name="_2005 Planning Day Template - Czech.xls Chart 84_Bob review pack (3)_Summary" xfId="15554" xr:uid="{8EDB9420-5D38-49B4-9D80-19C64540CF11}"/>
    <cellStyle name="_2005 Planning Day Template - Czech.xls Chart 84_Bob review pack (3)_Summary KP4790" xfId="15555" xr:uid="{08E1C358-B54F-479E-AD77-1A0677430670}"/>
    <cellStyle name="_2005 Planning Day Template - Czech.xls Chart 84_By Segment" xfId="15556" xr:uid="{2FEF32E1-8626-4E0A-B4A9-C9B32594CECE}"/>
    <cellStyle name="_2005 Planning Day Template - Czech.xls Chart 84_China CIA Model Jan 08" xfId="6135" xr:uid="{FDAA3425-300C-42B8-8AC3-95675C24AA2B}"/>
    <cellStyle name="_2005 Planning Day Template - Czech.xls Chart 84_CIA Qianshan New STD" xfId="6136" xr:uid="{3598B9AF-B585-400C-81EC-D497A2910682}"/>
    <cellStyle name="_2005 Planning Day Template - Czech.xls Chart 84_CIA STANDARD MODEL CHINA 2007 LTP_1" xfId="6137" xr:uid="{2A7C43F2-D3F0-4932-9B47-0C246363A3B7}"/>
    <cellStyle name="_2005 Planning Day Template - Czech.xls Chart 84_dunnhumby Tesco Int LRP 0910 - example template PSV" xfId="15557" xr:uid="{F6DC0367-4A62-4D30-AC87-19ACF6A47D33}"/>
    <cellStyle name="_2005 Planning Day Template - Czech.xls Chart 84_dunnhumby Tesco Int LRP 0910 - example template PSV_Sheet2" xfId="15558" xr:uid="{71BCADBE-017F-4C4D-A4C7-C62A75AE223E}"/>
    <cellStyle name="_2005 Planning Day Template - Czech.xls Chart 84_dunnhumby Tesco Int LRP 0910 - example template PSV_Sheet3" xfId="15559" xr:uid="{BA4FDC40-B19E-4136-875E-C2AF51FE7482}"/>
    <cellStyle name="_2005 Planning Day Template - Czech.xls Chart 84_LTP CIA Model" xfId="6138" xr:uid="{E0186995-7BFE-4582-9ECA-B91E27A924A9}"/>
    <cellStyle name="_2005 Planning Day Template - Czech.xls Chart 84_LTP CIA Model_With PnL ratio_1" xfId="6139" xr:uid="{84002921-79B2-4D6E-9251-EDA765E8ED2C}"/>
    <cellStyle name="_2005 Planning Day Template - Czech.xls Chart 84_Planning Day pack Template - blank" xfId="15560" xr:uid="{75A9402D-2D00-4822-9D52-33E13920B6B0}"/>
    <cellStyle name="_2005 Planning Day Template - Czech.xls Chart 84_Planning Day pack Template - blank_Sheet2" xfId="15561" xr:uid="{E04E2CE2-FEB2-411E-B7A5-7975E962AF51}"/>
    <cellStyle name="_2005 Planning Day Template - Czech.xls Chart 84_Planning Day pack Template - blank_Sheet3" xfId="15562" xr:uid="{A8F6AF77-3827-4207-82B7-9B2B11F331D7}"/>
    <cellStyle name="_2005 Planning Day Template - Czech.xls Chart 84_Planning Day pack Template- Tem" xfId="15563" xr:uid="{DAF09E17-5B58-4A25-BA97-D26F5BF37AA9}"/>
    <cellStyle name="_2005 Planning Day Template - Czech.xls Chart 84_Planning Day pack Template- Tem_Sheet2" xfId="15564" xr:uid="{FA2A3B04-B535-4A9B-9622-797628333D5E}"/>
    <cellStyle name="_2005 Planning Day Template - Czech.xls Chart 84_Planning Day pack Template- Tem_Sheet3" xfId="15565" xr:uid="{AC1E88CD-11D2-4EFD-8D25-DC31E18C79E8}"/>
    <cellStyle name="_2005 Planning Day Template - Czech.xls Chart 84_Poland Planning Day Pack" xfId="15566" xr:uid="{4114881B-67DF-457A-9FF3-4390AA4955E1}"/>
    <cellStyle name="_2005 Planning Day Template - Czech.xls Chart 84_Poland Planning Day Pack_Sheet2" xfId="15567" xr:uid="{C112EB27-BB3C-4A25-B6D7-2E2E95151132}"/>
    <cellStyle name="_2005 Planning Day Template - Czech.xls Chart 84_Poland Planning Day Pack_Sheet3" xfId="15568" xr:uid="{95220A44-3719-48AE-8146-A3AE437EC09E}"/>
    <cellStyle name="_2005 Planning Day Template - Czech.xls Chart 84_Sheet2" xfId="15569" xr:uid="{E166374C-DFA6-4144-A2A8-291EFCA2C036}"/>
    <cellStyle name="_2005 Planning Day Template - Czech.xls Chart 84_Sheet3" xfId="15570" xr:uid="{0E2F4B58-76DD-4399-BF02-CC18C0C54E2C}"/>
    <cellStyle name="_2005 Planning Day Template - Czech.xls Chart 84_Summary" xfId="15571" xr:uid="{4329B4C8-3101-4913-BF01-72DE8C3514AD}"/>
    <cellStyle name="_2005 Planning Day Template - Czech.xls Chart 84_Summary KP4790" xfId="15572" xr:uid="{7F209B35-F1DC-4F65-B02B-B18CA29ADAA6}"/>
    <cellStyle name="_2005 Planning Day Template - Czech.xls Chart 84_Target affirmation" xfId="15573" xr:uid="{CA6DF9C9-2D92-4A20-9503-A0617AA3CD51}"/>
    <cellStyle name="_2005 Planning Day Template - Czech.xls Chart 84_Target affirmation_Sheet2" xfId="15574" xr:uid="{431FD338-89F8-4EE9-A2B9-7397F396A6BA}"/>
    <cellStyle name="_2005 Planning Day Template - Czech.xls Chart 84_Target affirmation_Sheet3" xfId="15575" xr:uid="{60B66FA2-D027-452C-8ABD-9BF5ADECAB63}"/>
    <cellStyle name="_2005 Planning Day Template - Czech.xls Chart 84_复件 CIA STANDARD MODEL CHINA 2007 LTP" xfId="6140" xr:uid="{6BC70CBE-C96A-4BC8-903E-F6E68D190803}"/>
    <cellStyle name="_2005 Planning Day Template - Czech.xls Chart 85" xfId="597" xr:uid="{2FA576BF-8DAB-4832-8624-3EA1CA2166AB}"/>
    <cellStyle name="_2005 Planning Day Template - Czech.xls Chart 85 2" xfId="3409" xr:uid="{927B16D0-55AF-48AA-9671-2F89F51F760B}"/>
    <cellStyle name="_2005 Planning Day Template - Czech.xls Chart 85_2007 Review Day China" xfId="598" xr:uid="{9409D0ED-B2E0-4F47-BC4C-93B59BC76B9D}"/>
    <cellStyle name="_2005 Planning Day Template - Czech.xls Chart 85_2007 Review Day China 2" xfId="3410" xr:uid="{967BA5DF-03D1-4BBE-B151-C0CB894E8FA3}"/>
    <cellStyle name="_2005 Planning Day Template - Czech.xls Chart 85_2007 Review Day China_By Segment" xfId="15576" xr:uid="{6D9D6A6A-7619-4252-91AB-68E2D4E4FF0C}"/>
    <cellStyle name="_2005 Planning Day Template - Czech.xls Chart 85_2007 Review Day China_Sheet2" xfId="15577" xr:uid="{455DAF34-B1C6-4E7F-941B-D45C3A12CCD2}"/>
    <cellStyle name="_2005 Planning Day Template - Czech.xls Chart 85_2007 Review Day China_Sheet3" xfId="15578" xr:uid="{934AC5B3-E899-4E82-94CB-732C0E45F504}"/>
    <cellStyle name="_2005 Planning Day Template - Czech.xls Chart 85_2007 Review Day China_Summary" xfId="15579" xr:uid="{EB7C8DC5-8766-4247-B16D-40448E1CCD8B}"/>
    <cellStyle name="_2005 Planning Day Template - Czech.xls Chart 85_2007 Review Day China_Summary KP4790" xfId="15580" xr:uid="{1F932E55-122E-4515-A3D4-111CBF87C79A}"/>
    <cellStyle name="_2005 Planning Day Template - Czech.xls Chart 85_2007 Review Day Czech" xfId="599" xr:uid="{56075CCB-82F5-4032-953C-69012B07F41C}"/>
    <cellStyle name="_2005 Planning Day Template - Czech.xls Chart 85_2007 Review Day Czech 2" xfId="3411" xr:uid="{6989BDCC-E724-48E6-BF8B-E13B1390FCA2}"/>
    <cellStyle name="_2005 Planning Day Template - Czech.xls Chart 85_2007 Review Day Czech_By Segment" xfId="15581" xr:uid="{79B1FCBC-9253-4B1D-A6BF-533BE2F9602A}"/>
    <cellStyle name="_2005 Planning Day Template - Czech.xls Chart 85_2007 Review Day Czech_Sheet2" xfId="15582" xr:uid="{2F649495-855E-4BFF-BED5-CFCE1158C1DB}"/>
    <cellStyle name="_2005 Planning Day Template - Czech.xls Chart 85_2007 Review Day Czech_Sheet3" xfId="15583" xr:uid="{E249391E-4A93-4A24-9933-82175B7E8D78}"/>
    <cellStyle name="_2005 Planning Day Template - Czech.xls Chart 85_2007 Review Day Czech_Summary" xfId="15584" xr:uid="{1E80EC58-87B3-4FA6-91E4-CF71C97750B6}"/>
    <cellStyle name="_2005 Planning Day Template - Czech.xls Chart 85_2007 Review Day Czech_Summary KP4790" xfId="15585" xr:uid="{C33CC68C-18C5-4C1C-9F50-CE10DADD9CFB}"/>
    <cellStyle name="_2005 Planning Day Template - Czech.xls Chart 85_2007 Review Day Poland" xfId="600" xr:uid="{4FA517FB-17EA-4B79-955C-3C42E0C8BF25}"/>
    <cellStyle name="_2005 Planning Day Template - Czech.xls Chart 85_2007 Review Day Poland 2" xfId="3412" xr:uid="{AA131D97-DB09-4A03-ADB0-7F41B2381039}"/>
    <cellStyle name="_2005 Planning Day Template - Czech.xls Chart 85_2007 Review Day Poland_By Segment" xfId="15586" xr:uid="{D34347AE-2426-4530-A1EE-161CFDEF123F}"/>
    <cellStyle name="_2005 Planning Day Template - Czech.xls Chart 85_2007 Review Day Poland_Sheet2" xfId="15587" xr:uid="{17BD7B9F-3FCB-409E-A32A-98EA853F62B0}"/>
    <cellStyle name="_2005 Planning Day Template - Czech.xls Chart 85_2007 Review Day Poland_Sheet3" xfId="15588" xr:uid="{9E0B97D4-990C-4736-93B5-DDC978FFDBE5}"/>
    <cellStyle name="_2005 Planning Day Template - Czech.xls Chart 85_2007 Review Day Poland_Summary" xfId="15589" xr:uid="{D5A5C7BA-ACBD-42BC-878B-5C47CA470BD6}"/>
    <cellStyle name="_2005 Planning Day Template - Czech.xls Chart 85_2007 Review Day Poland_Summary KP4790" xfId="15590" xr:uid="{DFAEE70D-9CD1-43CE-A413-9F8FC62D7753}"/>
    <cellStyle name="_2005 Planning Day Template - Czech.xls Chart 85_2008 cfp draft" xfId="601" xr:uid="{9F71A570-57DE-4598-8E27-1F8013C4477C}"/>
    <cellStyle name="_2005 Planning Day Template - Czech.xls Chart 85_2008 cfp draft 2" xfId="3413" xr:uid="{B1245310-449C-427E-857E-CBFAFEF45A37}"/>
    <cellStyle name="_2005 Planning Day Template - Czech.xls Chart 85_2008 cfp draft_By Segment" xfId="15591" xr:uid="{CAAD494B-A37B-4B48-A9D7-0AB079656F70}"/>
    <cellStyle name="_2005 Planning Day Template - Czech.xls Chart 85_2008 cfp draft_Sheet2" xfId="15592" xr:uid="{E97EBC1B-4D2D-4B41-A675-3E5874EE8618}"/>
    <cellStyle name="_2005 Planning Day Template - Czech.xls Chart 85_2008 cfp draft_Sheet3" xfId="15593" xr:uid="{270A202E-A511-4248-944E-FE54F67F3429}"/>
    <cellStyle name="_2005 Planning Day Template - Czech.xls Chart 85_2008 cfp draft_Summary" xfId="15594" xr:uid="{5C55801D-D9E8-40DA-9B76-004E84056753}"/>
    <cellStyle name="_2005 Planning Day Template - Czech.xls Chart 85_2008 cfp draft_Summary KP4790" xfId="15595" xr:uid="{E6459B1E-8CED-44BD-9C63-D49EF40453DC}"/>
    <cellStyle name="_2005 Planning Day Template - Czech.xls Chart 85_2008 planning day draft" xfId="602" xr:uid="{EFC4DC91-79BD-46A6-995F-FA570E35F24E}"/>
    <cellStyle name="_2005 Planning Day Template - Czech.xls Chart 85_2008 planning day draft 2" xfId="3414" xr:uid="{747E307D-CF56-4501-94A6-350CE08BCC4D}"/>
    <cellStyle name="_2005 Planning Day Template - Czech.xls Chart 85_2008 planning day draft_By Segment" xfId="15596" xr:uid="{9FF4561C-AFB7-4CC4-89D5-A28D2EAFAB66}"/>
    <cellStyle name="_2005 Planning Day Template - Czech.xls Chart 85_2008 planning day draft_Sheet2" xfId="15597" xr:uid="{C229DB98-A5ED-44BB-B95B-7C947A65F78D}"/>
    <cellStyle name="_2005 Planning Day Template - Czech.xls Chart 85_2008 planning day draft_Sheet3" xfId="15598" xr:uid="{A4482237-6CFF-47D3-92ED-4547290F642A}"/>
    <cellStyle name="_2005 Planning Day Template - Czech.xls Chart 85_2008 planning day draft_Summary" xfId="15599" xr:uid="{B49BEAAC-D6B8-40A6-8F7A-0892AD9C7BB9}"/>
    <cellStyle name="_2005 Planning Day Template - Czech.xls Chart 85_2008 planning day draft_Summary KP4790" xfId="15600" xr:uid="{5BF6FC41-3B98-4AF3-BFFE-0A22E8E10FDD}"/>
    <cellStyle name="_2005 Planning Day Template - Czech.xls Chart 85_Bob review pack (2)" xfId="603" xr:uid="{6853EBBE-E510-428D-B7F9-51A7C2D3A6CF}"/>
    <cellStyle name="_2005 Planning Day Template - Czech.xls Chart 85_Bob review pack (2) 2" xfId="3415" xr:uid="{23E902BA-5550-409E-A723-235D74CB92EC}"/>
    <cellStyle name="_2005 Planning Day Template - Czech.xls Chart 85_Bob review pack (2)_By Segment" xfId="15601" xr:uid="{8993D1F1-696B-458F-AC57-7D95451444EA}"/>
    <cellStyle name="_2005 Planning Day Template - Czech.xls Chart 85_Bob review pack (2)_Sheet2" xfId="15602" xr:uid="{732D1747-959C-4B63-B73D-1C0197F69A81}"/>
    <cellStyle name="_2005 Planning Day Template - Czech.xls Chart 85_Bob review pack (2)_Sheet3" xfId="15603" xr:uid="{0879DEA2-7F17-41B7-B518-E72E5D42EF4B}"/>
    <cellStyle name="_2005 Planning Day Template - Czech.xls Chart 85_Bob review pack (2)_Summary" xfId="15604" xr:uid="{6A2AC7BE-95D4-4ABB-8E90-95F19821ECC9}"/>
    <cellStyle name="_2005 Planning Day Template - Czech.xls Chart 85_Bob review pack (2)_Summary KP4790" xfId="15605" xr:uid="{25D34606-7CC8-484C-89D0-868811EC24BA}"/>
    <cellStyle name="_2005 Planning Day Template - Czech.xls Chart 85_Bob review pack (3)" xfId="604" xr:uid="{5C90F51D-20F5-48DB-9C0C-94B9CBA59A44}"/>
    <cellStyle name="_2005 Planning Day Template - Czech.xls Chart 85_Bob review pack (3) 2" xfId="3416" xr:uid="{72C1F6C4-7322-435A-A945-EEC26D18368B}"/>
    <cellStyle name="_2005 Planning Day Template - Czech.xls Chart 85_Bob review pack (3)_By Segment" xfId="15606" xr:uid="{F2C571E1-74F4-41A1-A553-50298E5DAD22}"/>
    <cellStyle name="_2005 Planning Day Template - Czech.xls Chart 85_Bob review pack (3)_Sheet2" xfId="15607" xr:uid="{48FB6891-4814-4ADC-BC6B-2377CDFDD869}"/>
    <cellStyle name="_2005 Planning Day Template - Czech.xls Chart 85_Bob review pack (3)_Sheet3" xfId="15608" xr:uid="{B645120A-5909-44EF-98FF-72090AA85DCE}"/>
    <cellStyle name="_2005 Planning Day Template - Czech.xls Chart 85_Bob review pack (3)_Summary" xfId="15609" xr:uid="{42867926-E4F2-47FB-BD8B-0195A3706C83}"/>
    <cellStyle name="_2005 Planning Day Template - Czech.xls Chart 85_Bob review pack (3)_Summary KP4790" xfId="15610" xr:uid="{2BBFED54-5CBC-41E3-AF93-BB42AFB6CE0E}"/>
    <cellStyle name="_2005 Planning Day Template - Czech.xls Chart 85_By Segment" xfId="15611" xr:uid="{47F346B3-F926-4EE9-8294-0A18067F8032}"/>
    <cellStyle name="_2005 Planning Day Template - Czech.xls Chart 85_China CIA Model Jan 08" xfId="6141" xr:uid="{F46F19F6-0883-40C3-956B-3F5C8BF6C7E5}"/>
    <cellStyle name="_2005 Planning Day Template - Czech.xls Chart 85_CIA Qianshan New STD" xfId="6142" xr:uid="{7C8B8D8A-9EC2-48E5-8CBB-7E5CA48A85CD}"/>
    <cellStyle name="_2005 Planning Day Template - Czech.xls Chart 85_CIA STANDARD MODEL CHINA 2007 LTP_1" xfId="6143" xr:uid="{ECE48E47-15CA-4C4F-BF7E-5F2870F5C548}"/>
    <cellStyle name="_2005 Planning Day Template - Czech.xls Chart 85_dunnhumby Tesco Int LRP 0910 - example template PSV" xfId="15612" xr:uid="{FA33CDF5-AE46-4207-81FE-7D3073EA5E02}"/>
    <cellStyle name="_2005 Planning Day Template - Czech.xls Chart 85_dunnhumby Tesco Int LRP 0910 - example template PSV_Sheet2" xfId="15613" xr:uid="{8D873BB0-41DA-4A96-8793-B47D674057C2}"/>
    <cellStyle name="_2005 Planning Day Template - Czech.xls Chart 85_dunnhumby Tesco Int LRP 0910 - example template PSV_Sheet3" xfId="15614" xr:uid="{BDFCE0BE-3833-481B-B120-FB20B064C026}"/>
    <cellStyle name="_2005 Planning Day Template - Czech.xls Chart 85_LTP CIA Model" xfId="6144" xr:uid="{3823E707-E2CE-481D-BA87-D531756EFD8E}"/>
    <cellStyle name="_2005 Planning Day Template - Czech.xls Chart 85_LTP CIA Model_With PnL ratio_1" xfId="6145" xr:uid="{32CD9356-42CA-4C6A-9A39-1EC4837EB7E5}"/>
    <cellStyle name="_2005 Planning Day Template - Czech.xls Chart 85_Planning Day pack Template - blank" xfId="15615" xr:uid="{A7196280-44C2-487C-B006-0A9226C586E6}"/>
    <cellStyle name="_2005 Planning Day Template - Czech.xls Chart 85_Planning Day pack Template - blank_Sheet2" xfId="15616" xr:uid="{AEB39CD2-38AE-48B2-884E-2AAB4BC35258}"/>
    <cellStyle name="_2005 Planning Day Template - Czech.xls Chart 85_Planning Day pack Template - blank_Sheet3" xfId="15617" xr:uid="{124FBB04-0C1B-4869-96CC-E4438FA3D66C}"/>
    <cellStyle name="_2005 Planning Day Template - Czech.xls Chart 85_Planning Day pack Template- Tem" xfId="15618" xr:uid="{A2F793BE-67E9-4A1A-938D-6AFB402140C9}"/>
    <cellStyle name="_2005 Planning Day Template - Czech.xls Chart 85_Planning Day pack Template- Tem_Sheet2" xfId="15619" xr:uid="{1D588CD1-7DE8-4E59-9FF2-2F346329CED1}"/>
    <cellStyle name="_2005 Planning Day Template - Czech.xls Chart 85_Planning Day pack Template- Tem_Sheet3" xfId="15620" xr:uid="{1BE442DB-E3C6-4F65-B203-2BF8A5246802}"/>
    <cellStyle name="_2005 Planning Day Template - Czech.xls Chart 85_Poland Planning Day Pack" xfId="15621" xr:uid="{DF799206-A9E0-4812-8A95-32238AE3DE2E}"/>
    <cellStyle name="_2005 Planning Day Template - Czech.xls Chart 85_Poland Planning Day Pack_Sheet2" xfId="15622" xr:uid="{852A037D-757F-4A05-A1ED-E6E2C4ABDB84}"/>
    <cellStyle name="_2005 Planning Day Template - Czech.xls Chart 85_Poland Planning Day Pack_Sheet3" xfId="15623" xr:uid="{8B06140B-CD3B-4D39-A943-616E9EC17631}"/>
    <cellStyle name="_2005 Planning Day Template - Czech.xls Chart 85_Sheet2" xfId="15624" xr:uid="{56843A5B-F5B3-4853-9C19-A5DD0238EF63}"/>
    <cellStyle name="_2005 Planning Day Template - Czech.xls Chart 85_Sheet3" xfId="15625" xr:uid="{12E215D3-453A-4865-A3AC-694F08A15CE4}"/>
    <cellStyle name="_2005 Planning Day Template - Czech.xls Chart 85_Summary" xfId="15626" xr:uid="{C8EBB322-0A09-4132-B9BF-3E379E1EABFE}"/>
    <cellStyle name="_2005 Planning Day Template - Czech.xls Chart 85_Summary KP4790" xfId="15627" xr:uid="{30EA6FEE-DB67-43CF-8A0D-A47CE184AE5D}"/>
    <cellStyle name="_2005 Planning Day Template - Czech.xls Chart 85_Target affirmation" xfId="15628" xr:uid="{BF887E3B-5E96-479A-BE00-08F552AA56C3}"/>
    <cellStyle name="_2005 Planning Day Template - Czech.xls Chart 85_Target affirmation_Sheet2" xfId="15629" xr:uid="{FCEF7C21-2290-4B78-8A60-1E6CE37E7743}"/>
    <cellStyle name="_2005 Planning Day Template - Czech.xls Chart 85_Target affirmation_Sheet3" xfId="15630" xr:uid="{C9E3F8F6-770C-4DAB-A0E8-479D3209E431}"/>
    <cellStyle name="_2005 Planning Day Template - Czech.xls Chart 85_复件 CIA STANDARD MODEL CHINA 2007 LTP" xfId="6146" xr:uid="{49C91387-1ECC-4F1A-B7F5-FCBE1F32D7B5}"/>
    <cellStyle name="_2005 Planning Day Template - Czech.xls Chart 86" xfId="605" xr:uid="{DCD7DBE1-AB85-4957-9F70-CC954143A635}"/>
    <cellStyle name="_2005 Planning Day Template - Czech.xls Chart 86 2" xfId="3417" xr:uid="{9FBBC821-DD2F-4762-90F2-6F8D983716A7}"/>
    <cellStyle name="_2005 Planning Day Template - Czech.xls Chart 86_2007 Review Day China" xfId="606" xr:uid="{2CF62549-96B0-4C50-A9B8-5F22C0873D77}"/>
    <cellStyle name="_2005 Planning Day Template - Czech.xls Chart 86_2007 Review Day China 2" xfId="3418" xr:uid="{668398BA-6E82-482E-B579-7ABCA147A395}"/>
    <cellStyle name="_2005 Planning Day Template - Czech.xls Chart 86_2007 Review Day China_By Segment" xfId="15631" xr:uid="{53828282-CC64-43B8-9172-85427D732790}"/>
    <cellStyle name="_2005 Planning Day Template - Czech.xls Chart 86_2007 Review Day China_Sheet2" xfId="15632" xr:uid="{071917AA-261F-431D-B8FB-CF5A8415249A}"/>
    <cellStyle name="_2005 Planning Day Template - Czech.xls Chart 86_2007 Review Day China_Sheet3" xfId="15633" xr:uid="{0C3E1D8A-A28E-4D22-93BD-4A6AAF131F8C}"/>
    <cellStyle name="_2005 Planning Day Template - Czech.xls Chart 86_2007 Review Day China_Summary" xfId="15634" xr:uid="{3EB9D5DE-4054-4225-B2A9-F305AD4AF399}"/>
    <cellStyle name="_2005 Planning Day Template - Czech.xls Chart 86_2007 Review Day China_Summary KP4790" xfId="15635" xr:uid="{CC95EE9B-5564-462B-8898-C69E805AD816}"/>
    <cellStyle name="_2005 Planning Day Template - Czech.xls Chart 86_2007 Review Day Czech" xfId="607" xr:uid="{F2875C28-CCDC-4FEC-93C2-D3314346A5BE}"/>
    <cellStyle name="_2005 Planning Day Template - Czech.xls Chart 86_2007 Review Day Czech 2" xfId="3419" xr:uid="{BD361166-B7A9-457D-B998-8B5152573D32}"/>
    <cellStyle name="_2005 Planning Day Template - Czech.xls Chart 86_2007 Review Day Czech_By Segment" xfId="15636" xr:uid="{977FC64D-D32B-4928-9F5F-696806B22FA7}"/>
    <cellStyle name="_2005 Planning Day Template - Czech.xls Chart 86_2007 Review Day Czech_Sheet2" xfId="15637" xr:uid="{DDB3D839-0391-481E-86DE-D4E4083D1CCF}"/>
    <cellStyle name="_2005 Planning Day Template - Czech.xls Chart 86_2007 Review Day Czech_Sheet3" xfId="15638" xr:uid="{F847E935-30E1-45F6-92C6-BFA64EC43698}"/>
    <cellStyle name="_2005 Planning Day Template - Czech.xls Chart 86_2007 Review Day Czech_Summary" xfId="15639" xr:uid="{FD4BD55C-8549-454B-84AC-183C1F49C738}"/>
    <cellStyle name="_2005 Planning Day Template - Czech.xls Chart 86_2007 Review Day Czech_Summary KP4790" xfId="15640" xr:uid="{124DC4B5-306B-4D80-A04B-E35FD54D0AAD}"/>
    <cellStyle name="_2005 Planning Day Template - Czech.xls Chart 86_2007 Review Day Poland" xfId="608" xr:uid="{8D14D554-A6F9-42A8-A752-8C0142AB34A6}"/>
    <cellStyle name="_2005 Planning Day Template - Czech.xls Chart 86_2007 Review Day Poland 2" xfId="3420" xr:uid="{3C9B5612-9564-46AC-98F6-2CADD1133B32}"/>
    <cellStyle name="_2005 Planning Day Template - Czech.xls Chart 86_2007 Review Day Poland_By Segment" xfId="15641" xr:uid="{69CA7B6E-31C3-4D40-AEED-D30EAD36DA3B}"/>
    <cellStyle name="_2005 Planning Day Template - Czech.xls Chart 86_2007 Review Day Poland_Sheet2" xfId="15642" xr:uid="{9B2DD6C7-4256-4A6A-A9F8-A1746E20C729}"/>
    <cellStyle name="_2005 Planning Day Template - Czech.xls Chart 86_2007 Review Day Poland_Sheet3" xfId="15643" xr:uid="{097F14B7-E410-4453-8CD1-D312B3157781}"/>
    <cellStyle name="_2005 Planning Day Template - Czech.xls Chart 86_2007 Review Day Poland_Summary" xfId="15644" xr:uid="{158D5763-8229-4ED3-BE88-5888B6FF603D}"/>
    <cellStyle name="_2005 Planning Day Template - Czech.xls Chart 86_2007 Review Day Poland_Summary KP4790" xfId="15645" xr:uid="{81E86F5B-3932-47D2-A563-31817024DC10}"/>
    <cellStyle name="_2005 Planning Day Template - Czech.xls Chart 86_2008 cfp draft" xfId="609" xr:uid="{4669CC63-FF1F-4E6B-8EDC-9995342BB76D}"/>
    <cellStyle name="_2005 Planning Day Template - Czech.xls Chart 86_2008 cfp draft 2" xfId="3421" xr:uid="{C8501405-0BFF-427A-A8C0-0E1EA6E7DCCB}"/>
    <cellStyle name="_2005 Planning Day Template - Czech.xls Chart 86_2008 cfp draft_By Segment" xfId="15646" xr:uid="{809DB67F-7EFF-49B3-8E11-293E1210E8CE}"/>
    <cellStyle name="_2005 Planning Day Template - Czech.xls Chart 86_2008 cfp draft_Sheet2" xfId="15647" xr:uid="{DBA5407D-1AD8-4CB0-A1D4-1F39E4B8ABDC}"/>
    <cellStyle name="_2005 Planning Day Template - Czech.xls Chart 86_2008 cfp draft_Sheet3" xfId="15648" xr:uid="{BA440655-2DA6-447F-B93F-24150546D421}"/>
    <cellStyle name="_2005 Planning Day Template - Czech.xls Chart 86_2008 cfp draft_Summary" xfId="15649" xr:uid="{DF49F107-9537-4666-8F5F-33573E2B17F4}"/>
    <cellStyle name="_2005 Planning Day Template - Czech.xls Chart 86_2008 cfp draft_Summary KP4790" xfId="15650" xr:uid="{FC3F0CDA-7A56-4E23-BF3C-CF5AC912F56B}"/>
    <cellStyle name="_2005 Planning Day Template - Czech.xls Chart 86_2008 planning day draft" xfId="610" xr:uid="{2A48F04C-EF91-4A07-B4F0-69469F960E49}"/>
    <cellStyle name="_2005 Planning Day Template - Czech.xls Chart 86_2008 planning day draft 2" xfId="3422" xr:uid="{78DC7D81-F1B9-4EBF-999B-BB2AF3929E3B}"/>
    <cellStyle name="_2005 Planning Day Template - Czech.xls Chart 86_2008 planning day draft_By Segment" xfId="15651" xr:uid="{2EA400C0-5561-47A8-80D3-83D2B8203BBA}"/>
    <cellStyle name="_2005 Planning Day Template - Czech.xls Chart 86_2008 planning day draft_Sheet2" xfId="15652" xr:uid="{CFF9DB42-7F28-40A8-B13A-B82687C86792}"/>
    <cellStyle name="_2005 Planning Day Template - Czech.xls Chart 86_2008 planning day draft_Sheet3" xfId="15653" xr:uid="{71E703BD-86D0-4E76-8AD3-0EF8D39CE70C}"/>
    <cellStyle name="_2005 Planning Day Template - Czech.xls Chart 86_2008 planning day draft_Summary" xfId="15654" xr:uid="{32D71881-103E-4DAE-BF56-F7A550BB50E5}"/>
    <cellStyle name="_2005 Planning Day Template - Czech.xls Chart 86_2008 planning day draft_Summary KP4790" xfId="15655" xr:uid="{D4F3CE61-4C26-4D69-9ADB-8A460864F92C}"/>
    <cellStyle name="_2005 Planning Day Template - Czech.xls Chart 86_Bob review pack (2)" xfId="611" xr:uid="{20B03F07-3AAE-45D0-8075-B7F6E3C3C8EF}"/>
    <cellStyle name="_2005 Planning Day Template - Czech.xls Chart 86_Bob review pack (2) 2" xfId="3423" xr:uid="{06F58C00-2C77-490B-8124-72C447893129}"/>
    <cellStyle name="_2005 Planning Day Template - Czech.xls Chart 86_Bob review pack (2)_By Segment" xfId="15656" xr:uid="{5280F1AE-D881-442C-978B-AE1F6B38D1D2}"/>
    <cellStyle name="_2005 Planning Day Template - Czech.xls Chart 86_Bob review pack (2)_Sheet2" xfId="15657" xr:uid="{841E62D8-2471-4799-B92A-0275AFF51ABA}"/>
    <cellStyle name="_2005 Planning Day Template - Czech.xls Chart 86_Bob review pack (2)_Sheet3" xfId="15658" xr:uid="{500CC7BB-B5ED-4045-8C9D-1398E5C8511F}"/>
    <cellStyle name="_2005 Planning Day Template - Czech.xls Chart 86_Bob review pack (2)_Summary" xfId="15659" xr:uid="{8D030291-395D-438D-84A9-AA2F11E84411}"/>
    <cellStyle name="_2005 Planning Day Template - Czech.xls Chart 86_Bob review pack (2)_Summary KP4790" xfId="15660" xr:uid="{C95AEDC9-CEC3-4444-977B-95B9B657E3F9}"/>
    <cellStyle name="_2005 Planning Day Template - Czech.xls Chart 86_Bob review pack (3)" xfId="612" xr:uid="{57F0D543-345C-4F1E-B2C1-298D669B3D7D}"/>
    <cellStyle name="_2005 Planning Day Template - Czech.xls Chart 86_Bob review pack (3) 2" xfId="3424" xr:uid="{6668742B-F823-402A-A362-0AE56D3D5393}"/>
    <cellStyle name="_2005 Planning Day Template - Czech.xls Chart 86_Bob review pack (3)_By Segment" xfId="15661" xr:uid="{43EEF64B-14D6-475D-9374-1F5C43AA232E}"/>
    <cellStyle name="_2005 Planning Day Template - Czech.xls Chart 86_Bob review pack (3)_Sheet2" xfId="15662" xr:uid="{5463C503-7183-462B-9C7E-FDF5B6971978}"/>
    <cellStyle name="_2005 Planning Day Template - Czech.xls Chart 86_Bob review pack (3)_Sheet3" xfId="15663" xr:uid="{CE0A12EB-094D-4D6E-817B-1FB07F41425B}"/>
    <cellStyle name="_2005 Planning Day Template - Czech.xls Chart 86_Bob review pack (3)_Summary" xfId="15664" xr:uid="{359A0DB0-E99E-4E2A-AE71-AB0F952A592A}"/>
    <cellStyle name="_2005 Planning Day Template - Czech.xls Chart 86_Bob review pack (3)_Summary KP4790" xfId="15665" xr:uid="{FE39C37C-CCE5-483E-9377-867E25CF6748}"/>
    <cellStyle name="_2005 Planning Day Template - Czech.xls Chart 86_By Segment" xfId="15666" xr:uid="{9A249D56-8951-481B-B41F-A7D42076CEDA}"/>
    <cellStyle name="_2005 Planning Day Template - Czech.xls Chart 86_China CIA Model Jan 08" xfId="6147" xr:uid="{F560537F-6D8C-413D-8575-ECD600695228}"/>
    <cellStyle name="_2005 Planning Day Template - Czech.xls Chart 86_CIA Qianshan New STD" xfId="6148" xr:uid="{308CA016-6731-44A0-BF36-294977DFCDC5}"/>
    <cellStyle name="_2005 Planning Day Template - Czech.xls Chart 86_CIA STANDARD MODEL CHINA 2007 LTP_1" xfId="6149" xr:uid="{A3C92896-DE1A-4CB6-8CAB-866CC29B3444}"/>
    <cellStyle name="_2005 Planning Day Template - Czech.xls Chart 86_dunnhumby Tesco Int LRP 0910 - example template PSV" xfId="15667" xr:uid="{F5BF74C2-32AA-40B5-B29D-B2DBEA2ED51D}"/>
    <cellStyle name="_2005 Planning Day Template - Czech.xls Chart 86_dunnhumby Tesco Int LRP 0910 - example template PSV_Sheet2" xfId="15668" xr:uid="{13849FB3-7F0F-48FA-A16C-7123C759FE83}"/>
    <cellStyle name="_2005 Planning Day Template - Czech.xls Chart 86_dunnhumby Tesco Int LRP 0910 - example template PSV_Sheet3" xfId="15669" xr:uid="{0D320DB4-9FFB-4A5D-B596-1E22E3AE0FA0}"/>
    <cellStyle name="_2005 Planning Day Template - Czech.xls Chart 86_LTP CIA Model" xfId="6150" xr:uid="{C453D6DF-8BF0-4916-A00D-A04E736C71FA}"/>
    <cellStyle name="_2005 Planning Day Template - Czech.xls Chart 86_LTP CIA Model_With PnL ratio_1" xfId="6151" xr:uid="{C9236AA0-F0FF-468D-931C-E085833788FC}"/>
    <cellStyle name="_2005 Planning Day Template - Czech.xls Chart 86_Planning Day pack Template - blank" xfId="15670" xr:uid="{0CAD86E8-4C9A-4C28-A8DB-0268771993AA}"/>
    <cellStyle name="_2005 Planning Day Template - Czech.xls Chart 86_Planning Day pack Template - blank_Sheet2" xfId="15671" xr:uid="{ECE7E947-76AC-4945-B3BD-FF834023B18A}"/>
    <cellStyle name="_2005 Planning Day Template - Czech.xls Chart 86_Planning Day pack Template - blank_Sheet3" xfId="15672" xr:uid="{DAA632F7-CF5D-4D7D-A3A4-827295FE0C83}"/>
    <cellStyle name="_2005 Planning Day Template - Czech.xls Chart 86_Planning Day pack Template- Tem" xfId="15673" xr:uid="{F6275F57-8E3E-4637-95E5-527CA9CA49AF}"/>
    <cellStyle name="_2005 Planning Day Template - Czech.xls Chart 86_Planning Day pack Template- Tem_Sheet2" xfId="15674" xr:uid="{0F402AC6-7BAA-43E4-9D1D-2FBADE052895}"/>
    <cellStyle name="_2005 Planning Day Template - Czech.xls Chart 86_Planning Day pack Template- Tem_Sheet3" xfId="15675" xr:uid="{D5F1A4E4-BED1-4536-9A02-DCF19E4FCC31}"/>
    <cellStyle name="_2005 Planning Day Template - Czech.xls Chart 86_Poland Planning Day Pack" xfId="15676" xr:uid="{E695D1E0-0608-4FB3-9E68-9C2B4D86F83C}"/>
    <cellStyle name="_2005 Planning Day Template - Czech.xls Chart 86_Poland Planning Day Pack_Sheet2" xfId="15677" xr:uid="{D126AE59-81A2-4A81-BF92-B3850FC4C8AF}"/>
    <cellStyle name="_2005 Planning Day Template - Czech.xls Chart 86_Poland Planning Day Pack_Sheet3" xfId="15678" xr:uid="{038836D1-4EA1-4881-9DCA-1536EE10A71F}"/>
    <cellStyle name="_2005 Planning Day Template - Czech.xls Chart 86_Sheet2" xfId="15679" xr:uid="{F68FC3AA-6C08-4763-85A3-7B51370D78BB}"/>
    <cellStyle name="_2005 Planning Day Template - Czech.xls Chart 86_Sheet3" xfId="15680" xr:uid="{1EAB94B2-4EC8-4053-A8D7-FC1D40EBF924}"/>
    <cellStyle name="_2005 Planning Day Template - Czech.xls Chart 86_Summary" xfId="15681" xr:uid="{E5AD59DE-D301-4583-9004-E4CF0295B786}"/>
    <cellStyle name="_2005 Planning Day Template - Czech.xls Chart 86_Summary KP4790" xfId="15682" xr:uid="{F064578C-E268-4682-9960-1AC9B0BEE519}"/>
    <cellStyle name="_2005 Planning Day Template - Czech.xls Chart 86_Target affirmation" xfId="15683" xr:uid="{8E02CBBE-6B8E-4D6E-83E2-EA78533DE312}"/>
    <cellStyle name="_2005 Planning Day Template - Czech.xls Chart 86_Target affirmation_Sheet2" xfId="15684" xr:uid="{59DA3DFB-4D6D-4096-8866-F913389095E9}"/>
    <cellStyle name="_2005 Planning Day Template - Czech.xls Chart 86_Target affirmation_Sheet3" xfId="15685" xr:uid="{F9EB7758-2562-4876-86E8-74BFC2F81FDE}"/>
    <cellStyle name="_2005 Planning Day Template - Czech.xls Chart 86_复件 CIA STANDARD MODEL CHINA 2007 LTP" xfId="6152" xr:uid="{3F0AC96A-AB32-4F73-83FF-14FCD9EFFAB3}"/>
    <cellStyle name="_2005 Planning Day Template - Czech.xls Chart 88" xfId="613" xr:uid="{088B8C96-EE68-4DE9-98BC-26B51A03F939}"/>
    <cellStyle name="_2005 Planning Day Template - Czech.xls Chart 88 2" xfId="3425" xr:uid="{C090A776-A6A2-4F0E-9491-297C46994454}"/>
    <cellStyle name="_2005 Planning Day Template - Czech.xls Chart 88_2007 Review Day China" xfId="614" xr:uid="{765FDC4F-EC40-46FE-B2A1-A272E28355D3}"/>
    <cellStyle name="_2005 Planning Day Template - Czech.xls Chart 88_2007 Review Day China 2" xfId="3426" xr:uid="{386F47B4-8F6D-431E-8220-7A068E929D4B}"/>
    <cellStyle name="_2005 Planning Day Template - Czech.xls Chart 88_2007 Review Day China_By Segment" xfId="15686" xr:uid="{2FADE13A-E828-47D6-808D-33ADF4D3B037}"/>
    <cellStyle name="_2005 Planning Day Template - Czech.xls Chart 88_2007 Review Day China_Sheet2" xfId="15687" xr:uid="{C9DA67BB-7F45-4185-980D-A0DF86ACD1AB}"/>
    <cellStyle name="_2005 Planning Day Template - Czech.xls Chart 88_2007 Review Day China_Sheet3" xfId="15688" xr:uid="{27B1DFFE-BCD5-4F65-9B62-4413635BAE2D}"/>
    <cellStyle name="_2005 Planning Day Template - Czech.xls Chart 88_2007 Review Day China_Summary" xfId="15689" xr:uid="{BF2E4BB8-66FD-4510-8927-4D4A1E0FE233}"/>
    <cellStyle name="_2005 Planning Day Template - Czech.xls Chart 88_2007 Review Day China_Summary KP4790" xfId="15690" xr:uid="{CE3076A7-B04B-416B-B19A-70AB3C2A53E9}"/>
    <cellStyle name="_2005 Planning Day Template - Czech.xls Chart 88_2007 Review Day Czech" xfId="615" xr:uid="{4E569D03-2F73-4363-9EB8-0395F6D8771B}"/>
    <cellStyle name="_2005 Planning Day Template - Czech.xls Chart 88_2007 Review Day Czech 2" xfId="3427" xr:uid="{6FF64F9A-22BB-4FFB-9ED9-0262693DC981}"/>
    <cellStyle name="_2005 Planning Day Template - Czech.xls Chart 88_2007 Review Day Czech_By Segment" xfId="15691" xr:uid="{AB4E0BD6-5E31-4F88-BD2C-569E7BDEEC53}"/>
    <cellStyle name="_2005 Planning Day Template - Czech.xls Chart 88_2007 Review Day Czech_Sheet2" xfId="15692" xr:uid="{DDFDC055-B859-48EF-930F-1C20D7F113AF}"/>
    <cellStyle name="_2005 Planning Day Template - Czech.xls Chart 88_2007 Review Day Czech_Sheet3" xfId="15693" xr:uid="{DCEA7372-6DA4-4027-AEC6-F756FBFFE5AC}"/>
    <cellStyle name="_2005 Planning Day Template - Czech.xls Chart 88_2007 Review Day Czech_Summary" xfId="15694" xr:uid="{E1052060-11D7-49B6-9BB1-678AB59CB5F7}"/>
    <cellStyle name="_2005 Planning Day Template - Czech.xls Chart 88_2007 Review Day Czech_Summary KP4790" xfId="15695" xr:uid="{189C98D8-0B2A-466E-8F4B-3B8E23BB27C5}"/>
    <cellStyle name="_2005 Planning Day Template - Czech.xls Chart 88_2007 Review Day Poland" xfId="616" xr:uid="{ADCF0E16-FE67-4DC2-8573-7BD421DBB88C}"/>
    <cellStyle name="_2005 Planning Day Template - Czech.xls Chart 88_2007 Review Day Poland 2" xfId="3428" xr:uid="{559D9ADE-E93B-477F-95FD-BC912F4827CF}"/>
    <cellStyle name="_2005 Planning Day Template - Czech.xls Chart 88_2007 Review Day Poland_By Segment" xfId="15696" xr:uid="{F2A38373-3074-4B09-82C4-EB4DC1B75F0E}"/>
    <cellStyle name="_2005 Planning Day Template - Czech.xls Chart 88_2007 Review Day Poland_Sheet2" xfId="15697" xr:uid="{3D933BD6-53EB-4636-AC8A-D273D587EC33}"/>
    <cellStyle name="_2005 Planning Day Template - Czech.xls Chart 88_2007 Review Day Poland_Sheet3" xfId="15698" xr:uid="{5C18642C-62AB-4D36-860C-8C06FC21E3E4}"/>
    <cellStyle name="_2005 Planning Day Template - Czech.xls Chart 88_2007 Review Day Poland_Summary" xfId="15699" xr:uid="{85924590-741F-4A0C-B924-6AD915D7E77D}"/>
    <cellStyle name="_2005 Planning Day Template - Czech.xls Chart 88_2007 Review Day Poland_Summary KP4790" xfId="15700" xr:uid="{D5753295-11CB-45B0-B0B1-0BEC7D64B961}"/>
    <cellStyle name="_2005 Planning Day Template - Czech.xls Chart 88_2008 cfp draft" xfId="617" xr:uid="{0CD57895-4550-486A-A364-DF1B1C002540}"/>
    <cellStyle name="_2005 Planning Day Template - Czech.xls Chart 88_2008 cfp draft 2" xfId="3429" xr:uid="{D7258C4B-6EB7-4F66-8FC8-4241235BD05E}"/>
    <cellStyle name="_2005 Planning Day Template - Czech.xls Chart 88_2008 cfp draft_By Segment" xfId="15701" xr:uid="{A95BEFA6-F23F-44F9-8A57-2372F193A73A}"/>
    <cellStyle name="_2005 Planning Day Template - Czech.xls Chart 88_2008 cfp draft_Sheet2" xfId="15702" xr:uid="{B6E70E9E-35D6-46C9-BD08-D1347E2E13CC}"/>
    <cellStyle name="_2005 Planning Day Template - Czech.xls Chart 88_2008 cfp draft_Sheet3" xfId="15703" xr:uid="{A93DA798-4C75-4AB7-80BB-E708C399ED09}"/>
    <cellStyle name="_2005 Planning Day Template - Czech.xls Chart 88_2008 cfp draft_Summary" xfId="15704" xr:uid="{5A0CBF47-6293-40B9-AC6A-558D43E87714}"/>
    <cellStyle name="_2005 Planning Day Template - Czech.xls Chart 88_2008 cfp draft_Summary KP4790" xfId="15705" xr:uid="{E8062968-056D-46E8-8E94-BE9AE563A573}"/>
    <cellStyle name="_2005 Planning Day Template - Czech.xls Chart 88_2008 planning day draft" xfId="618" xr:uid="{66B5047D-3772-4354-9C09-0D265FE2418D}"/>
    <cellStyle name="_2005 Planning Day Template - Czech.xls Chart 88_2008 planning day draft 2" xfId="3430" xr:uid="{AF6599B5-2A7C-4C66-9B36-4FD028E753B5}"/>
    <cellStyle name="_2005 Planning Day Template - Czech.xls Chart 88_2008 planning day draft_By Segment" xfId="15706" xr:uid="{886474EB-AAF8-4530-ABED-41C8055C31B0}"/>
    <cellStyle name="_2005 Planning Day Template - Czech.xls Chart 88_2008 planning day draft_Sheet2" xfId="15707" xr:uid="{E3A6D1B2-9044-454E-9799-EAFF9EEB3309}"/>
    <cellStyle name="_2005 Planning Day Template - Czech.xls Chart 88_2008 planning day draft_Sheet3" xfId="15708" xr:uid="{FA1EDE6B-E45D-4601-9288-01857B4A8B36}"/>
    <cellStyle name="_2005 Planning Day Template - Czech.xls Chart 88_2008 planning day draft_Summary" xfId="15709" xr:uid="{DDA7DCCA-A21E-4435-B8B9-8383865F2A86}"/>
    <cellStyle name="_2005 Planning Day Template - Czech.xls Chart 88_2008 planning day draft_Summary KP4790" xfId="15710" xr:uid="{5897BE13-00A0-4EAA-82CF-41BCD2BC177D}"/>
    <cellStyle name="_2005 Planning Day Template - Czech.xls Chart 88_Bob review pack (2)" xfId="619" xr:uid="{587BA5E8-5F23-4BF2-BC5C-638F3CC18890}"/>
    <cellStyle name="_2005 Planning Day Template - Czech.xls Chart 88_Bob review pack (2) 2" xfId="3431" xr:uid="{7349ED27-A1C8-4A46-9CF1-0C0E05335EEF}"/>
    <cellStyle name="_2005 Planning Day Template - Czech.xls Chart 88_Bob review pack (2)_By Segment" xfId="15711" xr:uid="{B190639C-1264-472F-8EF9-DF5537966E42}"/>
    <cellStyle name="_2005 Planning Day Template - Czech.xls Chart 88_Bob review pack (2)_Sheet2" xfId="15712" xr:uid="{9C456F16-67AA-4D4A-A9EA-E0A3098FED72}"/>
    <cellStyle name="_2005 Planning Day Template - Czech.xls Chart 88_Bob review pack (2)_Sheet3" xfId="15713" xr:uid="{2A8B8E97-7589-4875-90ED-581C9172B2F1}"/>
    <cellStyle name="_2005 Planning Day Template - Czech.xls Chart 88_Bob review pack (2)_Summary" xfId="15714" xr:uid="{35ABD897-032E-41F6-8955-512B093854B4}"/>
    <cellStyle name="_2005 Planning Day Template - Czech.xls Chart 88_Bob review pack (2)_Summary KP4790" xfId="15715" xr:uid="{5E902096-87D5-47DB-9DA9-B8D2CF76DA25}"/>
    <cellStyle name="_2005 Planning Day Template - Czech.xls Chart 88_Bob review pack (3)" xfId="620" xr:uid="{96C6FB06-D0C8-4FDD-A0D6-ED441A0BFC3A}"/>
    <cellStyle name="_2005 Planning Day Template - Czech.xls Chart 88_Bob review pack (3) 2" xfId="3432" xr:uid="{7CA15C9F-A3C5-444E-BFE2-1689BF41528D}"/>
    <cellStyle name="_2005 Planning Day Template - Czech.xls Chart 88_Bob review pack (3)_By Segment" xfId="15716" xr:uid="{21D2F913-005E-4BA7-9586-F6270CA49AFF}"/>
    <cellStyle name="_2005 Planning Day Template - Czech.xls Chart 88_Bob review pack (3)_Sheet2" xfId="15717" xr:uid="{2483C582-4D02-440D-A248-DE4649C7C842}"/>
    <cellStyle name="_2005 Planning Day Template - Czech.xls Chart 88_Bob review pack (3)_Sheet3" xfId="15718" xr:uid="{E47F9958-B3A7-461C-9E1B-F7D89D351234}"/>
    <cellStyle name="_2005 Planning Day Template - Czech.xls Chart 88_Bob review pack (3)_Summary" xfId="15719" xr:uid="{19C3C8E7-B605-48A7-A002-CCE086538D87}"/>
    <cellStyle name="_2005 Planning Day Template - Czech.xls Chart 88_Bob review pack (3)_Summary KP4790" xfId="15720" xr:uid="{BC80664D-1D1B-4083-A9E7-F85A319C61E2}"/>
    <cellStyle name="_2005 Planning Day Template - Czech.xls Chart 88_By Segment" xfId="15721" xr:uid="{D3418DD6-6AD7-404A-A289-B6C0957D0032}"/>
    <cellStyle name="_2005 Planning Day Template - Czech.xls Chart 88_China CIA Model Jan 08" xfId="6153" xr:uid="{CFFEE536-36B0-4B21-B55E-EA57304E2264}"/>
    <cellStyle name="_2005 Planning Day Template - Czech.xls Chart 88_CIA Qianshan New STD" xfId="6154" xr:uid="{188C8A05-288E-46CB-A526-65CCF7B6D73A}"/>
    <cellStyle name="_2005 Planning Day Template - Czech.xls Chart 88_CIA STANDARD MODEL CHINA 2007 LTP_1" xfId="6155" xr:uid="{B94DB5B5-2E25-4E54-B438-9D249EEF1C86}"/>
    <cellStyle name="_2005 Planning Day Template - Czech.xls Chart 88_dunnhumby Tesco Int LRP 0910 - example template PSV" xfId="15722" xr:uid="{79E5298C-F7E2-40A7-A0B7-4FC748D07C02}"/>
    <cellStyle name="_2005 Planning Day Template - Czech.xls Chart 88_dunnhumby Tesco Int LRP 0910 - example template PSV_Sheet2" xfId="15723" xr:uid="{557DD456-3D56-4E65-A597-4590541F0C96}"/>
    <cellStyle name="_2005 Planning Day Template - Czech.xls Chart 88_dunnhumby Tesco Int LRP 0910 - example template PSV_Sheet3" xfId="15724" xr:uid="{38D6800F-0FD6-412A-987E-A5889961E76F}"/>
    <cellStyle name="_2005 Planning Day Template - Czech.xls Chart 88_LTP CIA Model" xfId="6156" xr:uid="{1E418208-666D-4117-A225-E57A7ACA90B3}"/>
    <cellStyle name="_2005 Planning Day Template - Czech.xls Chart 88_LTP CIA Model_With PnL ratio_1" xfId="6157" xr:uid="{AF019FC6-8274-44DD-A02B-26631AB98FD0}"/>
    <cellStyle name="_2005 Planning Day Template - Czech.xls Chart 88_Planning Day pack Template - blank" xfId="15725" xr:uid="{5B2C1BBE-1003-4509-BB67-8D019642942E}"/>
    <cellStyle name="_2005 Planning Day Template - Czech.xls Chart 88_Planning Day pack Template - blank_Sheet2" xfId="15726" xr:uid="{BD4CBCE3-FD6C-4961-95B8-61BDFF59A8D0}"/>
    <cellStyle name="_2005 Planning Day Template - Czech.xls Chart 88_Planning Day pack Template - blank_Sheet3" xfId="15727" xr:uid="{58118BEF-29C6-4ABA-92DB-B489D2BD4D54}"/>
    <cellStyle name="_2005 Planning Day Template - Czech.xls Chart 88_Planning Day pack Template- Tem" xfId="15728" xr:uid="{E1B9121B-A933-463A-8AF3-47CD423BE177}"/>
    <cellStyle name="_2005 Planning Day Template - Czech.xls Chart 88_Planning Day pack Template- Tem_Sheet2" xfId="15729" xr:uid="{A39736E8-98D0-48ED-9001-59550D1E3730}"/>
    <cellStyle name="_2005 Planning Day Template - Czech.xls Chart 88_Planning Day pack Template- Tem_Sheet3" xfId="15730" xr:uid="{C0EA6FAD-7751-4F6C-A3A4-5BDDB83C9CBB}"/>
    <cellStyle name="_2005 Planning Day Template - Czech.xls Chart 88_Poland Planning Day Pack" xfId="15731" xr:uid="{1495D8CB-A8D6-44A9-A853-170AAB57CCF9}"/>
    <cellStyle name="_2005 Planning Day Template - Czech.xls Chart 88_Poland Planning Day Pack_Sheet2" xfId="15732" xr:uid="{0F35425D-35B0-47EA-B4B4-B46AA65DE8A3}"/>
    <cellStyle name="_2005 Planning Day Template - Czech.xls Chart 88_Poland Planning Day Pack_Sheet3" xfId="15733" xr:uid="{00F8F3D3-8280-4F56-810F-DE5EE40FBE6C}"/>
    <cellStyle name="_2005 Planning Day Template - Czech.xls Chart 88_Sheet2" xfId="15734" xr:uid="{685DDDB4-70EF-4C83-B86F-35C3F7D815E2}"/>
    <cellStyle name="_2005 Planning Day Template - Czech.xls Chart 88_Sheet3" xfId="15735" xr:uid="{26AF1E19-2AA8-4E99-BD48-280F2ABB1CDC}"/>
    <cellStyle name="_2005 Planning Day Template - Czech.xls Chart 88_Summary" xfId="15736" xr:uid="{9EAD749D-C104-4C9A-B95C-EF25E63EA2B2}"/>
    <cellStyle name="_2005 Planning Day Template - Czech.xls Chart 88_Summary KP4790" xfId="15737" xr:uid="{C9CBF23D-08DB-40A2-A050-B4922D445B43}"/>
    <cellStyle name="_2005 Planning Day Template - Czech.xls Chart 88_Target affirmation" xfId="15738" xr:uid="{3D0248E2-2543-48DE-9FA2-30838656CA41}"/>
    <cellStyle name="_2005 Planning Day Template - Czech.xls Chart 88_Target affirmation_Sheet2" xfId="15739" xr:uid="{F59F1089-BDF8-41AD-9278-98D18ADC3AFF}"/>
    <cellStyle name="_2005 Planning Day Template - Czech.xls Chart 88_Target affirmation_Sheet3" xfId="15740" xr:uid="{AE1C1BFE-1EA0-498C-9E1D-EE52EEA3434A}"/>
    <cellStyle name="_2005 Planning Day Template - Czech.xls Chart 88_复件 CIA STANDARD MODEL CHINA 2007 LTP" xfId="6158" xr:uid="{FE432560-0D61-418B-AB81-D500E9CA8054}"/>
    <cellStyle name="_2005 Planning Day Template - Czech.xls Chart 89" xfId="621" xr:uid="{727AB642-DF15-4A3B-91E8-577CB137E107}"/>
    <cellStyle name="_2005 Planning Day Template - Czech.xls Chart 89 2" xfId="3433" xr:uid="{7ADA1E12-F083-42E7-A662-4E15DE16B1C2}"/>
    <cellStyle name="_2005 Planning Day Template - Czech.xls Chart 89_2007 Review Day China" xfId="622" xr:uid="{5B4C0088-C4D1-4CA9-83EF-B67F0AB53FE2}"/>
    <cellStyle name="_2005 Planning Day Template - Czech.xls Chart 89_2007 Review Day China 2" xfId="3434" xr:uid="{78FA534D-368D-40DB-B6D2-57FCF59EBFBE}"/>
    <cellStyle name="_2005 Planning Day Template - Czech.xls Chart 89_2007 Review Day China_By Segment" xfId="15741" xr:uid="{CA97BBD6-34AF-4C7A-B065-F7DED6D33F55}"/>
    <cellStyle name="_2005 Planning Day Template - Czech.xls Chart 89_2007 Review Day China_Sheet2" xfId="15742" xr:uid="{4074C402-8E84-4D10-A25C-C62BE9C10F52}"/>
    <cellStyle name="_2005 Planning Day Template - Czech.xls Chart 89_2007 Review Day China_Sheet3" xfId="15743" xr:uid="{7805C428-37E8-4EDB-AB16-0DAB66D858F5}"/>
    <cellStyle name="_2005 Planning Day Template - Czech.xls Chart 89_2007 Review Day China_Summary" xfId="15744" xr:uid="{8526CD5B-B873-4E3B-A4BD-C8C28F1A5155}"/>
    <cellStyle name="_2005 Planning Day Template - Czech.xls Chart 89_2007 Review Day China_Summary KP4790" xfId="15745" xr:uid="{4FA5F737-B4E5-4A3E-8602-842833440295}"/>
    <cellStyle name="_2005 Planning Day Template - Czech.xls Chart 89_2007 Review Day Czech" xfId="623" xr:uid="{0521F70D-979B-484D-AD6E-E86D286E14CE}"/>
    <cellStyle name="_2005 Planning Day Template - Czech.xls Chart 89_2007 Review Day Czech 2" xfId="3435" xr:uid="{3FD166ED-14A5-44DB-BECF-52E5803E7646}"/>
    <cellStyle name="_2005 Planning Day Template - Czech.xls Chart 89_2007 Review Day Czech_By Segment" xfId="15746" xr:uid="{95302F57-35DE-447A-9D81-22F18D898C85}"/>
    <cellStyle name="_2005 Planning Day Template - Czech.xls Chart 89_2007 Review Day Czech_Sheet2" xfId="15747" xr:uid="{257D5B54-A4F3-449F-A6EA-C19B5CAA29D3}"/>
    <cellStyle name="_2005 Planning Day Template - Czech.xls Chart 89_2007 Review Day Czech_Sheet3" xfId="15748" xr:uid="{6865BEAE-BF7E-4576-9FA2-1536DAECFD14}"/>
    <cellStyle name="_2005 Planning Day Template - Czech.xls Chart 89_2007 Review Day Czech_Summary" xfId="15749" xr:uid="{CB09D854-A417-4CBD-8A7D-92BA6C50529D}"/>
    <cellStyle name="_2005 Planning Day Template - Czech.xls Chart 89_2007 Review Day Czech_Summary KP4790" xfId="15750" xr:uid="{D84DDF25-F1F4-40CB-A462-0689DF0F626A}"/>
    <cellStyle name="_2005 Planning Day Template - Czech.xls Chart 89_2007 Review Day Poland" xfId="624" xr:uid="{9F0837C6-AEAD-438B-9C09-286CF787A7CB}"/>
    <cellStyle name="_2005 Planning Day Template - Czech.xls Chart 89_2007 Review Day Poland 2" xfId="3436" xr:uid="{838A884E-F599-42D6-8648-F2EAED019539}"/>
    <cellStyle name="_2005 Planning Day Template - Czech.xls Chart 89_2007 Review Day Poland_By Segment" xfId="15751" xr:uid="{4DB8FE45-692F-49E5-81C4-EEAE11F27F45}"/>
    <cellStyle name="_2005 Planning Day Template - Czech.xls Chart 89_2007 Review Day Poland_Sheet2" xfId="15752" xr:uid="{8205CD81-479B-4664-90B4-D22C9D5BF2D3}"/>
    <cellStyle name="_2005 Planning Day Template - Czech.xls Chart 89_2007 Review Day Poland_Sheet3" xfId="15753" xr:uid="{53A3F7FC-CC03-4C08-8168-300D3CF4F607}"/>
    <cellStyle name="_2005 Planning Day Template - Czech.xls Chart 89_2007 Review Day Poland_Summary" xfId="15754" xr:uid="{069065B8-AF2F-4EDD-8574-3370EDE99716}"/>
    <cellStyle name="_2005 Planning Day Template - Czech.xls Chart 89_2007 Review Day Poland_Summary KP4790" xfId="15755" xr:uid="{52FF8947-7260-4DF9-8E01-356113599850}"/>
    <cellStyle name="_2005 Planning Day Template - Czech.xls Chart 89_2008 cfp draft" xfId="625" xr:uid="{7180E4FA-B088-4BC8-B57D-940B6CFBC43F}"/>
    <cellStyle name="_2005 Planning Day Template - Czech.xls Chart 89_2008 cfp draft 2" xfId="3437" xr:uid="{CEF07BB2-BB03-43C5-9513-346D539AC265}"/>
    <cellStyle name="_2005 Planning Day Template - Czech.xls Chart 89_2008 cfp draft_By Segment" xfId="15756" xr:uid="{851FDB30-4B36-431C-B58F-30DF98B03F3E}"/>
    <cellStyle name="_2005 Planning Day Template - Czech.xls Chart 89_2008 cfp draft_Sheet2" xfId="15757" xr:uid="{7E6AD539-ADFF-4544-BDD3-B40BE6B1A63D}"/>
    <cellStyle name="_2005 Planning Day Template - Czech.xls Chart 89_2008 cfp draft_Sheet3" xfId="15758" xr:uid="{BFE0A757-B356-42B9-A0F9-6222D23F221B}"/>
    <cellStyle name="_2005 Planning Day Template - Czech.xls Chart 89_2008 cfp draft_Summary" xfId="15759" xr:uid="{EEF95D9E-9980-4577-A7E2-DEC1B4BF8CB3}"/>
    <cellStyle name="_2005 Planning Day Template - Czech.xls Chart 89_2008 cfp draft_Summary KP4790" xfId="15760" xr:uid="{16874971-8140-4F4C-9D1F-EB0E41A8AF57}"/>
    <cellStyle name="_2005 Planning Day Template - Czech.xls Chart 89_2008 planning day draft" xfId="626" xr:uid="{600041DD-D1CE-4E41-8C8A-47B03277A939}"/>
    <cellStyle name="_2005 Planning Day Template - Czech.xls Chart 89_2008 planning day draft 2" xfId="3438" xr:uid="{E8C52BFE-693F-488E-A5BC-8BD168F7B015}"/>
    <cellStyle name="_2005 Planning Day Template - Czech.xls Chart 89_2008 planning day draft_By Segment" xfId="15761" xr:uid="{95642508-0421-4CFB-8807-F7F7C3AB402B}"/>
    <cellStyle name="_2005 Planning Day Template - Czech.xls Chart 89_2008 planning day draft_Sheet2" xfId="15762" xr:uid="{BA155B59-A57A-4AAF-AE4F-B452F56FAEF1}"/>
    <cellStyle name="_2005 Planning Day Template - Czech.xls Chart 89_2008 planning day draft_Sheet3" xfId="15763" xr:uid="{65E01AB7-6A41-4CC9-B20C-123C4B8CCE49}"/>
    <cellStyle name="_2005 Planning Day Template - Czech.xls Chart 89_2008 planning day draft_Summary" xfId="15764" xr:uid="{4EBA0D5E-856F-41EF-A75C-8BD5813E1A81}"/>
    <cellStyle name="_2005 Planning Day Template - Czech.xls Chart 89_2008 planning day draft_Summary KP4790" xfId="15765" xr:uid="{90D0DACD-191F-4894-9460-BD0B6CBEB5E1}"/>
    <cellStyle name="_2005 Planning Day Template - Czech.xls Chart 89_Bob review pack (2)" xfId="627" xr:uid="{F3C4A724-ECC3-4B87-9B0F-51C86020ADCB}"/>
    <cellStyle name="_2005 Planning Day Template - Czech.xls Chart 89_Bob review pack (2) 2" xfId="3439" xr:uid="{9D018C70-99B9-4A4C-A7E6-DAED1AA896FD}"/>
    <cellStyle name="_2005 Planning Day Template - Czech.xls Chart 89_Bob review pack (2)_By Segment" xfId="15766" xr:uid="{7DD0ECF8-F128-440B-B472-C0102933EB5E}"/>
    <cellStyle name="_2005 Planning Day Template - Czech.xls Chart 89_Bob review pack (2)_Sheet2" xfId="15767" xr:uid="{6B360C5B-2E40-4739-B1F2-4CCB76365A5B}"/>
    <cellStyle name="_2005 Planning Day Template - Czech.xls Chart 89_Bob review pack (2)_Sheet3" xfId="15768" xr:uid="{EFF51BA6-ECE1-41C0-B126-BCF8ECD15B88}"/>
    <cellStyle name="_2005 Planning Day Template - Czech.xls Chart 89_Bob review pack (2)_Summary" xfId="15769" xr:uid="{00F4AF35-CCC5-45CA-9DC0-6D19BEF3E565}"/>
    <cellStyle name="_2005 Planning Day Template - Czech.xls Chart 89_Bob review pack (2)_Summary KP4790" xfId="15770" xr:uid="{D1B999FD-6B0C-43E2-BF86-DF7DD3269264}"/>
    <cellStyle name="_2005 Planning Day Template - Czech.xls Chart 89_Bob review pack (3)" xfId="628" xr:uid="{2B3DC82C-4C07-45FD-900A-C9CB8621B945}"/>
    <cellStyle name="_2005 Planning Day Template - Czech.xls Chart 89_Bob review pack (3) 2" xfId="3440" xr:uid="{18AA9E96-970C-47FE-AEB1-F00E7BBB36D6}"/>
    <cellStyle name="_2005 Planning Day Template - Czech.xls Chart 89_Bob review pack (3)_By Segment" xfId="15771" xr:uid="{5FD01376-1537-450C-9B35-519797AFC293}"/>
    <cellStyle name="_2005 Planning Day Template - Czech.xls Chart 89_Bob review pack (3)_Sheet2" xfId="15772" xr:uid="{90096950-FB9B-414B-ACD5-631188CA7A8A}"/>
    <cellStyle name="_2005 Planning Day Template - Czech.xls Chart 89_Bob review pack (3)_Sheet3" xfId="15773" xr:uid="{F59496A2-6CD6-4B1F-B580-D9451C456945}"/>
    <cellStyle name="_2005 Planning Day Template - Czech.xls Chart 89_Bob review pack (3)_Summary" xfId="15774" xr:uid="{D5F7F3BF-D00F-43FC-821E-B682D36D8AFE}"/>
    <cellStyle name="_2005 Planning Day Template - Czech.xls Chart 89_Bob review pack (3)_Summary KP4790" xfId="15775" xr:uid="{A664C1C3-5278-4659-B10D-73E5E4742689}"/>
    <cellStyle name="_2005 Planning Day Template - Czech.xls Chart 89_By Segment" xfId="15776" xr:uid="{3A09DE42-1551-496E-8F27-0F113A89C204}"/>
    <cellStyle name="_2005 Planning Day Template - Czech.xls Chart 89_China CIA Model Jan 08" xfId="6159" xr:uid="{963819AA-2228-483F-AA5F-A8D16F826AA3}"/>
    <cellStyle name="_2005 Planning Day Template - Czech.xls Chart 89_CIA Qianshan New STD" xfId="6160" xr:uid="{1EB765E5-72F4-4BF9-8960-44E9829A88B0}"/>
    <cellStyle name="_2005 Planning Day Template - Czech.xls Chart 89_CIA STANDARD MODEL CHINA 2007 LTP_1" xfId="6161" xr:uid="{B9645C61-FC5E-4500-8003-7AA7D7408C9D}"/>
    <cellStyle name="_2005 Planning Day Template - Czech.xls Chart 89_dunnhumby Tesco Int LRP 0910 - example template PSV" xfId="15777" xr:uid="{E174F14B-C739-482A-B141-D45D2927ECFD}"/>
    <cellStyle name="_2005 Planning Day Template - Czech.xls Chart 89_dunnhumby Tesco Int LRP 0910 - example template PSV_Sheet2" xfId="15778" xr:uid="{B773EB66-B725-4575-A625-EB41316EC65A}"/>
    <cellStyle name="_2005 Planning Day Template - Czech.xls Chart 89_dunnhumby Tesco Int LRP 0910 - example template PSV_Sheet3" xfId="15779" xr:uid="{F998A434-F73C-4363-ABE3-C5D19C2AD1F9}"/>
    <cellStyle name="_2005 Planning Day Template - Czech.xls Chart 89_LTP CIA Model" xfId="6162" xr:uid="{A46847BB-B421-40FF-9369-CD9626CBB424}"/>
    <cellStyle name="_2005 Planning Day Template - Czech.xls Chart 89_LTP CIA Model_With PnL ratio_1" xfId="6163" xr:uid="{7B4E22B8-DA23-4E82-BBAF-58DDD6734C5E}"/>
    <cellStyle name="_2005 Planning Day Template - Czech.xls Chart 89_Planning Day pack Template - blank" xfId="15780" xr:uid="{156A1822-0732-49BD-AAE7-1AC9709BEC3C}"/>
    <cellStyle name="_2005 Planning Day Template - Czech.xls Chart 89_Planning Day pack Template - blank_Sheet2" xfId="15781" xr:uid="{6DA3678D-42EE-4F9D-824C-A5089CA597A7}"/>
    <cellStyle name="_2005 Planning Day Template - Czech.xls Chart 89_Planning Day pack Template - blank_Sheet3" xfId="15782" xr:uid="{B03F0C18-54EB-4119-97F1-F7992E14E47A}"/>
    <cellStyle name="_2005 Planning Day Template - Czech.xls Chart 89_Planning Day pack Template- Tem" xfId="15783" xr:uid="{513560C7-781C-4838-9CDB-6BC678B0CC7F}"/>
    <cellStyle name="_2005 Planning Day Template - Czech.xls Chart 89_Planning Day pack Template- Tem_Sheet2" xfId="15784" xr:uid="{7FC127BF-CDFC-450C-B3CC-7A4779FE2A4C}"/>
    <cellStyle name="_2005 Planning Day Template - Czech.xls Chart 89_Planning Day pack Template- Tem_Sheet3" xfId="15785" xr:uid="{0CBC6F9C-5C9B-44AB-AAAB-4AD0EDE48547}"/>
    <cellStyle name="_2005 Planning Day Template - Czech.xls Chart 89_Poland Planning Day Pack" xfId="15786" xr:uid="{87284B70-086D-41BB-95AF-A3381B59F132}"/>
    <cellStyle name="_2005 Planning Day Template - Czech.xls Chart 89_Poland Planning Day Pack_Sheet2" xfId="15787" xr:uid="{7514934C-48D4-4DFD-8B4E-1D0EAB4A562A}"/>
    <cellStyle name="_2005 Planning Day Template - Czech.xls Chart 89_Poland Planning Day Pack_Sheet3" xfId="15788" xr:uid="{CA6B114F-AC7B-4A69-A225-6C666D2D4B76}"/>
    <cellStyle name="_2005 Planning Day Template - Czech.xls Chart 89_Sheet2" xfId="15789" xr:uid="{F17AA7E6-49AB-4AF1-AF99-43F6EAFC62A0}"/>
    <cellStyle name="_2005 Planning Day Template - Czech.xls Chart 89_Sheet3" xfId="15790" xr:uid="{AC086FF8-3B8B-4596-913B-B1FF0D9413B4}"/>
    <cellStyle name="_2005 Planning Day Template - Czech.xls Chart 89_Summary" xfId="15791" xr:uid="{AD430825-5D8B-46F2-AFFF-1E335113AD97}"/>
    <cellStyle name="_2005 Planning Day Template - Czech.xls Chart 89_Summary KP4790" xfId="15792" xr:uid="{DF881DF5-2558-4783-BAEB-DBD198914295}"/>
    <cellStyle name="_2005 Planning Day Template - Czech.xls Chart 89_Target affirmation" xfId="15793" xr:uid="{6ABF2C9B-1C63-49E5-B748-9D7D814BB884}"/>
    <cellStyle name="_2005 Planning Day Template - Czech.xls Chart 89_Target affirmation_Sheet2" xfId="15794" xr:uid="{7E04C26C-42F8-499B-BF4D-A09F84452B3E}"/>
    <cellStyle name="_2005 Planning Day Template - Czech.xls Chart 89_Target affirmation_Sheet3" xfId="15795" xr:uid="{2554844F-5E1A-42B4-A675-BFE8749D4171}"/>
    <cellStyle name="_2005 Planning Day Template - Czech.xls Chart 89_复件 CIA STANDARD MODEL CHINA 2007 LTP" xfId="6164" xr:uid="{FD885C4D-814B-4989-8A68-D4AA173AA0F7}"/>
    <cellStyle name="_2005 Planning Day Template - Czech.xls Chart 90" xfId="629" xr:uid="{8ED401B0-F42C-4772-9C24-2CE23BB5F5A2}"/>
    <cellStyle name="_2005 Planning Day Template - Czech.xls Chart 90 2" xfId="3441" xr:uid="{88373441-DCFD-4583-9187-877E7905FB4A}"/>
    <cellStyle name="_2005 Planning Day Template - Czech.xls Chart 90_2007 Review Day China" xfId="630" xr:uid="{9F562F80-ED25-4609-9904-B23E05E7B2D1}"/>
    <cellStyle name="_2005 Planning Day Template - Czech.xls Chart 90_2007 Review Day China 2" xfId="3442" xr:uid="{36397332-816E-48E0-A5FC-0045F2080E3A}"/>
    <cellStyle name="_2005 Planning Day Template - Czech.xls Chart 90_2007 Review Day China_By Segment" xfId="15796" xr:uid="{B0128573-8097-496F-9470-C83F81B5F63D}"/>
    <cellStyle name="_2005 Planning Day Template - Czech.xls Chart 90_2007 Review Day China_Sheet2" xfId="15797" xr:uid="{5C161A1E-A738-47C6-81FE-2CB07B420C0F}"/>
    <cellStyle name="_2005 Planning Day Template - Czech.xls Chart 90_2007 Review Day China_Sheet3" xfId="15798" xr:uid="{BF2841AD-E294-473F-A43C-D2AAAF57B6EA}"/>
    <cellStyle name="_2005 Planning Day Template - Czech.xls Chart 90_2007 Review Day China_Summary" xfId="15799" xr:uid="{4906E18F-17AB-445B-9EBB-524BA540EEFB}"/>
    <cellStyle name="_2005 Planning Day Template - Czech.xls Chart 90_2007 Review Day China_Summary KP4790" xfId="15800" xr:uid="{FE7FA63B-2610-4740-BEFE-C3A7A70FD7CF}"/>
    <cellStyle name="_2005 Planning Day Template - Czech.xls Chart 90_2007 Review Day Czech" xfId="631" xr:uid="{DA00A076-BA19-4153-B781-21C9009D5E4D}"/>
    <cellStyle name="_2005 Planning Day Template - Czech.xls Chart 90_2007 Review Day Czech 2" xfId="3443" xr:uid="{E05DF201-7481-4866-8ACF-34C2C8CFBAF3}"/>
    <cellStyle name="_2005 Planning Day Template - Czech.xls Chart 90_2007 Review Day Czech_By Segment" xfId="15801" xr:uid="{C6984415-8F9F-4424-870D-B7708EA1EC00}"/>
    <cellStyle name="_2005 Planning Day Template - Czech.xls Chart 90_2007 Review Day Czech_Sheet2" xfId="15802" xr:uid="{5D4756CE-A532-4B91-B583-11DDF2B6A86E}"/>
    <cellStyle name="_2005 Planning Day Template - Czech.xls Chart 90_2007 Review Day Czech_Sheet3" xfId="15803" xr:uid="{6C073264-8D53-45F1-95A6-EA9C3A04C3CB}"/>
    <cellStyle name="_2005 Planning Day Template - Czech.xls Chart 90_2007 Review Day Czech_Summary" xfId="15804" xr:uid="{4B74B27F-A5F0-480B-9B73-6200BA60D2A7}"/>
    <cellStyle name="_2005 Planning Day Template - Czech.xls Chart 90_2007 Review Day Czech_Summary KP4790" xfId="15805" xr:uid="{7EC204E4-55A5-47FE-83C0-2659C31F6797}"/>
    <cellStyle name="_2005 Planning Day Template - Czech.xls Chart 90_2007 Review Day Poland" xfId="632" xr:uid="{DDEBA2C7-1D0D-415E-AC41-5A079927C500}"/>
    <cellStyle name="_2005 Planning Day Template - Czech.xls Chart 90_2007 Review Day Poland 2" xfId="3444" xr:uid="{72000238-D786-4931-8F20-30B816D2CF2A}"/>
    <cellStyle name="_2005 Planning Day Template - Czech.xls Chart 90_2007 Review Day Poland_By Segment" xfId="15806" xr:uid="{B0F0D977-4E58-4FD9-BDFB-776B4805252E}"/>
    <cellStyle name="_2005 Planning Day Template - Czech.xls Chart 90_2007 Review Day Poland_Sheet2" xfId="15807" xr:uid="{120F9AEF-FBF2-4737-A4EE-E5777AA6BAA1}"/>
    <cellStyle name="_2005 Planning Day Template - Czech.xls Chart 90_2007 Review Day Poland_Sheet3" xfId="15808" xr:uid="{8E42B660-B8A4-4438-8FAB-99F51FE654D2}"/>
    <cellStyle name="_2005 Planning Day Template - Czech.xls Chart 90_2007 Review Day Poland_Summary" xfId="15809" xr:uid="{7E91433C-922B-436E-9113-B0FCEB8B99EC}"/>
    <cellStyle name="_2005 Planning Day Template - Czech.xls Chart 90_2007 Review Day Poland_Summary KP4790" xfId="15810" xr:uid="{3CF58249-0303-44C8-A5DA-3F27722DD0E0}"/>
    <cellStyle name="_2005 Planning Day Template - Czech.xls Chart 90_2008 cfp draft" xfId="633" xr:uid="{556F77C1-88C4-442D-8C9D-CA9A27C0101D}"/>
    <cellStyle name="_2005 Planning Day Template - Czech.xls Chart 90_2008 cfp draft 2" xfId="3445" xr:uid="{298DAEC6-0B0D-421A-B885-482ED467AFFC}"/>
    <cellStyle name="_2005 Planning Day Template - Czech.xls Chart 90_2008 cfp draft_By Segment" xfId="15811" xr:uid="{DEA24A27-129B-410D-BA03-82A35AAE0E7A}"/>
    <cellStyle name="_2005 Planning Day Template - Czech.xls Chart 90_2008 cfp draft_Sheet2" xfId="15812" xr:uid="{B9E426C9-54C9-40F3-B297-EF8353852A4A}"/>
    <cellStyle name="_2005 Planning Day Template - Czech.xls Chart 90_2008 cfp draft_Sheet3" xfId="15813" xr:uid="{5ACDA579-ADC3-49EA-B211-74167EC87BC3}"/>
    <cellStyle name="_2005 Planning Day Template - Czech.xls Chart 90_2008 cfp draft_Summary" xfId="15814" xr:uid="{4309329B-06A7-4D83-A793-E239A82AB111}"/>
    <cellStyle name="_2005 Planning Day Template - Czech.xls Chart 90_2008 cfp draft_Summary KP4790" xfId="15815" xr:uid="{2B66B7B1-79FD-4167-89E1-AEB7E969036B}"/>
    <cellStyle name="_2005 Planning Day Template - Czech.xls Chart 90_2008 planning day draft" xfId="634" xr:uid="{3BD78C1A-A0D5-494D-A9B0-8571ECCE7B54}"/>
    <cellStyle name="_2005 Planning Day Template - Czech.xls Chart 90_2008 planning day draft 2" xfId="3446" xr:uid="{F9D1B826-07B6-4E4B-BA9E-446501BA6F83}"/>
    <cellStyle name="_2005 Planning Day Template - Czech.xls Chart 90_2008 planning day draft_By Segment" xfId="15816" xr:uid="{64D21F87-9712-44B2-BC72-13F0D19F6893}"/>
    <cellStyle name="_2005 Planning Day Template - Czech.xls Chart 90_2008 planning day draft_Sheet2" xfId="15817" xr:uid="{B386BE94-B555-4620-A8AD-2A4F612D4355}"/>
    <cellStyle name="_2005 Planning Day Template - Czech.xls Chart 90_2008 planning day draft_Sheet3" xfId="15818" xr:uid="{B6BA5E10-7266-4F73-9900-8356926243D7}"/>
    <cellStyle name="_2005 Planning Day Template - Czech.xls Chart 90_2008 planning day draft_Summary" xfId="15819" xr:uid="{80120E3D-A834-448C-98A5-762F93238AFB}"/>
    <cellStyle name="_2005 Planning Day Template - Czech.xls Chart 90_2008 planning day draft_Summary KP4790" xfId="15820" xr:uid="{6F660C39-B1F9-413C-A34D-1E535945C1A2}"/>
    <cellStyle name="_2005 Planning Day Template - Czech.xls Chart 90_Bob review pack (2)" xfId="635" xr:uid="{83E08565-5977-40BA-86F3-574545C23C05}"/>
    <cellStyle name="_2005 Planning Day Template - Czech.xls Chart 90_Bob review pack (2) 2" xfId="3447" xr:uid="{EACC3681-C675-40B1-9C19-0DF104E9E0F2}"/>
    <cellStyle name="_2005 Planning Day Template - Czech.xls Chart 90_Bob review pack (2)_By Segment" xfId="15821" xr:uid="{68704F68-A1EF-4781-8619-F6051CF32879}"/>
    <cellStyle name="_2005 Planning Day Template - Czech.xls Chart 90_Bob review pack (2)_Sheet2" xfId="15822" xr:uid="{CDE4969D-800A-4BB0-AB19-1AA4105730CC}"/>
    <cellStyle name="_2005 Planning Day Template - Czech.xls Chart 90_Bob review pack (2)_Sheet3" xfId="15823" xr:uid="{F8DB7FF3-FB3F-4711-8784-45057A13A9B6}"/>
    <cellStyle name="_2005 Planning Day Template - Czech.xls Chart 90_Bob review pack (2)_Summary" xfId="15824" xr:uid="{CE2FACFE-D009-4DE0-B8E0-8D219ED7DCDE}"/>
    <cellStyle name="_2005 Planning Day Template - Czech.xls Chart 90_Bob review pack (2)_Summary KP4790" xfId="15825" xr:uid="{64897ADE-6F80-4108-A426-01376699F22A}"/>
    <cellStyle name="_2005 Planning Day Template - Czech.xls Chart 90_Bob review pack (3)" xfId="636" xr:uid="{EA4E4C74-CAA5-4089-A52D-2196E9BC2E7B}"/>
    <cellStyle name="_2005 Planning Day Template - Czech.xls Chart 90_Bob review pack (3) 2" xfId="3448" xr:uid="{CBF910DA-1DCE-4C13-8AA9-CDE26B772002}"/>
    <cellStyle name="_2005 Planning Day Template - Czech.xls Chart 90_Bob review pack (3)_By Segment" xfId="15826" xr:uid="{6F1B756A-4F01-4FD5-AB17-DD8C735B8385}"/>
    <cellStyle name="_2005 Planning Day Template - Czech.xls Chart 90_Bob review pack (3)_Sheet2" xfId="15827" xr:uid="{E5AC9A00-E699-45A8-AA72-6474C91CC860}"/>
    <cellStyle name="_2005 Planning Day Template - Czech.xls Chart 90_Bob review pack (3)_Sheet3" xfId="15828" xr:uid="{86D5603C-196C-4CC4-9861-56E62D26CAFD}"/>
    <cellStyle name="_2005 Planning Day Template - Czech.xls Chart 90_Bob review pack (3)_Summary" xfId="15829" xr:uid="{D2274BD4-70ED-439A-8B83-8B7132AC3DB2}"/>
    <cellStyle name="_2005 Planning Day Template - Czech.xls Chart 90_Bob review pack (3)_Summary KP4790" xfId="15830" xr:uid="{14210562-53DB-4F32-9C3D-F90458426717}"/>
    <cellStyle name="_2005 Planning Day Template - Czech.xls Chart 90_By Segment" xfId="15831" xr:uid="{EE6EAB89-A7CB-4A8D-B05E-42E2631FCCB3}"/>
    <cellStyle name="_2005 Planning Day Template - Czech.xls Chart 90_China CIA Model Jan 08" xfId="6165" xr:uid="{81FB91D3-5008-43EB-9004-6DBC8DA88103}"/>
    <cellStyle name="_2005 Planning Day Template - Czech.xls Chart 90_CIA Qianshan New STD" xfId="6166" xr:uid="{7B69287A-FE5A-4D83-884F-26E16A724E95}"/>
    <cellStyle name="_2005 Planning Day Template - Czech.xls Chart 90_CIA STANDARD MODEL CHINA 2007 LTP_1" xfId="6167" xr:uid="{30BBD863-EB53-4CF8-97AE-BD95C8E62A16}"/>
    <cellStyle name="_2005 Planning Day Template - Czech.xls Chart 90_dunnhumby Tesco Int LRP 0910 - example template PSV" xfId="15832" xr:uid="{0300BD23-5E2D-4ACB-B6E3-A4A0A1DCAFD2}"/>
    <cellStyle name="_2005 Planning Day Template - Czech.xls Chart 90_dunnhumby Tesco Int LRP 0910 - example template PSV_Sheet2" xfId="15833" xr:uid="{0FD61070-225E-4260-911F-7737B43BBEE2}"/>
    <cellStyle name="_2005 Planning Day Template - Czech.xls Chart 90_dunnhumby Tesco Int LRP 0910 - example template PSV_Sheet3" xfId="15834" xr:uid="{ACE67E01-E37F-4BE1-8A96-818D7988938B}"/>
    <cellStyle name="_2005 Planning Day Template - Czech.xls Chart 90_LTP CIA Model" xfId="6168" xr:uid="{A6AEE514-522A-4E16-8B9B-2F949CDF604C}"/>
    <cellStyle name="_2005 Planning Day Template - Czech.xls Chart 90_LTP CIA Model_With PnL ratio_1" xfId="6169" xr:uid="{61C1D8BE-0A51-4943-B0D2-16D7014D9917}"/>
    <cellStyle name="_2005 Planning Day Template - Czech.xls Chart 90_Planning Day pack Template - blank" xfId="15835" xr:uid="{C6B9EAE5-E590-47BD-9196-6CFB34229737}"/>
    <cellStyle name="_2005 Planning Day Template - Czech.xls Chart 90_Planning Day pack Template - blank_Sheet2" xfId="15836" xr:uid="{E1DCC6F1-8010-4B62-8B96-45EEFC431185}"/>
    <cellStyle name="_2005 Planning Day Template - Czech.xls Chart 90_Planning Day pack Template - blank_Sheet3" xfId="15837" xr:uid="{EAB19A74-FCEE-4B02-865C-D1FD61A77958}"/>
    <cellStyle name="_2005 Planning Day Template - Czech.xls Chart 90_Planning Day pack Template- Tem" xfId="15838" xr:uid="{8968E0D0-00BE-40E5-963F-FDFEE26B8A88}"/>
    <cellStyle name="_2005 Planning Day Template - Czech.xls Chart 90_Planning Day pack Template- Tem_Sheet2" xfId="15839" xr:uid="{632281C5-4E2C-4076-8412-8EA4C8520F51}"/>
    <cellStyle name="_2005 Planning Day Template - Czech.xls Chart 90_Planning Day pack Template- Tem_Sheet3" xfId="15840" xr:uid="{3D9BFB25-1D6D-41FA-A653-AF728523A5BD}"/>
    <cellStyle name="_2005 Planning Day Template - Czech.xls Chart 90_Poland Planning Day Pack" xfId="15841" xr:uid="{C465E97B-9A72-4BDA-B8B5-327A5EE099D6}"/>
    <cellStyle name="_2005 Planning Day Template - Czech.xls Chart 90_Poland Planning Day Pack_Sheet2" xfId="15842" xr:uid="{700F48E9-E754-443A-BB47-40797EEC6484}"/>
    <cellStyle name="_2005 Planning Day Template - Czech.xls Chart 90_Poland Planning Day Pack_Sheet3" xfId="15843" xr:uid="{E948F0D3-06BE-4AB3-8357-590DD161D56B}"/>
    <cellStyle name="_2005 Planning Day Template - Czech.xls Chart 90_Sheet2" xfId="15844" xr:uid="{4660C24B-B889-49A8-83C9-154CC67301A9}"/>
    <cellStyle name="_2005 Planning Day Template - Czech.xls Chart 90_Sheet3" xfId="15845" xr:uid="{A7D87F06-5E55-42C7-AD5D-DB52632CA57E}"/>
    <cellStyle name="_2005 Planning Day Template - Czech.xls Chart 90_Summary" xfId="15846" xr:uid="{2CFA32D0-59D5-41EC-82F8-139FD15A45CE}"/>
    <cellStyle name="_2005 Planning Day Template - Czech.xls Chart 90_Summary KP4790" xfId="15847" xr:uid="{15133F04-E86E-4332-8C80-69142AB66726}"/>
    <cellStyle name="_2005 Planning Day Template - Czech.xls Chart 90_Target affirmation" xfId="15848" xr:uid="{3B930EF4-4BF1-4D6F-948C-A5109AE05F9B}"/>
    <cellStyle name="_2005 Planning Day Template - Czech.xls Chart 90_Target affirmation_Sheet2" xfId="15849" xr:uid="{BAD934B4-D47B-48E3-9B91-72D978802D55}"/>
    <cellStyle name="_2005 Planning Day Template - Czech.xls Chart 90_Target affirmation_Sheet3" xfId="15850" xr:uid="{08FF68D2-19D0-4E73-94AB-BF7AFF9B8871}"/>
    <cellStyle name="_2005 Planning Day Template - Czech.xls Chart 90_复件 CIA STANDARD MODEL CHINA 2007 LTP" xfId="6170" xr:uid="{CC9662A6-C71B-4E6B-B336-7ADACDDE3631}"/>
    <cellStyle name="_2005 Planning Day Template - Czech.xls Chart 91" xfId="637" xr:uid="{65FC2235-2163-44FC-A40B-FD7396DCE68E}"/>
    <cellStyle name="_2005 Planning Day Template - Czech.xls Chart 91 2" xfId="3449" xr:uid="{C53E6BE0-F293-462E-B8D6-A50116DAB093}"/>
    <cellStyle name="_2005 Planning Day Template - Czech.xls Chart 91_2007 Review Day China" xfId="638" xr:uid="{A2457ADA-DA83-4BFF-B754-A87F05DFE266}"/>
    <cellStyle name="_2005 Planning Day Template - Czech.xls Chart 91_2007 Review Day China 2" xfId="3450" xr:uid="{175C6588-922C-4CE2-91DA-17CA570BD150}"/>
    <cellStyle name="_2005 Planning Day Template - Czech.xls Chart 91_2007 Review Day China_By Segment" xfId="15851" xr:uid="{6E7F5604-13BC-463D-976A-248E75D56B4E}"/>
    <cellStyle name="_2005 Planning Day Template - Czech.xls Chart 91_2007 Review Day China_Sheet2" xfId="15852" xr:uid="{39A48958-4E06-4728-99B6-AAD96E5090A9}"/>
    <cellStyle name="_2005 Planning Day Template - Czech.xls Chart 91_2007 Review Day China_Sheet3" xfId="15853" xr:uid="{B305C120-2C71-4777-AEB8-6B8CF83D8C7D}"/>
    <cellStyle name="_2005 Planning Day Template - Czech.xls Chart 91_2007 Review Day China_Summary" xfId="15854" xr:uid="{EF5C0BED-27D2-4C3C-A7F5-0DF24C4B2B21}"/>
    <cellStyle name="_2005 Planning Day Template - Czech.xls Chart 91_2007 Review Day China_Summary KP4790" xfId="15855" xr:uid="{911B178E-1BA9-4E76-829B-3DD1B7981BF1}"/>
    <cellStyle name="_2005 Planning Day Template - Czech.xls Chart 91_2007 Review Day Czech" xfId="639" xr:uid="{0331D0BC-32DA-46CE-A7BC-9631C31D4CF6}"/>
    <cellStyle name="_2005 Planning Day Template - Czech.xls Chart 91_2007 Review Day Czech 2" xfId="3451" xr:uid="{C197485F-97C9-4906-9E8E-ACA041F99C92}"/>
    <cellStyle name="_2005 Planning Day Template - Czech.xls Chart 91_2007 Review Day Czech_By Segment" xfId="15856" xr:uid="{400C0FF5-B322-4CA3-A94B-24F2F817E7D8}"/>
    <cellStyle name="_2005 Planning Day Template - Czech.xls Chart 91_2007 Review Day Czech_Sheet2" xfId="15857" xr:uid="{6917F919-7C06-41A0-B39A-23246BB6FCFF}"/>
    <cellStyle name="_2005 Planning Day Template - Czech.xls Chart 91_2007 Review Day Czech_Sheet3" xfId="15858" xr:uid="{C0619432-3C54-4462-B0DC-09A35DB6AF62}"/>
    <cellStyle name="_2005 Planning Day Template - Czech.xls Chart 91_2007 Review Day Czech_Summary" xfId="15859" xr:uid="{31F11765-0104-4B77-8708-E6EC5751C055}"/>
    <cellStyle name="_2005 Planning Day Template - Czech.xls Chart 91_2007 Review Day Czech_Summary KP4790" xfId="15860" xr:uid="{8A6F05F7-80D5-4EAF-8977-C823B51DB917}"/>
    <cellStyle name="_2005 Planning Day Template - Czech.xls Chart 91_2007 Review Day Poland" xfId="640" xr:uid="{4DA9DE4A-9FF2-4185-ADB1-247B80DBF412}"/>
    <cellStyle name="_2005 Planning Day Template - Czech.xls Chart 91_2007 Review Day Poland 2" xfId="3452" xr:uid="{20674552-456D-4D21-ACE4-E5527E852BF8}"/>
    <cellStyle name="_2005 Planning Day Template - Czech.xls Chart 91_2007 Review Day Poland_By Segment" xfId="15861" xr:uid="{8A17B1E3-8F15-4776-8702-3E6C69F92029}"/>
    <cellStyle name="_2005 Planning Day Template - Czech.xls Chart 91_2007 Review Day Poland_Sheet2" xfId="15862" xr:uid="{F5B8FD8F-3284-4BBE-820D-5C089114640A}"/>
    <cellStyle name="_2005 Planning Day Template - Czech.xls Chart 91_2007 Review Day Poland_Sheet3" xfId="15863" xr:uid="{6FEF8340-6B9C-4713-8806-8DDCB139C049}"/>
    <cellStyle name="_2005 Planning Day Template - Czech.xls Chart 91_2007 Review Day Poland_Summary" xfId="15864" xr:uid="{1BDCCE85-D731-4D02-98E3-8FEEEDE5F33A}"/>
    <cellStyle name="_2005 Planning Day Template - Czech.xls Chart 91_2007 Review Day Poland_Summary KP4790" xfId="15865" xr:uid="{6F0495C9-B85C-4A5C-8FD5-55D7EC6F34B4}"/>
    <cellStyle name="_2005 Planning Day Template - Czech.xls Chart 91_2008 cfp draft" xfId="641" xr:uid="{886AD40C-133D-4F8A-B3AC-2F5CDEB99E6E}"/>
    <cellStyle name="_2005 Planning Day Template - Czech.xls Chart 91_2008 cfp draft 2" xfId="3453" xr:uid="{C3F97953-1C07-4EC8-93E6-CD62E4C62CD2}"/>
    <cellStyle name="_2005 Planning Day Template - Czech.xls Chart 91_2008 cfp draft_By Segment" xfId="15866" xr:uid="{336FAE45-1BDB-409F-8782-F01F9D7DE521}"/>
    <cellStyle name="_2005 Planning Day Template - Czech.xls Chart 91_2008 cfp draft_Sheet2" xfId="15867" xr:uid="{08733974-EE15-4323-A77E-FD32DCF45C3B}"/>
    <cellStyle name="_2005 Planning Day Template - Czech.xls Chart 91_2008 cfp draft_Sheet3" xfId="15868" xr:uid="{00700A82-6F32-4A5A-A277-EA3EAB3FFFE7}"/>
    <cellStyle name="_2005 Planning Day Template - Czech.xls Chart 91_2008 cfp draft_Summary" xfId="15869" xr:uid="{8A3180DD-2890-4B76-8E34-74DCD62867BC}"/>
    <cellStyle name="_2005 Planning Day Template - Czech.xls Chart 91_2008 cfp draft_Summary KP4790" xfId="15870" xr:uid="{2FE283BE-6F20-4AF7-A520-9BB7F46066EE}"/>
    <cellStyle name="_2005 Planning Day Template - Czech.xls Chart 91_2008 planning day draft" xfId="642" xr:uid="{662D2BEA-675D-4240-9F94-08F116069ADE}"/>
    <cellStyle name="_2005 Planning Day Template - Czech.xls Chart 91_2008 planning day draft 2" xfId="3454" xr:uid="{917179FF-CFE2-44F6-A404-A9E911F3C869}"/>
    <cellStyle name="_2005 Planning Day Template - Czech.xls Chart 91_2008 planning day draft_By Segment" xfId="15871" xr:uid="{9A32416E-0E3E-43CD-B187-6F3F4E8E1269}"/>
    <cellStyle name="_2005 Planning Day Template - Czech.xls Chart 91_2008 planning day draft_Sheet2" xfId="15872" xr:uid="{3C7DC55B-DEFE-451D-B0DC-88B0E52604F0}"/>
    <cellStyle name="_2005 Planning Day Template - Czech.xls Chart 91_2008 planning day draft_Sheet3" xfId="15873" xr:uid="{5C8CA4A6-4649-4A31-9F3D-7EB85B597D75}"/>
    <cellStyle name="_2005 Planning Day Template - Czech.xls Chart 91_2008 planning day draft_Summary" xfId="15874" xr:uid="{808A2899-776B-4E3E-91E2-DB3F3C18367F}"/>
    <cellStyle name="_2005 Planning Day Template - Czech.xls Chart 91_2008 planning day draft_Summary KP4790" xfId="15875" xr:uid="{2F7261E5-F55D-4138-9A47-FEBF9A742DA6}"/>
    <cellStyle name="_2005 Planning Day Template - Czech.xls Chart 91_Bob review pack (2)" xfId="643" xr:uid="{0576F06D-8391-4697-AB1A-BE5DA231B401}"/>
    <cellStyle name="_2005 Planning Day Template - Czech.xls Chart 91_Bob review pack (2) 2" xfId="3455" xr:uid="{311C898E-1F89-40E7-B9B2-4BE8F4648CA7}"/>
    <cellStyle name="_2005 Planning Day Template - Czech.xls Chart 91_Bob review pack (2)_By Segment" xfId="15876" xr:uid="{49C0CABD-54E0-469E-8FE0-864B0CD7CB13}"/>
    <cellStyle name="_2005 Planning Day Template - Czech.xls Chart 91_Bob review pack (2)_Sheet2" xfId="15877" xr:uid="{9AC60E73-49FE-4B64-8700-6FD5DA539986}"/>
    <cellStyle name="_2005 Planning Day Template - Czech.xls Chart 91_Bob review pack (2)_Sheet3" xfId="15878" xr:uid="{0BACD25C-AD62-49F4-A7B3-37C5F66232B9}"/>
    <cellStyle name="_2005 Planning Day Template - Czech.xls Chart 91_Bob review pack (2)_Summary" xfId="15879" xr:uid="{B6F09F87-0CF2-4CC5-AC56-9C6AFB2DE4F2}"/>
    <cellStyle name="_2005 Planning Day Template - Czech.xls Chart 91_Bob review pack (2)_Summary KP4790" xfId="15880" xr:uid="{10A7FCD9-8203-4BCF-9171-83E9D7A6BD32}"/>
    <cellStyle name="_2005 Planning Day Template - Czech.xls Chart 91_Bob review pack (3)" xfId="644" xr:uid="{280AF2DC-EEE0-45E5-94FE-D4402867A4D9}"/>
    <cellStyle name="_2005 Planning Day Template - Czech.xls Chart 91_Bob review pack (3) 2" xfId="3456" xr:uid="{73B81921-B794-44B9-8570-294CBDAADB95}"/>
    <cellStyle name="_2005 Planning Day Template - Czech.xls Chart 91_Bob review pack (3)_By Segment" xfId="15881" xr:uid="{D21E73AF-530B-4095-8756-A4638B351A9B}"/>
    <cellStyle name="_2005 Planning Day Template - Czech.xls Chart 91_Bob review pack (3)_Sheet2" xfId="15882" xr:uid="{3F443046-2DE5-4195-A606-53A520AEAB27}"/>
    <cellStyle name="_2005 Planning Day Template - Czech.xls Chart 91_Bob review pack (3)_Sheet3" xfId="15883" xr:uid="{6893FFFD-5189-4A8C-9CB2-BF958AD13F16}"/>
    <cellStyle name="_2005 Planning Day Template - Czech.xls Chart 91_Bob review pack (3)_Summary" xfId="15884" xr:uid="{16092E97-0842-40CF-B19E-D506D1973106}"/>
    <cellStyle name="_2005 Planning Day Template - Czech.xls Chart 91_Bob review pack (3)_Summary KP4790" xfId="15885" xr:uid="{D3E0C88B-EFCD-4AD6-92DD-73215B910FCC}"/>
    <cellStyle name="_2005 Planning Day Template - Czech.xls Chart 91_By Segment" xfId="15886" xr:uid="{D92DA7F5-A7BA-4AC9-8D46-95F35E968143}"/>
    <cellStyle name="_2005 Planning Day Template - Czech.xls Chart 91_China CIA Model Jan 08" xfId="6171" xr:uid="{694E8468-1077-4A89-846C-AD8BEA3DB414}"/>
    <cellStyle name="_2005 Planning Day Template - Czech.xls Chart 91_CIA Qianshan New STD" xfId="6172" xr:uid="{2C9BBDF3-E903-4C39-BD6A-C5061B9AAFFC}"/>
    <cellStyle name="_2005 Planning Day Template - Czech.xls Chart 91_CIA STANDARD MODEL CHINA 2007 LTP_1" xfId="6173" xr:uid="{443646D7-81B2-44D9-A854-10425229590E}"/>
    <cellStyle name="_2005 Planning Day Template - Czech.xls Chart 91_dunnhumby Tesco Int LRP 0910 - example template PSV" xfId="15887" xr:uid="{1872BB1F-4FE6-4C8B-84FC-098FC8696FBD}"/>
    <cellStyle name="_2005 Planning Day Template - Czech.xls Chart 91_dunnhumby Tesco Int LRP 0910 - example template PSV_Sheet2" xfId="15888" xr:uid="{52A75F0F-779A-47FB-84C4-9116B4728F62}"/>
    <cellStyle name="_2005 Planning Day Template - Czech.xls Chart 91_dunnhumby Tesco Int LRP 0910 - example template PSV_Sheet3" xfId="15889" xr:uid="{C2217DCD-767C-49E0-8EDB-5FC674F46944}"/>
    <cellStyle name="_2005 Planning Day Template - Czech.xls Chart 91_LTP CIA Model" xfId="6174" xr:uid="{B587806A-E26F-4684-B0F9-A7994411C638}"/>
    <cellStyle name="_2005 Planning Day Template - Czech.xls Chart 91_LTP CIA Model_With PnL ratio_1" xfId="6175" xr:uid="{2D472F2C-77B5-4007-902E-62457FA0964D}"/>
    <cellStyle name="_2005 Planning Day Template - Czech.xls Chart 91_Planning Day pack Template - blank" xfId="15890" xr:uid="{DD0BA4F0-0134-4150-831C-3AAC4E53E22F}"/>
    <cellStyle name="_2005 Planning Day Template - Czech.xls Chart 91_Planning Day pack Template - blank_Sheet2" xfId="15891" xr:uid="{835716B8-F256-4B24-8E37-C7B59C239F6E}"/>
    <cellStyle name="_2005 Planning Day Template - Czech.xls Chart 91_Planning Day pack Template - blank_Sheet3" xfId="15892" xr:uid="{1FE7BB8B-3B65-4259-98BB-581DC0391F2F}"/>
    <cellStyle name="_2005 Planning Day Template - Czech.xls Chart 91_Planning Day pack Template- Tem" xfId="15893" xr:uid="{50E003F6-1EE3-40B4-B7F4-FC5900C8B80C}"/>
    <cellStyle name="_2005 Planning Day Template - Czech.xls Chart 91_Planning Day pack Template- Tem_Sheet2" xfId="15894" xr:uid="{730D5534-36AF-4CA1-BED7-ADBBA91AB497}"/>
    <cellStyle name="_2005 Planning Day Template - Czech.xls Chart 91_Planning Day pack Template- Tem_Sheet3" xfId="15895" xr:uid="{658A64C5-99EB-43F6-8BEF-98DAEC40B72A}"/>
    <cellStyle name="_2005 Planning Day Template - Czech.xls Chart 91_Poland Planning Day Pack" xfId="15896" xr:uid="{32C7896B-8105-429F-BA34-F7C7F101D8BF}"/>
    <cellStyle name="_2005 Planning Day Template - Czech.xls Chart 91_Poland Planning Day Pack_Sheet2" xfId="15897" xr:uid="{7F948FBD-6B58-4441-A699-C3DB42A8D4E7}"/>
    <cellStyle name="_2005 Planning Day Template - Czech.xls Chart 91_Poland Planning Day Pack_Sheet3" xfId="15898" xr:uid="{53DA6056-E7C7-48C8-B914-258CCBF7DEC0}"/>
    <cellStyle name="_2005 Planning Day Template - Czech.xls Chart 91_Sheet2" xfId="15899" xr:uid="{5A0B4A2C-B7C7-40AB-BD20-ADB4F83FB4E6}"/>
    <cellStyle name="_2005 Planning Day Template - Czech.xls Chart 91_Sheet3" xfId="15900" xr:uid="{2BB0E341-BF13-48E3-8E85-4B6223BFC807}"/>
    <cellStyle name="_2005 Planning Day Template - Czech.xls Chart 91_Summary" xfId="15901" xr:uid="{DBDA4ABE-0BAB-4A66-AA2A-7DAEE8E1845E}"/>
    <cellStyle name="_2005 Planning Day Template - Czech.xls Chart 91_Summary KP4790" xfId="15902" xr:uid="{C89CE489-CDBA-4166-8448-0506EDF3320E}"/>
    <cellStyle name="_2005 Planning Day Template - Czech.xls Chart 91_Target affirmation" xfId="15903" xr:uid="{A8A3ED96-8D15-42D4-971C-398D529707D0}"/>
    <cellStyle name="_2005 Planning Day Template - Czech.xls Chart 91_Target affirmation_Sheet2" xfId="15904" xr:uid="{3C85B1E3-467C-4EE9-9B62-DD7CB43FDF36}"/>
    <cellStyle name="_2005 Planning Day Template - Czech.xls Chart 91_Target affirmation_Sheet3" xfId="15905" xr:uid="{43B211B9-0F52-45FC-AA58-9251BB7D5E45}"/>
    <cellStyle name="_2005 Planning Day Template - Czech.xls Chart 91_复件 CIA STANDARD MODEL CHINA 2007 LTP" xfId="6176" xr:uid="{5EE03DA8-3414-4CE6-B50C-1EA1B611C4CA}"/>
    <cellStyle name="_2005 Planning Day Template - Czech.xls Chart 92" xfId="645" xr:uid="{41C3634B-7E5C-4349-946E-CE453DFA95E4}"/>
    <cellStyle name="_2005 Planning Day Template - Czech.xls Chart 92 2" xfId="3457" xr:uid="{D7685C54-1666-4E93-8512-591180E8275E}"/>
    <cellStyle name="_2005 Planning Day Template - Czech.xls Chart 92_2007 Review Day China" xfId="646" xr:uid="{4986BCE3-43B6-40FD-AC5D-516660AFF6CB}"/>
    <cellStyle name="_2005 Planning Day Template - Czech.xls Chart 92_2007 Review Day China 2" xfId="3458" xr:uid="{DCB019BB-4D30-49F9-9D52-626C0F5F45E1}"/>
    <cellStyle name="_2005 Planning Day Template - Czech.xls Chart 92_2007 Review Day China_By Segment" xfId="15906" xr:uid="{4191CCE5-5DC6-4E72-A923-4EE1B9F80B7C}"/>
    <cellStyle name="_2005 Planning Day Template - Czech.xls Chart 92_2007 Review Day China_Sheet2" xfId="15907" xr:uid="{17CCFDB2-7EB4-4D1E-8E65-DDE446FEDA09}"/>
    <cellStyle name="_2005 Planning Day Template - Czech.xls Chart 92_2007 Review Day China_Sheet3" xfId="15908" xr:uid="{5FF657E8-F84E-4949-8421-3F97FF059C4A}"/>
    <cellStyle name="_2005 Planning Day Template - Czech.xls Chart 92_2007 Review Day China_Summary" xfId="15909" xr:uid="{741B4BB8-417A-415A-A682-EE0107274B20}"/>
    <cellStyle name="_2005 Planning Day Template - Czech.xls Chart 92_2007 Review Day China_Summary KP4790" xfId="15910" xr:uid="{06C9A10C-B44A-4142-A0FE-A8DEC66A214D}"/>
    <cellStyle name="_2005 Planning Day Template - Czech.xls Chart 92_2007 Review Day Czech" xfId="647" xr:uid="{A70461C6-EFCC-4235-BEB1-9AF5255F5E4C}"/>
    <cellStyle name="_2005 Planning Day Template - Czech.xls Chart 92_2007 Review Day Czech 2" xfId="3459" xr:uid="{8FC24A30-9FA0-4256-8E39-59090FACFEDA}"/>
    <cellStyle name="_2005 Planning Day Template - Czech.xls Chart 92_2007 Review Day Czech_By Segment" xfId="15911" xr:uid="{17790160-A63B-4AF9-B20A-5ECF93784992}"/>
    <cellStyle name="_2005 Planning Day Template - Czech.xls Chart 92_2007 Review Day Czech_Sheet2" xfId="15912" xr:uid="{1FD6A156-F1A2-4A65-A8A1-AB3DEDCC5140}"/>
    <cellStyle name="_2005 Planning Day Template - Czech.xls Chart 92_2007 Review Day Czech_Sheet3" xfId="15913" xr:uid="{FA42CB0C-B7FB-45CB-ABB8-CD2B210D8FA9}"/>
    <cellStyle name="_2005 Planning Day Template - Czech.xls Chart 92_2007 Review Day Czech_Summary" xfId="15914" xr:uid="{501A62FB-8FFA-458A-96BD-09DACBF1A52A}"/>
    <cellStyle name="_2005 Planning Day Template - Czech.xls Chart 92_2007 Review Day Czech_Summary KP4790" xfId="15915" xr:uid="{71B35790-6AD0-49E7-8B23-DF0CF8978BEC}"/>
    <cellStyle name="_2005 Planning Day Template - Czech.xls Chart 92_2007 Review Day Poland" xfId="648" xr:uid="{D7F9D8A0-AB0F-40C6-A506-855E35ECAFED}"/>
    <cellStyle name="_2005 Planning Day Template - Czech.xls Chart 92_2007 Review Day Poland 2" xfId="3460" xr:uid="{ACA3B79D-B1E7-4205-B20E-25BD13A6BA3F}"/>
    <cellStyle name="_2005 Planning Day Template - Czech.xls Chart 92_2007 Review Day Poland_By Segment" xfId="15916" xr:uid="{D4382BA3-BEC0-49EA-8D85-B92C1437E506}"/>
    <cellStyle name="_2005 Planning Day Template - Czech.xls Chart 92_2007 Review Day Poland_Sheet2" xfId="15917" xr:uid="{F88EEDC9-42F0-4FF9-8B91-E7A39C5AE4BB}"/>
    <cellStyle name="_2005 Planning Day Template - Czech.xls Chart 92_2007 Review Day Poland_Sheet3" xfId="15918" xr:uid="{3BB0CA2A-4756-41B9-9826-26B63C0E0557}"/>
    <cellStyle name="_2005 Planning Day Template - Czech.xls Chart 92_2007 Review Day Poland_Summary" xfId="15919" xr:uid="{3017E899-9C13-4FCE-AC88-893D47E1EF2D}"/>
    <cellStyle name="_2005 Planning Day Template - Czech.xls Chart 92_2007 Review Day Poland_Summary KP4790" xfId="15920" xr:uid="{7B025194-870B-4D8E-B724-7F43AEF5454F}"/>
    <cellStyle name="_2005 Planning Day Template - Czech.xls Chart 92_2008 cfp draft" xfId="649" xr:uid="{99710960-D346-488C-87C8-0E1DC8213AF4}"/>
    <cellStyle name="_2005 Planning Day Template - Czech.xls Chart 92_2008 cfp draft 2" xfId="3461" xr:uid="{E29D7587-D1BB-4F39-9219-48700D97FD25}"/>
    <cellStyle name="_2005 Planning Day Template - Czech.xls Chart 92_2008 cfp draft_By Segment" xfId="15921" xr:uid="{9D853FCA-1187-452C-8EEC-74CAE2716E40}"/>
    <cellStyle name="_2005 Planning Day Template - Czech.xls Chart 92_2008 cfp draft_Sheet2" xfId="15922" xr:uid="{76ED7D0B-BEE7-433B-8C26-0831FBD53A5A}"/>
    <cellStyle name="_2005 Planning Day Template - Czech.xls Chart 92_2008 cfp draft_Sheet3" xfId="15923" xr:uid="{B8330EC9-52F8-4F1A-B91C-6054D73B11C2}"/>
    <cellStyle name="_2005 Planning Day Template - Czech.xls Chart 92_2008 cfp draft_Summary" xfId="15924" xr:uid="{10329CF4-9C89-48E1-A800-C976A1F80404}"/>
    <cellStyle name="_2005 Planning Day Template - Czech.xls Chart 92_2008 cfp draft_Summary KP4790" xfId="15925" xr:uid="{0BAEB275-0FAB-4894-9765-EA1AB04DA033}"/>
    <cellStyle name="_2005 Planning Day Template - Czech.xls Chart 92_2008 planning day draft" xfId="650" xr:uid="{E8F94F25-AC08-466E-AE07-D6E6AD039AA4}"/>
    <cellStyle name="_2005 Planning Day Template - Czech.xls Chart 92_2008 planning day draft 2" xfId="3462" xr:uid="{46BF13CE-8158-40E4-93F3-6DC211E159C5}"/>
    <cellStyle name="_2005 Planning Day Template - Czech.xls Chart 92_2008 planning day draft_By Segment" xfId="15926" xr:uid="{7B7BCB50-1B67-4DDE-A8DE-8962AB95EE91}"/>
    <cellStyle name="_2005 Planning Day Template - Czech.xls Chart 92_2008 planning day draft_Sheet2" xfId="15927" xr:uid="{A69A6D51-8BA0-4CBF-A79D-DC9D4CC7D351}"/>
    <cellStyle name="_2005 Planning Day Template - Czech.xls Chart 92_2008 planning day draft_Sheet3" xfId="15928" xr:uid="{F1F13C1E-17FF-42DF-A2A3-2F19B1570344}"/>
    <cellStyle name="_2005 Planning Day Template - Czech.xls Chart 92_2008 planning day draft_Summary" xfId="15929" xr:uid="{816FF0D4-630B-4DD5-B972-1F76A5F6B453}"/>
    <cellStyle name="_2005 Planning Day Template - Czech.xls Chart 92_2008 planning day draft_Summary KP4790" xfId="15930" xr:uid="{F78F0123-E2B9-4DCE-8060-A419A7D1BE4C}"/>
    <cellStyle name="_2005 Planning Day Template - Czech.xls Chart 92_Bob review pack (2)" xfId="651" xr:uid="{E83B6C04-0C16-40E1-A975-854A8812F235}"/>
    <cellStyle name="_2005 Planning Day Template - Czech.xls Chart 92_Bob review pack (2) 2" xfId="3463" xr:uid="{2560B608-2A51-468F-B122-208FC3B01468}"/>
    <cellStyle name="_2005 Planning Day Template - Czech.xls Chart 92_Bob review pack (2)_By Segment" xfId="15931" xr:uid="{0BB303A1-66E9-49A9-9FBC-2E6006669BE3}"/>
    <cellStyle name="_2005 Planning Day Template - Czech.xls Chart 92_Bob review pack (2)_Sheet2" xfId="15932" xr:uid="{D0C63B5F-3B3A-46C5-A6C0-4DC8A7A3FEBC}"/>
    <cellStyle name="_2005 Planning Day Template - Czech.xls Chart 92_Bob review pack (2)_Sheet3" xfId="15933" xr:uid="{006D8D6F-4BC1-418D-B758-3145B417CFCA}"/>
    <cellStyle name="_2005 Planning Day Template - Czech.xls Chart 92_Bob review pack (2)_Summary" xfId="15934" xr:uid="{94D5B788-C660-4EC8-A1B8-BAE076D0CF2B}"/>
    <cellStyle name="_2005 Planning Day Template - Czech.xls Chart 92_Bob review pack (2)_Summary KP4790" xfId="15935" xr:uid="{E0663C52-C90B-41B9-BD9F-39AFB7E9BFC8}"/>
    <cellStyle name="_2005 Planning Day Template - Czech.xls Chart 92_Bob review pack (3)" xfId="652" xr:uid="{5B334246-3966-4EF7-99BE-0DD6B4940166}"/>
    <cellStyle name="_2005 Planning Day Template - Czech.xls Chart 92_Bob review pack (3) 2" xfId="3464" xr:uid="{E4FEB3DA-934B-43CA-8C26-42B85F80AC89}"/>
    <cellStyle name="_2005 Planning Day Template - Czech.xls Chart 92_Bob review pack (3)_By Segment" xfId="15936" xr:uid="{C4018F82-F6DB-497E-9CB0-653E483E4F78}"/>
    <cellStyle name="_2005 Planning Day Template - Czech.xls Chart 92_Bob review pack (3)_Sheet2" xfId="15937" xr:uid="{4E68472D-D76B-44D2-937B-C036C0669E27}"/>
    <cellStyle name="_2005 Planning Day Template - Czech.xls Chart 92_Bob review pack (3)_Sheet3" xfId="15938" xr:uid="{D80D66BE-4318-4C94-90C4-DC09C4ACA6EE}"/>
    <cellStyle name="_2005 Planning Day Template - Czech.xls Chart 92_Bob review pack (3)_Summary" xfId="15939" xr:uid="{06C4F588-D918-4352-95A4-32EE44D16BBE}"/>
    <cellStyle name="_2005 Planning Day Template - Czech.xls Chart 92_Bob review pack (3)_Summary KP4790" xfId="15940" xr:uid="{630B1C6F-E226-4AC1-991E-D94E5AB40FAC}"/>
    <cellStyle name="_2005 Planning Day Template - Czech.xls Chart 92_By Segment" xfId="15941" xr:uid="{BE6911D3-F266-47D9-B746-910B13482E6B}"/>
    <cellStyle name="_2005 Planning Day Template - Czech.xls Chart 92_China CIA Model Jan 08" xfId="6177" xr:uid="{82A3ADC9-FC7A-4602-BD6F-BDFAB91AE936}"/>
    <cellStyle name="_2005 Planning Day Template - Czech.xls Chart 92_CIA Qianshan New STD" xfId="6178" xr:uid="{7C3A55D2-9E79-4C82-8917-780B54829441}"/>
    <cellStyle name="_2005 Planning Day Template - Czech.xls Chart 92_CIA STANDARD MODEL CHINA 2007 LTP_1" xfId="6179" xr:uid="{20B1F9AA-EA40-4460-A081-53BC6BAE3910}"/>
    <cellStyle name="_2005 Planning Day Template - Czech.xls Chart 92_dunnhumby Tesco Int LRP 0910 - example template PSV" xfId="15942" xr:uid="{B17CEDBE-1AA1-4884-B519-E66B2F18B29D}"/>
    <cellStyle name="_2005 Planning Day Template - Czech.xls Chart 92_dunnhumby Tesco Int LRP 0910 - example template PSV_Sheet2" xfId="15943" xr:uid="{DFD6618C-8459-4FFE-BF91-652D73DCC230}"/>
    <cellStyle name="_2005 Planning Day Template - Czech.xls Chart 92_dunnhumby Tesco Int LRP 0910 - example template PSV_Sheet3" xfId="15944" xr:uid="{703772A5-D5CB-45E9-B62B-E93E4E3796A1}"/>
    <cellStyle name="_2005 Planning Day Template - Czech.xls Chart 92_LTP CIA Model" xfId="6180" xr:uid="{01AB71B8-3182-4DBA-BC33-E3868461EC0B}"/>
    <cellStyle name="_2005 Planning Day Template - Czech.xls Chart 92_LTP CIA Model_With PnL ratio_1" xfId="6181" xr:uid="{1D506010-CF94-4737-B908-752314BDAF00}"/>
    <cellStyle name="_2005 Planning Day Template - Czech.xls Chart 92_Planning Day pack Template - blank" xfId="15945" xr:uid="{B9EA7F2F-BF3B-42B0-9EFA-018039C7C81A}"/>
    <cellStyle name="_2005 Planning Day Template - Czech.xls Chart 92_Planning Day pack Template - blank_Sheet2" xfId="15946" xr:uid="{C023663A-B3E5-42B5-828A-69D458346D56}"/>
    <cellStyle name="_2005 Planning Day Template - Czech.xls Chart 92_Planning Day pack Template - blank_Sheet3" xfId="15947" xr:uid="{94CE23A3-1F49-4155-B128-DA4331988D84}"/>
    <cellStyle name="_2005 Planning Day Template - Czech.xls Chart 92_Planning Day pack Template- Tem" xfId="15948" xr:uid="{1987C009-D2AB-4310-8560-5A65C86852D7}"/>
    <cellStyle name="_2005 Planning Day Template - Czech.xls Chart 92_Planning Day pack Template- Tem_Sheet2" xfId="15949" xr:uid="{0E1E9D19-2773-459F-81CB-AEF508AE96E6}"/>
    <cellStyle name="_2005 Planning Day Template - Czech.xls Chart 92_Planning Day pack Template- Tem_Sheet3" xfId="15950" xr:uid="{0AA9F24F-ABEA-4353-9EAE-42BCB999B013}"/>
    <cellStyle name="_2005 Planning Day Template - Czech.xls Chart 92_Poland Planning Day Pack" xfId="15951" xr:uid="{FB5E5EA4-693C-4AEC-BF1A-7FB79A29EAE2}"/>
    <cellStyle name="_2005 Planning Day Template - Czech.xls Chart 92_Poland Planning Day Pack_Sheet2" xfId="15952" xr:uid="{B6333CF2-F2B9-47AC-B858-E5C325A268F1}"/>
    <cellStyle name="_2005 Planning Day Template - Czech.xls Chart 92_Poland Planning Day Pack_Sheet3" xfId="15953" xr:uid="{17673385-7BA9-400C-9082-4151D0B0E588}"/>
    <cellStyle name="_2005 Planning Day Template - Czech.xls Chart 92_Sheet2" xfId="15954" xr:uid="{F4EC7779-EEBE-4B2C-A7AE-83C334F8A047}"/>
    <cellStyle name="_2005 Planning Day Template - Czech.xls Chart 92_Sheet3" xfId="15955" xr:uid="{C6458D23-47B1-4B94-A5F2-48A1F3CFA994}"/>
    <cellStyle name="_2005 Planning Day Template - Czech.xls Chart 92_Summary" xfId="15956" xr:uid="{43CB24DB-C307-474B-B397-31D6B1E9E6D3}"/>
    <cellStyle name="_2005 Planning Day Template - Czech.xls Chart 92_Summary KP4790" xfId="15957" xr:uid="{D86B2490-59D2-4D75-AC72-23572A5BFA63}"/>
    <cellStyle name="_2005 Planning Day Template - Czech.xls Chart 92_Target affirmation" xfId="15958" xr:uid="{53F0068B-A338-4102-AAAC-F290DBF50AC6}"/>
    <cellStyle name="_2005 Planning Day Template - Czech.xls Chart 92_Target affirmation_Sheet2" xfId="15959" xr:uid="{FA4A24CD-A80E-49A1-99B5-18222AF5CDD4}"/>
    <cellStyle name="_2005 Planning Day Template - Czech.xls Chart 92_Target affirmation_Sheet3" xfId="15960" xr:uid="{64E1B13A-49AA-44FF-880B-CA269E0EFB4E}"/>
    <cellStyle name="_2005 Planning Day Template - Czech.xls Chart 92_复件 CIA STANDARD MODEL CHINA 2007 LTP" xfId="6182" xr:uid="{F5C525B2-DBFB-4362-8F6F-27CBF2214C86}"/>
    <cellStyle name="_2005 Planning Day Template - Czech.xls Chart 93" xfId="653" xr:uid="{912A30BE-2190-47AC-A6E1-A387FE6035DE}"/>
    <cellStyle name="_2005 Planning Day Template - Czech.xls Chart 93 2" xfId="3465" xr:uid="{589C3DB2-C4BD-4039-ABC4-E7BBB5F3C792}"/>
    <cellStyle name="_2005 Planning Day Template - Czech.xls Chart 93_2007 Review Day China" xfId="654" xr:uid="{562AC468-73A9-4510-A9AA-643B151A2DAE}"/>
    <cellStyle name="_2005 Planning Day Template - Czech.xls Chart 93_2007 Review Day China 2" xfId="3466" xr:uid="{9679BC16-87C9-4551-9588-6A54601EC591}"/>
    <cellStyle name="_2005 Planning Day Template - Czech.xls Chart 93_2007 Review Day China_By Segment" xfId="15961" xr:uid="{9EE700BD-D70F-42EF-9347-04111340FE18}"/>
    <cellStyle name="_2005 Planning Day Template - Czech.xls Chart 93_2007 Review Day China_Sheet2" xfId="15962" xr:uid="{813ED731-44AB-4EEC-BC73-9BB3B16E6316}"/>
    <cellStyle name="_2005 Planning Day Template - Czech.xls Chart 93_2007 Review Day China_Sheet3" xfId="15963" xr:uid="{FA13B5E0-5672-4DC4-B3B9-4A13FF64AF41}"/>
    <cellStyle name="_2005 Planning Day Template - Czech.xls Chart 93_2007 Review Day China_Summary" xfId="15964" xr:uid="{C7A7D140-596F-4AA0-947D-60BFAC371750}"/>
    <cellStyle name="_2005 Planning Day Template - Czech.xls Chart 93_2007 Review Day China_Summary KP4790" xfId="15965" xr:uid="{57B72824-0B62-4EB2-8406-6D19B82ECA41}"/>
    <cellStyle name="_2005 Planning Day Template - Czech.xls Chart 93_2007 Review Day Czech" xfId="655" xr:uid="{8787344E-7ACA-4E25-B3E6-07776F28B21F}"/>
    <cellStyle name="_2005 Planning Day Template - Czech.xls Chart 93_2007 Review Day Czech 2" xfId="3467" xr:uid="{E745E4BD-9ACF-439E-864E-C39A7CD4137D}"/>
    <cellStyle name="_2005 Planning Day Template - Czech.xls Chart 93_2007 Review Day Czech_By Segment" xfId="15966" xr:uid="{76658515-2D29-40EC-8423-0A31036DAB6B}"/>
    <cellStyle name="_2005 Planning Day Template - Czech.xls Chart 93_2007 Review Day Czech_Sheet2" xfId="15967" xr:uid="{7B8AB90C-3EBD-4D1E-8E60-F1E604CBDDCF}"/>
    <cellStyle name="_2005 Planning Day Template - Czech.xls Chart 93_2007 Review Day Czech_Sheet3" xfId="15968" xr:uid="{CEFACFC7-3328-4C06-B824-590411B76BDF}"/>
    <cellStyle name="_2005 Planning Day Template - Czech.xls Chart 93_2007 Review Day Czech_Summary" xfId="15969" xr:uid="{63677817-B5F8-4948-BC3D-C5FDA7F913F9}"/>
    <cellStyle name="_2005 Planning Day Template - Czech.xls Chart 93_2007 Review Day Czech_Summary KP4790" xfId="15970" xr:uid="{5BD301DF-EE38-4262-BF7D-DFEB50D850CC}"/>
    <cellStyle name="_2005 Planning Day Template - Czech.xls Chart 93_2007 Review Day Poland" xfId="656" xr:uid="{F139A4D9-81E5-4E3F-97C8-C0D95A4C16BA}"/>
    <cellStyle name="_2005 Planning Day Template - Czech.xls Chart 93_2007 Review Day Poland 2" xfId="3468" xr:uid="{6C19523E-99DF-43EA-9026-C679C38FBA86}"/>
    <cellStyle name="_2005 Planning Day Template - Czech.xls Chart 93_2007 Review Day Poland_By Segment" xfId="15971" xr:uid="{370C5C7F-73E1-4AFA-8292-3F8042ACCDDF}"/>
    <cellStyle name="_2005 Planning Day Template - Czech.xls Chart 93_2007 Review Day Poland_Sheet2" xfId="15972" xr:uid="{BF8920C5-9E7F-4936-9830-0CB2CAF312D8}"/>
    <cellStyle name="_2005 Planning Day Template - Czech.xls Chart 93_2007 Review Day Poland_Sheet3" xfId="15973" xr:uid="{B660497F-41A5-4C54-A37B-B7CF028E6F0D}"/>
    <cellStyle name="_2005 Planning Day Template - Czech.xls Chart 93_2007 Review Day Poland_Summary" xfId="15974" xr:uid="{5E489A96-6B5E-4FE0-AC93-255E83EAE1C8}"/>
    <cellStyle name="_2005 Planning Day Template - Czech.xls Chart 93_2007 Review Day Poland_Summary KP4790" xfId="15975" xr:uid="{3BBA35D4-E2C6-45A6-A327-D8F9782F945C}"/>
    <cellStyle name="_2005 Planning Day Template - Czech.xls Chart 93_2008 cfp draft" xfId="657" xr:uid="{8D4411EC-5E84-4857-BFE5-FABA82664E7F}"/>
    <cellStyle name="_2005 Planning Day Template - Czech.xls Chart 93_2008 cfp draft 2" xfId="3469" xr:uid="{6952FE80-A0B5-45D9-B4FE-5E2AA113F5AE}"/>
    <cellStyle name="_2005 Planning Day Template - Czech.xls Chart 93_2008 cfp draft_By Segment" xfId="15976" xr:uid="{05517C82-8198-4023-9001-8B01A700A1A9}"/>
    <cellStyle name="_2005 Planning Day Template - Czech.xls Chart 93_2008 cfp draft_Sheet2" xfId="15977" xr:uid="{1577A86D-61DC-4456-AEE2-DA6888A1960A}"/>
    <cellStyle name="_2005 Planning Day Template - Czech.xls Chart 93_2008 cfp draft_Sheet3" xfId="15978" xr:uid="{F4518257-9F75-4195-83F6-B5446FB26510}"/>
    <cellStyle name="_2005 Planning Day Template - Czech.xls Chart 93_2008 cfp draft_Summary" xfId="15979" xr:uid="{70D05F6F-8F31-4BB8-9E97-642EBA934469}"/>
    <cellStyle name="_2005 Planning Day Template - Czech.xls Chart 93_2008 cfp draft_Summary KP4790" xfId="15980" xr:uid="{37A758EB-CA10-4B48-A9D2-0CD31A769B74}"/>
    <cellStyle name="_2005 Planning Day Template - Czech.xls Chart 93_2008 planning day draft" xfId="658" xr:uid="{E3210956-259F-44E9-81A7-DCE54D807A66}"/>
    <cellStyle name="_2005 Planning Day Template - Czech.xls Chart 93_2008 planning day draft 2" xfId="3470" xr:uid="{06DA66C8-CD0B-4FD3-A926-1FB776A7ABAC}"/>
    <cellStyle name="_2005 Planning Day Template - Czech.xls Chart 93_2008 planning day draft_By Segment" xfId="15981" xr:uid="{305762A4-301E-4B31-9130-3AA8AB226BB5}"/>
    <cellStyle name="_2005 Planning Day Template - Czech.xls Chart 93_2008 planning day draft_Sheet2" xfId="15982" xr:uid="{643D9317-E584-4C38-8261-50BE361D8414}"/>
    <cellStyle name="_2005 Planning Day Template - Czech.xls Chart 93_2008 planning day draft_Sheet3" xfId="15983" xr:uid="{9B67E7B9-4794-444F-9E21-895A7117AD12}"/>
    <cellStyle name="_2005 Planning Day Template - Czech.xls Chart 93_2008 planning day draft_Summary" xfId="15984" xr:uid="{B35A07CC-2892-4760-90FF-B2DE6F9819EF}"/>
    <cellStyle name="_2005 Planning Day Template - Czech.xls Chart 93_2008 planning day draft_Summary KP4790" xfId="15985" xr:uid="{10068154-2678-42A5-A3BB-7A30F79082AF}"/>
    <cellStyle name="_2005 Planning Day Template - Czech.xls Chart 93_Bob review pack (2)" xfId="659" xr:uid="{7D8DD205-371C-4F2D-8970-EEE5878963B6}"/>
    <cellStyle name="_2005 Planning Day Template - Czech.xls Chart 93_Bob review pack (2) 2" xfId="3471" xr:uid="{E7E1603A-2F9B-4480-ABE8-C598FED341F1}"/>
    <cellStyle name="_2005 Planning Day Template - Czech.xls Chart 93_Bob review pack (2)_By Segment" xfId="15986" xr:uid="{DB9B37F3-67C2-44B2-86B2-D161955C0480}"/>
    <cellStyle name="_2005 Planning Day Template - Czech.xls Chart 93_Bob review pack (2)_Sheet2" xfId="15987" xr:uid="{CF717741-DEA4-4D10-862F-B5E39FE9C993}"/>
    <cellStyle name="_2005 Planning Day Template - Czech.xls Chart 93_Bob review pack (2)_Sheet3" xfId="15988" xr:uid="{5F88D2CE-42E2-4F6C-95FB-5262B4BC002D}"/>
    <cellStyle name="_2005 Planning Day Template - Czech.xls Chart 93_Bob review pack (2)_Summary" xfId="15989" xr:uid="{51946E1F-7576-47B4-B834-32909B9E0E4F}"/>
    <cellStyle name="_2005 Planning Day Template - Czech.xls Chart 93_Bob review pack (2)_Summary KP4790" xfId="15990" xr:uid="{2B13C93B-33B4-4560-AFFF-711ECA64CF44}"/>
    <cellStyle name="_2005 Planning Day Template - Czech.xls Chart 93_Bob review pack (3)" xfId="660" xr:uid="{95BDE671-8F87-431D-84DA-713965E66E5F}"/>
    <cellStyle name="_2005 Planning Day Template - Czech.xls Chart 93_Bob review pack (3) 2" xfId="3472" xr:uid="{58D450C8-3489-4BCD-97E7-591A2F6917F5}"/>
    <cellStyle name="_2005 Planning Day Template - Czech.xls Chart 93_Bob review pack (3)_By Segment" xfId="15991" xr:uid="{2ACD829D-A58F-4251-9C38-4FDDEA3249E9}"/>
    <cellStyle name="_2005 Planning Day Template - Czech.xls Chart 93_Bob review pack (3)_Sheet2" xfId="15992" xr:uid="{6BD847A4-24CC-4F3D-B9C4-5B2693B4A100}"/>
    <cellStyle name="_2005 Planning Day Template - Czech.xls Chart 93_Bob review pack (3)_Sheet3" xfId="15993" xr:uid="{698D3FE3-A471-4763-BBEB-DE9053ACAE57}"/>
    <cellStyle name="_2005 Planning Day Template - Czech.xls Chart 93_Bob review pack (3)_Summary" xfId="15994" xr:uid="{2915EF71-A65C-4F7E-98CB-C0E9229AF173}"/>
    <cellStyle name="_2005 Planning Day Template - Czech.xls Chart 93_Bob review pack (3)_Summary KP4790" xfId="15995" xr:uid="{878084A0-9402-4926-92B2-9838ED802B20}"/>
    <cellStyle name="_2005 Planning Day Template - Czech.xls Chart 93_By Segment" xfId="15996" xr:uid="{CEA6901E-7940-46A9-A74E-16333A858910}"/>
    <cellStyle name="_2005 Planning Day Template - Czech.xls Chart 93_China CIA Model Jan 08" xfId="6183" xr:uid="{3482D98E-2E98-4829-A68E-1597FD222382}"/>
    <cellStyle name="_2005 Planning Day Template - Czech.xls Chart 93_CIA Qianshan New STD" xfId="6184" xr:uid="{A56B41FF-5C4A-4EF6-9293-F39967E45DE8}"/>
    <cellStyle name="_2005 Planning Day Template - Czech.xls Chart 93_CIA STANDARD MODEL CHINA 2007 LTP_1" xfId="6185" xr:uid="{86E1A19F-286C-4239-9784-036F70EF1A08}"/>
    <cellStyle name="_2005 Planning Day Template - Czech.xls Chart 93_dunnhumby Tesco Int LRP 0910 - example template PSV" xfId="15997" xr:uid="{F55849E1-F179-45BD-B0F2-FB27327EF405}"/>
    <cellStyle name="_2005 Planning Day Template - Czech.xls Chart 93_dunnhumby Tesco Int LRP 0910 - example template PSV_Sheet2" xfId="15998" xr:uid="{445410A2-7EE0-4E5B-90CF-B62CFBBA445E}"/>
    <cellStyle name="_2005 Planning Day Template - Czech.xls Chart 93_dunnhumby Tesco Int LRP 0910 - example template PSV_Sheet3" xfId="15999" xr:uid="{EBE9D023-78AE-445D-9473-ACA9A54528DD}"/>
    <cellStyle name="_2005 Planning Day Template - Czech.xls Chart 93_LTP CIA Model" xfId="6186" xr:uid="{F5C8F2A7-5B81-4C45-B768-76634EE4C66C}"/>
    <cellStyle name="_2005 Planning Day Template - Czech.xls Chart 93_LTP CIA Model_With PnL ratio_1" xfId="6187" xr:uid="{F792A87B-39A6-4484-9442-7314B204D40F}"/>
    <cellStyle name="_2005 Planning Day Template - Czech.xls Chart 93_Planning Day pack Template - blank" xfId="16000" xr:uid="{5F72C189-5079-4743-84F8-DB917F0E33DF}"/>
    <cellStyle name="_2005 Planning Day Template - Czech.xls Chart 93_Planning Day pack Template - blank_Sheet2" xfId="16001" xr:uid="{6A1D4812-E681-4085-BCAD-9ADF6F55E75C}"/>
    <cellStyle name="_2005 Planning Day Template - Czech.xls Chart 93_Planning Day pack Template - blank_Sheet3" xfId="16002" xr:uid="{FEA897B5-D3B4-4D26-8F48-4B3AA99B0AD3}"/>
    <cellStyle name="_2005 Planning Day Template - Czech.xls Chart 93_Planning Day pack Template- Tem" xfId="16003" xr:uid="{8B243D50-2007-45F3-A84A-B952D746696E}"/>
    <cellStyle name="_2005 Planning Day Template - Czech.xls Chart 93_Planning Day pack Template- Tem_Sheet2" xfId="16004" xr:uid="{2E1A8ED4-477F-4545-B64C-03B57ECFED8D}"/>
    <cellStyle name="_2005 Planning Day Template - Czech.xls Chart 93_Planning Day pack Template- Tem_Sheet3" xfId="16005" xr:uid="{25B96ED0-98F2-40EA-ABBD-1EF521F1E7D9}"/>
    <cellStyle name="_2005 Planning Day Template - Czech.xls Chart 93_Poland Planning Day Pack" xfId="16006" xr:uid="{7E335ECF-FE95-4138-9985-5378281B3B44}"/>
    <cellStyle name="_2005 Planning Day Template - Czech.xls Chart 93_Poland Planning Day Pack_Sheet2" xfId="16007" xr:uid="{A1F97FA1-3DDC-464F-822F-11476A1811FA}"/>
    <cellStyle name="_2005 Planning Day Template - Czech.xls Chart 93_Poland Planning Day Pack_Sheet3" xfId="16008" xr:uid="{DE37D1DD-395D-44BA-8A60-8F197699FC52}"/>
    <cellStyle name="_2005 Planning Day Template - Czech.xls Chart 93_Sheet2" xfId="16009" xr:uid="{556E2840-8540-474F-B09C-7AAC3F4D6CE5}"/>
    <cellStyle name="_2005 Planning Day Template - Czech.xls Chart 93_Sheet3" xfId="16010" xr:uid="{4123312C-22D9-4847-9359-86A637BC1CCB}"/>
    <cellStyle name="_2005 Planning Day Template - Czech.xls Chart 93_Summary" xfId="16011" xr:uid="{57951750-8D67-4083-94D0-FB0B18B5F3B4}"/>
    <cellStyle name="_2005 Planning Day Template - Czech.xls Chart 93_Summary KP4790" xfId="16012" xr:uid="{EF56975E-3474-46E7-BDD2-2A34A9209DCA}"/>
    <cellStyle name="_2005 Planning Day Template - Czech.xls Chart 93_Target affirmation" xfId="16013" xr:uid="{2253D207-264E-46E3-A9CA-987F043DBE79}"/>
    <cellStyle name="_2005 Planning Day Template - Czech.xls Chart 93_Target affirmation_Sheet2" xfId="16014" xr:uid="{41CE00F9-790B-4E55-BC7B-9AC83D971E56}"/>
    <cellStyle name="_2005 Planning Day Template - Czech.xls Chart 93_Target affirmation_Sheet3" xfId="16015" xr:uid="{282F3500-3815-46F8-8BC8-91C6315C8538}"/>
    <cellStyle name="_2005 Planning Day Template - Czech.xls Chart 93_复件 CIA STANDARD MODEL CHINA 2007 LTP" xfId="6188" xr:uid="{6CBA330F-F973-446D-B234-F227F9B452D4}"/>
    <cellStyle name="_2005 Planning Day Template - Czech.xls Chart 94" xfId="661" xr:uid="{518694D2-1EAE-4D69-A1E0-A7AEF3485AF2}"/>
    <cellStyle name="_2005 Planning Day Template - Czech.xls Chart 94 2" xfId="3473" xr:uid="{701C110C-2002-42E8-B5FD-A5409595B18A}"/>
    <cellStyle name="_2005 Planning Day Template - Czech.xls Chart 94_2007 Review Day China" xfId="662" xr:uid="{EEBF1E35-6AE1-488B-8EFC-9A91E6FAE322}"/>
    <cellStyle name="_2005 Planning Day Template - Czech.xls Chart 94_2007 Review Day China 2" xfId="3474" xr:uid="{DC7A3377-B0A3-4CDE-B928-7C4D45EAB9B7}"/>
    <cellStyle name="_2005 Planning Day Template - Czech.xls Chart 94_2007 Review Day China_By Segment" xfId="16016" xr:uid="{A2245E75-87DD-4C64-88E8-5AFFDE1297D3}"/>
    <cellStyle name="_2005 Planning Day Template - Czech.xls Chart 94_2007 Review Day China_Sheet2" xfId="16017" xr:uid="{D1987482-3F6E-44B5-B008-BF7FF3FA4915}"/>
    <cellStyle name="_2005 Planning Day Template - Czech.xls Chart 94_2007 Review Day China_Sheet3" xfId="16018" xr:uid="{C1F3615D-FCD0-42A6-9C99-5DC7CF4C010D}"/>
    <cellStyle name="_2005 Planning Day Template - Czech.xls Chart 94_2007 Review Day China_Summary" xfId="16019" xr:uid="{62607754-81BF-4388-8703-F99074420B24}"/>
    <cellStyle name="_2005 Planning Day Template - Czech.xls Chart 94_2007 Review Day China_Summary KP4790" xfId="16020" xr:uid="{04981970-97E8-4E00-A49A-2B870CDF2765}"/>
    <cellStyle name="_2005 Planning Day Template - Czech.xls Chart 94_2007 Review Day Czech" xfId="663" xr:uid="{029F4A48-960A-476D-BB09-22A22D845556}"/>
    <cellStyle name="_2005 Planning Day Template - Czech.xls Chart 94_2007 Review Day Czech 2" xfId="3475" xr:uid="{C54A4634-FD20-4A31-8B0B-114378FF5A90}"/>
    <cellStyle name="_2005 Planning Day Template - Czech.xls Chart 94_2007 Review Day Czech_By Segment" xfId="16021" xr:uid="{F150BE6A-C683-4ADF-B8C3-0538D36DCF53}"/>
    <cellStyle name="_2005 Planning Day Template - Czech.xls Chart 94_2007 Review Day Czech_Sheet2" xfId="16022" xr:uid="{AAEAD6EF-89FE-4BE4-87A4-2B8CB75397E8}"/>
    <cellStyle name="_2005 Planning Day Template - Czech.xls Chart 94_2007 Review Day Czech_Sheet3" xfId="16023" xr:uid="{B9B535D9-D122-45D1-8F86-B2035A057823}"/>
    <cellStyle name="_2005 Planning Day Template - Czech.xls Chart 94_2007 Review Day Czech_Summary" xfId="16024" xr:uid="{CB959024-7454-47B9-B2D7-F401968B82E7}"/>
    <cellStyle name="_2005 Planning Day Template - Czech.xls Chart 94_2007 Review Day Czech_Summary KP4790" xfId="16025" xr:uid="{A1CB0EF4-B73E-4DDB-A2B6-3E1D9888D17E}"/>
    <cellStyle name="_2005 Planning Day Template - Czech.xls Chart 94_2007 Review Day Poland" xfId="664" xr:uid="{8271DF72-15D7-4D6C-B2B0-5377B1288305}"/>
    <cellStyle name="_2005 Planning Day Template - Czech.xls Chart 94_2007 Review Day Poland 2" xfId="3476" xr:uid="{0042E287-ABC8-4C68-A25D-E120C429B724}"/>
    <cellStyle name="_2005 Planning Day Template - Czech.xls Chart 94_2007 Review Day Poland_By Segment" xfId="16026" xr:uid="{EEBFF413-3F15-450F-956E-525127F3FA1D}"/>
    <cellStyle name="_2005 Planning Day Template - Czech.xls Chart 94_2007 Review Day Poland_Sheet2" xfId="16027" xr:uid="{E6BADDBD-5756-4681-A4C0-73CEBF672E06}"/>
    <cellStyle name="_2005 Planning Day Template - Czech.xls Chart 94_2007 Review Day Poland_Sheet3" xfId="16028" xr:uid="{E6E27169-DBDA-436E-8E6A-636A7DF782FF}"/>
    <cellStyle name="_2005 Planning Day Template - Czech.xls Chart 94_2007 Review Day Poland_Summary" xfId="16029" xr:uid="{A4E382D6-8DB3-45A6-A019-FB01BFF4A022}"/>
    <cellStyle name="_2005 Planning Day Template - Czech.xls Chart 94_2007 Review Day Poland_Summary KP4790" xfId="16030" xr:uid="{59376D4D-CC58-47B1-B605-FC669042612A}"/>
    <cellStyle name="_2005 Planning Day Template - Czech.xls Chart 94_2008 cfp draft" xfId="665" xr:uid="{2D248BBC-A255-439E-8B8E-5FA57C4D026B}"/>
    <cellStyle name="_2005 Planning Day Template - Czech.xls Chart 94_2008 cfp draft 2" xfId="3477" xr:uid="{A2A3519B-9FBF-498A-BB69-B0BC6E5DEC02}"/>
    <cellStyle name="_2005 Planning Day Template - Czech.xls Chart 94_2008 cfp draft_By Segment" xfId="16031" xr:uid="{11E4C1E0-8437-48C5-892E-374700713F18}"/>
    <cellStyle name="_2005 Planning Day Template - Czech.xls Chart 94_2008 cfp draft_Sheet2" xfId="16032" xr:uid="{6DC09A97-F2A7-4236-8ABB-D4B76CF42F9B}"/>
    <cellStyle name="_2005 Planning Day Template - Czech.xls Chart 94_2008 cfp draft_Sheet3" xfId="16033" xr:uid="{B63D4308-7628-449D-B32A-4E1316A036F2}"/>
    <cellStyle name="_2005 Planning Day Template - Czech.xls Chart 94_2008 cfp draft_Summary" xfId="16034" xr:uid="{076B0036-0D61-4E5F-8B90-01C802DCF451}"/>
    <cellStyle name="_2005 Planning Day Template - Czech.xls Chart 94_2008 cfp draft_Summary KP4790" xfId="16035" xr:uid="{8CC21AB3-D7B5-49B4-BDFC-0022740E6BCA}"/>
    <cellStyle name="_2005 Planning Day Template - Czech.xls Chart 94_2008 planning day draft" xfId="666" xr:uid="{F294F1D3-E931-4D7A-83FC-8883F6E876E0}"/>
    <cellStyle name="_2005 Planning Day Template - Czech.xls Chart 94_2008 planning day draft 2" xfId="3478" xr:uid="{B03D528E-FAE5-4714-B207-538B6F3678D7}"/>
    <cellStyle name="_2005 Planning Day Template - Czech.xls Chart 94_2008 planning day draft_By Segment" xfId="16036" xr:uid="{84163560-4DA8-472B-A075-71CB27082623}"/>
    <cellStyle name="_2005 Planning Day Template - Czech.xls Chart 94_2008 planning day draft_Sheet2" xfId="16037" xr:uid="{B97FA213-1672-4171-AD9E-6EC1046E5E86}"/>
    <cellStyle name="_2005 Planning Day Template - Czech.xls Chart 94_2008 planning day draft_Sheet3" xfId="16038" xr:uid="{94CA257B-C8C6-4158-96EC-860578199AF4}"/>
    <cellStyle name="_2005 Planning Day Template - Czech.xls Chart 94_2008 planning day draft_Summary" xfId="16039" xr:uid="{DC6BC75B-66F8-40C5-B0EF-3A916CFDC3A9}"/>
    <cellStyle name="_2005 Planning Day Template - Czech.xls Chart 94_2008 planning day draft_Summary KP4790" xfId="16040" xr:uid="{084A902F-FA04-41BB-B6E5-034AEDD4D0E0}"/>
    <cellStyle name="_2005 Planning Day Template - Czech.xls Chart 94_Bob review pack (2)" xfId="667" xr:uid="{8B286A49-FF41-46E0-B9CD-538A33C78ABB}"/>
    <cellStyle name="_2005 Planning Day Template - Czech.xls Chart 94_Bob review pack (2) 2" xfId="3479" xr:uid="{A050E1A4-B12A-4CD1-BDC0-9C833D9740B0}"/>
    <cellStyle name="_2005 Planning Day Template - Czech.xls Chart 94_Bob review pack (2)_By Segment" xfId="16041" xr:uid="{AEEA857D-95E8-4F99-AE1C-40A034387BE1}"/>
    <cellStyle name="_2005 Planning Day Template - Czech.xls Chart 94_Bob review pack (2)_Sheet2" xfId="16042" xr:uid="{3ECE6ADD-459A-418C-B7FF-64600FDA9684}"/>
    <cellStyle name="_2005 Planning Day Template - Czech.xls Chart 94_Bob review pack (2)_Sheet3" xfId="16043" xr:uid="{AA86CAB3-4C0A-485C-A082-6163229E408F}"/>
    <cellStyle name="_2005 Planning Day Template - Czech.xls Chart 94_Bob review pack (2)_Summary" xfId="16044" xr:uid="{71520812-A7FA-4EBB-A4CB-AC27174E1947}"/>
    <cellStyle name="_2005 Planning Day Template - Czech.xls Chart 94_Bob review pack (2)_Summary KP4790" xfId="16045" xr:uid="{2A98EC93-6680-40B6-8621-9695E9917D7F}"/>
    <cellStyle name="_2005 Planning Day Template - Czech.xls Chart 94_Bob review pack (3)" xfId="668" xr:uid="{8D5083E8-CE88-4CFC-BC20-8B998986EF3E}"/>
    <cellStyle name="_2005 Planning Day Template - Czech.xls Chart 94_Bob review pack (3) 2" xfId="3480" xr:uid="{64771A7B-215F-4B03-B9D8-A1065CC8AFDC}"/>
    <cellStyle name="_2005 Planning Day Template - Czech.xls Chart 94_Bob review pack (3)_By Segment" xfId="16046" xr:uid="{A38640F4-1C8B-4C9A-8414-780773FDAB31}"/>
    <cellStyle name="_2005 Planning Day Template - Czech.xls Chart 94_Bob review pack (3)_Sheet2" xfId="16047" xr:uid="{B5B74F5E-0412-42B9-A285-9E35BFF21489}"/>
    <cellStyle name="_2005 Planning Day Template - Czech.xls Chart 94_Bob review pack (3)_Sheet3" xfId="16048" xr:uid="{C9CBA215-DD41-4A1C-B6EB-42741FE71D90}"/>
    <cellStyle name="_2005 Planning Day Template - Czech.xls Chart 94_Bob review pack (3)_Summary" xfId="16049" xr:uid="{4E2AADE8-1C84-40DD-A758-A7213B1F1445}"/>
    <cellStyle name="_2005 Planning Day Template - Czech.xls Chart 94_Bob review pack (3)_Summary KP4790" xfId="16050" xr:uid="{712DFDFF-97C6-4214-B4FC-2DED317510D2}"/>
    <cellStyle name="_2005 Planning Day Template - Czech.xls Chart 94_By Segment" xfId="16051" xr:uid="{FFB314BD-972C-495F-B182-EACE04569453}"/>
    <cellStyle name="_2005 Planning Day Template - Czech.xls Chart 94_China CIA Model Jan 08" xfId="6189" xr:uid="{A3ACA2EE-13BE-47BF-824F-6FA11F642752}"/>
    <cellStyle name="_2005 Planning Day Template - Czech.xls Chart 94_CIA Qianshan New STD" xfId="6190" xr:uid="{3E56C1D8-492D-41BE-88CF-EBB07EFF7D7D}"/>
    <cellStyle name="_2005 Planning Day Template - Czech.xls Chart 94_CIA STANDARD MODEL CHINA 2007 LTP_1" xfId="6191" xr:uid="{2EBA552F-D337-4E11-85D1-E3F479FA4957}"/>
    <cellStyle name="_2005 Planning Day Template - Czech.xls Chart 94_dunnhumby Tesco Int LRP 0910 - example template PSV" xfId="16052" xr:uid="{68585A80-9F51-4A0F-9DE0-48A8C77B0CF7}"/>
    <cellStyle name="_2005 Planning Day Template - Czech.xls Chart 94_dunnhumby Tesco Int LRP 0910 - example template PSV_Sheet2" xfId="16053" xr:uid="{860A380A-FC73-4D67-82E6-E3D40A739787}"/>
    <cellStyle name="_2005 Planning Day Template - Czech.xls Chart 94_dunnhumby Tesco Int LRP 0910 - example template PSV_Sheet3" xfId="16054" xr:uid="{B78C4518-8D74-4BBA-A09B-3BB9142CB885}"/>
    <cellStyle name="_2005 Planning Day Template - Czech.xls Chart 94_LTP CIA Model" xfId="6192" xr:uid="{876B54BB-6E58-46A0-8628-2D9A23234556}"/>
    <cellStyle name="_2005 Planning Day Template - Czech.xls Chart 94_LTP CIA Model_With PnL ratio_1" xfId="6193" xr:uid="{F131704F-BD31-4EA5-9D45-3DEC6DD69811}"/>
    <cellStyle name="_2005 Planning Day Template - Czech.xls Chart 94_Planning Day pack Template - blank" xfId="16055" xr:uid="{056DE9BD-7711-4FC3-BAFA-DAFB812556D8}"/>
    <cellStyle name="_2005 Planning Day Template - Czech.xls Chart 94_Planning Day pack Template - blank_Sheet2" xfId="16056" xr:uid="{7861DC2D-FAA1-439C-A7B4-E01E6DF6E93B}"/>
    <cellStyle name="_2005 Planning Day Template - Czech.xls Chart 94_Planning Day pack Template - blank_Sheet3" xfId="16057" xr:uid="{7FB86C7C-D08B-4EE8-A30D-2FCA9881419E}"/>
    <cellStyle name="_2005 Planning Day Template - Czech.xls Chart 94_Planning Day pack Template- Tem" xfId="16058" xr:uid="{4420CB1B-BC0A-4224-B341-164926DE0CB4}"/>
    <cellStyle name="_2005 Planning Day Template - Czech.xls Chart 94_Planning Day pack Template- Tem_Sheet2" xfId="16059" xr:uid="{A3288C8C-84CC-41A1-B9A6-9DAFB2A0F06D}"/>
    <cellStyle name="_2005 Planning Day Template - Czech.xls Chart 94_Planning Day pack Template- Tem_Sheet3" xfId="16060" xr:uid="{12DD814B-C53C-4BCA-A15F-45E64FD77B02}"/>
    <cellStyle name="_2005 Planning Day Template - Czech.xls Chart 94_Poland Planning Day Pack" xfId="16061" xr:uid="{FFE9A5EC-A0C5-4874-9140-B5D9BD13E3A1}"/>
    <cellStyle name="_2005 Planning Day Template - Czech.xls Chart 94_Poland Planning Day Pack_Sheet2" xfId="16062" xr:uid="{24979977-D71D-4A93-8D45-88684F5CAD44}"/>
    <cellStyle name="_2005 Planning Day Template - Czech.xls Chart 94_Poland Planning Day Pack_Sheet3" xfId="16063" xr:uid="{997C9C56-5491-4E27-9824-55D213FE1434}"/>
    <cellStyle name="_2005 Planning Day Template - Czech.xls Chart 94_Sheet2" xfId="16064" xr:uid="{C9B6ADEA-CAF2-4C92-911B-6186611C1DDD}"/>
    <cellStyle name="_2005 Planning Day Template - Czech.xls Chart 94_Sheet3" xfId="16065" xr:uid="{D6B41B6A-545D-4A07-A987-6F580D76FFB1}"/>
    <cellStyle name="_2005 Planning Day Template - Czech.xls Chart 94_Summary" xfId="16066" xr:uid="{4A41A51D-BEDC-4425-8CDB-FAE6E9FA2476}"/>
    <cellStyle name="_2005 Planning Day Template - Czech.xls Chart 94_Summary KP4790" xfId="16067" xr:uid="{7DFC2156-1D47-4B09-9B30-50F221752C4C}"/>
    <cellStyle name="_2005 Planning Day Template - Czech.xls Chart 94_Target affirmation" xfId="16068" xr:uid="{A2C6B279-230C-4E82-BBF6-3E8384177910}"/>
    <cellStyle name="_2005 Planning Day Template - Czech.xls Chart 94_Target affirmation_Sheet2" xfId="16069" xr:uid="{9012B53C-7467-41C8-83A2-AB72CAF1F75F}"/>
    <cellStyle name="_2005 Planning Day Template - Czech.xls Chart 94_Target affirmation_Sheet3" xfId="16070" xr:uid="{0955B77A-DFE0-4C9D-83A3-B1A9EFE92D3F}"/>
    <cellStyle name="_2005 Planning Day Template - Czech.xls Chart 94_复件 CIA STANDARD MODEL CHINA 2007 LTP" xfId="6194" xr:uid="{7222F894-C35E-4282-92BA-AE08888DCBDD}"/>
    <cellStyle name="_2005 Planning Day Template - Czech.xls Chart 95" xfId="669" xr:uid="{0BA2F2D9-D3B7-4D31-9063-B09F88E0821F}"/>
    <cellStyle name="_2005 Planning Day Template - Czech.xls Chart 95 2" xfId="3481" xr:uid="{28C6AA93-B930-4F7C-87BD-06968D40D7D8}"/>
    <cellStyle name="_2005 Planning Day Template - Czech.xls Chart 95_2007 Review Day China" xfId="670" xr:uid="{1A1783E5-2AB5-4894-9429-019F10F9A069}"/>
    <cellStyle name="_2005 Planning Day Template - Czech.xls Chart 95_2007 Review Day China 2" xfId="3482" xr:uid="{7BCFBF54-101C-49B0-8C66-727991AAE937}"/>
    <cellStyle name="_2005 Planning Day Template - Czech.xls Chart 95_2007 Review Day China_By Segment" xfId="16071" xr:uid="{7C3F9D1D-55CC-43C7-91F4-07772CC1583D}"/>
    <cellStyle name="_2005 Planning Day Template - Czech.xls Chart 95_2007 Review Day China_Sheet2" xfId="16072" xr:uid="{7BF260F6-0A99-4C68-9F91-560D4A017000}"/>
    <cellStyle name="_2005 Planning Day Template - Czech.xls Chart 95_2007 Review Day China_Sheet3" xfId="16073" xr:uid="{F5F742BA-488F-4BDF-91CE-17E62BBE9F7B}"/>
    <cellStyle name="_2005 Planning Day Template - Czech.xls Chart 95_2007 Review Day China_Summary" xfId="16074" xr:uid="{E424BB24-F426-49AA-A666-B3E377C48D67}"/>
    <cellStyle name="_2005 Planning Day Template - Czech.xls Chart 95_2007 Review Day China_Summary KP4790" xfId="16075" xr:uid="{3154DE06-4572-4225-A6D2-899D3DF7771F}"/>
    <cellStyle name="_2005 Planning Day Template - Czech.xls Chart 95_2007 Review Day Czech" xfId="671" xr:uid="{84A5AE79-BA62-49AB-8ADB-078DD9886697}"/>
    <cellStyle name="_2005 Planning Day Template - Czech.xls Chart 95_2007 Review Day Czech 2" xfId="3483" xr:uid="{088105A5-59A7-4621-AFB3-0C8E350836B5}"/>
    <cellStyle name="_2005 Planning Day Template - Czech.xls Chart 95_2007 Review Day Czech_By Segment" xfId="16076" xr:uid="{A131D139-8518-4BA6-BA3B-E2801A2B14B6}"/>
    <cellStyle name="_2005 Planning Day Template - Czech.xls Chart 95_2007 Review Day Czech_Sheet2" xfId="16077" xr:uid="{012EC45B-634D-4526-A7F7-60FC5FC9CDBD}"/>
    <cellStyle name="_2005 Planning Day Template - Czech.xls Chart 95_2007 Review Day Czech_Sheet3" xfId="16078" xr:uid="{AE43EB00-5A0C-448B-AD74-E8D9B9D2B9C0}"/>
    <cellStyle name="_2005 Planning Day Template - Czech.xls Chart 95_2007 Review Day Czech_Summary" xfId="16079" xr:uid="{467C9E37-7516-4C87-B2D5-A4AC687655A4}"/>
    <cellStyle name="_2005 Planning Day Template - Czech.xls Chart 95_2007 Review Day Czech_Summary KP4790" xfId="16080" xr:uid="{DF7668CC-0352-411C-B00D-E52465E77B34}"/>
    <cellStyle name="_2005 Planning Day Template - Czech.xls Chart 95_2007 Review Day Poland" xfId="672" xr:uid="{54F061CF-63DE-4E72-BF31-4764CFC5AE1A}"/>
    <cellStyle name="_2005 Planning Day Template - Czech.xls Chart 95_2007 Review Day Poland 2" xfId="3484" xr:uid="{9D548545-49BB-46B4-9BB5-58EAA7272487}"/>
    <cellStyle name="_2005 Planning Day Template - Czech.xls Chart 95_2007 Review Day Poland_By Segment" xfId="16081" xr:uid="{14E79690-1FDE-4613-AF38-A5AB91E7D4A3}"/>
    <cellStyle name="_2005 Planning Day Template - Czech.xls Chart 95_2007 Review Day Poland_Sheet2" xfId="16082" xr:uid="{DDD618FB-8927-4919-A919-89FEF139CA56}"/>
    <cellStyle name="_2005 Planning Day Template - Czech.xls Chart 95_2007 Review Day Poland_Sheet3" xfId="16083" xr:uid="{DAFC6353-8D31-41AD-83B2-C7FC8969E72B}"/>
    <cellStyle name="_2005 Planning Day Template - Czech.xls Chart 95_2007 Review Day Poland_Summary" xfId="16084" xr:uid="{E47C03A4-FFE1-48BA-A9D2-5B5C333D8679}"/>
    <cellStyle name="_2005 Planning Day Template - Czech.xls Chart 95_2007 Review Day Poland_Summary KP4790" xfId="16085" xr:uid="{44F0CFC2-860B-455A-957A-EABFD0610161}"/>
    <cellStyle name="_2005 Planning Day Template - Czech.xls Chart 95_2008 cfp draft" xfId="673" xr:uid="{2973188A-EAF8-4FCC-BE60-CCF2E7475252}"/>
    <cellStyle name="_2005 Planning Day Template - Czech.xls Chart 95_2008 cfp draft 2" xfId="3485" xr:uid="{C65B9A47-8B9B-4038-95E8-5139F7BF0444}"/>
    <cellStyle name="_2005 Planning Day Template - Czech.xls Chart 95_2008 cfp draft_By Segment" xfId="16086" xr:uid="{1B85D01F-D355-4830-9253-5AE699C2F714}"/>
    <cellStyle name="_2005 Planning Day Template - Czech.xls Chart 95_2008 cfp draft_Sheet2" xfId="16087" xr:uid="{CBB061B2-5AAE-4BB6-97B7-80D6E0E90A02}"/>
    <cellStyle name="_2005 Planning Day Template - Czech.xls Chart 95_2008 cfp draft_Sheet3" xfId="16088" xr:uid="{D7ADB975-51F8-4C87-B581-5D3975483D03}"/>
    <cellStyle name="_2005 Planning Day Template - Czech.xls Chart 95_2008 cfp draft_Summary" xfId="16089" xr:uid="{4643B3F2-8508-4C09-A152-E518FD58194C}"/>
    <cellStyle name="_2005 Planning Day Template - Czech.xls Chart 95_2008 cfp draft_Summary KP4790" xfId="16090" xr:uid="{EFFFDA56-A1D9-420A-AEF4-C174941269FA}"/>
    <cellStyle name="_2005 Planning Day Template - Czech.xls Chart 95_2008 planning day draft" xfId="674" xr:uid="{1037F6DC-40BF-4867-8FE8-4C16F16DDCD3}"/>
    <cellStyle name="_2005 Planning Day Template - Czech.xls Chart 95_2008 planning day draft 2" xfId="3486" xr:uid="{9735C4D9-EE7C-4972-A11F-D769E96730E1}"/>
    <cellStyle name="_2005 Planning Day Template - Czech.xls Chart 95_2008 planning day draft_By Segment" xfId="16091" xr:uid="{4E4AC531-17EF-4D96-A1EA-841929B9C722}"/>
    <cellStyle name="_2005 Planning Day Template - Czech.xls Chart 95_2008 planning day draft_Sheet2" xfId="16092" xr:uid="{173626F6-D614-4BB0-8A09-CE123717ED74}"/>
    <cellStyle name="_2005 Planning Day Template - Czech.xls Chart 95_2008 planning day draft_Sheet3" xfId="16093" xr:uid="{CBFE7581-DB29-4D0A-BB95-9936EBF18C72}"/>
    <cellStyle name="_2005 Planning Day Template - Czech.xls Chart 95_2008 planning day draft_Summary" xfId="16094" xr:uid="{BE4151C1-72E4-4AD3-BC5C-F066702C3A3F}"/>
    <cellStyle name="_2005 Planning Day Template - Czech.xls Chart 95_2008 planning day draft_Summary KP4790" xfId="16095" xr:uid="{4D17AA67-6DAD-4033-8D69-D6DF49BDC904}"/>
    <cellStyle name="_2005 Planning Day Template - Czech.xls Chart 95_Bob review pack (2)" xfId="675" xr:uid="{F962EC8D-3C07-4935-8E09-368DA44B4DA9}"/>
    <cellStyle name="_2005 Planning Day Template - Czech.xls Chart 95_Bob review pack (2) 2" xfId="3487" xr:uid="{0B3AEEC5-F8AA-4CD1-9A43-AF4D9A68C403}"/>
    <cellStyle name="_2005 Planning Day Template - Czech.xls Chart 95_Bob review pack (2)_By Segment" xfId="16096" xr:uid="{32BEF1C7-F9EB-496E-8566-137C309A7C5C}"/>
    <cellStyle name="_2005 Planning Day Template - Czech.xls Chart 95_Bob review pack (2)_Sheet2" xfId="16097" xr:uid="{3211F9C5-AA19-4D7B-B73A-E28815479C67}"/>
    <cellStyle name="_2005 Planning Day Template - Czech.xls Chart 95_Bob review pack (2)_Sheet3" xfId="16098" xr:uid="{F60CD84E-4CCC-48A1-BB1F-F94491F58D68}"/>
    <cellStyle name="_2005 Planning Day Template - Czech.xls Chart 95_Bob review pack (2)_Summary" xfId="16099" xr:uid="{8062B807-9219-41DC-B154-F83DA4FF69F3}"/>
    <cellStyle name="_2005 Planning Day Template - Czech.xls Chart 95_Bob review pack (2)_Summary KP4790" xfId="16100" xr:uid="{D800B5BA-4940-40D3-A4DF-7B4012681E6D}"/>
    <cellStyle name="_2005 Planning Day Template - Czech.xls Chart 95_Bob review pack (3)" xfId="676" xr:uid="{FCD3D4F1-3089-424C-8A90-077D18599226}"/>
    <cellStyle name="_2005 Planning Day Template - Czech.xls Chart 95_Bob review pack (3) 2" xfId="3488" xr:uid="{30E17A47-71FA-485F-82E1-9203D5E0AFF2}"/>
    <cellStyle name="_2005 Planning Day Template - Czech.xls Chart 95_Bob review pack (3)_By Segment" xfId="16101" xr:uid="{8767344E-FD07-44C1-88F0-312FC81363E4}"/>
    <cellStyle name="_2005 Planning Day Template - Czech.xls Chart 95_Bob review pack (3)_Sheet2" xfId="16102" xr:uid="{87DAFD63-19CE-4AA2-BFD3-FCC2F7240F80}"/>
    <cellStyle name="_2005 Planning Day Template - Czech.xls Chart 95_Bob review pack (3)_Sheet3" xfId="16103" xr:uid="{8A360A8E-434C-4F20-AA05-D7076555116C}"/>
    <cellStyle name="_2005 Planning Day Template - Czech.xls Chart 95_Bob review pack (3)_Summary" xfId="16104" xr:uid="{57E2D11D-A357-4A0A-9C39-5029F7926096}"/>
    <cellStyle name="_2005 Planning Day Template - Czech.xls Chart 95_Bob review pack (3)_Summary KP4790" xfId="16105" xr:uid="{AA2C6491-B793-4123-AC4A-BEF9B665068D}"/>
    <cellStyle name="_2005 Planning Day Template - Czech.xls Chart 95_By Segment" xfId="16106" xr:uid="{9B276FE8-B62C-46EF-89B8-CA05A4E08737}"/>
    <cellStyle name="_2005 Planning Day Template - Czech.xls Chart 95_China CIA Model Jan 08" xfId="6195" xr:uid="{18980E24-B912-4CC7-985B-9FA864577727}"/>
    <cellStyle name="_2005 Planning Day Template - Czech.xls Chart 95_CIA Qianshan New STD" xfId="6196" xr:uid="{2C39B979-8B01-41F3-8813-D02056CBCE60}"/>
    <cellStyle name="_2005 Planning Day Template - Czech.xls Chart 95_CIA STANDARD MODEL CHINA 2007 LTP_1" xfId="6197" xr:uid="{B430165C-5D2D-4926-8ECF-9DA31ED1BD68}"/>
    <cellStyle name="_2005 Planning Day Template - Czech.xls Chart 95_dunnhumby Tesco Int LRP 0910 - example template PSV" xfId="16107" xr:uid="{FC643649-CE2C-45E5-9FAE-BBA6A20A98D7}"/>
    <cellStyle name="_2005 Planning Day Template - Czech.xls Chart 95_dunnhumby Tesco Int LRP 0910 - example template PSV_Sheet2" xfId="16108" xr:uid="{69DB1424-A454-455A-B461-02636D5C430D}"/>
    <cellStyle name="_2005 Planning Day Template - Czech.xls Chart 95_dunnhumby Tesco Int LRP 0910 - example template PSV_Sheet3" xfId="16109" xr:uid="{183CD3EC-AA4F-41E0-BC2E-222D6AFFA43E}"/>
    <cellStyle name="_2005 Planning Day Template - Czech.xls Chart 95_LTP CIA Model" xfId="6198" xr:uid="{585CF2B0-BB2F-452E-91F6-56C227A972FA}"/>
    <cellStyle name="_2005 Planning Day Template - Czech.xls Chart 95_LTP CIA Model_With PnL ratio_1" xfId="6199" xr:uid="{93B222A4-3303-4AD3-A0E3-F1BE0D6BF12A}"/>
    <cellStyle name="_2005 Planning Day Template - Czech.xls Chart 95_Planning Day pack Template - blank" xfId="16110" xr:uid="{1EAA9E4E-EDE2-4C1E-B757-B87A657C6783}"/>
    <cellStyle name="_2005 Planning Day Template - Czech.xls Chart 95_Planning Day pack Template - blank_Sheet2" xfId="16111" xr:uid="{72F19015-EFE4-40E6-B432-3181FF6C70BB}"/>
    <cellStyle name="_2005 Planning Day Template - Czech.xls Chart 95_Planning Day pack Template - blank_Sheet3" xfId="16112" xr:uid="{0F1E5EB3-0117-48D2-BC19-CF251A6E990C}"/>
    <cellStyle name="_2005 Planning Day Template - Czech.xls Chart 95_Planning Day pack Template- Tem" xfId="16113" xr:uid="{454878FD-4AF9-4DDD-B9B3-8D29811E7751}"/>
    <cellStyle name="_2005 Planning Day Template - Czech.xls Chart 95_Planning Day pack Template- Tem_Sheet2" xfId="16114" xr:uid="{B4402B20-EF53-419F-9590-37022D47F85E}"/>
    <cellStyle name="_2005 Planning Day Template - Czech.xls Chart 95_Planning Day pack Template- Tem_Sheet3" xfId="16115" xr:uid="{E75D5059-936A-4705-84E0-FE295F6CFE43}"/>
    <cellStyle name="_2005 Planning Day Template - Czech.xls Chart 95_Poland Planning Day Pack" xfId="16116" xr:uid="{9460B01D-9519-43D5-B964-B4CEDFF8E384}"/>
    <cellStyle name="_2005 Planning Day Template - Czech.xls Chart 95_Poland Planning Day Pack_Sheet2" xfId="16117" xr:uid="{86761EF4-0833-4313-AC1D-8A1A83C7074F}"/>
    <cellStyle name="_2005 Planning Day Template - Czech.xls Chart 95_Poland Planning Day Pack_Sheet3" xfId="16118" xr:uid="{E2566CCD-D5BC-4A7F-9AFB-17ADD009DA06}"/>
    <cellStyle name="_2005 Planning Day Template - Czech.xls Chart 95_Sheet2" xfId="16119" xr:uid="{9818F963-3FAF-44B7-BA52-B8B15B5E3232}"/>
    <cellStyle name="_2005 Planning Day Template - Czech.xls Chart 95_Sheet3" xfId="16120" xr:uid="{46473913-46CE-48D4-8C59-7F066A3ED28F}"/>
    <cellStyle name="_2005 Planning Day Template - Czech.xls Chart 95_Summary" xfId="16121" xr:uid="{7E0B3EE2-F4C3-4193-AB3F-4D32DC14256C}"/>
    <cellStyle name="_2005 Planning Day Template - Czech.xls Chart 95_Summary KP4790" xfId="16122" xr:uid="{1A8FE7B2-4577-4E6B-A34B-C5AB51C8097C}"/>
    <cellStyle name="_2005 Planning Day Template - Czech.xls Chart 95_Target affirmation" xfId="16123" xr:uid="{3C5C69C6-C1A0-46FB-8D04-89A714773FA5}"/>
    <cellStyle name="_2005 Planning Day Template - Czech.xls Chart 95_Target affirmation_Sheet2" xfId="16124" xr:uid="{F61D88A0-4553-407A-A217-1CBBAB850D30}"/>
    <cellStyle name="_2005 Planning Day Template - Czech.xls Chart 95_Target affirmation_Sheet3" xfId="16125" xr:uid="{A92DE852-647A-4779-ACF5-E8B55BDD9BEC}"/>
    <cellStyle name="_2005 Planning Day Template - Czech.xls Chart 95_复件 CIA STANDARD MODEL CHINA 2007 LTP" xfId="6200" xr:uid="{2BE0EFFA-2D24-42ED-BB97-ED24DE6B8F2B}"/>
    <cellStyle name="_2005 Planning Day Template - Czech.xls Chart 96" xfId="677" xr:uid="{19782BCC-87FD-445C-9743-C593545CD675}"/>
    <cellStyle name="_2005 Planning Day Template - Czech.xls Chart 96 2" xfId="3489" xr:uid="{18999D67-E3FB-4285-B208-F3128A9AEFDF}"/>
    <cellStyle name="_2005 Planning Day Template - Czech.xls Chart 96_2007 Review Day China" xfId="678" xr:uid="{7F9682C9-7550-4FE0-B76A-C627023B56DD}"/>
    <cellStyle name="_2005 Planning Day Template - Czech.xls Chart 96_2007 Review Day China 2" xfId="3490" xr:uid="{C945D2C7-069F-4127-955B-12E3282F675F}"/>
    <cellStyle name="_2005 Planning Day Template - Czech.xls Chart 96_2007 Review Day China_By Segment" xfId="16126" xr:uid="{23E0E6E9-3629-4C8C-B2AE-69432245C74C}"/>
    <cellStyle name="_2005 Planning Day Template - Czech.xls Chart 96_2007 Review Day China_Sheet2" xfId="16127" xr:uid="{33DBD789-C1BD-45AC-BCAD-810059F3F650}"/>
    <cellStyle name="_2005 Planning Day Template - Czech.xls Chart 96_2007 Review Day China_Sheet3" xfId="16128" xr:uid="{E9BB40E6-03AE-48E0-9E55-07689C1FE0D9}"/>
    <cellStyle name="_2005 Planning Day Template - Czech.xls Chart 96_2007 Review Day China_Summary" xfId="16129" xr:uid="{6B574AC9-3D07-4100-A948-299323B108BF}"/>
    <cellStyle name="_2005 Planning Day Template - Czech.xls Chart 96_2007 Review Day China_Summary KP4790" xfId="16130" xr:uid="{66C58F47-B7B3-43D6-882D-D1C82574AF8A}"/>
    <cellStyle name="_2005 Planning Day Template - Czech.xls Chart 96_2007 Review Day Czech" xfId="679" xr:uid="{AC751F4B-A9E6-40D1-8649-F1856574ED4C}"/>
    <cellStyle name="_2005 Planning Day Template - Czech.xls Chart 96_2007 Review Day Czech 2" xfId="3491" xr:uid="{41B93DC5-E730-42BE-BA26-082C231E7E6D}"/>
    <cellStyle name="_2005 Planning Day Template - Czech.xls Chart 96_2007 Review Day Czech_By Segment" xfId="16131" xr:uid="{4661F34B-D182-4443-828A-9F6244240E43}"/>
    <cellStyle name="_2005 Planning Day Template - Czech.xls Chart 96_2007 Review Day Czech_Sheet2" xfId="16132" xr:uid="{BF71E6F5-D42F-456E-9230-C429CBFCC07B}"/>
    <cellStyle name="_2005 Planning Day Template - Czech.xls Chart 96_2007 Review Day Czech_Sheet3" xfId="16133" xr:uid="{03ADE811-6C36-476F-81BB-5403E3049F3D}"/>
    <cellStyle name="_2005 Planning Day Template - Czech.xls Chart 96_2007 Review Day Czech_Summary" xfId="16134" xr:uid="{CD85EFA1-4CAA-4F0F-B78F-35DA373DC318}"/>
    <cellStyle name="_2005 Planning Day Template - Czech.xls Chart 96_2007 Review Day Czech_Summary KP4790" xfId="16135" xr:uid="{4B992144-788D-403B-89DD-304262F4CDBE}"/>
    <cellStyle name="_2005 Planning Day Template - Czech.xls Chart 96_2007 Review Day Poland" xfId="680" xr:uid="{47311A26-AC48-4227-87F4-80A0CC432A71}"/>
    <cellStyle name="_2005 Planning Day Template - Czech.xls Chart 96_2007 Review Day Poland 2" xfId="3492" xr:uid="{F2CDA47E-F8E9-4817-A290-AA749A4A426E}"/>
    <cellStyle name="_2005 Planning Day Template - Czech.xls Chart 96_2007 Review Day Poland_By Segment" xfId="16136" xr:uid="{5193FEDF-F93A-4F1D-A587-A5170C31C912}"/>
    <cellStyle name="_2005 Planning Day Template - Czech.xls Chart 96_2007 Review Day Poland_Sheet2" xfId="16137" xr:uid="{184ECC81-597F-4CCD-B5A3-DEB001F22F30}"/>
    <cellStyle name="_2005 Planning Day Template - Czech.xls Chart 96_2007 Review Day Poland_Sheet3" xfId="16138" xr:uid="{1446C451-30E4-4088-ADE4-CCE7D6F829C6}"/>
    <cellStyle name="_2005 Planning Day Template - Czech.xls Chart 96_2007 Review Day Poland_Summary" xfId="16139" xr:uid="{3EDDDB9C-5156-45AD-BF2C-815FB7847EB7}"/>
    <cellStyle name="_2005 Planning Day Template - Czech.xls Chart 96_2007 Review Day Poland_Summary KP4790" xfId="16140" xr:uid="{B4444841-ADCB-4E2A-B569-CCEFCAC05EF6}"/>
    <cellStyle name="_2005 Planning Day Template - Czech.xls Chart 96_2008 cfp draft" xfId="681" xr:uid="{21228885-9A72-4431-B84C-650538F86E45}"/>
    <cellStyle name="_2005 Planning Day Template - Czech.xls Chart 96_2008 cfp draft 2" xfId="3493" xr:uid="{72E4BD92-8C6D-4C5C-8749-08F727DFBBEC}"/>
    <cellStyle name="_2005 Planning Day Template - Czech.xls Chart 96_2008 cfp draft_By Segment" xfId="16141" xr:uid="{8075CB3E-AE8F-42AF-A584-3012B7D6ADAE}"/>
    <cellStyle name="_2005 Planning Day Template - Czech.xls Chart 96_2008 cfp draft_Sheet2" xfId="16142" xr:uid="{7860010D-A18E-4165-9CC7-9CAB2126A120}"/>
    <cellStyle name="_2005 Planning Day Template - Czech.xls Chart 96_2008 cfp draft_Sheet3" xfId="16143" xr:uid="{D23CB68A-566F-457C-8499-51E2B81C9509}"/>
    <cellStyle name="_2005 Planning Day Template - Czech.xls Chart 96_2008 cfp draft_Summary" xfId="16144" xr:uid="{FAA17D4B-F1CC-4592-9F87-CED3F90F4AC9}"/>
    <cellStyle name="_2005 Planning Day Template - Czech.xls Chart 96_2008 cfp draft_Summary KP4790" xfId="16145" xr:uid="{90120659-5F61-4205-8A35-525F15601492}"/>
    <cellStyle name="_2005 Planning Day Template - Czech.xls Chart 96_2008 planning day draft" xfId="682" xr:uid="{033F9A68-9CD1-49D5-A13C-143533B02A6E}"/>
    <cellStyle name="_2005 Planning Day Template - Czech.xls Chart 96_2008 planning day draft 2" xfId="3494" xr:uid="{039D9D23-74C7-4C16-8453-F06991638FA7}"/>
    <cellStyle name="_2005 Planning Day Template - Czech.xls Chart 96_2008 planning day draft_By Segment" xfId="16146" xr:uid="{854C448C-A2D6-4674-BBDA-E6C98C221E77}"/>
    <cellStyle name="_2005 Planning Day Template - Czech.xls Chart 96_2008 planning day draft_Sheet2" xfId="16147" xr:uid="{1FE444FC-A9B1-41AC-A5EF-C9A2A6D7B3C0}"/>
    <cellStyle name="_2005 Planning Day Template - Czech.xls Chart 96_2008 planning day draft_Sheet3" xfId="16148" xr:uid="{41D718E6-F223-400D-86EC-094ED33E1931}"/>
    <cellStyle name="_2005 Planning Day Template - Czech.xls Chart 96_2008 planning day draft_Summary" xfId="16149" xr:uid="{6FD38846-64B6-4903-921E-A252AA56D270}"/>
    <cellStyle name="_2005 Planning Day Template - Czech.xls Chart 96_2008 planning day draft_Summary KP4790" xfId="16150" xr:uid="{658C8716-FB9B-48C2-B234-AB57DA6379E2}"/>
    <cellStyle name="_2005 Planning Day Template - Czech.xls Chart 96_Bob review pack (2)" xfId="683" xr:uid="{B20CAD62-041B-410B-A205-680019877E66}"/>
    <cellStyle name="_2005 Planning Day Template - Czech.xls Chart 96_Bob review pack (2) 2" xfId="3495" xr:uid="{7D6F45B4-BEB6-44CA-8822-922242ECED46}"/>
    <cellStyle name="_2005 Planning Day Template - Czech.xls Chart 96_Bob review pack (2)_By Segment" xfId="16151" xr:uid="{1FDB88E8-0A46-4F99-9908-41DC3623F6F4}"/>
    <cellStyle name="_2005 Planning Day Template - Czech.xls Chart 96_Bob review pack (2)_Sheet2" xfId="16152" xr:uid="{AC27B508-79BE-4702-AFEB-BBC92DC49E6B}"/>
    <cellStyle name="_2005 Planning Day Template - Czech.xls Chart 96_Bob review pack (2)_Sheet3" xfId="16153" xr:uid="{3A616614-E004-40ED-9F8F-C7B5F87081FB}"/>
    <cellStyle name="_2005 Planning Day Template - Czech.xls Chart 96_Bob review pack (2)_Summary" xfId="16154" xr:uid="{1BBA6A5A-E127-4368-9A40-BC6ACA86E08F}"/>
    <cellStyle name="_2005 Planning Day Template - Czech.xls Chart 96_Bob review pack (2)_Summary KP4790" xfId="16155" xr:uid="{FC549653-D189-4ACC-94AE-7BBB16348591}"/>
    <cellStyle name="_2005 Planning Day Template - Czech.xls Chart 96_Bob review pack (3)" xfId="684" xr:uid="{BF87A2DD-11C7-4FF1-A2AC-FBFC5985FBF9}"/>
    <cellStyle name="_2005 Planning Day Template - Czech.xls Chart 96_Bob review pack (3) 2" xfId="3496" xr:uid="{E9F9C052-CEBF-44AF-9251-B0ED004AF8B9}"/>
    <cellStyle name="_2005 Planning Day Template - Czech.xls Chart 96_Bob review pack (3)_By Segment" xfId="16156" xr:uid="{19CDFDC3-A65D-49DC-A4E5-BD0D0E2311FF}"/>
    <cellStyle name="_2005 Planning Day Template - Czech.xls Chart 96_Bob review pack (3)_Sheet2" xfId="16157" xr:uid="{ACC8F8D5-EA19-49D3-B08B-834A2F338EA3}"/>
    <cellStyle name="_2005 Planning Day Template - Czech.xls Chart 96_Bob review pack (3)_Sheet3" xfId="16158" xr:uid="{C989CF72-EBE6-4371-BFC7-2356A9333770}"/>
    <cellStyle name="_2005 Planning Day Template - Czech.xls Chart 96_Bob review pack (3)_Summary" xfId="16159" xr:uid="{8E99EE76-F407-41F7-A2C9-F0B2EAA0F9EF}"/>
    <cellStyle name="_2005 Planning Day Template - Czech.xls Chart 96_Bob review pack (3)_Summary KP4790" xfId="16160" xr:uid="{84314B03-1F22-4418-923D-C1A152B329CC}"/>
    <cellStyle name="_2005 Planning Day Template - Czech.xls Chart 96_By Segment" xfId="16161" xr:uid="{1D27A61E-AE4D-462B-9F97-C612F5A4C38D}"/>
    <cellStyle name="_2005 Planning Day Template - Czech.xls Chart 96_China CIA Model Jan 08" xfId="6201" xr:uid="{7896DDD0-E04A-4102-9AC5-FE1F7C49C09D}"/>
    <cellStyle name="_2005 Planning Day Template - Czech.xls Chart 96_CIA Qianshan New STD" xfId="6202" xr:uid="{8CB1FC41-CC47-4FD4-AE79-B6CBBCDD955B}"/>
    <cellStyle name="_2005 Planning Day Template - Czech.xls Chart 96_CIA STANDARD MODEL CHINA 2007 LTP_1" xfId="6203" xr:uid="{7E46E668-06E8-415A-9F35-B5149C89C300}"/>
    <cellStyle name="_2005 Planning Day Template - Czech.xls Chart 96_dunnhumby Tesco Int LRP 0910 - example template PSV" xfId="16162" xr:uid="{439BEEF1-A52C-42BA-8F5F-E5B9F5816342}"/>
    <cellStyle name="_2005 Planning Day Template - Czech.xls Chart 96_dunnhumby Tesco Int LRP 0910 - example template PSV_Sheet2" xfId="16163" xr:uid="{B991D526-DF96-437F-AA11-61342B501AE4}"/>
    <cellStyle name="_2005 Planning Day Template - Czech.xls Chart 96_dunnhumby Tesco Int LRP 0910 - example template PSV_Sheet3" xfId="16164" xr:uid="{2DAC9408-BE2B-4D20-AFE6-60534EE3B55F}"/>
    <cellStyle name="_2005 Planning Day Template - Czech.xls Chart 96_LTP CIA Model" xfId="6204" xr:uid="{AFD3829F-9397-4020-910C-76E244A790D3}"/>
    <cellStyle name="_2005 Planning Day Template - Czech.xls Chart 96_LTP CIA Model_With PnL ratio_1" xfId="6205" xr:uid="{89E2DE9A-E1A9-45F6-A436-DBD287C05406}"/>
    <cellStyle name="_2005 Planning Day Template - Czech.xls Chart 96_Planning Day pack Template - blank" xfId="16165" xr:uid="{695D1BB8-4516-43A1-9ED1-751F7F3D1551}"/>
    <cellStyle name="_2005 Planning Day Template - Czech.xls Chart 96_Planning Day pack Template - blank_Sheet2" xfId="16166" xr:uid="{C68A6754-B34F-4048-BF04-FD370BBAD911}"/>
    <cellStyle name="_2005 Planning Day Template - Czech.xls Chart 96_Planning Day pack Template - blank_Sheet3" xfId="16167" xr:uid="{E1972DDD-F285-4691-A2BA-40C042FF67A2}"/>
    <cellStyle name="_2005 Planning Day Template - Czech.xls Chart 96_Planning Day pack Template- Tem" xfId="16168" xr:uid="{76A127F0-0AF3-4565-B5C5-83FA0AF0B96F}"/>
    <cellStyle name="_2005 Planning Day Template - Czech.xls Chart 96_Planning Day pack Template- Tem_Sheet2" xfId="16169" xr:uid="{9DD9EF64-660E-4F52-B2C2-2092A7944F64}"/>
    <cellStyle name="_2005 Planning Day Template - Czech.xls Chart 96_Planning Day pack Template- Tem_Sheet3" xfId="16170" xr:uid="{0D69183A-78E1-4173-91EB-08D68FD64206}"/>
    <cellStyle name="_2005 Planning Day Template - Czech.xls Chart 96_Poland Planning Day Pack" xfId="16171" xr:uid="{DF40B654-A59F-43D8-AF72-C20E2D3EB3EE}"/>
    <cellStyle name="_2005 Planning Day Template - Czech.xls Chart 96_Poland Planning Day Pack_Sheet2" xfId="16172" xr:uid="{B0F325D0-8E62-4263-B396-17FA535F7E2A}"/>
    <cellStyle name="_2005 Planning Day Template - Czech.xls Chart 96_Poland Planning Day Pack_Sheet3" xfId="16173" xr:uid="{9C08E5D2-4EFD-41A7-8A0E-D6C61C5029A8}"/>
    <cellStyle name="_2005 Planning Day Template - Czech.xls Chart 96_Sheet2" xfId="16174" xr:uid="{6F2E5349-6BC7-4B35-9258-13FE289CF68F}"/>
    <cellStyle name="_2005 Planning Day Template - Czech.xls Chart 96_Sheet3" xfId="16175" xr:uid="{2B881A84-B63B-43A2-8911-1D9C49C3C3CA}"/>
    <cellStyle name="_2005 Planning Day Template - Czech.xls Chart 96_Summary" xfId="16176" xr:uid="{B2FF6E63-8090-4BEB-8031-1C8E053B1AEE}"/>
    <cellStyle name="_2005 Planning Day Template - Czech.xls Chart 96_Summary KP4790" xfId="16177" xr:uid="{9B4DBDD1-BC36-4483-B0AE-DAC0BADBFC96}"/>
    <cellStyle name="_2005 Planning Day Template - Czech.xls Chart 96_Target affirmation" xfId="16178" xr:uid="{F01EA3B9-7810-486A-B3DC-147B2AF3B6F4}"/>
    <cellStyle name="_2005 Planning Day Template - Czech.xls Chart 96_Target affirmation_Sheet2" xfId="16179" xr:uid="{58CD4102-9F42-47D8-A150-2A7F8740105B}"/>
    <cellStyle name="_2005 Planning Day Template - Czech.xls Chart 96_Target affirmation_Sheet3" xfId="16180" xr:uid="{E8005957-1CD0-4779-B92B-B2644B5596D0}"/>
    <cellStyle name="_2005 Planning Day Template - Czech.xls Chart 96_复件 CIA STANDARD MODEL CHINA 2007 LTP" xfId="6206" xr:uid="{FFB7576C-2365-4B40-B04C-4F024B9F21EF}"/>
    <cellStyle name="_2005 Planning Day Template - Czech.xls Chart 97" xfId="685" xr:uid="{D74F2DF7-2987-474C-AC3A-78F48C4CB562}"/>
    <cellStyle name="_2005 Planning Day Template - Czech.xls Chart 97 2" xfId="3497" xr:uid="{474AAEF1-28FD-485F-BAB0-B6CBA791F4F1}"/>
    <cellStyle name="_2005 Planning Day Template - Czech.xls Chart 97_2007 Review Day China" xfId="686" xr:uid="{90648E96-0614-4535-8F2F-3B7D0DF31D58}"/>
    <cellStyle name="_2005 Planning Day Template - Czech.xls Chart 97_2007 Review Day China 2" xfId="3498" xr:uid="{CEF5E3FB-62A4-4566-8076-37984AA72706}"/>
    <cellStyle name="_2005 Planning Day Template - Czech.xls Chart 97_2007 Review Day China_By Segment" xfId="16181" xr:uid="{29BBBD04-AC6C-494B-9115-A08A30A4A93D}"/>
    <cellStyle name="_2005 Planning Day Template - Czech.xls Chart 97_2007 Review Day China_Sheet2" xfId="16182" xr:uid="{ABBE7A47-DD70-4763-9DE9-8F1D48E11E28}"/>
    <cellStyle name="_2005 Planning Day Template - Czech.xls Chart 97_2007 Review Day China_Sheet3" xfId="16183" xr:uid="{6C84F9D0-A539-44F6-855B-494225F63E21}"/>
    <cellStyle name="_2005 Planning Day Template - Czech.xls Chart 97_2007 Review Day China_Summary" xfId="16184" xr:uid="{C7CB8B96-59DD-4344-8371-6DD9A212A48E}"/>
    <cellStyle name="_2005 Planning Day Template - Czech.xls Chart 97_2007 Review Day China_Summary KP4790" xfId="16185" xr:uid="{580433BB-AAFF-4FBA-85A7-79DF4C5876D0}"/>
    <cellStyle name="_2005 Planning Day Template - Czech.xls Chart 97_2007 Review Day Czech" xfId="687" xr:uid="{699439B7-87D9-4C8E-B51E-7444217F9BC3}"/>
    <cellStyle name="_2005 Planning Day Template - Czech.xls Chart 97_2007 Review Day Czech 2" xfId="3499" xr:uid="{E9F0F138-1E47-421B-AE79-B034CC84C82C}"/>
    <cellStyle name="_2005 Planning Day Template - Czech.xls Chart 97_2007 Review Day Czech_By Segment" xfId="16186" xr:uid="{69422AB9-BB94-4614-AA7F-6D73C098CFAD}"/>
    <cellStyle name="_2005 Planning Day Template - Czech.xls Chart 97_2007 Review Day Czech_Sheet2" xfId="16187" xr:uid="{CE189D7B-F352-49BD-B360-CD57CFF378A8}"/>
    <cellStyle name="_2005 Planning Day Template - Czech.xls Chart 97_2007 Review Day Czech_Sheet3" xfId="16188" xr:uid="{2D602F2B-CB0B-4CDA-8041-D7815CA662C7}"/>
    <cellStyle name="_2005 Planning Day Template - Czech.xls Chart 97_2007 Review Day Czech_Summary" xfId="16189" xr:uid="{FD544F5F-9CB0-40FB-8D71-866C24699AC2}"/>
    <cellStyle name="_2005 Planning Day Template - Czech.xls Chart 97_2007 Review Day Czech_Summary KP4790" xfId="16190" xr:uid="{35ED1721-8B81-4625-AB01-2B3B107A593C}"/>
    <cellStyle name="_2005 Planning Day Template - Czech.xls Chart 97_2007 Review Day Poland" xfId="688" xr:uid="{06150B74-B3FB-41E0-A005-AA9C843DB58B}"/>
    <cellStyle name="_2005 Planning Day Template - Czech.xls Chart 97_2007 Review Day Poland 2" xfId="3500" xr:uid="{3D126AE7-FEF8-4AB1-9919-BAF5AFECE057}"/>
    <cellStyle name="_2005 Planning Day Template - Czech.xls Chart 97_2007 Review Day Poland_By Segment" xfId="16191" xr:uid="{E897F27F-2E07-4CFA-9064-332AAD990F4E}"/>
    <cellStyle name="_2005 Planning Day Template - Czech.xls Chart 97_2007 Review Day Poland_Sheet2" xfId="16192" xr:uid="{ADA466B0-76FE-4329-91E4-DBDA84772404}"/>
    <cellStyle name="_2005 Planning Day Template - Czech.xls Chart 97_2007 Review Day Poland_Sheet3" xfId="16193" xr:uid="{94592365-32E0-49D1-9EFD-DF2F81A36252}"/>
    <cellStyle name="_2005 Planning Day Template - Czech.xls Chart 97_2007 Review Day Poland_Summary" xfId="16194" xr:uid="{F362E9CE-49EB-41FB-A1E5-DCBE67D6EFD4}"/>
    <cellStyle name="_2005 Planning Day Template - Czech.xls Chart 97_2007 Review Day Poland_Summary KP4790" xfId="16195" xr:uid="{F774D08A-C3E9-48D9-AA27-F96E70EDF323}"/>
    <cellStyle name="_2005 Planning Day Template - Czech.xls Chart 97_2008 cfp draft" xfId="689" xr:uid="{8E156336-EB9B-4A61-ADCD-EC87F2266570}"/>
    <cellStyle name="_2005 Planning Day Template - Czech.xls Chart 97_2008 cfp draft 2" xfId="3501" xr:uid="{42345F40-D231-4D11-83E0-943CDE781831}"/>
    <cellStyle name="_2005 Planning Day Template - Czech.xls Chart 97_2008 cfp draft_By Segment" xfId="16196" xr:uid="{6F005FA0-7DF6-4D56-AF86-A855EECD3DA3}"/>
    <cellStyle name="_2005 Planning Day Template - Czech.xls Chart 97_2008 cfp draft_Sheet2" xfId="16197" xr:uid="{D47EE264-998D-4C6D-959E-B6963CE08331}"/>
    <cellStyle name="_2005 Planning Day Template - Czech.xls Chart 97_2008 cfp draft_Sheet3" xfId="16198" xr:uid="{C8545AFB-4574-4DF4-8551-151C31E97CEC}"/>
    <cellStyle name="_2005 Planning Day Template - Czech.xls Chart 97_2008 cfp draft_Summary" xfId="16199" xr:uid="{19EC0A37-1BF1-4CA5-BE14-25F95F5B90A5}"/>
    <cellStyle name="_2005 Planning Day Template - Czech.xls Chart 97_2008 cfp draft_Summary KP4790" xfId="16200" xr:uid="{8C314475-1F3A-4B6E-8C9C-F04BB6CDC847}"/>
    <cellStyle name="_2005 Planning Day Template - Czech.xls Chart 97_2008 planning day draft" xfId="690" xr:uid="{8C2013E6-EE75-47FD-A2B5-876C24209015}"/>
    <cellStyle name="_2005 Planning Day Template - Czech.xls Chart 97_2008 planning day draft 2" xfId="3502" xr:uid="{83C2F2CF-47F0-4D54-B797-DC366510FD10}"/>
    <cellStyle name="_2005 Planning Day Template - Czech.xls Chart 97_2008 planning day draft_By Segment" xfId="16201" xr:uid="{C30E1AA5-A250-4020-BE05-D0C85F62ABAA}"/>
    <cellStyle name="_2005 Planning Day Template - Czech.xls Chart 97_2008 planning day draft_Sheet2" xfId="16202" xr:uid="{F38972A6-1362-4FE7-9855-F08FF51B4941}"/>
    <cellStyle name="_2005 Planning Day Template - Czech.xls Chart 97_2008 planning day draft_Sheet3" xfId="16203" xr:uid="{93B75CC6-2C5E-40A4-9C6A-5DC152E3A306}"/>
    <cellStyle name="_2005 Planning Day Template - Czech.xls Chart 97_2008 planning day draft_Summary" xfId="16204" xr:uid="{9ECBACBA-BAC8-4744-8CFD-3E798463E6B7}"/>
    <cellStyle name="_2005 Planning Day Template - Czech.xls Chart 97_2008 planning day draft_Summary KP4790" xfId="16205" xr:uid="{20C2853E-26E6-445D-89F9-D236749998B0}"/>
    <cellStyle name="_2005 Planning Day Template - Czech.xls Chart 97_Bob review pack (2)" xfId="691" xr:uid="{DD2AF4D6-3268-42AB-8E51-2EE3270B2D81}"/>
    <cellStyle name="_2005 Planning Day Template - Czech.xls Chart 97_Bob review pack (2) 2" xfId="3503" xr:uid="{0E242758-177B-4463-9CC6-EB7C22376739}"/>
    <cellStyle name="_2005 Planning Day Template - Czech.xls Chart 97_Bob review pack (2)_By Segment" xfId="16206" xr:uid="{0050A573-F7BE-40E8-A64D-8C0AAD59331C}"/>
    <cellStyle name="_2005 Planning Day Template - Czech.xls Chart 97_Bob review pack (2)_Sheet2" xfId="16207" xr:uid="{5E265120-4A3F-4631-9DC0-BF6C9AB93531}"/>
    <cellStyle name="_2005 Planning Day Template - Czech.xls Chart 97_Bob review pack (2)_Sheet3" xfId="16208" xr:uid="{6943A3E0-A60A-4C82-B0A5-4A9088964690}"/>
    <cellStyle name="_2005 Planning Day Template - Czech.xls Chart 97_Bob review pack (2)_Summary" xfId="16209" xr:uid="{7F841F0C-34A0-4210-B69A-6B1F8F20A920}"/>
    <cellStyle name="_2005 Planning Day Template - Czech.xls Chart 97_Bob review pack (2)_Summary KP4790" xfId="16210" xr:uid="{FE34FB36-00B1-4FF1-BF6B-4147C7C1BC3B}"/>
    <cellStyle name="_2005 Planning Day Template - Czech.xls Chart 97_Bob review pack (3)" xfId="692" xr:uid="{1E9F298C-3475-4E02-B674-0AA54C74477F}"/>
    <cellStyle name="_2005 Planning Day Template - Czech.xls Chart 97_Bob review pack (3) 2" xfId="3504" xr:uid="{2AD7D50A-E606-49D1-8007-019FD9DC781F}"/>
    <cellStyle name="_2005 Planning Day Template - Czech.xls Chart 97_Bob review pack (3)_By Segment" xfId="16211" xr:uid="{ACC8F797-87BD-4DBB-A3D3-941E6E2A3C34}"/>
    <cellStyle name="_2005 Planning Day Template - Czech.xls Chart 97_Bob review pack (3)_Sheet2" xfId="16212" xr:uid="{CB334C3C-8F71-4EE4-A9B3-B8FB1FA0067D}"/>
    <cellStyle name="_2005 Planning Day Template - Czech.xls Chart 97_Bob review pack (3)_Sheet3" xfId="16213" xr:uid="{E1A63C74-3A23-43A2-A6E2-AA33DBA98325}"/>
    <cellStyle name="_2005 Planning Day Template - Czech.xls Chart 97_Bob review pack (3)_Summary" xfId="16214" xr:uid="{B0102D6B-4305-43B3-AE45-95E7E1F644DE}"/>
    <cellStyle name="_2005 Planning Day Template - Czech.xls Chart 97_Bob review pack (3)_Summary KP4790" xfId="16215" xr:uid="{28F45618-4EF8-49B8-8301-BDE51877E062}"/>
    <cellStyle name="_2005 Planning Day Template - Czech.xls Chart 97_By Segment" xfId="16216" xr:uid="{ED1F0C51-C86B-4624-BAA4-AA60CD1FA343}"/>
    <cellStyle name="_2005 Planning Day Template - Czech.xls Chart 97_China CIA Model Jan 08" xfId="6207" xr:uid="{9DAB2BC7-FCA4-4393-813B-0B3A59DF29E5}"/>
    <cellStyle name="_2005 Planning Day Template - Czech.xls Chart 97_CIA Qianshan New STD" xfId="6208" xr:uid="{82CCD7E7-EE76-47BC-93BF-8E5146A4D8ED}"/>
    <cellStyle name="_2005 Planning Day Template - Czech.xls Chart 97_CIA STANDARD MODEL CHINA 2007 LTP_1" xfId="6209" xr:uid="{CD418312-CCAF-4CF5-838D-5C5F4389A10B}"/>
    <cellStyle name="_2005 Planning Day Template - Czech.xls Chart 97_dunnhumby Tesco Int LRP 0910 - example template PSV" xfId="16217" xr:uid="{AADCD405-A8FC-4EB2-8D54-7DFBFA6BC3C3}"/>
    <cellStyle name="_2005 Planning Day Template - Czech.xls Chart 97_dunnhumby Tesco Int LRP 0910 - example template PSV_Sheet2" xfId="16218" xr:uid="{A7B4C3EB-A5CD-4384-B010-309F792DD72C}"/>
    <cellStyle name="_2005 Planning Day Template - Czech.xls Chart 97_dunnhumby Tesco Int LRP 0910 - example template PSV_Sheet3" xfId="16219" xr:uid="{73EF9540-2425-4024-82C0-52B99B8542EF}"/>
    <cellStyle name="_2005 Planning Day Template - Czech.xls Chart 97_LTP CIA Model" xfId="6210" xr:uid="{98AAE9FF-7107-46EC-934C-6EF68D493792}"/>
    <cellStyle name="_2005 Planning Day Template - Czech.xls Chart 97_LTP CIA Model_With PnL ratio_1" xfId="6211" xr:uid="{8884B773-FB41-46A7-93FC-B1E44A618C84}"/>
    <cellStyle name="_2005 Planning Day Template - Czech.xls Chart 97_Planning Day pack Template - blank" xfId="16220" xr:uid="{331AE0A9-85C6-43E8-8708-9C07519FA605}"/>
    <cellStyle name="_2005 Planning Day Template - Czech.xls Chart 97_Planning Day pack Template - blank_Sheet2" xfId="16221" xr:uid="{E68E3A64-3BB3-48FB-8BBA-850761B96F9A}"/>
    <cellStyle name="_2005 Planning Day Template - Czech.xls Chart 97_Planning Day pack Template - blank_Sheet3" xfId="16222" xr:uid="{517C4816-2388-45B1-B640-BCFEEABC6A3F}"/>
    <cellStyle name="_2005 Planning Day Template - Czech.xls Chart 97_Planning Day pack Template- Tem" xfId="16223" xr:uid="{0F309B74-9480-40D5-B770-47B224438C8F}"/>
    <cellStyle name="_2005 Planning Day Template - Czech.xls Chart 97_Planning Day pack Template- Tem_Sheet2" xfId="16224" xr:uid="{9B9BF214-12F5-43AE-A901-8190D1D12422}"/>
    <cellStyle name="_2005 Planning Day Template - Czech.xls Chart 97_Planning Day pack Template- Tem_Sheet3" xfId="16225" xr:uid="{F640EED3-E04A-4781-A11E-D785FF8868D8}"/>
    <cellStyle name="_2005 Planning Day Template - Czech.xls Chart 97_Poland Planning Day Pack" xfId="16226" xr:uid="{190F7C02-67E4-4428-BBCA-BE5AD7896683}"/>
    <cellStyle name="_2005 Planning Day Template - Czech.xls Chart 97_Poland Planning Day Pack_Sheet2" xfId="16227" xr:uid="{2C5C7595-9030-47A5-8C83-BFCFB326EFBC}"/>
    <cellStyle name="_2005 Planning Day Template - Czech.xls Chart 97_Poland Planning Day Pack_Sheet3" xfId="16228" xr:uid="{8EC238EE-DEE1-4256-B997-C6D13DDDFA7B}"/>
    <cellStyle name="_2005 Planning Day Template - Czech.xls Chart 97_Sheet2" xfId="16229" xr:uid="{EBFEC868-C7AB-4008-90CE-F9AFE4111133}"/>
    <cellStyle name="_2005 Planning Day Template - Czech.xls Chart 97_Sheet3" xfId="16230" xr:uid="{6179A5FB-12C7-4756-95E2-9B2E6BDB011D}"/>
    <cellStyle name="_2005 Planning Day Template - Czech.xls Chart 97_Summary" xfId="16231" xr:uid="{9C1CA741-09CD-40E9-A8DC-1718D7876A4C}"/>
    <cellStyle name="_2005 Planning Day Template - Czech.xls Chart 97_Summary KP4790" xfId="16232" xr:uid="{7A8C51C2-F650-4C65-9201-E21193FAF836}"/>
    <cellStyle name="_2005 Planning Day Template - Czech.xls Chart 97_Target affirmation" xfId="16233" xr:uid="{6707B962-B23A-475B-926C-ABFFB7049B97}"/>
    <cellStyle name="_2005 Planning Day Template - Czech.xls Chart 97_Target affirmation_Sheet2" xfId="16234" xr:uid="{359385CE-031F-4281-993E-3B1491B048F8}"/>
    <cellStyle name="_2005 Planning Day Template - Czech.xls Chart 97_Target affirmation_Sheet3" xfId="16235" xr:uid="{B0E5EBD9-9362-42F1-98A7-844D41C610E6}"/>
    <cellStyle name="_2005 Planning Day Template - Czech.xls Chart 97_复件 CIA STANDARD MODEL CHINA 2007 LTP" xfId="6212" xr:uid="{660D3ED8-9FB6-42C4-BE87-7E46346A7EB8}"/>
    <cellStyle name="_2005 Planning Day Template - Czech.xls Chart 98" xfId="693" xr:uid="{40081A91-94EE-4CE3-BCDB-0870C9CBC58C}"/>
    <cellStyle name="_2005 Planning Day Template - Czech.xls Chart 98 2" xfId="3505" xr:uid="{D99468CA-88A0-43E1-8879-1D4AD449BD17}"/>
    <cellStyle name="_2005 Planning Day Template - Czech.xls Chart 98_2007 Review Day China" xfId="694" xr:uid="{2827D427-61B6-4FFF-AA36-7E75C2A22FE2}"/>
    <cellStyle name="_2005 Planning Day Template - Czech.xls Chart 98_2007 Review Day China 2" xfId="3506" xr:uid="{9C144AC5-8969-431F-84F5-F2C4FC1CBDBA}"/>
    <cellStyle name="_2005 Planning Day Template - Czech.xls Chart 98_2007 Review Day China_By Segment" xfId="16236" xr:uid="{A1C64FE1-0412-42D6-8479-00DDD3D4CE93}"/>
    <cellStyle name="_2005 Planning Day Template - Czech.xls Chart 98_2007 Review Day China_Sheet2" xfId="16237" xr:uid="{E8F586E6-4778-40BE-8C51-0EEDD0F65015}"/>
    <cellStyle name="_2005 Planning Day Template - Czech.xls Chart 98_2007 Review Day China_Sheet3" xfId="16238" xr:uid="{095481C7-C4E4-4E49-885D-430C915EC2B6}"/>
    <cellStyle name="_2005 Planning Day Template - Czech.xls Chart 98_2007 Review Day China_Summary" xfId="16239" xr:uid="{DC8696E0-2822-4F0D-BC5A-605F49D97FCE}"/>
    <cellStyle name="_2005 Planning Day Template - Czech.xls Chart 98_2007 Review Day China_Summary KP4790" xfId="16240" xr:uid="{A8643AB5-34BA-4F27-A7BE-CC5B0AC58785}"/>
    <cellStyle name="_2005 Planning Day Template - Czech.xls Chart 98_2007 Review Day Czech" xfId="695" xr:uid="{AAA7372E-4043-41EC-A0C3-A196FACCA337}"/>
    <cellStyle name="_2005 Planning Day Template - Czech.xls Chart 98_2007 Review Day Czech 2" xfId="3507" xr:uid="{C2309E91-002C-4474-B20E-445AD948F70C}"/>
    <cellStyle name="_2005 Planning Day Template - Czech.xls Chart 98_2007 Review Day Czech_By Segment" xfId="16241" xr:uid="{F9D814B7-10A9-4848-A8E2-097119B82D5C}"/>
    <cellStyle name="_2005 Planning Day Template - Czech.xls Chart 98_2007 Review Day Czech_Sheet2" xfId="16242" xr:uid="{6BD6E67C-4C42-45C7-AE59-9F690DFA0EEA}"/>
    <cellStyle name="_2005 Planning Day Template - Czech.xls Chart 98_2007 Review Day Czech_Sheet3" xfId="16243" xr:uid="{2AED8093-3364-4652-8BB5-D9DE0377BD75}"/>
    <cellStyle name="_2005 Planning Day Template - Czech.xls Chart 98_2007 Review Day Czech_Summary" xfId="16244" xr:uid="{5B0A5776-80CF-47A9-ABE5-6BDEADD64EAE}"/>
    <cellStyle name="_2005 Planning Day Template - Czech.xls Chart 98_2007 Review Day Czech_Summary KP4790" xfId="16245" xr:uid="{AD230303-2AFA-4EDD-9D27-48E0AE29C474}"/>
    <cellStyle name="_2005 Planning Day Template - Czech.xls Chart 98_2007 Review Day Poland" xfId="696" xr:uid="{99E15B37-C884-40C7-88D3-D8641C337386}"/>
    <cellStyle name="_2005 Planning Day Template - Czech.xls Chart 98_2007 Review Day Poland 2" xfId="3508" xr:uid="{4B03C4F1-C067-45BC-931D-160E423D4589}"/>
    <cellStyle name="_2005 Planning Day Template - Czech.xls Chart 98_2007 Review Day Poland_By Segment" xfId="16246" xr:uid="{D81FD475-83ED-4911-9C26-3FDAD8559BAB}"/>
    <cellStyle name="_2005 Planning Day Template - Czech.xls Chart 98_2007 Review Day Poland_Sheet2" xfId="16247" xr:uid="{5445CD4B-85BD-4DBC-B7E4-35796241AB21}"/>
    <cellStyle name="_2005 Planning Day Template - Czech.xls Chart 98_2007 Review Day Poland_Sheet3" xfId="16248" xr:uid="{C60FD74F-2FA1-43D4-9992-634FAD5AFBCA}"/>
    <cellStyle name="_2005 Planning Day Template - Czech.xls Chart 98_2007 Review Day Poland_Summary" xfId="16249" xr:uid="{949167FB-6EAD-4FE2-BD40-159581C0C5BA}"/>
    <cellStyle name="_2005 Planning Day Template - Czech.xls Chart 98_2007 Review Day Poland_Summary KP4790" xfId="16250" xr:uid="{AE93A8F8-4D0E-4849-B1BC-D27893EE1542}"/>
    <cellStyle name="_2005 Planning Day Template - Czech.xls Chart 98_2008 cfp draft" xfId="697" xr:uid="{A057F078-9CDB-4BEE-B8C0-6FC3CB4708D3}"/>
    <cellStyle name="_2005 Planning Day Template - Czech.xls Chart 98_2008 cfp draft 2" xfId="3509" xr:uid="{F0986F90-FC54-4DBF-ACD9-64EB7545DF46}"/>
    <cellStyle name="_2005 Planning Day Template - Czech.xls Chart 98_2008 cfp draft_By Segment" xfId="16251" xr:uid="{62D8B8B4-2F72-4FCC-9D46-E0BEEA270E90}"/>
    <cellStyle name="_2005 Planning Day Template - Czech.xls Chart 98_2008 cfp draft_Sheet2" xfId="16252" xr:uid="{41A21545-D705-47A0-9493-EFAE83A97A2F}"/>
    <cellStyle name="_2005 Planning Day Template - Czech.xls Chart 98_2008 cfp draft_Sheet3" xfId="16253" xr:uid="{4884A1D8-8E16-4978-9DD2-4D124C228D52}"/>
    <cellStyle name="_2005 Planning Day Template - Czech.xls Chart 98_2008 cfp draft_Summary" xfId="16254" xr:uid="{170A1046-C19E-42F1-8AD1-BA9590DC55EB}"/>
    <cellStyle name="_2005 Planning Day Template - Czech.xls Chart 98_2008 cfp draft_Summary KP4790" xfId="16255" xr:uid="{71E94854-661B-44F3-9940-EFEAF7822CF6}"/>
    <cellStyle name="_2005 Planning Day Template - Czech.xls Chart 98_2008 planning day draft" xfId="698" xr:uid="{54E8FFD1-4E2C-4029-9EF3-EAB4B3067794}"/>
    <cellStyle name="_2005 Planning Day Template - Czech.xls Chart 98_2008 planning day draft 2" xfId="3510" xr:uid="{BC57DC67-3963-4D18-9013-12BDD69F8ABB}"/>
    <cellStyle name="_2005 Planning Day Template - Czech.xls Chart 98_2008 planning day draft_By Segment" xfId="16256" xr:uid="{DF8C59CB-85DE-49F4-A3A7-85F2BFBBB8AE}"/>
    <cellStyle name="_2005 Planning Day Template - Czech.xls Chart 98_2008 planning day draft_Sheet2" xfId="16257" xr:uid="{BEB93E5F-4F25-45A1-9A12-5EABB27FAA3A}"/>
    <cellStyle name="_2005 Planning Day Template - Czech.xls Chart 98_2008 planning day draft_Sheet3" xfId="16258" xr:uid="{F4926E0E-BCF3-44AB-82D7-9B44866FC40E}"/>
    <cellStyle name="_2005 Planning Day Template - Czech.xls Chart 98_2008 planning day draft_Summary" xfId="16259" xr:uid="{96836ED7-7F07-40B8-8523-6E220FAD1FD4}"/>
    <cellStyle name="_2005 Planning Day Template - Czech.xls Chart 98_2008 planning day draft_Summary KP4790" xfId="16260" xr:uid="{75982AEF-3DDB-4416-8442-8CF267A3D141}"/>
    <cellStyle name="_2005 Planning Day Template - Czech.xls Chart 98_Bob review pack (2)" xfId="699" xr:uid="{A5DFB608-6672-43AF-A94A-096F9B2A7939}"/>
    <cellStyle name="_2005 Planning Day Template - Czech.xls Chart 98_Bob review pack (2) 2" xfId="3511" xr:uid="{AC64899E-8A27-49EA-A9F1-3A3D6858D610}"/>
    <cellStyle name="_2005 Planning Day Template - Czech.xls Chart 98_Bob review pack (2)_By Segment" xfId="16261" xr:uid="{44112190-67D8-4EFA-A645-14C7A5E06FE9}"/>
    <cellStyle name="_2005 Planning Day Template - Czech.xls Chart 98_Bob review pack (2)_Sheet2" xfId="16262" xr:uid="{02AF2D52-FBB8-4904-BA23-F2083A111FFE}"/>
    <cellStyle name="_2005 Planning Day Template - Czech.xls Chart 98_Bob review pack (2)_Sheet3" xfId="16263" xr:uid="{25C7500F-6C0E-4D50-B095-55905E7FC85E}"/>
    <cellStyle name="_2005 Planning Day Template - Czech.xls Chart 98_Bob review pack (2)_Summary" xfId="16264" xr:uid="{FEB71492-B9B4-4214-A02C-44D8F40B1466}"/>
    <cellStyle name="_2005 Planning Day Template - Czech.xls Chart 98_Bob review pack (2)_Summary KP4790" xfId="16265" xr:uid="{041608A9-1B71-4A6C-94BD-5D90DD46E93A}"/>
    <cellStyle name="_2005 Planning Day Template - Czech.xls Chart 98_Bob review pack (3)" xfId="700" xr:uid="{97FAF583-C46B-469C-A75C-5DFAF402B443}"/>
    <cellStyle name="_2005 Planning Day Template - Czech.xls Chart 98_Bob review pack (3) 2" xfId="3512" xr:uid="{D93159C5-7B82-490A-902B-1A9193C9AFBC}"/>
    <cellStyle name="_2005 Planning Day Template - Czech.xls Chart 98_Bob review pack (3)_By Segment" xfId="16266" xr:uid="{AFA1BA37-3921-4B04-A2BC-FDD049F0F68C}"/>
    <cellStyle name="_2005 Planning Day Template - Czech.xls Chart 98_Bob review pack (3)_Sheet2" xfId="16267" xr:uid="{ED267A26-087B-4F08-9689-879B1B9003D8}"/>
    <cellStyle name="_2005 Planning Day Template - Czech.xls Chart 98_Bob review pack (3)_Sheet3" xfId="16268" xr:uid="{9338A550-A993-4A64-971F-FA9EE1E6EDC8}"/>
    <cellStyle name="_2005 Planning Day Template - Czech.xls Chart 98_Bob review pack (3)_Summary" xfId="16269" xr:uid="{54ED835B-5DAD-41BD-8505-4E51D8522162}"/>
    <cellStyle name="_2005 Planning Day Template - Czech.xls Chart 98_Bob review pack (3)_Summary KP4790" xfId="16270" xr:uid="{BEDC7847-E473-44C8-8641-293CCF21B2D5}"/>
    <cellStyle name="_2005 Planning Day Template - Czech.xls Chart 98_By Segment" xfId="16271" xr:uid="{36443605-DE68-4E33-9712-4FE6E2F1D40D}"/>
    <cellStyle name="_2005 Planning Day Template - Czech.xls Chart 98_China CIA Model Jan 08" xfId="6213" xr:uid="{9AA7FB9D-7B9A-49E3-98E6-11A63326294E}"/>
    <cellStyle name="_2005 Planning Day Template - Czech.xls Chart 98_CIA Qianshan New STD" xfId="6214" xr:uid="{E8F8CEA8-6CB2-43F3-9059-67FE28219AED}"/>
    <cellStyle name="_2005 Planning Day Template - Czech.xls Chart 98_CIA STANDARD MODEL CHINA 2007 LTP_1" xfId="6215" xr:uid="{A50CD645-26A2-4F17-B45C-60BABF6B97A3}"/>
    <cellStyle name="_2005 Planning Day Template - Czech.xls Chart 98_dunnhumby Tesco Int LRP 0910 - example template PSV" xfId="16272" xr:uid="{405BE312-A408-4017-A2E9-3F4A2A264B78}"/>
    <cellStyle name="_2005 Planning Day Template - Czech.xls Chart 98_dunnhumby Tesco Int LRP 0910 - example template PSV_Sheet2" xfId="16273" xr:uid="{6BF933CA-EBBC-4DC9-AAF0-515DB1F1F29E}"/>
    <cellStyle name="_2005 Planning Day Template - Czech.xls Chart 98_dunnhumby Tesco Int LRP 0910 - example template PSV_Sheet3" xfId="16274" xr:uid="{069C0DE3-2EB8-439F-9F43-69FA1F0F110B}"/>
    <cellStyle name="_2005 Planning Day Template - Czech.xls Chart 98_LTP CIA Model" xfId="6216" xr:uid="{91AFD80F-3ED7-48AF-BFDC-AF63625224E4}"/>
    <cellStyle name="_2005 Planning Day Template - Czech.xls Chart 98_LTP CIA Model_With PnL ratio_1" xfId="6217" xr:uid="{814BFB24-0B7E-4EB9-BED9-0AA455063666}"/>
    <cellStyle name="_2005 Planning Day Template - Czech.xls Chart 98_Planning Day pack Template - blank" xfId="16275" xr:uid="{0D475ABF-0BD2-4DEE-B751-E057DA3D085F}"/>
    <cellStyle name="_2005 Planning Day Template - Czech.xls Chart 98_Planning Day pack Template - blank_Sheet2" xfId="16276" xr:uid="{B9B0C928-5BFC-475D-BA80-04C53A8714F0}"/>
    <cellStyle name="_2005 Planning Day Template - Czech.xls Chart 98_Planning Day pack Template - blank_Sheet3" xfId="16277" xr:uid="{017F8E82-2E52-4D94-83CE-9B71C823B93B}"/>
    <cellStyle name="_2005 Planning Day Template - Czech.xls Chart 98_Planning Day pack Template- Tem" xfId="16278" xr:uid="{77932DE4-0950-4E10-A80F-E379E9D1F3F4}"/>
    <cellStyle name="_2005 Planning Day Template - Czech.xls Chart 98_Planning Day pack Template- Tem_Sheet2" xfId="16279" xr:uid="{DAFBDCF6-1845-432F-BD69-7DF3F606C643}"/>
    <cellStyle name="_2005 Planning Day Template - Czech.xls Chart 98_Planning Day pack Template- Tem_Sheet3" xfId="16280" xr:uid="{B893D2A6-E1F2-433D-8AAC-2C540EA950AC}"/>
    <cellStyle name="_2005 Planning Day Template - Czech.xls Chart 98_Poland Planning Day Pack" xfId="16281" xr:uid="{7E314069-DD43-4554-A398-A15E22D65334}"/>
    <cellStyle name="_2005 Planning Day Template - Czech.xls Chart 98_Poland Planning Day Pack_Sheet2" xfId="16282" xr:uid="{DC2BD31B-D569-44F9-9452-3DBF1F6ACAD4}"/>
    <cellStyle name="_2005 Planning Day Template - Czech.xls Chart 98_Poland Planning Day Pack_Sheet3" xfId="16283" xr:uid="{FBB60BA6-8386-4575-B549-9E5E8F831BD8}"/>
    <cellStyle name="_2005 Planning Day Template - Czech.xls Chart 98_Sheet2" xfId="16284" xr:uid="{A22319E8-5BC8-4C19-81E1-D1D2EBF05133}"/>
    <cellStyle name="_2005 Planning Day Template - Czech.xls Chart 98_Sheet3" xfId="16285" xr:uid="{769B87CB-87B1-4156-9D75-188C09B7E1B1}"/>
    <cellStyle name="_2005 Planning Day Template - Czech.xls Chart 98_Summary" xfId="16286" xr:uid="{5832F3A8-C051-4AF2-B46D-E8DD631EB9E6}"/>
    <cellStyle name="_2005 Planning Day Template - Czech.xls Chart 98_Summary KP4790" xfId="16287" xr:uid="{FBAD6515-1896-4027-BB76-AEEAE50F60D9}"/>
    <cellStyle name="_2005 Planning Day Template - Czech.xls Chart 98_Target affirmation" xfId="16288" xr:uid="{9620EE5F-EA7D-49F9-BC49-4D8EFFA4C848}"/>
    <cellStyle name="_2005 Planning Day Template - Czech.xls Chart 98_Target affirmation_Sheet2" xfId="16289" xr:uid="{A6AF815B-4915-4888-9B0F-C80320E3FCB7}"/>
    <cellStyle name="_2005 Planning Day Template - Czech.xls Chart 98_Target affirmation_Sheet3" xfId="16290" xr:uid="{B94C834A-AA9A-4771-84AB-8608EE01C970}"/>
    <cellStyle name="_2005 Planning Day Template - Czech.xls Chart 98_复件 CIA STANDARD MODEL CHINA 2007 LTP" xfId="6218" xr:uid="{3AAB5FFC-486F-4182-AE8B-C63F278C5197}"/>
    <cellStyle name="_2005 Planning Day Template - Czech.xls Chart 99" xfId="701" xr:uid="{C8F1742F-1543-44CF-B240-4B9E1C1B514D}"/>
    <cellStyle name="_2005 Planning Day Template - Czech.xls Chart 99 2" xfId="3513" xr:uid="{814FD590-B5CC-4893-A4FD-564604F5EB92}"/>
    <cellStyle name="_2005 Planning Day Template - Czech.xls Chart 99_2007 Review Day China" xfId="702" xr:uid="{13EB7429-1F44-4532-AFB7-186685407A1B}"/>
    <cellStyle name="_2005 Planning Day Template - Czech.xls Chart 99_2007 Review Day China 2" xfId="3514" xr:uid="{0644F97A-7EAE-4973-9728-A266FE135AE9}"/>
    <cellStyle name="_2005 Planning Day Template - Czech.xls Chart 99_2007 Review Day China_By Segment" xfId="16291" xr:uid="{CC619B0A-8BAD-446C-81E4-8179FD145283}"/>
    <cellStyle name="_2005 Planning Day Template - Czech.xls Chart 99_2007 Review Day China_Sheet2" xfId="16292" xr:uid="{B976D7CF-B371-4A7C-927B-490D42D2D126}"/>
    <cellStyle name="_2005 Planning Day Template - Czech.xls Chart 99_2007 Review Day China_Sheet3" xfId="16293" xr:uid="{13A04081-ED42-46BC-B730-6A1077F931B0}"/>
    <cellStyle name="_2005 Planning Day Template - Czech.xls Chart 99_2007 Review Day China_Summary" xfId="16294" xr:uid="{D6F0949B-CA01-4B9E-84CD-368BF6D2AF64}"/>
    <cellStyle name="_2005 Planning Day Template - Czech.xls Chart 99_2007 Review Day China_Summary KP4790" xfId="16295" xr:uid="{7ACDFE26-BFAC-4378-9FC7-F7D744CFEC1C}"/>
    <cellStyle name="_2005 Planning Day Template - Czech.xls Chart 99_2007 Review Day Czech" xfId="703" xr:uid="{2515E38F-3B3D-4342-BA3E-FA4DD0C206B9}"/>
    <cellStyle name="_2005 Planning Day Template - Czech.xls Chart 99_2007 Review Day Czech 2" xfId="3515" xr:uid="{92C14893-5418-4D43-936B-6C97356E73AE}"/>
    <cellStyle name="_2005 Planning Day Template - Czech.xls Chart 99_2007 Review Day Czech_By Segment" xfId="16296" xr:uid="{8F7CB3CD-DFBF-487E-8E79-0BD7E2E905CD}"/>
    <cellStyle name="_2005 Planning Day Template - Czech.xls Chart 99_2007 Review Day Czech_Sheet2" xfId="16297" xr:uid="{FC1B894D-785C-41EA-9EE7-917C6A2C50D5}"/>
    <cellStyle name="_2005 Planning Day Template - Czech.xls Chart 99_2007 Review Day Czech_Sheet3" xfId="16298" xr:uid="{867FFE35-A8E6-4EE1-9C03-DF3AC5284128}"/>
    <cellStyle name="_2005 Planning Day Template - Czech.xls Chart 99_2007 Review Day Czech_Summary" xfId="16299" xr:uid="{22286BA6-F18D-46C1-A598-BDA7F2729AE5}"/>
    <cellStyle name="_2005 Planning Day Template - Czech.xls Chart 99_2007 Review Day Czech_Summary KP4790" xfId="16300" xr:uid="{2767A05C-C054-4F24-B2EB-6C6BA4BFF75B}"/>
    <cellStyle name="_2005 Planning Day Template - Czech.xls Chart 99_2007 Review Day Poland" xfId="704" xr:uid="{07FB3C40-2AA7-4778-AAA6-8023D37FB23C}"/>
    <cellStyle name="_2005 Planning Day Template - Czech.xls Chart 99_2007 Review Day Poland 2" xfId="3516" xr:uid="{AC042DC9-FD2E-4D54-8C18-1DBD219E546A}"/>
    <cellStyle name="_2005 Planning Day Template - Czech.xls Chart 99_2007 Review Day Poland_By Segment" xfId="16301" xr:uid="{11BB0360-65DB-41B0-8A8A-D9F7E364D656}"/>
    <cellStyle name="_2005 Planning Day Template - Czech.xls Chart 99_2007 Review Day Poland_Sheet2" xfId="16302" xr:uid="{B5F42D05-5756-4479-8B7E-C772DDD3E546}"/>
    <cellStyle name="_2005 Planning Day Template - Czech.xls Chart 99_2007 Review Day Poland_Sheet3" xfId="16303" xr:uid="{D4349DF6-DFE1-4301-B2CB-43ABD8AE91F6}"/>
    <cellStyle name="_2005 Planning Day Template - Czech.xls Chart 99_2007 Review Day Poland_Summary" xfId="16304" xr:uid="{DFCA6C72-A871-432B-A572-50E8F26927F6}"/>
    <cellStyle name="_2005 Planning Day Template - Czech.xls Chart 99_2007 Review Day Poland_Summary KP4790" xfId="16305" xr:uid="{C32EFBFB-0DD1-4B90-B568-C35678FCD0F2}"/>
    <cellStyle name="_2005 Planning Day Template - Czech.xls Chart 99_2008 cfp draft" xfId="705" xr:uid="{C935B5A9-6098-4C11-973E-3871F964E59C}"/>
    <cellStyle name="_2005 Planning Day Template - Czech.xls Chart 99_2008 cfp draft 2" xfId="3517" xr:uid="{44DFAE83-064E-416F-A894-DF58AB8BF257}"/>
    <cellStyle name="_2005 Planning Day Template - Czech.xls Chart 99_2008 cfp draft_By Segment" xfId="16306" xr:uid="{6F69FAE3-0C75-4540-A38C-30FDB44CCBF2}"/>
    <cellStyle name="_2005 Planning Day Template - Czech.xls Chart 99_2008 cfp draft_Sheet2" xfId="16307" xr:uid="{97283ED1-FC2B-4479-A943-8A681541BC17}"/>
    <cellStyle name="_2005 Planning Day Template - Czech.xls Chart 99_2008 cfp draft_Sheet3" xfId="16308" xr:uid="{072072F1-55FF-4A4D-B43F-C92E7AF3B0C8}"/>
    <cellStyle name="_2005 Planning Day Template - Czech.xls Chart 99_2008 cfp draft_Summary" xfId="16309" xr:uid="{D14DB419-5B48-486C-BD43-84BD3E808AC7}"/>
    <cellStyle name="_2005 Planning Day Template - Czech.xls Chart 99_2008 cfp draft_Summary KP4790" xfId="16310" xr:uid="{C0EC736B-E236-4027-B4C6-50FAB1E9A325}"/>
    <cellStyle name="_2005 Planning Day Template - Czech.xls Chart 99_2008 planning day draft" xfId="706" xr:uid="{C4D07F59-CD98-4ED9-95D1-32A0B8DE1D6A}"/>
    <cellStyle name="_2005 Planning Day Template - Czech.xls Chart 99_2008 planning day draft 2" xfId="3518" xr:uid="{363D879D-1C18-4A46-8B3C-8F564ED4752B}"/>
    <cellStyle name="_2005 Planning Day Template - Czech.xls Chart 99_2008 planning day draft_By Segment" xfId="16311" xr:uid="{EBE49C24-1CA8-4FE3-8577-A5CFD22CA377}"/>
    <cellStyle name="_2005 Planning Day Template - Czech.xls Chart 99_2008 planning day draft_Sheet2" xfId="16312" xr:uid="{595A67A0-92C2-4E74-B908-33B7BEAE44CD}"/>
    <cellStyle name="_2005 Planning Day Template - Czech.xls Chart 99_2008 planning day draft_Sheet3" xfId="16313" xr:uid="{0ABA9DB5-69E3-497E-BEA4-661FA922F315}"/>
    <cellStyle name="_2005 Planning Day Template - Czech.xls Chart 99_2008 planning day draft_Summary" xfId="16314" xr:uid="{123EDA1C-2534-4FCC-91AC-2F12348BC376}"/>
    <cellStyle name="_2005 Planning Day Template - Czech.xls Chart 99_2008 planning day draft_Summary KP4790" xfId="16315" xr:uid="{0F10227D-9C5D-4DE0-986A-80006F084421}"/>
    <cellStyle name="_2005 Planning Day Template - Czech.xls Chart 99_Bob review pack (2)" xfId="707" xr:uid="{1526F703-8F9E-49DE-B2D5-AAEB8A859435}"/>
    <cellStyle name="_2005 Planning Day Template - Czech.xls Chart 99_Bob review pack (2) 2" xfId="3519" xr:uid="{46A1D74D-4741-4E31-99EE-B9630B12CC93}"/>
    <cellStyle name="_2005 Planning Day Template - Czech.xls Chart 99_Bob review pack (2)_By Segment" xfId="16316" xr:uid="{E5C62A5D-617D-4A96-8395-1C57E2371EC5}"/>
    <cellStyle name="_2005 Planning Day Template - Czech.xls Chart 99_Bob review pack (2)_Sheet2" xfId="16317" xr:uid="{C1CFAD69-3CFF-4FE2-9C78-1AAF0B5230A7}"/>
    <cellStyle name="_2005 Planning Day Template - Czech.xls Chart 99_Bob review pack (2)_Sheet3" xfId="16318" xr:uid="{6AE6688F-3E26-4B0C-A435-BB2E197B25F2}"/>
    <cellStyle name="_2005 Planning Day Template - Czech.xls Chart 99_Bob review pack (2)_Summary" xfId="16319" xr:uid="{F411D8CE-CD69-402B-8357-98E0B4E11F37}"/>
    <cellStyle name="_2005 Planning Day Template - Czech.xls Chart 99_Bob review pack (2)_Summary KP4790" xfId="16320" xr:uid="{94AA6598-544F-4BD5-82E0-B649255561C6}"/>
    <cellStyle name="_2005 Planning Day Template - Czech.xls Chart 99_Bob review pack (3)" xfId="708" xr:uid="{D3C01CA4-5523-4924-8AD3-A70C9FA5ED54}"/>
    <cellStyle name="_2005 Planning Day Template - Czech.xls Chart 99_Bob review pack (3) 2" xfId="3520" xr:uid="{A192BDBD-B983-4A58-BC17-D30EC3BE656C}"/>
    <cellStyle name="_2005 Planning Day Template - Czech.xls Chart 99_Bob review pack (3)_By Segment" xfId="16321" xr:uid="{DC2BEC14-703C-40A5-9F6C-9D04164CD9B3}"/>
    <cellStyle name="_2005 Planning Day Template - Czech.xls Chart 99_Bob review pack (3)_Sheet2" xfId="16322" xr:uid="{03BDF1D3-04E9-4207-ABED-968F9E1028F4}"/>
    <cellStyle name="_2005 Planning Day Template - Czech.xls Chart 99_Bob review pack (3)_Sheet3" xfId="16323" xr:uid="{52A9D4DA-907C-4BD4-9A34-BE8821C8C1EB}"/>
    <cellStyle name="_2005 Planning Day Template - Czech.xls Chart 99_Bob review pack (3)_Summary" xfId="16324" xr:uid="{71BC4DB0-79F0-4C53-BF09-F5045D4B7028}"/>
    <cellStyle name="_2005 Planning Day Template - Czech.xls Chart 99_Bob review pack (3)_Summary KP4790" xfId="16325" xr:uid="{EDCA3E04-C1B7-42A3-A9EC-CA45E40C75EF}"/>
    <cellStyle name="_2005 Planning Day Template - Czech.xls Chart 99_By Segment" xfId="16326" xr:uid="{B44D79D4-DB7A-45DC-ADF1-CE25AD696806}"/>
    <cellStyle name="_2005 Planning Day Template - Czech.xls Chart 99_China CIA Model Jan 08" xfId="6219" xr:uid="{1A76FA0C-4686-4894-AADA-36A31D815616}"/>
    <cellStyle name="_2005 Planning Day Template - Czech.xls Chart 99_CIA Qianshan New STD" xfId="6220" xr:uid="{7A52BC81-4BB3-43AD-B9DD-06BF1A842C75}"/>
    <cellStyle name="_2005 Planning Day Template - Czech.xls Chart 99_CIA STANDARD MODEL CHINA 2007 LTP_1" xfId="6221" xr:uid="{566BD165-B239-4066-9CA4-9D6FBD8ACEED}"/>
    <cellStyle name="_2005 Planning Day Template - Czech.xls Chart 99_dunnhumby Tesco Int LRP 0910 - example template PSV" xfId="16327" xr:uid="{C37DADAF-C647-43DF-B4BC-C444E8C54C31}"/>
    <cellStyle name="_2005 Planning Day Template - Czech.xls Chart 99_dunnhumby Tesco Int LRP 0910 - example template PSV_Sheet2" xfId="16328" xr:uid="{8C1296AB-633F-4D4F-9B3A-C9F7F044F3F6}"/>
    <cellStyle name="_2005 Planning Day Template - Czech.xls Chart 99_dunnhumby Tesco Int LRP 0910 - example template PSV_Sheet3" xfId="16329" xr:uid="{DC8113EA-4D78-4457-96DD-36E631004CFE}"/>
    <cellStyle name="_2005 Planning Day Template - Czech.xls Chart 99_LTP CIA Model" xfId="6222" xr:uid="{B219F1B1-BFE5-4517-804F-F3D1C28522F6}"/>
    <cellStyle name="_2005 Planning Day Template - Czech.xls Chart 99_LTP CIA Model_With PnL ratio_1" xfId="6223" xr:uid="{B2AC8E88-D164-4C44-8CAF-0823066F3085}"/>
    <cellStyle name="_2005 Planning Day Template - Czech.xls Chart 99_Planning Day pack Template - blank" xfId="16330" xr:uid="{1CD5A157-EECF-43F2-9E88-B9A2E5129578}"/>
    <cellStyle name="_2005 Planning Day Template - Czech.xls Chart 99_Planning Day pack Template - blank_Sheet2" xfId="16331" xr:uid="{BFE22B1D-7B08-4040-AF77-C15AC127C4C3}"/>
    <cellStyle name="_2005 Planning Day Template - Czech.xls Chart 99_Planning Day pack Template - blank_Sheet3" xfId="16332" xr:uid="{526EB4E0-EE31-4943-9300-7382EBDE4231}"/>
    <cellStyle name="_2005 Planning Day Template - Czech.xls Chart 99_Planning Day pack Template- Tem" xfId="16333" xr:uid="{0CAB39C2-B7FB-4A39-8E8D-2379DE9B7E0B}"/>
    <cellStyle name="_2005 Planning Day Template - Czech.xls Chart 99_Planning Day pack Template- Tem_Sheet2" xfId="16334" xr:uid="{45DE3012-991B-4529-A972-397688A5095A}"/>
    <cellStyle name="_2005 Planning Day Template - Czech.xls Chart 99_Planning Day pack Template- Tem_Sheet3" xfId="16335" xr:uid="{9813BF5B-7A97-4515-ADB7-54F5E2F67F34}"/>
    <cellStyle name="_2005 Planning Day Template - Czech.xls Chart 99_Poland Planning Day Pack" xfId="16336" xr:uid="{5F93C6D1-86F2-4345-8242-325A7D735F18}"/>
    <cellStyle name="_2005 Planning Day Template - Czech.xls Chart 99_Poland Planning Day Pack_Sheet2" xfId="16337" xr:uid="{58611E9D-A683-4CC0-9D64-34DAE1CC9C3B}"/>
    <cellStyle name="_2005 Planning Day Template - Czech.xls Chart 99_Poland Planning Day Pack_Sheet3" xfId="16338" xr:uid="{904EBC53-7D0E-491C-BEC5-48BF81F7145B}"/>
    <cellStyle name="_2005 Planning Day Template - Czech.xls Chart 99_Sheet2" xfId="16339" xr:uid="{43B73D76-C2EE-4C5D-90A1-398EABACFB86}"/>
    <cellStyle name="_2005 Planning Day Template - Czech.xls Chart 99_Sheet3" xfId="16340" xr:uid="{978F7C26-E388-45A6-8536-7EEDB0272E86}"/>
    <cellStyle name="_2005 Planning Day Template - Czech.xls Chart 99_Summary" xfId="16341" xr:uid="{2B83C6F7-EA05-4B6C-8EB3-C5CD48292565}"/>
    <cellStyle name="_2005 Planning Day Template - Czech.xls Chart 99_Summary KP4790" xfId="16342" xr:uid="{41BD107E-7E50-4896-B21A-45EC2764B739}"/>
    <cellStyle name="_2005 Planning Day Template - Czech.xls Chart 99_Target affirmation" xfId="16343" xr:uid="{01B91104-4E25-4D64-9E48-6C9A685A0241}"/>
    <cellStyle name="_2005 Planning Day Template - Czech.xls Chart 99_Target affirmation_Sheet2" xfId="16344" xr:uid="{E697016A-18A0-4B68-8275-AD835DEFE702}"/>
    <cellStyle name="_2005 Planning Day Template - Czech.xls Chart 99_Target affirmation_Sheet3" xfId="16345" xr:uid="{28370266-56FA-4163-B27D-3C68BC1A1860}"/>
    <cellStyle name="_2005 Planning Day Template - Czech.xls Chart 99_复件 CIA STANDARD MODEL CHINA 2007 LTP" xfId="6224" xr:uid="{38516351-76B3-42D5-9426-ED5C04D869FF}"/>
    <cellStyle name="_2005 Profit Tracker_05-12-19" xfId="709" xr:uid="{3B63667F-275C-414D-B4F6-F188A442C634}"/>
    <cellStyle name="_2006_07 P3PP Summary Pack_detailed" xfId="710" xr:uid="{1FFAB31D-CFD4-43B3-9F60-6B053D986822}"/>
    <cellStyle name="_2006-07 Budget Summary" xfId="711" xr:uid="{22BB7E31-D519-4081-9D24-EEE74A020E4F}"/>
    <cellStyle name="_2006-07 LTP International Summary_FINAL_06-11-06" xfId="712" xr:uid="{450B0047-790C-4362-ACD7-DA93FCA462B6}"/>
    <cellStyle name="_2006-07 LTP International Summary_FINAL_06-11-06 2" xfId="3521" xr:uid="{6C09AB3A-F740-4BE3-8A13-A6CA5CEC6C7E}"/>
    <cellStyle name="_2006-07 LTP International Summary_FINAL_06-11-06_By Segment" xfId="16346" xr:uid="{5AFB9562-97F7-4D42-B25F-5C9CF02F8170}"/>
    <cellStyle name="_2006-07 LTP International Summary_FINAL_06-11-06_Sheet2" xfId="16347" xr:uid="{9C92794A-4ABB-46EC-A8E7-6298C56447B6}"/>
    <cellStyle name="_2006-07 LTP International Summary_FINAL_06-11-06_Sheet3" xfId="16348" xr:uid="{1FCD66D0-112A-40F8-8436-4F6F1C4AB230}"/>
    <cellStyle name="_2006-07 LTP International Summary_FINAL_06-11-06_Summary" xfId="16349" xr:uid="{DE40B956-34DE-47F9-B774-05F7E114395D}"/>
    <cellStyle name="_2006-07 LTP International Summary_FINAL_06-11-06_Summary KP4790" xfId="16350" xr:uid="{59C3D039-423C-455F-9C60-F1A5C3620FD5}"/>
    <cellStyle name="_2006-07 LTP Summary_TOPDOWN" xfId="713" xr:uid="{19E027FB-0065-44B4-A150-EBB0E409F2DF}"/>
    <cellStyle name="_2006-07 LTP Summary_TOPDOWN 2" xfId="3522" xr:uid="{8D390DA7-559D-49FA-8EE4-2556E10046E3}"/>
    <cellStyle name="_2006-07 LTP Summary_TOPDOWN_By Segment" xfId="16351" xr:uid="{555C058F-18C2-4CC9-AF3C-00451615CA5A}"/>
    <cellStyle name="_2006-07 LTP Summary_TOPDOWN_Sheet2" xfId="16352" xr:uid="{9153A710-719E-4CC0-BAEF-04CCEAD78D9F}"/>
    <cellStyle name="_2006-07 LTP Summary_TOPDOWN_Sheet3" xfId="16353" xr:uid="{92387F06-205D-4865-81C9-48448701C729}"/>
    <cellStyle name="_2006-07 LTP Summary_TOPDOWN_Summary" xfId="16354" xr:uid="{D612D5D9-A888-4A7E-8F95-C6CD806D8D5F}"/>
    <cellStyle name="_2006-07 LTP Summary_TOPDOWN_Summary KP4790" xfId="16355" xr:uid="{5A185694-0309-4665-9F32-C85A4E91C567}"/>
    <cellStyle name="_20061215_2006~07SteeringWheelObjectives_Korea(Full-Q3_Final)" xfId="10495" xr:uid="{7C73BB47-681F-4850-85EF-07E383020506}"/>
    <cellStyle name="_2007 Sales Budget-Summary Jan 22" xfId="6225" xr:uid="{4A6EF7DD-D34B-4577-BAF4-1BCCD6534D80}"/>
    <cellStyle name="_2007_08 Detailed Budget Pack v5" xfId="714" xr:uid="{B20492D0-8DEC-4748-ADD7-DA25078B0709}"/>
    <cellStyle name="_2007-08 LTP Summary_TOPDOWN" xfId="715" xr:uid="{E113185B-16C5-4751-B0D6-DDE511FC2E03}"/>
    <cellStyle name="_2007-08 LTP Summary_TOPDOWN 2" xfId="3523" xr:uid="{A2DDB517-9622-4D5F-B101-E756C1B5569A}"/>
    <cellStyle name="_2007-08 LTP Summary_TOPDOWN_By Segment" xfId="16356" xr:uid="{3A8911FF-99AA-4336-B2C9-2D10BBD7B22C}"/>
    <cellStyle name="_2007-08 LTP Summary_TOPDOWN_REBASED ON P3PP" xfId="716" xr:uid="{7DE555C4-C30B-457D-AED3-CDB87D23C797}"/>
    <cellStyle name="_2007-08 LTP Summary_TOPDOWN_REBASED ON P3PP 2" xfId="3524" xr:uid="{2EB23542-5452-4AEE-8DA7-1A505FE1FBC7}"/>
    <cellStyle name="_2007-08 LTP Summary_TOPDOWN_REBASED ON P3PP_By Segment" xfId="16357" xr:uid="{7CEC7793-61CE-4FF5-9BFE-B2E8E701D748}"/>
    <cellStyle name="_2007-08 LTP Summary_TOPDOWN_REBASED ON P3PP_Sheet2" xfId="16358" xr:uid="{7223AF5C-B188-4018-8B68-3EE35987E83E}"/>
    <cellStyle name="_2007-08 LTP Summary_TOPDOWN_REBASED ON P3PP_Sheet3" xfId="16359" xr:uid="{0C895CD4-696A-442B-90BC-7429F0E4D5E4}"/>
    <cellStyle name="_2007-08 LTP Summary_TOPDOWN_REBASED ON P3PP_Summary" xfId="16360" xr:uid="{60EF58CC-E5B8-4BB7-A4F4-3BB2F1841410}"/>
    <cellStyle name="_2007-08 LTP Summary_TOPDOWN_REBASED ON P3PP_Summary KP4790" xfId="16361" xr:uid="{F7B5FB62-C0A5-4B58-9739-914CA8201E41}"/>
    <cellStyle name="_2007-08 LTP Summary_TOPDOWN_Sheet2" xfId="16362" xr:uid="{66C7D31F-5555-45DA-A20C-5AE4882E672A}"/>
    <cellStyle name="_2007-08 LTP Summary_TOPDOWN_Sheet3" xfId="16363" xr:uid="{784995B5-B7D0-4F51-AEC4-AF369A20D29F}"/>
    <cellStyle name="_2007-08 LTP Summary_TOPDOWN_Summary" xfId="16364" xr:uid="{E404E147-5001-412D-96A1-BAB2CA8B5A11}"/>
    <cellStyle name="_2007-08 LTP Summary_TOPDOWN_Summary KP4790" xfId="16365" xr:uid="{CCE841BF-B415-4B05-BB23-44238F3D8655}"/>
    <cellStyle name="_2007-08 LTP Summary_TOPDOWN_v3" xfId="717" xr:uid="{3B447B20-056A-4C70-B750-34A03D6923D5}"/>
    <cellStyle name="_2007-08 LTP Summary_TOPDOWN_v3 2" xfId="3525" xr:uid="{5EA3B662-A1B5-41A9-B4DA-77F0C0533BEF}"/>
    <cellStyle name="_2007-08 LTP Summary_TOPDOWN_v3_By Segment" xfId="16366" xr:uid="{3F241462-A67D-4A7B-8F68-1D618D551AFE}"/>
    <cellStyle name="_2007-08 LTP Summary_TOPDOWN_v3_Sheet2" xfId="16367" xr:uid="{7AB5A3E2-79A2-4A0A-A514-0AF8BB334D78}"/>
    <cellStyle name="_2007-08 LTP Summary_TOPDOWN_v3_Sheet3" xfId="16368" xr:uid="{76648332-3855-4CC7-8C5C-FBBA62A689DD}"/>
    <cellStyle name="_2007-08 LTP Summary_TOPDOWN_v3_Summary" xfId="16369" xr:uid="{E3E3A905-482F-413F-97BA-110E711C1803}"/>
    <cellStyle name="_2007-08 LTP Summary_TOPDOWN_v3_Summary KP4790" xfId="16370" xr:uid="{CBB996E4-0981-4FC7-9069-931EE639DFDE}"/>
    <cellStyle name="_2007-08 LTP Summary_WW working" xfId="718" xr:uid="{D9E5E35B-F117-45DC-9AC4-4E24DCC974D6}"/>
    <cellStyle name="_2007-08 LTP Summary_WW working 2" xfId="3526" xr:uid="{E7E53038-EC37-4A85-A8EA-C7B08DB01FBC}"/>
    <cellStyle name="_2007-08 LTP Summary_WW working_By Segment" xfId="16371" xr:uid="{4B489E49-1B2E-40B5-A4CE-47D80B74967E}"/>
    <cellStyle name="_2007-08 LTP Summary_WW working_Summary" xfId="16372" xr:uid="{6F74C706-DD87-46B4-903D-12EFEFDBBC8F}"/>
    <cellStyle name="_2007-08 LTP Summary_WW working_Summary KP4790" xfId="16373" xr:uid="{09CE3236-9735-48A4-9FA8-6C749A87AD27}"/>
    <cellStyle name="_2008 planning day - Thailand includes new CF format" xfId="719" xr:uid="{4B4751A8-1946-475B-8963-624276A03A36}"/>
    <cellStyle name="_2008-09 P7PP with Task (2)" xfId="10496" xr:uid="{D6C1A247-8F8A-43D5-94E8-4F08D0DF80A0}"/>
    <cellStyle name="_20081128 Promo List - 11 11" xfId="10497" xr:uid="{FA82FC3E-0C52-40B2-BB6A-3F6DDC1E937C}"/>
    <cellStyle name="_20081128 Promo List - 11.11" xfId="10498" xr:uid="{DE1C5EFD-06E9-43AE-86A1-8CD42B6245C0}"/>
    <cellStyle name="_20081210 Promo List - 11.26" xfId="10499" xr:uid="{135CF884-34A1-4EF5-82C5-44735A6CA0AF}"/>
    <cellStyle name="_20081210 Promo List - 11.26 v" xfId="10500" xr:uid="{B75C274F-EEDD-405C-ADAE-E532A90A39E8}"/>
    <cellStyle name="_20081217 Promo List - 11.26" xfId="10501" xr:uid="{1080E202-6A2D-4B9E-B4C8-40971E2D30D3}"/>
    <cellStyle name="_2008122608 Promotion List_2" xfId="10502" xr:uid="{12F2F05B-8D32-4D36-AE09-D2184C2771FA}"/>
    <cellStyle name="_2009 LTP Capital and WIP Savings Plan" xfId="720" xr:uid="{C26913BE-DBEA-42FF-B5FA-62386D78AAA3}"/>
    <cellStyle name="_2009 LTP Capital and WIP Savings Plan 2" xfId="3527" xr:uid="{08CD4CFE-A430-4E2C-A38A-552175B19206}"/>
    <cellStyle name="_2009 LTP Capital and WIP Savings Plan_Country CapEx Per" xfId="6226" xr:uid="{F61C5B47-23BF-4D6A-92CC-03AC8659B9B6}"/>
    <cellStyle name="_2009 LTP Capital Savings Plan" xfId="721" xr:uid="{E5B6BF7A-9668-42B0-A4AB-EE9D1788BA51}"/>
    <cellStyle name="_2009 LTP Capital Savings Plan 2" xfId="3528" xr:uid="{D555196D-A290-4C78-A77C-F9A5A885E4ED}"/>
    <cellStyle name="_2009 LTP Capital Savings Plan_Country CapEx Per" xfId="6227" xr:uid="{CB0275E4-F194-42B5-A447-807C3F826E2B}"/>
    <cellStyle name="_20090102 Promo List" xfId="10503" xr:uid="{965A1A37-A428-43D1-B8F2-33CF77931EB0}"/>
    <cellStyle name="_2009-10 P3PP Template - Kitchen" xfId="10504" xr:uid="{E5D1C1F5-7466-47A5-BC46-0BDE76C58122}"/>
    <cellStyle name="_21170" xfId="10505" xr:uid="{B93CF3F0-4000-4A13-B7AE-A7221A8ED61A}"/>
    <cellStyle name="_21170 - P07-09" xfId="10506" xr:uid="{55555D8A-C8C8-4C4C-B75F-882B3CAAAEFF}"/>
    <cellStyle name="_21170 Schedule" xfId="10507" xr:uid="{8CD60392-376A-422A-AE1D-FA46691DB929}"/>
    <cellStyle name="_21170_HO Board Management" xfId="10508" xr:uid="{A7F940E8-4F47-44BD-BAC3-AF50336AFEF5}"/>
    <cellStyle name="_21170_HO Finance" xfId="10509" xr:uid="{5F67BB80-5F46-4087-BCA7-4C71C4C1CF52}"/>
    <cellStyle name="_21170_HO HR &amp; Personnel" xfId="10510" xr:uid="{3F5023A1-AF33-49A0-A97E-53C49B86D2F2}"/>
    <cellStyle name="_21170-06-09" xfId="10511" xr:uid="{C244F50B-51F5-47FC-BE37-499492D81914}"/>
    <cellStyle name="_3.Bonus Calc Aug WIP" xfId="6228" xr:uid="{4B3B3A00-96BD-49E9-B6E6-1C864ABAC8B7}"/>
    <cellStyle name="_4. Supplier Rev Share Jun done" xfId="6229" xr:uid="{56820556-CE4D-426D-A911-AE5FB5DEDE9B}"/>
    <cellStyle name="_6. Revenue Upload Apr09 done" xfId="6230" xr:uid="{63D02AEF-21D1-4601-A6D3-413444F9C661}"/>
    <cellStyle name="_7. Revenue Upload Aug" xfId="6231" xr:uid="{BE9EA32E-9E1D-43FB-97EA-A1F347720E94}"/>
    <cellStyle name="_7. Revenue Upload Jun" xfId="6232" xr:uid="{DBE02AF9-5F56-417B-A885-31CFCDB649D6}"/>
    <cellStyle name="_8. Journals Jul" xfId="6233" xr:uid="{99DFFABF-9259-4C62-93F2-5DFFA69920E1}"/>
    <cellStyle name="_A8 and A15" xfId="722" xr:uid="{91E1DFF2-AA9D-4D3E-9E43-3631C62CE397}"/>
    <cellStyle name="_Accrual Schedule-21170(P10)" xfId="10512" xr:uid="{0ECFEAA6-F4EA-4DF3-BA22-1BAC18C69C8A}"/>
    <cellStyle name="_Accrual Schedule-21170(P10)_Marketing Pack P2_09" xfId="10513" xr:uid="{A9173C0D-327E-4B7D-9B3F-0B5B74188A10}"/>
    <cellStyle name="_Actual Travel Cost - April 2 FN &amp; May 2 FN" xfId="10514" xr:uid="{88579E06-E50B-469F-B581-C18942190EB3}"/>
    <cellStyle name="_Annual Plan Pack ( 2007-08)_06.12.06" xfId="10515" xr:uid="{410E0688-1046-465A-B7C7-0C799B8BD7BC}"/>
    <cellStyle name="_Annual Plan Pack ( 2007-08)_06.12.06_HO Board Management" xfId="10516" xr:uid="{34A67D49-9B56-4017-A1BF-8396E3AA9800}"/>
    <cellStyle name="_Annual Plan Pack ( 2007-08)_06.12.06_HO Finance" xfId="10517" xr:uid="{24724855-57BD-43BC-9515-9D78BF0ACB0E}"/>
    <cellStyle name="_Annual Plan Pack ( 2007-08)_06.12.06_HO HR &amp; Personnel" xfId="10518" xr:uid="{2AE84891-C5EB-4C9B-A99C-995D67E2EF9B}"/>
    <cellStyle name="_Annual Plan Pack ( 2007-08)_20.12.06_Excluding  New Streams" xfId="10519" xr:uid="{A62DD0B8-EA35-447A-9B96-BDD21F69A2A5}"/>
    <cellStyle name="_App B" xfId="6234" xr:uid="{DEC176BA-FCC3-4BE8-A599-24BE925AB68E}"/>
    <cellStyle name="_Appendices" xfId="723" xr:uid="{6EE841FE-820D-4758-86D2-85E3DE5B9A50}"/>
    <cellStyle name="_Black Book January 2008" xfId="10520" xr:uid="{569436F2-6653-4243-821A-1C75501C9494}"/>
    <cellStyle name="_Blank_SAD_ Template" xfId="724" xr:uid="{712D55D3-F828-4BDE-B140-728A560CC5FE}"/>
    <cellStyle name="_Block B Spend summary" xfId="10521" xr:uid="{8735B62F-E6AB-40D7-A645-EDE2AB6B9017}"/>
    <cellStyle name="_Block B_Phase -2 Budget(GC's Markup) Rev -4(from Renukanath)" xfId="725" xr:uid="{B3D177DD-4AE1-48A6-BE54-2D1E353B49B7}"/>
    <cellStyle name="_Book1" xfId="6235" xr:uid="{A8C77189-FBFB-46F0-8DE5-24300061B63D}"/>
    <cellStyle name="_Book1 (12)" xfId="10522" xr:uid="{EFE74B87-A63D-49A3-B6BD-8EBDE2CA67A2}"/>
    <cellStyle name="_Book1_A. Weekly Sales Summary" xfId="6236" xr:uid="{90BBF963-1DA6-48F7-897C-D406F87F4C3B}"/>
    <cellStyle name="_Book1_P13 Seasonal Events" xfId="6237" xr:uid="{BC5FBE59-ACF5-478E-B8D1-0557B113A5FE}"/>
    <cellStyle name="_Book1_WK34" xfId="6238" xr:uid="{A7629FC0-B073-4156-AC28-100091B6EBBC}"/>
    <cellStyle name="_Book2" xfId="726" xr:uid="{312E78D8-524F-4AFC-8E66-1B449DD6929C}"/>
    <cellStyle name="_Book2 (3)" xfId="10523" xr:uid="{AA679824-4B22-46A1-ACBF-1833D7B056D6}"/>
    <cellStyle name="_Book2_£1,655m What do we get (inc. 0910)" xfId="727" xr:uid="{B469618A-D2E4-4B9A-BBAB-E362D817AB78}"/>
    <cellStyle name="_Book2_£1,655m What do we get (inc. 0910)_Appendix (cont....)" xfId="6239" xr:uid="{CEBFE473-0F63-4CE1-935A-A443A9C3BA27}"/>
    <cellStyle name="_Book2_£1,655m What do we get (inc. 0910)_Country CapEx Per" xfId="6240" xr:uid="{CCB99E96-2ED8-45B2-894C-A81F348F1CB6}"/>
    <cellStyle name="_Book2_£1,655m What do we get (inc. 0910)_Section 14 Appendices (Planning) (01.06.12)" xfId="6241" xr:uid="{A8CCFB29-03E5-485C-B978-2AFB94EA6553}"/>
    <cellStyle name="_Book2_£1,655m What do we get (inc. 0910)_Section 7 (01.06.12)" xfId="6242" xr:uid="{98362F58-E6FD-47A1-AC01-C72F09F2F2CD}"/>
    <cellStyle name="_Book2_1" xfId="728" xr:uid="{30DAFDC2-7D3D-461C-B1B1-2C2978CBBA8D}"/>
    <cellStyle name="_Book2_2009 LTP Capital and WIP Savings Plan" xfId="729" xr:uid="{4C4D96D4-1130-4AB2-8B63-B8DC9F502554}"/>
    <cellStyle name="_Book2_2009 LTP Capital and WIP Savings Plan_Appendix (cont....)" xfId="6243" xr:uid="{512ED087-FFE6-4B80-B956-919AF837B4B5}"/>
    <cellStyle name="_Book2_2009 LTP Capital and WIP Savings Plan_Country CapEx Per" xfId="6244" xr:uid="{95B38D3E-9C8B-4597-8A66-85F8D3A2215D}"/>
    <cellStyle name="_Book2_2009 LTP Capital and WIP Savings Plan_Section 14 Appendices (Planning) (01.06.12)" xfId="6245" xr:uid="{DF223C4E-E9A7-4425-9DA3-402151D69571}"/>
    <cellStyle name="_Book2_2009 LTP Capital and WIP Savings Plan_Section 7 (01.06.12)" xfId="6246" xr:uid="{FA04E874-2541-4C36-A7BD-9B4B186F9695}"/>
    <cellStyle name="_Book2_2009 LTP Capital Savings Plan" xfId="730" xr:uid="{D0D6D8D5-915E-4802-A0F5-2D4D864A1D89}"/>
    <cellStyle name="_Book2_2009 LTP Capital Savings Plan_Appendix (cont....)" xfId="6247" xr:uid="{58C0F0E7-1A46-4A35-8E58-B7932E1D7563}"/>
    <cellStyle name="_Book2_2009 LTP Capital Savings Plan_Country CapEx Per" xfId="6248" xr:uid="{7FC418A7-1EA5-4F71-A840-9A8FBC58A0F4}"/>
    <cellStyle name="_Book2_2009 LTP Capital Savings Plan_Section 14 Appendices (Planning) (01.06.12)" xfId="6249" xr:uid="{F1072D12-A1EF-4279-BB53-582F50C96DA7}"/>
    <cellStyle name="_Book2_2009 LTP Capital Savings Plan_Section 7 (01.06.12)" xfId="6250" xr:uid="{A83C7194-9DC3-41A8-9131-0FA966400D61}"/>
    <cellStyle name="_Book2_2009-10 P3PP Template - Commercial" xfId="10524" xr:uid="{A6A58425-DD48-4E09-A06A-BEBE34C07814}"/>
    <cellStyle name="_Book2_2009-10 P3PP Template - Kitchen" xfId="10525" xr:uid="{09B18955-503C-4965-BA5E-6FBF467AC2B8}"/>
    <cellStyle name="_Book2_2009-10 Summary 1_27 FINAL" xfId="10526" xr:uid="{2A4ABE8E-5BA3-40D5-B076-82AC5F51613A}"/>
    <cellStyle name="_Book2_2009P11 Fcst - Kitchen Register v1 (lm)" xfId="10527" xr:uid="{4F88967A-57B6-4E41-A89E-A2726F5CA3FE}"/>
    <cellStyle name="_Book2_2nd Top Down meeting pack (DraftP3PP)" xfId="731" xr:uid="{FEF652B5-3008-48CA-BDF7-450AB35EA721}"/>
    <cellStyle name="_Book2_2nd Top Down meeting pack (Leni)" xfId="732" xr:uid="{6F566388-98A9-46D7-B8FA-20D27E31F425}"/>
    <cellStyle name="_Book2_5.Rate Card workings_08-09_Avg CTC_Previous_Median" xfId="10528" xr:uid="{B2A23336-0E7B-4FB3-B867-813C0668B55E}"/>
    <cellStyle name="_Book2_5.Rate Card workings_08-09_Avg CTC_Previous_Median_CF Template - Master - P10 new" xfId="10529" xr:uid="{8711AE33-FF38-4121-8F62-A42254C1F795}"/>
    <cellStyle name="_Book2_5.Rate Card workings_08-09_Avg CTC_Previous_Median_CF Template - Master - P6 (WIP)" xfId="10530" xr:uid="{B9192E0E-D49D-4463-B508-AC69C931A8A7}"/>
    <cellStyle name="_Book2_Appendices" xfId="733" xr:uid="{9B603AAE-7978-4C44-952E-DB1FFB82F1E5}"/>
    <cellStyle name="_Book2_Appendices_Appendix (cont....)" xfId="6251" xr:uid="{5B2738FD-EE91-4839-B78E-6879FFCECDE0}"/>
    <cellStyle name="_Book2_Appendices_Country CapEx Per" xfId="6252" xr:uid="{55D2B548-C437-40EA-B90F-EB5B3197DB13}"/>
    <cellStyle name="_Book2_Appendices_Section 14 Appendices (Planning) (01.06.12)" xfId="6253" xr:uid="{605B1E9E-8458-4FC3-9FA0-4E2EE1D84E2A}"/>
    <cellStyle name="_Book2_Appendices_Section 7 (01.06.12)" xfId="6254" xr:uid="{B799FC42-CFDD-4043-A5D2-47BA7FF19B89}"/>
    <cellStyle name="_Book2_Assumptions_0809" xfId="10531" xr:uid="{6BD1E9FC-981F-4D62-8C38-B6DEA44374EF}"/>
    <cellStyle name="_Book2_Assumptions_0809_CF Template - Master - P10 new" xfId="10532" xr:uid="{E3643424-E9BD-41EA-BF2C-7FDF8CF4F613}"/>
    <cellStyle name="_Book2_Assumptions_0809_CF Template - Master - P6 (WIP)" xfId="10533" xr:uid="{62658614-C896-4408-ABAC-A753A05E84B2}"/>
    <cellStyle name="_Book2_Book2 (6)" xfId="10534" xr:uid="{15D8AE68-95C3-4D76-91CA-6960851676B8}"/>
    <cellStyle name="_Book2_BS_Detailed workings_LTP HC" xfId="10535" xr:uid="{BB1FD9C1-E421-4465-8ED7-4177ABDE578C}"/>
    <cellStyle name="_Book2_BS_Detailed workings_LTP HC_CF Template - Master - P10 new" xfId="10536" xr:uid="{34279D46-D572-4062-8D81-A6C8374671FA}"/>
    <cellStyle name="_Book2_BS_Detailed workings_LTP HC_CF Template - Master - P6 (WIP)" xfId="10537" xr:uid="{64A8B800-CC23-449A-9B8D-15462E7A0CB0}"/>
    <cellStyle name="_Book2_Business Services Billing Input consolidate P10 Ver.1" xfId="10538" xr:uid="{1D108572-3026-429B-A144-A97365063983}"/>
    <cellStyle name="_Book2_Business Services Billing Input consolidate P10 Ver.1_CF Template - Master - P10 new" xfId="10539" xr:uid="{75F46AC1-EEAC-4518-8795-2E4398B26000}"/>
    <cellStyle name="_Book2_Business Services Billing Input consolidate P10 Ver.1_CF Template - Master - P6 (WIP)" xfId="10540" xr:uid="{E5EAA3AD-D8C7-4F56-BDE9-080E114D191D}"/>
    <cellStyle name="_Book2_Capex £1,655m What do we get" xfId="734" xr:uid="{57BDD329-E97C-43F3-80DC-44F6512F9B6E}"/>
    <cellStyle name="_Book2_Capex £1,655m What do we get_Appendix (cont....)" xfId="6255" xr:uid="{7A6DBD63-B04E-44C9-A5BB-DA7480EDF2C8}"/>
    <cellStyle name="_Book2_Capex £1,655m What do we get_Country CapEx Per" xfId="6256" xr:uid="{613EC0B2-2A0B-44C7-B0FB-12AD6DA36442}"/>
    <cellStyle name="_Book2_Capex £1,655m What do we get_Section 14 Appendices (Planning) (01.06.12)" xfId="6257" xr:uid="{E8A54916-385D-4F88-A970-B9D9D9BFD13D}"/>
    <cellStyle name="_Book2_Capex £1,655m What do we get_Section 7 (01.06.12)" xfId="6258" xr:uid="{1141AD2A-80D5-4F2C-BB02-B34BA9584C0A}"/>
    <cellStyle name="_Book2_Capital WIP - AS IS" xfId="735" xr:uid="{9406B5CB-E12B-4E59-851A-9A8E5B10BF99}"/>
    <cellStyle name="_Book2_Capital WIP - AS IS_Section 14 Appendices (Planning) (01.06.12)" xfId="6259" xr:uid="{377CBE8C-97FF-42F2-829F-E93FBC6DE614}"/>
    <cellStyle name="_Book2_Copy of Development ITG 0910" xfId="736" xr:uid="{3F8729A4-E143-43F8-807A-87A6916EE9F3}"/>
    <cellStyle name="_Book2_Copy of Development ITG 0910 2" xfId="3529" xr:uid="{B8CDCB5C-340A-4A61-AE46-6B71609D6D9E}"/>
    <cellStyle name="_Book2_Copy of Development ITG 0910_Sheet2" xfId="16374" xr:uid="{7DB5B187-4C2F-404F-8CE5-BC0107B7C4D7}"/>
    <cellStyle name="_Book2_Copy of Development ITG 0910_Sheet3" xfId="16375" xr:uid="{6298D777-9BA1-4A8A-97B8-E00073265046}"/>
    <cellStyle name="_Book2_Copy of UK 1011 Budget Pack Jan 14th - Property Pages-GBCF" xfId="737" xr:uid="{B8FE3C26-E5BA-4219-BC59-590F0B5ED3F1}"/>
    <cellStyle name="_Book2_Development ITG 0910" xfId="738" xr:uid="{D8F939B4-33D8-463C-BC3A-9CE15C69F38B}"/>
    <cellStyle name="_Book2_Development ITG 0910 2" xfId="3530" xr:uid="{8D085B19-98DC-4F80-A7FA-9F51174E6E76}"/>
    <cellStyle name="_Book2_Development ITG 0910_Sheet2" xfId="16376" xr:uid="{9AE57F6F-2EDE-49D0-A7AF-C6F23A6EC477}"/>
    <cellStyle name="_Book2_Development ITG 0910_Sheet3" xfId="16377" xr:uid="{F402FE24-9FB9-420F-84FF-398CEC5EEEBD}"/>
    <cellStyle name="_Book2_Final Paper" xfId="739" xr:uid="{02509821-1B7F-41C0-9AC2-82684AC85D2D}"/>
    <cellStyle name="_Book2_Final Paper_Appendix (cont....)" xfId="6260" xr:uid="{3EF2D4AF-A7AD-42BF-B05D-E1D63865FD1A}"/>
    <cellStyle name="_Book2_Final Paper_Country CapEx Per" xfId="6261" xr:uid="{AF66852F-607C-4EC6-94D3-CB294B603845}"/>
    <cellStyle name="_Book2_Final Paper_Section 14 Appendices (Planning) (01.06.12)" xfId="6262" xr:uid="{C9D30369-69A0-4C0A-89C2-73162B940322}"/>
    <cellStyle name="_Book2_Final Paper_Section 7 (01.06.12)" xfId="6263" xr:uid="{10EA7921-BE5E-4B85-B474-159F74BED75B}"/>
    <cellStyle name="_Book2_FS BS - Business case wise -0809 V.2" xfId="10541" xr:uid="{F67AE666-33FC-4DC2-A982-3BC66D3C1E39}"/>
    <cellStyle name="_Book2_FS BS - Business case wise -0809 V.2_CF Template - Master - P10 new" xfId="10542" xr:uid="{5BF0F1FF-6634-465D-B0B4-7A30120DE72C}"/>
    <cellStyle name="_Book2_FS BS - Business case wise -0809 V.2_CF Template - Master - P6 (WIP)" xfId="10543" xr:uid="{E7F86363-5313-47E6-B8F4-CAFDA8B30539}"/>
    <cellStyle name="_Book2_FS Budget Pack 08-09_23 Jan 08_Final Version_with ROI updation" xfId="10544" xr:uid="{4033AAFE-EE5E-4EE5-9691-CC537447A5A5}"/>
    <cellStyle name="_Book2_FS Budget Pack 08-09_23 Jan 08_Final Version_with ROI updation_CF Template - Master - P10 new" xfId="10545" xr:uid="{305C3BB9-18B1-4B52-A359-63D2F8DC4A78}"/>
    <cellStyle name="_Book2_FS Budget Pack 08-09_23 Jan 08_Final Version_with ROI updation_CF Template - Master - P6 (WIP)" xfId="10546" xr:uid="{F7247D4B-EE5C-4DA8-887D-3B1BF12323D4}"/>
    <cellStyle name="_Book2_FS_Detailed workings" xfId="10547" xr:uid="{020816F3-4429-42BC-B6D9-68B6069DCB14}"/>
    <cellStyle name="_Book2_FS_Detailed workings_Actual HC" xfId="10548" xr:uid="{2AA63878-0859-4B25-BDE8-CA8D0A3222A5}"/>
    <cellStyle name="_Book2_FS_Detailed workings_Actual HC_CF Template - Master - P10 new" xfId="10549" xr:uid="{79FB7E7B-D7FC-4C82-800D-84B125E3BA91}"/>
    <cellStyle name="_Book2_FS_Detailed workings_Actual HC_CF Template - Master - P6 (WIP)" xfId="10550" xr:uid="{4A957293-BCCC-4CC9-BCA2-47723E304F59}"/>
    <cellStyle name="_Book2_FS_Detailed workings_CF Template - Master - P10 new" xfId="10551" xr:uid="{82D231E9-5372-4AFF-B0D4-845B9733D033}"/>
    <cellStyle name="_Book2_FS_Detailed workings_CF Template - Master - P6 (WIP)" xfId="10552" xr:uid="{770F1A52-3395-4DF4-AA53-18719BE61F73}"/>
    <cellStyle name="_Book2_FS_Detailed workings_Ver.1" xfId="10553" xr:uid="{27B472B4-4154-44D7-95F5-1CBD69AA478B}"/>
    <cellStyle name="_Book2_FS_Detailed workings_Ver.1_CF Template - Master - P10 new" xfId="10554" xr:uid="{970B7319-71C4-4BA3-888B-31B84DCB10AE}"/>
    <cellStyle name="_Book2_FS_Detailed workings_Ver.1_CF Template - Master - P6 (WIP)" xfId="10555" xr:uid="{1F57675B-3D79-4D23-A7F8-A286103FCA77}"/>
    <cellStyle name="_Book2_FSC Budget Pack 08-09 FINAL" xfId="10556" xr:uid="{3A93D2D1-3E49-4570-B9D8-62699104021D}"/>
    <cellStyle name="_Book2_FSC Budget Pack 08-09 FINAL_CF Template - Master - P10 new" xfId="10557" xr:uid="{A833C603-51BB-4F2C-B088-1AB7E1EC12D1}"/>
    <cellStyle name="_Book2_FSC Budget Pack 08-09 FINAL_CF Template - Master - P6 (WIP)" xfId="10558" xr:uid="{0AFC3A36-FA3C-430D-82B6-7796539C2F4B}"/>
    <cellStyle name="_Book2_FSC Pack 08-09-31.12.07_with Bench Ver.1" xfId="10559" xr:uid="{01D29294-18F3-4AB6-B3A3-C80C3C3A3F09}"/>
    <cellStyle name="_Book2_FSC Pack 08-09-31.12.07_with Bench Ver.1_CF Template - Master - P10 new" xfId="10560" xr:uid="{C7CDC70F-3B44-4DFC-BFAB-38FF428DF403}"/>
    <cellStyle name="_Book2_FSC Pack 08-09-31.12.07_with Bench Ver.1_CF Template - Master - P6 (WIP)" xfId="10561" xr:uid="{475003E2-3CF8-4623-870B-1478A7290761}"/>
    <cellStyle name="_Book2_Group Property template" xfId="740" xr:uid="{A003B300-1129-4D25-B1CF-AE68AD454DAB}"/>
    <cellStyle name="_Book2_Group Property template_Group MA_Draft_Section 3&amp;4_2003_V1" xfId="741" xr:uid="{BC2940B0-F0DE-4606-99C7-43CA8E5AED52}"/>
    <cellStyle name="_Book2_Group Property template_Group MA_Draft_Section 3&amp;4_2003_V1_Appendix Underlying Schedule" xfId="6264" xr:uid="{51B56CE8-A408-4D3A-A787-C8200AC12E52}"/>
    <cellStyle name="_Book2_Group Property template_Group MA_Draft_Section 3&amp;4_2003_V1_Asia P&amp;L" xfId="6265" xr:uid="{0470349C-A232-4AFE-868B-898EFC852552}"/>
    <cellStyle name="_Book2_Group Property template_Group MA_Draft_Section 3&amp;4_2003_V1_Asia P&amp;L Country vs LY" xfId="6266" xr:uid="{5229DCAD-106D-4FEC-8E05-A8153F112DB5}"/>
    <cellStyle name="_Book2_Group Property template_Group MA_Draft_Section 3&amp;4_2003_V1_Asia P&amp;L Country vs PP" xfId="6267" xr:uid="{9CB57E5C-DDE9-42F4-A77B-CAE9C77CC5EA}"/>
    <cellStyle name="_Book2_Group Property template_Group MA_Draft_Section 3&amp;4_2003_V1_changePOVmacro2" xfId="6268" xr:uid="{252C284F-15EF-450C-BB2B-0E93D7D1D765}"/>
    <cellStyle name="_Book2_Group Property template_Group MA_Draft_Section 3&amp;4_2003_V1_changePOVmacro3" xfId="6269" xr:uid="{6F52F65C-F168-4A3E-88B6-D88E526A5B88}"/>
    <cellStyle name="_Book2_Group Property template_Group MA_Draft_Section 3&amp;4_2003_V1_Group MA sent to Paragon_Coded" xfId="742" xr:uid="{B3776D7F-1AD3-4B0E-AC86-BE71A6A09310}"/>
    <cellStyle name="_Book2_Group Property template_Group MA_Draft_Section 3&amp;4_2003_V1_Section 11a - UK and Europe (Boxed) 25.5.12" xfId="6270" xr:uid="{1AB92479-FFB0-428E-AF00-A93E8A176F9A}"/>
    <cellStyle name="_Book2_Group Property template_Group MA_Draft_Section 3&amp;4_2003_V1_Section 12 (01.06.12)" xfId="6271" xr:uid="{22C25FF9-3943-4A8A-A7B3-7C49D36CD8C3}"/>
    <cellStyle name="_Book2_Group Property template_Group MA_Draft_Section 3&amp;4_2003_V1_Section 14 Appendices (Planning) (01.06.12)" xfId="6272" xr:uid="{81BF48E6-DC2A-4FC9-9BFF-A5C42BBC2063}"/>
    <cellStyle name="_Book2_Group Property template_Group MA_Draft_Section 5&amp;6&amp;7_2003_V1" xfId="743" xr:uid="{04A3715A-0C76-4313-A4A3-CCABC095B35B}"/>
    <cellStyle name="_Book2_Group Property template_Group MA_Draft_Section 5&amp;6&amp;7_2003_V1_Appendix Underlying Schedule" xfId="6273" xr:uid="{7FB1C0F3-98DF-4FA0-B6CC-BD2495D69687}"/>
    <cellStyle name="_Book2_Group Property template_Group MA_Draft_Section 5&amp;6&amp;7_2003_V1_Asia P&amp;L" xfId="6274" xr:uid="{DB8B69F4-A061-4319-94A7-6B667993F7AD}"/>
    <cellStyle name="_Book2_Group Property template_Group MA_Draft_Section 5&amp;6&amp;7_2003_V1_Asia P&amp;L Country vs LY" xfId="6275" xr:uid="{CE4FD13E-945D-4952-826E-10AAFD52DD2D}"/>
    <cellStyle name="_Book2_Group Property template_Group MA_Draft_Section 5&amp;6&amp;7_2003_V1_Asia P&amp;L Country vs PP" xfId="6276" xr:uid="{264858B3-E19A-4F22-B7F6-1E85F55B0417}"/>
    <cellStyle name="_Book2_Group Property template_Group MA_Draft_Section 5&amp;6&amp;7_2003_V1_changePOVmacro2" xfId="6277" xr:uid="{DC53920C-2562-411E-B4DF-A5EC898092A2}"/>
    <cellStyle name="_Book2_Group Property template_Group MA_Draft_Section 5&amp;6&amp;7_2003_V1_changePOVmacro3" xfId="6278" xr:uid="{9E1E4C36-3992-479B-A03A-DC00FCD8A991}"/>
    <cellStyle name="_Book2_Group Property template_Group MA_Draft_Section 5&amp;6&amp;7_2003_V1_Group MA sent to Paragon_Coded" xfId="744" xr:uid="{DB1436DC-8A4B-4D2D-A0A5-97E70588D1D1}"/>
    <cellStyle name="_Book2_Group Property template_Group MA_Draft_Section 5&amp;6&amp;7_2003_V1_Section 11a - UK and Europe (Boxed) 25.5.12" xfId="6279" xr:uid="{CAC096BE-6247-482B-A96B-C816BF4F1E15}"/>
    <cellStyle name="_Book2_Group Property template_Group MA_Draft_Section 5&amp;6&amp;7_2003_V1_Section 12 (01.06.12)" xfId="6280" xr:uid="{D49BC3AA-E48A-467A-B2C6-1CF0CCC1E3F9}"/>
    <cellStyle name="_Book2_Group Property template_Group MA_Draft_Section 5&amp;6&amp;7_2003_V1_Section 14 Appendices (Planning) (01.06.12)" xfId="6281" xr:uid="{D8390C93-2105-485C-BDD0-6EF7A5AC8AB0}"/>
    <cellStyle name="_Book2_Group Property template_Group MA_Draft_V02" xfId="745" xr:uid="{31A35078-1CB5-40C3-94E6-A90F30E769AA}"/>
    <cellStyle name="_Book2_Group Property template_Group MA_Draft_V07" xfId="746" xr:uid="{2BA3EBDF-AAEB-4861-A94F-7BBD964C90A2}"/>
    <cellStyle name="_Book2_Group Property template_Group MA_Draft_V07_Appendix Underlying Schedule" xfId="6282" xr:uid="{09B190E7-8283-4106-B44E-384D86A887A0}"/>
    <cellStyle name="_Book2_Group Property template_Group MA_Draft_V07_Asia P&amp;L" xfId="6283" xr:uid="{C1BF7547-30BC-4D50-B6FF-9737776FA5EB}"/>
    <cellStyle name="_Book2_Group Property template_Group MA_Draft_V07_Asia P&amp;L Country vs LY" xfId="6284" xr:uid="{9D7720E6-9A32-41B7-81CF-6B287A882CB7}"/>
    <cellStyle name="_Book2_Group Property template_Group MA_Draft_V07_Asia P&amp;L Country vs PP" xfId="6285" xr:uid="{F722926A-C770-4389-AF90-6B8FDDF46BA9}"/>
    <cellStyle name="_Book2_Group Property template_Group MA_Draft_V07_changePOVmacro2" xfId="6286" xr:uid="{E40E4D11-8966-49C1-8663-2B039B9A99EC}"/>
    <cellStyle name="_Book2_Group Property template_Group MA_Draft_V07_changePOVmacro3" xfId="6287" xr:uid="{4821B5EE-A4D2-4D4B-A1FB-EEDDA2D74ABB}"/>
    <cellStyle name="_Book2_Group Property template_Group MA_Draft_V07_Group MA sent to Paragon_Coded" xfId="747" xr:uid="{345BD478-711A-4BF4-97D2-C3F4EE224DC6}"/>
    <cellStyle name="_Book2_Group Property template_Group MA_Draft_V07_Section 11a - UK and Europe (Boxed) 25.5.12" xfId="6288" xr:uid="{4176AB95-AE7C-4628-B8C6-FBA417D6A44E}"/>
    <cellStyle name="_Book2_Group Property template_Group MA_Draft_V07_Section 12 (01.06.12)" xfId="6289" xr:uid="{F718BDD5-F02F-43B2-83F8-06F2A6C8F5A1}"/>
    <cellStyle name="_Book2_Group Property template_Group MA_Draft_V07_Section 14 Appendices (Planning) (01.06.12)" xfId="6290" xr:uid="{8D6C192B-2C4C-4CF1-B227-EF4C279AFC12}"/>
    <cellStyle name="_Book2_Group Property template_Leni Draft_Group_Financial_Reporting_Pack_01_June_2009" xfId="748" xr:uid="{8DBBB598-FA19-45A1-A5A1-CCCDBED4372D}"/>
    <cellStyle name="_Book2_Group Property template_Reports_Coding Presentation to Paul" xfId="749" xr:uid="{4D40AB4B-958E-4E71-A027-BD8DB83BB852}"/>
    <cellStyle name="_Book2_HO Board Management" xfId="10562" xr:uid="{855A4BF5-358F-41D5-860B-DD4E1D8DD7F5}"/>
    <cellStyle name="_Book2_HO Board Management_CF Template - Master - P10 new" xfId="10563" xr:uid="{90E96F97-0C3C-4B95-904F-193FA12E7995}"/>
    <cellStyle name="_Book2_HO Board Management_CF Template - Master - P6 (WIP)" xfId="10564" xr:uid="{EA596746-BFAD-4365-B59B-8F9BA773F272}"/>
    <cellStyle name="_Book2_HO Finance" xfId="10565" xr:uid="{8FAD3755-5C15-4AEA-989E-9C56B4A2E646}"/>
    <cellStyle name="_Book2_HO Finance_CF Template - Master - P10 new" xfId="10566" xr:uid="{B96F4DC9-8F90-4A1A-A3E4-794420B2FC31}"/>
    <cellStyle name="_Book2_HO Finance_CF Template - Master - P6 (WIP)" xfId="10567" xr:uid="{8EEFEC22-35B7-4A3E-B16E-BBF08854C387}"/>
    <cellStyle name="_Book2_HO HR &amp; Personnel" xfId="10568" xr:uid="{C84EC02B-43E2-43AE-B5B2-DFEDE5AA3141}"/>
    <cellStyle name="_Book2_HO HR &amp; Personnel_CF Template - Master - P10 new" xfId="10569" xr:uid="{9E37BBA9-C04E-45D5-B9FF-7D6A14AB17E4}"/>
    <cellStyle name="_Book2_HO HR &amp; Personnel_CF Template - Master - P6 (WIP)" xfId="10570" xr:uid="{8153AAFD-EAD0-4063-AC99-BAFA0C2E71FC}"/>
    <cellStyle name="_Book2_Input Commercial 5-19-09" xfId="10571" xr:uid="{52A5326F-D922-42E7-92FB-1EB670750593}"/>
    <cellStyle name="_Book2_Input Kitchen 5-19-09" xfId="10572" xr:uid="{E5BF4A8F-B965-46D7-B389-B2F989B9D91C}"/>
    <cellStyle name="_Book2_Input P7PP" xfId="16378" xr:uid="{0D971C91-E4F8-413E-A3A6-73BECA9F8B1F}"/>
    <cellStyle name="_Book2_Input P7PP_Sheet2" xfId="16379" xr:uid="{09DB05B3-F791-4D28-8E06-1EEA38330B94}"/>
    <cellStyle name="_Book2_Input P7PP_Sheet3" xfId="16380" xr:uid="{61762267-BEB4-4CD6-A35E-694D7C0843A4}"/>
    <cellStyle name="_Book2_INT short summary Post task  with DCs" xfId="750" xr:uid="{B78E0759-6608-41AA-B3EF-B3C97A9C61AC}"/>
    <cellStyle name="_Book2_INT short summary Post task  with DCs 2" xfId="3531" xr:uid="{7EAEF12C-3237-4CFD-8774-DB10E810E9C0}"/>
    <cellStyle name="_Book2_INT short summary Post task  with DCs_By Segment" xfId="16381" xr:uid="{F79CF24C-F1B4-477E-BC9D-CD00C4F0AB5B}"/>
    <cellStyle name="_Book2_INT short summary Post task  with DCs_Summary" xfId="16382" xr:uid="{24FC1398-BB83-4866-B95B-AB5868E24042}"/>
    <cellStyle name="_Book2_INT short summary Post task  with DCs_Summary KP4790" xfId="16383" xr:uid="{6A378B5B-D42D-4D2A-B9E6-526CABCD4861}"/>
    <cellStyle name="_Book2_ITG Proforma 2008-09 - input" xfId="751" xr:uid="{D65C3F18-12C6-41FB-90BE-6D9C4F80DC0A}"/>
    <cellStyle name="_Book2_ITG Proforma 2008-09 - input 2" xfId="3532" xr:uid="{915263D0-6E0E-4345-9A10-99BF92623BA7}"/>
    <cellStyle name="_Book2_ITG Proforma 2008-09 - input_Sheet2" xfId="16384" xr:uid="{ED3C0DF5-192E-49EA-ABAA-5EF813773669}"/>
    <cellStyle name="_Book2_ITG Proforma 2008-09 - input_Sheet3" xfId="16385" xr:uid="{8197F5B5-B4CE-440F-9C13-F06C6676C122}"/>
    <cellStyle name="_Book2_Japan ITG 0910" xfId="752" xr:uid="{7877D783-AC57-4865-A727-2699C3EC53A5}"/>
    <cellStyle name="_Book2_Japan ITG 0910 2" xfId="3533" xr:uid="{72050D4F-1C13-4790-A8BB-9FF8582F7A30}"/>
    <cellStyle name="_Book2_Japan P7PP 1011" xfId="16386" xr:uid="{529FF0B4-44FB-4C6E-9DDA-941D172E2513}"/>
    <cellStyle name="_Book2_JV UK Pack page" xfId="753" xr:uid="{CD2CBE76-5903-4614-B302-999F52DAE139}"/>
    <cellStyle name="_Book2_JV UK Pack page_Section 14 Appendices (Planning) (01.06.12)" xfId="6291" xr:uid="{6285D360-3436-4082-846C-042A8B4BD123}"/>
    <cellStyle name="_Book2_Kitchen P3PP Submission 5-22-2009" xfId="10573" xr:uid="{B8BFA2C3-BCF9-401D-8B77-67E8F781EFB3}"/>
    <cellStyle name="_Book2_Korea ITG 0809 (Acquistion File)" xfId="754" xr:uid="{4464C517-D40C-4774-821B-4AC0771E4F71}"/>
    <cellStyle name="_Book2_Korea ITG 0809 (Acquistion File) 2" xfId="3534" xr:uid="{5ADA3721-E4D5-4F46-AE17-6F27BD14E38F}"/>
    <cellStyle name="_Book2_Korea ITG 0809 (Acquistion File)_Sheet2" xfId="16387" xr:uid="{BA2C734B-35DF-47BA-94D5-90F106995DC1}"/>
    <cellStyle name="_Book2_Korea ITG 0809 (Acquistion File)_Sheet3" xfId="16388" xr:uid="{2ACC7136-86B2-4D13-BADE-5E246240CE69}"/>
    <cellStyle name="_Book2_LTP Consol 2008 (Bottom Up) Final" xfId="755" xr:uid="{3FA69FFC-2E33-49C0-8F92-CC9E60AB2DF3}"/>
    <cellStyle name="_Book2_LTP Consol 2008 (Bottom Up) Final_Group MA_Draft_Section 3&amp;4_2003_V1" xfId="756" xr:uid="{BE93B5F4-1721-4F1E-A6D4-E19B0B8ED588}"/>
    <cellStyle name="_Book2_LTP Consol 2008 (Bottom Up) Final_Group MA_Draft_Section 3&amp;4_2003_V1_Appendix Underlying Schedule" xfId="6292" xr:uid="{C116AD01-12B7-48B5-B635-7A4AA26CD992}"/>
    <cellStyle name="_Book2_LTP Consol 2008 (Bottom Up) Final_Group MA_Draft_Section 3&amp;4_2003_V1_Asia P&amp;L" xfId="6293" xr:uid="{768F3693-5B85-4CAA-A635-FB7807398E22}"/>
    <cellStyle name="_Book2_LTP Consol 2008 (Bottom Up) Final_Group MA_Draft_Section 3&amp;4_2003_V1_Asia P&amp;L Country vs LY" xfId="6294" xr:uid="{22EA4B3A-3F67-41DB-8880-093299A3EED0}"/>
    <cellStyle name="_Book2_LTP Consol 2008 (Bottom Up) Final_Group MA_Draft_Section 3&amp;4_2003_V1_Asia P&amp;L Country vs PP" xfId="6295" xr:uid="{E7FC0BA7-45CB-4AA3-9EB0-BD5DDEAA5B65}"/>
    <cellStyle name="_Book2_LTP Consol 2008 (Bottom Up) Final_Group MA_Draft_Section 3&amp;4_2003_V1_changePOVmacro2" xfId="6296" xr:uid="{0524D2B7-ADEE-4E83-8ABC-FBD56A5F3EF9}"/>
    <cellStyle name="_Book2_LTP Consol 2008 (Bottom Up) Final_Group MA_Draft_Section 3&amp;4_2003_V1_changePOVmacro3" xfId="6297" xr:uid="{B0B36A63-9390-4B39-A321-9C393418EB88}"/>
    <cellStyle name="_Book2_LTP Consol 2008 (Bottom Up) Final_Group MA_Draft_Section 3&amp;4_2003_V1_Group MA sent to Paragon_Coded" xfId="757" xr:uid="{80F4EBF1-C0E2-4C78-A0C4-F6A82DB5EC65}"/>
    <cellStyle name="_Book2_LTP Consol 2008 (Bottom Up) Final_Group MA_Draft_Section 3&amp;4_2003_V1_Section 11a - UK and Europe (Boxed) 25.5.12" xfId="6298" xr:uid="{E80838DE-B99A-41F6-99A2-7E3F1A5A8C94}"/>
    <cellStyle name="_Book2_LTP Consol 2008 (Bottom Up) Final_Group MA_Draft_Section 3&amp;4_2003_V1_Section 12 (01.06.12)" xfId="6299" xr:uid="{E67E834A-B67C-40B8-9F8B-A3B8A89DC3C6}"/>
    <cellStyle name="_Book2_LTP Consol 2008 (Bottom Up) Final_Group MA_Draft_Section 3&amp;4_2003_V1_Section 14 Appendices (Planning) (01.06.12)" xfId="6300" xr:uid="{35B5313F-ED21-4AE9-89EB-30BAC7C963D0}"/>
    <cellStyle name="_Book2_LTP Consol 2008 (Bottom Up) Final_Group MA_Draft_Section 5&amp;6&amp;7_2003_V1" xfId="758" xr:uid="{1A5F2B76-62F1-48F2-ACEE-F541B9E565BF}"/>
    <cellStyle name="_Book2_LTP Consol 2008 (Bottom Up) Final_Group MA_Draft_Section 5&amp;6&amp;7_2003_V1_Appendix Underlying Schedule" xfId="6301" xr:uid="{CD50431A-8443-484B-87C3-A1F2546DBBB3}"/>
    <cellStyle name="_Book2_LTP Consol 2008 (Bottom Up) Final_Group MA_Draft_Section 5&amp;6&amp;7_2003_V1_Asia P&amp;L" xfId="6302" xr:uid="{4DD219A3-45E8-4CFD-9874-480ACFDFC14B}"/>
    <cellStyle name="_Book2_LTP Consol 2008 (Bottom Up) Final_Group MA_Draft_Section 5&amp;6&amp;7_2003_V1_Asia P&amp;L Country vs LY" xfId="6303" xr:uid="{C56CAB55-8128-4D5C-AFB7-0BA1A6E32DCA}"/>
    <cellStyle name="_Book2_LTP Consol 2008 (Bottom Up) Final_Group MA_Draft_Section 5&amp;6&amp;7_2003_V1_Asia P&amp;L Country vs PP" xfId="6304" xr:uid="{549EEBB4-F1A7-4434-ACB9-D0CF780CFB78}"/>
    <cellStyle name="_Book2_LTP Consol 2008 (Bottom Up) Final_Group MA_Draft_Section 5&amp;6&amp;7_2003_V1_changePOVmacro2" xfId="6305" xr:uid="{49A08CEA-C4B0-4327-AA40-B796B20C3375}"/>
    <cellStyle name="_Book2_LTP Consol 2008 (Bottom Up) Final_Group MA_Draft_Section 5&amp;6&amp;7_2003_V1_changePOVmacro3" xfId="6306" xr:uid="{E5D1A7FA-CB44-4BE9-BB0D-0D45B45F47E0}"/>
    <cellStyle name="_Book2_LTP Consol 2008 (Bottom Up) Final_Group MA_Draft_Section 5&amp;6&amp;7_2003_V1_Group MA sent to Paragon_Coded" xfId="759" xr:uid="{2E7C6D72-3F5C-424E-B178-CF1038710A51}"/>
    <cellStyle name="_Book2_LTP Consol 2008 (Bottom Up) Final_Group MA_Draft_Section 5&amp;6&amp;7_2003_V1_Section 11a - UK and Europe (Boxed) 25.5.12" xfId="6307" xr:uid="{56866AC1-4019-4252-ADC1-701798796C58}"/>
    <cellStyle name="_Book2_LTP Consol 2008 (Bottom Up) Final_Group MA_Draft_Section 5&amp;6&amp;7_2003_V1_Section 12 (01.06.12)" xfId="6308" xr:uid="{8274FC61-63D2-4DB0-AF2A-4D633735713C}"/>
    <cellStyle name="_Book2_LTP Consol 2008 (Bottom Up) Final_Group MA_Draft_Section 5&amp;6&amp;7_2003_V1_Section 14 Appendices (Planning) (01.06.12)" xfId="6309" xr:uid="{C927B1B5-4D95-488A-A5AF-AEB9B4D6484F}"/>
    <cellStyle name="_Book2_LTP Consol 2008 (Bottom Up) Final_Group MA_Draft_V02" xfId="760" xr:uid="{BE74B9B1-2CBB-4D4A-90FA-9EBA267A768E}"/>
    <cellStyle name="_Book2_LTP Consol 2008 (Bottom Up) Final_Group MA_Draft_V07" xfId="761" xr:uid="{2A84F513-1571-4BEA-BB7A-D258D4E9E68F}"/>
    <cellStyle name="_Book2_LTP Consol 2008 (Bottom Up) Final_Group MA_Draft_V07_Appendix Underlying Schedule" xfId="6310" xr:uid="{74F26F93-B101-4A09-9917-C4061BDE37A6}"/>
    <cellStyle name="_Book2_LTP Consol 2008 (Bottom Up) Final_Group MA_Draft_V07_Asia P&amp;L" xfId="6311" xr:uid="{49E340CA-3A97-422D-9AF0-93CA149BC286}"/>
    <cellStyle name="_Book2_LTP Consol 2008 (Bottom Up) Final_Group MA_Draft_V07_Asia P&amp;L Country vs LY" xfId="6312" xr:uid="{228A4301-BDE0-46DD-A8C1-3922F51DAECE}"/>
    <cellStyle name="_Book2_LTP Consol 2008 (Bottom Up) Final_Group MA_Draft_V07_Asia P&amp;L Country vs PP" xfId="6313" xr:uid="{9258AAC6-6106-4B5D-A2CB-AFF4AE6B6D7E}"/>
    <cellStyle name="_Book2_LTP Consol 2008 (Bottom Up) Final_Group MA_Draft_V07_changePOVmacro2" xfId="6314" xr:uid="{D8ADFE26-27E6-4B06-A1C8-E216969ED6A9}"/>
    <cellStyle name="_Book2_LTP Consol 2008 (Bottom Up) Final_Group MA_Draft_V07_changePOVmacro3" xfId="6315" xr:uid="{4AC4D069-289A-4AF9-BFEA-FB270E3D27D1}"/>
    <cellStyle name="_Book2_LTP Consol 2008 (Bottom Up) Final_Group MA_Draft_V07_Group MA sent to Paragon_Coded" xfId="762" xr:uid="{2B702A2C-5113-43E9-B6DE-108262068B10}"/>
    <cellStyle name="_Book2_LTP Consol 2008 (Bottom Up) Final_Group MA_Draft_V07_Section 11a - UK and Europe (Boxed) 25.5.12" xfId="6316" xr:uid="{C62CE623-E87F-48EC-BDDB-DA7293CF74EC}"/>
    <cellStyle name="_Book2_LTP Consol 2008 (Bottom Up) Final_Group MA_Draft_V07_Section 12 (01.06.12)" xfId="6317" xr:uid="{8F02BFF5-F662-4CC7-934E-CA851CE69199}"/>
    <cellStyle name="_Book2_LTP Consol 2008 (Bottom Up) Final_Group MA_Draft_V07_Section 14 Appendices (Planning) (01.06.12)" xfId="6318" xr:uid="{25E2A132-08AE-494E-931B-0298B8391A5F}"/>
    <cellStyle name="_Book2_LTP Consol 2008 (Bottom Up) Final_Leni Draft_Group_Financial_Reporting_Pack_01_June_2009" xfId="763" xr:uid="{EA69D191-187F-4526-B477-66EE8AE96722}"/>
    <cellStyle name="_Book2_LTP Consol 2008 (Bottom Up) Final_Reports_Coding Presentation to Paul" xfId="764" xr:uid="{B0F30A46-3973-4BBA-B401-BF6AF49FBCA5}"/>
    <cellStyle name="_Book2_Marketing Pack P2_09" xfId="10574" xr:uid="{2DB52488-F83C-43E4-8BF9-00301F5C8D80}"/>
    <cellStyle name="_Book2_Model ITG for format changes" xfId="765" xr:uid="{824DB2B6-7CD8-4BD4-9354-D0E230C67CE9}"/>
    <cellStyle name="_Book2_Model ITG for format changes 2" xfId="3535" xr:uid="{E268D9EB-66C9-4B39-AA8A-4314A0ADC50A}"/>
    <cellStyle name="_Book2_Model ITG for format changes_Sheet2" xfId="16389" xr:uid="{03D1CD4E-9EDE-40CA-8C56-ED28E4D48C82}"/>
    <cellStyle name="_Book2_Model ITG for format changes_Sheet3" xfId="16390" xr:uid="{E3F635DE-38F6-4239-8ED2-C14920C85232}"/>
    <cellStyle name="_Book2_ODG 1 Pager 1011" xfId="766" xr:uid="{3D251B92-1E5F-48A8-947C-902B985E5F09}"/>
    <cellStyle name="_Book2_ODG 1 Pager 1011_Appendix (cont....)" xfId="6319" xr:uid="{13FC8EF2-CF6F-4538-96A5-363725366ECA}"/>
    <cellStyle name="_Book2_ODG 1 Pager 1011_Country CapEx Per" xfId="6320" xr:uid="{2426F79C-1FF5-491B-AFB1-790F8E711458}"/>
    <cellStyle name="_Book2_ODG 1 Pager 1011_Section 14 Appendices (Planning) (01.06.12)" xfId="6321" xr:uid="{1D8EF70A-1CBF-4AFA-BB51-62558404F8E3}"/>
    <cellStyle name="_Book2_ODG 1 Pager 1011_Section 7 (01.06.12)" xfId="6322" xr:uid="{5396D084-324F-4E26-9AED-8AA8E5BDEE63}"/>
    <cellStyle name="_Book2_P12_HO Head Count" xfId="10575" xr:uid="{5934B801-6BED-4A57-9C84-9F9046DEBBB2}"/>
    <cellStyle name="_Book2_P12_HO Head Count_CF Template - Master - P10 new" xfId="10576" xr:uid="{7248EE47-DAB0-49DD-8E1E-992BA67523A4}"/>
    <cellStyle name="_Book2_P12_HO Head Count_CF Template - Master - P6 (WIP)" xfId="10577" xr:uid="{0779BE0B-2A61-40AF-84F0-1CCD32B3455E}"/>
    <cellStyle name="_Book2_P3PP FX impacts 19 06 08" xfId="767" xr:uid="{1E7BDE6E-4CAF-449E-B1FB-231442771942}"/>
    <cellStyle name="_Book2_P3PP FX impacts 19 06 08 2" xfId="3536" xr:uid="{5FCBEF27-7649-4BE0-9DA3-90FC8EE7C68C}"/>
    <cellStyle name="_Book2_P3PP FX impacts 19 06 08_By Segment" xfId="16391" xr:uid="{E0FFB494-B38A-472F-8896-CFD9FF327660}"/>
    <cellStyle name="_Book2_P3PP FX impacts 19 06 08_Summary" xfId="16392" xr:uid="{42929D7C-8757-4E94-BAF0-4811D8F5F460}"/>
    <cellStyle name="_Book2_P3PP FX impacts 19 06 08_Summary KP4790" xfId="16393" xr:uid="{D1455086-7119-4700-B213-4FC7E485E288}"/>
    <cellStyle name="_Book2_Procedure Notes" xfId="16394" xr:uid="{0504E695-F27A-47CE-AF8E-0FD72203F937}"/>
    <cellStyle name="_Book2_Rate card comparision" xfId="10578" xr:uid="{51A7C9A5-517C-4A96-A05D-7016175A6D7E}"/>
    <cellStyle name="_Book2_Rate card comparision_CF Template - Master - P10 new" xfId="10579" xr:uid="{30C475D9-4FFA-4844-A7B5-8BE27EE68A1C}"/>
    <cellStyle name="_Book2_Rate card comparision_CF Template - Master - P6 (WIP)" xfId="10580" xr:uid="{9C3780BB-C93B-40BA-8723-B47D7030A942}"/>
    <cellStyle name="_Book2_Rate Card workings_08-09_Ver 1" xfId="10581" xr:uid="{DF46D4FC-598A-4D69-A21C-DCE73BB23E1A}"/>
    <cellStyle name="_Book2_Rate Card workings_08-09_Ver 1_Assumptions_0809" xfId="10582" xr:uid="{F31533A8-AB9F-4A7E-899F-8FE15617E781}"/>
    <cellStyle name="_Book2_Rate Card workings_08-09_Ver 1_Assumptions_0809_CF Template - Master - P10 new" xfId="10583" xr:uid="{3A7F725F-AF3F-49D4-AE03-47FDE17B27B0}"/>
    <cellStyle name="_Book2_Rate Card workings_08-09_Ver 1_Assumptions_0809_CF Template - Master - P6 (WIP)" xfId="10584" xr:uid="{352765A6-E773-4328-988C-9B625192194A}"/>
    <cellStyle name="_Book2_Rate Card workings_08-09_Ver 1_BS_Detailed workings_LTP HC" xfId="10585" xr:uid="{DDE7C57A-5774-495B-A889-80DBEAFE6A89}"/>
    <cellStyle name="_Book2_Rate Card workings_08-09_Ver 1_BS_Detailed workings_LTP HC_CF Template - Master - P10 new" xfId="10586" xr:uid="{7869F1F1-9899-4792-AB0B-DAA5BCBA2B13}"/>
    <cellStyle name="_Book2_Rate Card workings_08-09_Ver 1_BS_Detailed workings_LTP HC_CF Template - Master - P6 (WIP)" xfId="10587" xr:uid="{95F1E7AF-A698-4DE4-A548-9A18D854A9B4}"/>
    <cellStyle name="_Book2_Rate Card workings_08-09_Ver 1_CF Template - Master - P10 new" xfId="10588" xr:uid="{C84C034C-2E35-465E-A932-ABB0B5F83DB2}"/>
    <cellStyle name="_Book2_Rate Card workings_08-09_Ver 1_CF Template - Master - P6 (WIP)" xfId="10589" xr:uid="{82192CEA-B141-4E3B-B02D-898E9FAD2021}"/>
    <cellStyle name="_Book2_Rate Card workings_08-09_Ver 1_FS BS - Business case wise -0809 V.2" xfId="10590" xr:uid="{D4A99677-5741-4866-BEF7-6EFFC421A17A}"/>
    <cellStyle name="_Book2_Rate Card workings_08-09_Ver 1_FS BS - Business case wise -0809 V.2_CF Template - Master - P10 new" xfId="10591" xr:uid="{E3A59E31-C2FA-45C6-86D6-5BCA91043A64}"/>
    <cellStyle name="_Book2_Rate Card workings_08-09_Ver 1_FS BS - Business case wise -0809 V.2_CF Template - Master - P6 (WIP)" xfId="10592" xr:uid="{709FA7A2-AD9A-4111-92ED-2E23093BB631}"/>
    <cellStyle name="_Book2_Rate Card workings_08-09_Ver 1_FS_Detailed workings_Ver.1" xfId="10593" xr:uid="{F3219170-1992-478A-8726-85BE1146795F}"/>
    <cellStyle name="_Book2_Rate Card workings_08-09_Ver 1_FS_Detailed workings_Ver.1_CF Template - Master - P10 new" xfId="10594" xr:uid="{CA01CF9D-EEBA-42FA-A39C-D79E585D76E8}"/>
    <cellStyle name="_Book2_Rate Card workings_08-09_Ver 1_FS_Detailed workings_Ver.1_CF Template - Master - P6 (WIP)" xfId="10595" xr:uid="{CFF95888-7B50-4DD9-8D71-EECB2C06F9BB}"/>
    <cellStyle name="_Book2_Rate Card workings_08-09_Ver 1_FSC Budget Pack 08-09 FINAL" xfId="10596" xr:uid="{6A9E9C4B-FC68-4AAD-8FAB-63354A72413F}"/>
    <cellStyle name="_Book2_Rate Card workings_08-09_Ver 1_FSC Budget Pack 08-09 FINAL_CF Template - Master - P10 new" xfId="10597" xr:uid="{113548AB-EC01-4D11-A14A-6D87AEE14A84}"/>
    <cellStyle name="_Book2_Rate Card workings_08-09_Ver 1_FSC Budget Pack 08-09 FINAL_CF Template - Master - P6 (WIP)" xfId="10598" xr:uid="{F154EFF5-1995-4947-A987-FB99B80DA730}"/>
    <cellStyle name="_Book2_Rate Card workings_08-09_Ver 1_FSC Pack 08-09-31.12.07_with Bench Ver.1" xfId="10599" xr:uid="{0531873D-91D4-4736-868C-A1D71E972F99}"/>
    <cellStyle name="_Book2_Rate Card workings_08-09_Ver 1_FSC Pack 08-09-31.12.07_with Bench Ver.1_CF Template - Master - P10 new" xfId="10600" xr:uid="{A6810B09-35C8-4ACB-80B8-583DFE2B5060}"/>
    <cellStyle name="_Book2_Rate Card workings_08-09_Ver 1_FSC Pack 08-09-31.12.07_with Bench Ver.1_CF Template - Master - P6 (WIP)" xfId="10601" xr:uid="{0BEEC32F-92E8-4162-8B8D-3AE59C0BEC56}"/>
    <cellStyle name="_Book2_Rolled forward template" xfId="768" xr:uid="{40A74121-C196-4B0E-8950-85FBC362C44B}"/>
    <cellStyle name="_Book2_Rolled forward template_Group MA_Draft_Section 3&amp;4_2003_V1" xfId="769" xr:uid="{27439368-4D64-4668-A94B-C45FA212738E}"/>
    <cellStyle name="_Book2_Rolled forward template_Group MA_Draft_Section 3&amp;4_2003_V1_Appendix Underlying Schedule" xfId="6323" xr:uid="{5D4C1731-7FDC-4B91-A413-56F8BB9B426D}"/>
    <cellStyle name="_Book2_Rolled forward template_Group MA_Draft_Section 3&amp;4_2003_V1_Asia P&amp;L" xfId="6324" xr:uid="{A2F32B70-6F5B-4C96-B47D-D37CC99B1F35}"/>
    <cellStyle name="_Book2_Rolled forward template_Group MA_Draft_Section 3&amp;4_2003_V1_Asia P&amp;L Country vs LY" xfId="6325" xr:uid="{67FB950D-3E69-4995-BDFF-ED9FE5113346}"/>
    <cellStyle name="_Book2_Rolled forward template_Group MA_Draft_Section 3&amp;4_2003_V1_Asia P&amp;L Country vs PP" xfId="6326" xr:uid="{4D0758FE-4A0E-4571-9063-D60F7767D0B4}"/>
    <cellStyle name="_Book2_Rolled forward template_Group MA_Draft_Section 3&amp;4_2003_V1_changePOVmacro2" xfId="6327" xr:uid="{F1FC0B18-5EA7-448C-959D-E1DFEC18770E}"/>
    <cellStyle name="_Book2_Rolled forward template_Group MA_Draft_Section 3&amp;4_2003_V1_changePOVmacro3" xfId="6328" xr:uid="{4268E6DA-BA62-4A3E-828E-73FBE166BAB5}"/>
    <cellStyle name="_Book2_Rolled forward template_Group MA_Draft_Section 3&amp;4_2003_V1_Group MA sent to Paragon_Coded" xfId="770" xr:uid="{946EA0D8-F930-4BF8-8704-532CF64421AD}"/>
    <cellStyle name="_Book2_Rolled forward template_Group MA_Draft_Section 3&amp;4_2003_V1_Section 11a - UK and Europe (Boxed) 25.5.12" xfId="6329" xr:uid="{C8D38C67-212F-4E54-BA7B-789557DB11D2}"/>
    <cellStyle name="_Book2_Rolled forward template_Group MA_Draft_Section 3&amp;4_2003_V1_Section 12 (01.06.12)" xfId="6330" xr:uid="{01CE0842-2432-4FCB-983D-355C7B58EDA2}"/>
    <cellStyle name="_Book2_Rolled forward template_Group MA_Draft_Section 3&amp;4_2003_V1_Section 14 Appendices (Planning) (01.06.12)" xfId="6331" xr:uid="{E8897CAF-4270-43E2-BF25-9DC2FBD7566C}"/>
    <cellStyle name="_Book2_Rolled forward template_Group MA_Draft_Section 5&amp;6&amp;7_2003_V1" xfId="771" xr:uid="{35CB71CB-DC54-4174-9E61-B4FE25FF9C7C}"/>
    <cellStyle name="_Book2_Rolled forward template_Group MA_Draft_Section 5&amp;6&amp;7_2003_V1_Appendix Underlying Schedule" xfId="6332" xr:uid="{FBE4535C-25DF-476E-9B85-EE1646D888A6}"/>
    <cellStyle name="_Book2_Rolled forward template_Group MA_Draft_Section 5&amp;6&amp;7_2003_V1_Asia P&amp;L" xfId="6333" xr:uid="{E16A86A9-B539-490D-9C00-5672D5BA0E37}"/>
    <cellStyle name="_Book2_Rolled forward template_Group MA_Draft_Section 5&amp;6&amp;7_2003_V1_Asia P&amp;L Country vs LY" xfId="6334" xr:uid="{89C76C52-201F-4114-AD5D-B6BECBF67072}"/>
    <cellStyle name="_Book2_Rolled forward template_Group MA_Draft_Section 5&amp;6&amp;7_2003_V1_Asia P&amp;L Country vs PP" xfId="6335" xr:uid="{55232425-3993-4905-B4DE-D3D9456960BB}"/>
    <cellStyle name="_Book2_Rolled forward template_Group MA_Draft_Section 5&amp;6&amp;7_2003_V1_changePOVmacro2" xfId="6336" xr:uid="{2AE8435A-1D11-4DF6-927B-AC2AAC14C50D}"/>
    <cellStyle name="_Book2_Rolled forward template_Group MA_Draft_Section 5&amp;6&amp;7_2003_V1_changePOVmacro3" xfId="6337" xr:uid="{C3F851B7-E408-4F7F-B9C8-150B9E69BD10}"/>
    <cellStyle name="_Book2_Rolled forward template_Group MA_Draft_Section 5&amp;6&amp;7_2003_V1_Group MA sent to Paragon_Coded" xfId="772" xr:uid="{6E659BF0-113C-4D8F-BE94-51B2206375D1}"/>
    <cellStyle name="_Book2_Rolled forward template_Group MA_Draft_Section 5&amp;6&amp;7_2003_V1_Section 11a - UK and Europe (Boxed) 25.5.12" xfId="6338" xr:uid="{900F19EA-E4F6-4825-959D-D176BE0E74B5}"/>
    <cellStyle name="_Book2_Rolled forward template_Group MA_Draft_Section 5&amp;6&amp;7_2003_V1_Section 12 (01.06.12)" xfId="6339" xr:uid="{6386E9C6-79A4-4A83-9198-4F9C0586B9EA}"/>
    <cellStyle name="_Book2_Rolled forward template_Group MA_Draft_Section 5&amp;6&amp;7_2003_V1_Section 14 Appendices (Planning) (01.06.12)" xfId="6340" xr:uid="{A79E4FCA-341B-4E08-B576-5BB166D5CA73}"/>
    <cellStyle name="_Book2_Rolled forward template_Group MA_Draft_V02" xfId="773" xr:uid="{08EC3A41-5CCE-435F-9C6B-67FB15028F26}"/>
    <cellStyle name="_Book2_Rolled forward template_Group MA_Draft_V07" xfId="774" xr:uid="{0C311FEB-BBC8-4D8E-BE78-84A5E626420D}"/>
    <cellStyle name="_Book2_Rolled forward template_Group MA_Draft_V07_Appendix Underlying Schedule" xfId="6341" xr:uid="{B7CCB68A-7DB7-4AC6-BCFC-65046F271656}"/>
    <cellStyle name="_Book2_Rolled forward template_Group MA_Draft_V07_Asia P&amp;L" xfId="6342" xr:uid="{D03B0B84-FE77-4846-9BBA-B22B3D9EFB35}"/>
    <cellStyle name="_Book2_Rolled forward template_Group MA_Draft_V07_Asia P&amp;L Country vs LY" xfId="6343" xr:uid="{87E7E8CC-D82A-4672-9C4B-EF7985105AF6}"/>
    <cellStyle name="_Book2_Rolled forward template_Group MA_Draft_V07_Asia P&amp;L Country vs PP" xfId="6344" xr:uid="{E47331FD-67B7-4827-94B1-F1C8E8365898}"/>
    <cellStyle name="_Book2_Rolled forward template_Group MA_Draft_V07_changePOVmacro2" xfId="6345" xr:uid="{3A256F4F-6634-4DEF-853A-C742825AA3A1}"/>
    <cellStyle name="_Book2_Rolled forward template_Group MA_Draft_V07_changePOVmacro3" xfId="6346" xr:uid="{6D7BF431-715F-45A5-8114-BE3C4765C88B}"/>
    <cellStyle name="_Book2_Rolled forward template_Group MA_Draft_V07_Group MA sent to Paragon_Coded" xfId="775" xr:uid="{A44BD16F-2974-4440-B102-BD589DE37884}"/>
    <cellStyle name="_Book2_Rolled forward template_Group MA_Draft_V07_Section 11a - UK and Europe (Boxed) 25.5.12" xfId="6347" xr:uid="{A27495E1-467E-4C58-A883-3C5F6F0E43D7}"/>
    <cellStyle name="_Book2_Rolled forward template_Group MA_Draft_V07_Section 12 (01.06.12)" xfId="6348" xr:uid="{8CC846A9-2A08-4E60-BA76-F9EC66835C02}"/>
    <cellStyle name="_Book2_Rolled forward template_Group MA_Draft_V07_Section 14 Appendices (Planning) (01.06.12)" xfId="6349" xr:uid="{311E7C3B-39A8-4507-BB7D-F8ABCB1E4E62}"/>
    <cellStyle name="_Book2_Rolled forward template_Leni Draft_Group_Financial_Reporting_Pack_01_June_2009" xfId="776" xr:uid="{4C9BD0AB-5B07-49F0-AD58-B5FBBB08AE80}"/>
    <cellStyle name="_Book2_Rolled forward template_Reports_Coding Presentation to Paul" xfId="777" xr:uid="{BAA9009B-8420-4B98-8604-2CAB3D5B9C03}"/>
    <cellStyle name="_Book2_Thailand Input 2010-11" xfId="16395" xr:uid="{7D73DE94-9FE2-466B-B6F7-A84EBF748A73}"/>
    <cellStyle name="_Book2_Thailand Input 2010-11_Sheet2" xfId="16396" xr:uid="{F09235D1-3353-4568-BDD7-730780395D08}"/>
    <cellStyle name="_Book2_Thailand Input 2010-11_Sheet3" xfId="16397" xr:uid="{0449F5B2-3976-4716-8336-99919E380FE3}"/>
    <cellStyle name="_Book2_TICB P3PP 0910 Final (Use this one)" xfId="778" xr:uid="{213AC01D-7BCB-4B4C-A2A3-84F676EF21C1}"/>
    <cellStyle name="_Book2_TICB P3PP 0910 Final (Use this one) - balance sheet" xfId="779" xr:uid="{1B7D12A9-4034-4BA4-A4D3-44E7A98EC4AB}"/>
    <cellStyle name="_Book2_Tracker" xfId="780" xr:uid="{E1C6EA08-DB6C-42F1-8E19-5A47F47AE9B4}"/>
    <cellStyle name="_Book2_Tracker_Appendix (cont....)" xfId="6350" xr:uid="{F9688960-DB0A-4B29-B93F-D5E146122F63}"/>
    <cellStyle name="_Book2_Tracker_Country CapEx Per" xfId="6351" xr:uid="{BDC8BD79-C133-4723-8747-A9BC4CE56ED5}"/>
    <cellStyle name="_Book2_Tracker_Section 14 Appendices (Planning) (01.06.12)" xfId="6352" xr:uid="{B2ABFA91-99D7-4ED0-A6D2-C6F45D61ADCB}"/>
    <cellStyle name="_Book2_Tracker_Section 7 (01.06.12)" xfId="6353" xr:uid="{3BB87FC3-0B06-4155-8EBC-D38925DA1595}"/>
    <cellStyle name="_Book2_UK Capex P3PP V2 100610" xfId="781" xr:uid="{5D23A807-E891-4E8F-9FB5-D8186B24C2F2}"/>
    <cellStyle name="_Book2_UK Capex P3PP V2 100610_Appendix (cont....)" xfId="6354" xr:uid="{07697533-A8C5-46C4-B723-324CCB9EE975}"/>
    <cellStyle name="_Book2_UK Capex P3PP V2 100610_Country CapEx Per" xfId="6355" xr:uid="{BF1D08EA-AA00-4DD3-9333-2270D2BCD42A}"/>
    <cellStyle name="_Book2_UK Capex P3PP V2 100610_Section 14 Appendices (Planning) (01.06.12)" xfId="6356" xr:uid="{65BCD61A-C2BA-4916-933B-04BAA3D4B220}"/>
    <cellStyle name="_Book2_UK Capex P3PP V2 100610_Section 7 (01.06.12)" xfId="6357" xr:uid="{FF394D19-F527-47EA-A297-DAB47BF14C6A}"/>
    <cellStyle name="_Book2_UK Capex submission to GBCF 14 01 10_v2" xfId="782" xr:uid="{1D858F87-31C7-4F44-B91D-23B32C63489B}"/>
    <cellStyle name="_Book2_UK Capex submission to GBCF 14 01 10_v2_Section 14 Appendices (Planning) (01.06.12)" xfId="6358" xr:uid="{3316B4B8-180E-429B-A570-739DC3834025}"/>
    <cellStyle name="_Book2_UK Capex Update v 5 P3PP" xfId="783" xr:uid="{3149E769-8631-46D3-A813-68004E2EB899}"/>
    <cellStyle name="_Book2_UK Capex Update v 5 P3PP_Appendix (cont....)" xfId="6359" xr:uid="{3924ED25-0D8D-4D17-A221-D8BA493F190C}"/>
    <cellStyle name="_Book2_UK Capex Update v 5 P3PP_Country CapEx Per" xfId="6360" xr:uid="{0BEED859-DE16-4688-9F02-39C03D94743B}"/>
    <cellStyle name="_Book2_UK Capex Update v 5 P3PP_Section 14 Appendices (Planning) (01.06.12)" xfId="6361" xr:uid="{17F00F64-07EA-40E6-985F-E8ADCCE3EA54}"/>
    <cellStyle name="_Book2_UK Capex Update v 5 P3PP_Section 7 (01.06.12)" xfId="6362" xr:uid="{C59E470D-B48D-4152-AD84-E05C25C6CEEB}"/>
    <cellStyle name="_Book2_UK_Capex_submission_to_GBCF_14.01.10(1)" xfId="784" xr:uid="{8676DDC2-B199-4D5A-8DF0-7245DCCE2094}"/>
    <cellStyle name="_Book2_UK_Capex_submission_to_GBCF_14.01.10(1)_Section 14 Appendices (Planning) (01.06.12)" xfId="6363" xr:uid="{99349589-47C9-4A0E-8E9E-341B5D2C5906}"/>
    <cellStyle name="_Book2_US_UPDATED_0809" xfId="10602" xr:uid="{100DDD54-413B-4A92-B560-4B8F19207097}"/>
    <cellStyle name="_Book2_US_UPDATED_0809_CF Template - Master - P10 new" xfId="10603" xr:uid="{07244C1E-D59B-422A-9AEE-13A7AF469158}"/>
    <cellStyle name="_Book2_US_UPDATED_0809_CF Template - Master - P6 (WIP)" xfId="10604" xr:uid="{517891F7-513E-4CA9-AD10-B55D80A61D20}"/>
    <cellStyle name="_Book3" xfId="10605" xr:uid="{35CAEEF3-BB3D-43B8-8E07-5AF6A03D4687}"/>
    <cellStyle name="_Book3_HO Board Management" xfId="10606" xr:uid="{6FD8E051-AC94-4A98-BB12-549349441CD4}"/>
    <cellStyle name="_Book3_HO Board Management_CF Template - Master - P10 new" xfId="10607" xr:uid="{F60B1CBE-2C17-4C5F-AE58-FE51E9E3CA7C}"/>
    <cellStyle name="_Book3_HO Board Management_CF Template - Master - P6 (WIP)" xfId="10608" xr:uid="{27027A62-F698-4FB2-9AD5-9ACB944FFD28}"/>
    <cellStyle name="_Book3_HO Finance" xfId="10609" xr:uid="{73AA7C2E-DAC4-4A55-B666-422DDC704C95}"/>
    <cellStyle name="_Book3_HO Finance_CF Template - Master - P10 new" xfId="10610" xr:uid="{AB1E014D-F6AE-4A08-99B9-69E6D2FE09B3}"/>
    <cellStyle name="_Book3_HO Finance_CF Template - Master - P6 (WIP)" xfId="10611" xr:uid="{D1EDE21A-CF5D-48EF-8570-69E5877C7E08}"/>
    <cellStyle name="_Book3_HO HR &amp; Personnel" xfId="10612" xr:uid="{1A04866C-C886-43FC-B702-6FA3009177E1}"/>
    <cellStyle name="_Book3_HO HR &amp; Personnel_CF Template - Master - P10 new" xfId="10613" xr:uid="{0EC0D83F-0FB8-42B9-A01B-2AD4252AF0E8}"/>
    <cellStyle name="_Book3_HO HR &amp; Personnel_CF Template - Master - P6 (WIP)" xfId="10614" xr:uid="{10D25642-C739-4926-8F73-01FCFCA69EAD}"/>
    <cellStyle name="_Book3_Marketing Pack P2_09" xfId="10615" xr:uid="{F0F201CA-ED81-4C58-843D-6B77B0DB7BCB}"/>
    <cellStyle name="_BRI Final capex (2007) V0 2" xfId="6364" xr:uid="{245E0054-99D2-4C04-9C90-46B74531F56C}"/>
    <cellStyle name="_Broker pack - 08-09 Prelim results v7" xfId="785" xr:uid="{55236E15-2CF9-4E60-8C04-3426EB0DEC64}"/>
    <cellStyle name="_Broker pack - 08-09 Prelim results v7 PV" xfId="786" xr:uid="{A4442E1F-1D1B-4583-A413-8D69658CA929}"/>
    <cellStyle name="_Broker pack - 08-09 Prelim results v7 PV_Japan P7PP 1011" xfId="16398" xr:uid="{AFBFD418-4731-41D4-8E59-983EC226F7DB}"/>
    <cellStyle name="_Broker pack - 08-09 Prelim results v7_Japan P7PP 1011" xfId="16399" xr:uid="{A6933A0E-3E7F-4822-9A12-4B81D4797D62}"/>
    <cellStyle name="_BS &amp; FS Salary Band_Consolidated_Nov-07" xfId="10616" xr:uid="{8A60800F-1D2B-456F-B746-44CC6AA4E856}"/>
    <cellStyle name="_BS &amp; FS Salary Band_Consolidated_Nov-07_CF Template - Master - P10 new" xfId="10617" xr:uid="{2DEE401F-B554-4E76-8E40-8752A6327672}"/>
    <cellStyle name="_BS &amp; FS Salary Band_Consolidated_Nov-07_CF Template - Master - P6 (WIP)" xfId="10618" xr:uid="{578BC0DA-5ACE-4FDF-9E4F-24AFCA4427A5}"/>
    <cellStyle name="_BS (input)" xfId="16400" xr:uid="{6938FA73-0B31-46A2-853D-DA7717DC417F}"/>
    <cellStyle name="_BS Submission file (reformated to 1 column for P7PP)" xfId="787" xr:uid="{769A71C0-01CD-4AEB-A2C2-A81BEEC0DC1D}"/>
    <cellStyle name="_BS1_Comp_Final_analysis20071113" xfId="10619" xr:uid="{9E96ED24-EB9F-48C9-9600-C9D209131785}"/>
    <cellStyle name="_BS1_Comp_Final_analysis20071113_CF Template - Master - P10 new" xfId="10620" xr:uid="{39E4C453-0E2C-49F2-AEE1-EAB08AB7B151}"/>
    <cellStyle name="_BS1_Comp_Final_analysis20071113_CF Template - Master - P6 (WIP)" xfId="10621" xr:uid="{40805A32-5C0D-49DC-BB41-012EC4B9CF74}"/>
    <cellStyle name="_Budget 2006-07_Korea" xfId="788" xr:uid="{0184B183-25A9-4FD1-BB93-4BC6579BEBE2}"/>
    <cellStyle name="_Budget FY 09-10 - Revised With New Sales" xfId="10622" xr:uid="{C9E96D67-C1D4-47DD-8584-2B41D934FC6B}"/>
    <cellStyle name="_Budget Phasing Analysis Poland 07-08" xfId="789" xr:uid="{144F6725-D75D-4113-A48D-1E54CEB39F5C}"/>
    <cellStyle name="_Budget Phasing Analysis Poland 07-08_A. Weekly Sales Summary" xfId="6365" xr:uid="{65763E39-D7BA-4975-840B-635625F3404E}"/>
    <cellStyle name="_Budget Phasing Analysis Poland 07-08_CP assumption Budget" xfId="6366" xr:uid="{75E96EEE-B8BD-4B78-A2CE-26611BCA7E62}"/>
    <cellStyle name="_Budget Phasing Analysis Poland 07-08_P13 Seasonal Events" xfId="6367" xr:uid="{6C5E3977-D5BB-4E59-9F89-F5AEE1FFDE33}"/>
    <cellStyle name="_Budget Phasing Analysis Poland 07-08_P6PP Flash_FY_12_Sep_Korea" xfId="790" xr:uid="{011E99D4-2902-4C0B-91A5-CD2409DEA473}"/>
    <cellStyle name="_Budget Phasing Analysis Poland 07-08_P6PP Flash_FY_12_Sep_Korea_A. Weekly Sales Summary" xfId="6368" xr:uid="{D2D9A3A8-5C84-46C2-B049-FAA4178CCA65}"/>
    <cellStyle name="_Budget Phasing Analysis Poland 07-08_P6PP Flash_FY_12_Sep_Korea_P13 Seasonal Events" xfId="6369" xr:uid="{71881D8C-099C-4CBA-8DB9-04EAD95A815D}"/>
    <cellStyle name="_Budget Phasing Analysis Poland 07-08_P6PP Flash_FY_12_Sep_Korea_WK34" xfId="6370" xr:uid="{89BD6C5E-51E9-49A1-900F-8BBFF41FBECD}"/>
    <cellStyle name="_Budget Phasing Analysis Poland 07-08_Sheet3" xfId="6371" xr:uid="{B32288C4-6FD5-4F8E-BB87-002DE2695C25}"/>
    <cellStyle name="_Budget Phasing Analysis Poland 07-08_WK34" xfId="6372" xr:uid="{4278D6DD-DD13-4C3C-B646-E014A26DF5B4}"/>
    <cellStyle name="_Budget proposal for 07-08 (13 10 2006)" xfId="10623" xr:uid="{A9AACCB0-1C0B-40AF-9053-B5DED0413844}"/>
    <cellStyle name="_Budget proposal for 07-08 (13 10 2006)_2009-10 P3PP Template - Commercial" xfId="10624" xr:uid="{AEDF67B0-676D-46B8-A8CD-097251E25386}"/>
    <cellStyle name="_Budget proposal for 07-08 (13 10 2006)_2009-10 P3PP Template - Kitchen" xfId="10625" xr:uid="{EA6E24B7-25C9-4B3D-BBA6-7DF65C7A9053}"/>
    <cellStyle name="_Budget proposal for 07-08 (13 10 2006)_2009-10 Summary 1_27 FINAL" xfId="10626" xr:uid="{3399448D-9D42-4DCA-B59A-7BF694E8EE2D}"/>
    <cellStyle name="_Budget proposal for 07-08 (13 10 2006)_2009P11 Fcst - Kitchen Register v1 (lm)" xfId="10627" xr:uid="{CC3F7602-511A-45D8-919E-46401B1D33BF}"/>
    <cellStyle name="_Budget proposal for 07-08 (13 10 2006)_5.Rate Card workings_08-09_Avg CTC_Previous_Median" xfId="10628" xr:uid="{1CCBB91A-E7E1-4AE7-9D12-9277EA271ABA}"/>
    <cellStyle name="_Budget proposal for 07-08 (13 10 2006)_5.Rate Card workings_08-09_Avg CTC_Previous_Median_CF Template - Master - P10 new" xfId="10629" xr:uid="{1E6BC41D-8610-479B-BCD1-821D47D83EC3}"/>
    <cellStyle name="_Budget proposal for 07-08 (13 10 2006)_5.Rate Card workings_08-09_Avg CTC_Previous_Median_CF Template - Master - P6 (WIP)" xfId="10630" xr:uid="{40E27EC6-9231-4EF0-A113-2E5BE64BFDFE}"/>
    <cellStyle name="_Budget proposal for 07-08 (13 10 2006)_Assumptions_0809" xfId="10631" xr:uid="{DDFBC345-2D91-4557-8EA9-E14EC4A83623}"/>
    <cellStyle name="_Budget proposal for 07-08 (13 10 2006)_Assumptions_0809_CF Template - Master - P10 new" xfId="10632" xr:uid="{040BDC58-88CF-4000-B4C4-E6008013FFC4}"/>
    <cellStyle name="_Budget proposal for 07-08 (13 10 2006)_Assumptions_0809_CF Template - Master - P6 (WIP)" xfId="10633" xr:uid="{856F6EC8-3BB4-48DB-92F9-D479C0A6EB66}"/>
    <cellStyle name="_Budget proposal for 07-08 (13 10 2006)_Book2 (6)" xfId="10634" xr:uid="{1A003E37-F9F8-4873-A653-8E285F6A8F50}"/>
    <cellStyle name="_Budget proposal for 07-08 (13 10 2006)_BS_Detailed workings_LTP HC" xfId="10635" xr:uid="{E1878957-91EF-4F5E-B865-B24D77E587C5}"/>
    <cellStyle name="_Budget proposal for 07-08 (13 10 2006)_BS_Detailed workings_LTP HC_CF Template - Master - P10 new" xfId="10636" xr:uid="{8541D833-C66F-450F-AE65-5E93BA251327}"/>
    <cellStyle name="_Budget proposal for 07-08 (13 10 2006)_BS_Detailed workings_LTP HC_CF Template - Master - P6 (WIP)" xfId="10637" xr:uid="{F5A73EB6-5779-424E-B9BC-23E1283C7EA9}"/>
    <cellStyle name="_Budget proposal for 07-08 (13 10 2006)_Business Services Billing Input consolidate P10 Ver.1" xfId="10638" xr:uid="{EE5C4841-2D98-4F26-B409-330B049E1BD5}"/>
    <cellStyle name="_Budget proposal for 07-08 (13 10 2006)_Business Services Billing Input consolidate P10 Ver.1_CF Template - Master - P10 new" xfId="10639" xr:uid="{DE57514B-CC22-433D-8D03-7ECB9281EB07}"/>
    <cellStyle name="_Budget proposal for 07-08 (13 10 2006)_Business Services Billing Input consolidate P10 Ver.1_CF Template - Master - P6 (WIP)" xfId="10640" xr:uid="{C88C3F8D-AA7A-4044-8074-4CEE510D8E35}"/>
    <cellStyle name="_Budget proposal for 07-08 (13 10 2006)_FS BS - Business case wise -0809 V.2" xfId="10641" xr:uid="{DD64829E-5CAD-408E-B741-AAE2D63B67F9}"/>
    <cellStyle name="_Budget proposal for 07-08 (13 10 2006)_FS BS - Business case wise -0809 V.2_CF Template - Master - P10 new" xfId="10642" xr:uid="{B76B11BD-ACDA-49F2-A383-7CEAD9075433}"/>
    <cellStyle name="_Budget proposal for 07-08 (13 10 2006)_FS BS - Business case wise -0809 V.2_CF Template - Master - P6 (WIP)" xfId="10643" xr:uid="{1C72AE3C-70E0-4F50-8236-745C4214D467}"/>
    <cellStyle name="_Budget proposal for 07-08 (13 10 2006)_FS Budget Pack 08-09_23 Jan 08_Final Version_with ROI updation" xfId="10644" xr:uid="{605B75AA-E479-4B25-A998-170D5A7769E1}"/>
    <cellStyle name="_Budget proposal for 07-08 (13 10 2006)_FS Budget Pack 08-09_23 Jan 08_Final Version_with ROI updation_CF Template - Master - P10 new" xfId="10645" xr:uid="{806F438D-5219-433A-BA4D-811002C25F1C}"/>
    <cellStyle name="_Budget proposal for 07-08 (13 10 2006)_FS Budget Pack 08-09_23 Jan 08_Final Version_with ROI updation_CF Template - Master - P6 (WIP)" xfId="10646" xr:uid="{E32DB2F7-FCA4-4904-8B57-9C57F5AC210A}"/>
    <cellStyle name="_Budget proposal for 07-08 (13 10 2006)_FS_Detailed workings" xfId="10647" xr:uid="{EB41A14C-4EF2-402D-9B99-9E049B365E22}"/>
    <cellStyle name="_Budget proposal for 07-08 (13 10 2006)_FS_Detailed workings_Actual HC" xfId="10648" xr:uid="{B394032C-639D-407E-BF90-46D3E72FADEC}"/>
    <cellStyle name="_Budget proposal for 07-08 (13 10 2006)_FS_Detailed workings_Actual HC_CF Template - Master - P10 new" xfId="10649" xr:uid="{70CE98EE-6A31-4742-B8CA-02C725A7206B}"/>
    <cellStyle name="_Budget proposal for 07-08 (13 10 2006)_FS_Detailed workings_Actual HC_CF Template - Master - P6 (WIP)" xfId="10650" xr:uid="{B0B63FBB-BCEE-4770-8A4C-F873C9AE7292}"/>
    <cellStyle name="_Budget proposal for 07-08 (13 10 2006)_FS_Detailed workings_CF Template - Master - P10 new" xfId="10651" xr:uid="{3B9D7499-9CF9-4D2E-9586-F85D39F3CE55}"/>
    <cellStyle name="_Budget proposal for 07-08 (13 10 2006)_FS_Detailed workings_CF Template - Master - P6 (WIP)" xfId="10652" xr:uid="{EAEB4895-F196-43D8-AF55-61170C6CF723}"/>
    <cellStyle name="_Budget proposal for 07-08 (13 10 2006)_FS_Detailed workings_Ver.1" xfId="10653" xr:uid="{8B0E1370-8A15-4B38-A88C-2ED725EBFB7C}"/>
    <cellStyle name="_Budget proposal for 07-08 (13 10 2006)_FS_Detailed workings_Ver.1_CF Template - Master - P10 new" xfId="10654" xr:uid="{89CFED71-6058-468E-A96D-FC575C6145DD}"/>
    <cellStyle name="_Budget proposal for 07-08 (13 10 2006)_FS_Detailed workings_Ver.1_CF Template - Master - P6 (WIP)" xfId="10655" xr:uid="{46BD310A-350A-49DA-95A4-6A9647F9A8B7}"/>
    <cellStyle name="_Budget proposal for 07-08 (13 10 2006)_FSC Budget Pack 08-09 FINAL" xfId="10656" xr:uid="{244C0391-D443-401A-9C7A-F454B040D4E2}"/>
    <cellStyle name="_Budget proposal for 07-08 (13 10 2006)_FSC Budget Pack 08-09 FINAL_CF Template - Master - P10 new" xfId="10657" xr:uid="{6C32B263-C219-4047-BE29-BCFA3E94F877}"/>
    <cellStyle name="_Budget proposal for 07-08 (13 10 2006)_FSC Budget Pack 08-09 FINAL_CF Template - Master - P6 (WIP)" xfId="10658" xr:uid="{1505F51A-0DF1-4B20-8D40-4898833BF24E}"/>
    <cellStyle name="_Budget proposal for 07-08 (13 10 2006)_FSC Pack 08-09-31.12.07_with Bench Ver.1" xfId="10659" xr:uid="{BD4071D3-D476-49A8-A6E8-44BE667A8976}"/>
    <cellStyle name="_Budget proposal for 07-08 (13 10 2006)_FSC Pack 08-09-31.12.07_with Bench Ver.1_CF Template - Master - P10 new" xfId="10660" xr:uid="{4D92F30B-5F16-4AFD-881D-0C89BABAC475}"/>
    <cellStyle name="_Budget proposal for 07-08 (13 10 2006)_FSC Pack 08-09-31.12.07_with Bench Ver.1_CF Template - Master - P6 (WIP)" xfId="10661" xr:uid="{B67A0354-035B-4E37-9290-D7C4B082BB8D}"/>
    <cellStyle name="_Budget proposal for 07-08 (13 10 2006)_HO Board Management" xfId="10662" xr:uid="{6D7F157E-6275-4739-B0B5-A4B82770388D}"/>
    <cellStyle name="_Budget proposal for 07-08 (13 10 2006)_HO Board Management_CF Template - Master - P10 new" xfId="10663" xr:uid="{FA9ED647-BABB-4D3C-9334-AE09ADBCDFCA}"/>
    <cellStyle name="_Budget proposal for 07-08 (13 10 2006)_HO Board Management_CF Template - Master - P6 (WIP)" xfId="10664" xr:uid="{F98B5C8F-C35B-4F06-950D-B0A450533EF5}"/>
    <cellStyle name="_Budget proposal for 07-08 (13 10 2006)_HO Finance" xfId="10665" xr:uid="{E89CAC0C-14AA-4E51-84C1-678A77F3EBE0}"/>
    <cellStyle name="_Budget proposal for 07-08 (13 10 2006)_HO Finance_CF Template - Master - P10 new" xfId="10666" xr:uid="{1FCC5E20-664F-43A6-9C3C-4EA4C4F9C5E1}"/>
    <cellStyle name="_Budget proposal for 07-08 (13 10 2006)_HO Finance_CF Template - Master - P6 (WIP)" xfId="10667" xr:uid="{0F197EE6-3CD8-4C2A-926C-A2571639BD60}"/>
    <cellStyle name="_Budget proposal for 07-08 (13 10 2006)_HO HR &amp; Personnel" xfId="10668" xr:uid="{E221696B-EA75-460C-ABF4-51CB04D41198}"/>
    <cellStyle name="_Budget proposal for 07-08 (13 10 2006)_HO HR &amp; Personnel_CF Template - Master - P10 new" xfId="10669" xr:uid="{7F0FF639-F165-4539-A0C0-4ED1D532D5FB}"/>
    <cellStyle name="_Budget proposal for 07-08 (13 10 2006)_HO HR &amp; Personnel_CF Template - Master - P6 (WIP)" xfId="10670" xr:uid="{FDE84D08-C2C7-47DD-B7A0-90936718223F}"/>
    <cellStyle name="_Budget proposal for 07-08 (13 10 2006)_Input Commercial 5-19-09" xfId="10671" xr:uid="{02472374-7040-45D9-B6D5-F74B178C3AE0}"/>
    <cellStyle name="_Budget proposal for 07-08 (13 10 2006)_Input Kitchen 5-19-09" xfId="10672" xr:uid="{9A598845-3592-4727-A255-59C37D74AB95}"/>
    <cellStyle name="_Budget proposal for 07-08 (13 10 2006)_Kitchen P3PP Submission 5-22-2009" xfId="10673" xr:uid="{CC01504A-FD44-425F-9E9F-6927A8D78D23}"/>
    <cellStyle name="_Budget proposal for 07-08 (13 10 2006)_Marketing Pack P2_09" xfId="10674" xr:uid="{7DE1CFF7-894F-438D-8AC1-7FF607856BC4}"/>
    <cellStyle name="_Budget proposal for 07-08 (13 10 2006)_P12_HO Head Count" xfId="10675" xr:uid="{B4BA500B-8B4A-4A57-ACFE-D2CFFADEC538}"/>
    <cellStyle name="_Budget proposal for 07-08 (13 10 2006)_P12_HO Head Count_CF Template - Master - P10 new" xfId="10676" xr:uid="{7A9C4AA0-196F-4E44-9323-CFEEA3547B7C}"/>
    <cellStyle name="_Budget proposal for 07-08 (13 10 2006)_P12_HO Head Count_CF Template - Master - P6 (WIP)" xfId="10677" xr:uid="{52608F0A-C7EF-4876-82AC-A79B68A8E76F}"/>
    <cellStyle name="_Budget proposal for 07-08 (13 10 2006)_Rate card comparision" xfId="10678" xr:uid="{21550C51-D2BD-4F93-A1C6-C2F7E6CCD125}"/>
    <cellStyle name="_Budget proposal for 07-08 (13 10 2006)_Rate card comparision_CF Template - Master - P10 new" xfId="10679" xr:uid="{A6911CF3-F67A-42ED-AB95-5900D33D3ED1}"/>
    <cellStyle name="_Budget proposal for 07-08 (13 10 2006)_Rate card comparision_CF Template - Master - P6 (WIP)" xfId="10680" xr:uid="{EEBE3D8C-A8A3-42F5-97B7-C0B2623B0562}"/>
    <cellStyle name="_Budget proposal for 07-08 (13 10 2006)_Rate Card workings_08-09_Ver 1" xfId="10681" xr:uid="{DEC5FD75-2347-44E4-BA15-1A7503F005E1}"/>
    <cellStyle name="_Budget proposal for 07-08 (13 10 2006)_Rate Card workings_08-09_Ver 1_Assumptions_0809" xfId="10682" xr:uid="{4D411025-5741-4470-80E9-BFBBF3BB8C25}"/>
    <cellStyle name="_Budget proposal for 07-08 (13 10 2006)_Rate Card workings_08-09_Ver 1_Assumptions_0809_CF Template - Master - P10 new" xfId="10683" xr:uid="{C454A511-85CA-4BCE-B31C-C53B09F20E39}"/>
    <cellStyle name="_Budget proposal for 07-08 (13 10 2006)_Rate Card workings_08-09_Ver 1_Assumptions_0809_CF Template - Master - P6 (WIP)" xfId="10684" xr:uid="{411E6D46-A526-4A0A-A460-ED8ACCCC39D1}"/>
    <cellStyle name="_Budget proposal for 07-08 (13 10 2006)_Rate Card workings_08-09_Ver 1_BS_Detailed workings_LTP HC" xfId="10685" xr:uid="{02DCEC18-95FF-42C7-8CD0-4CBBA267CA66}"/>
    <cellStyle name="_Budget proposal for 07-08 (13 10 2006)_Rate Card workings_08-09_Ver 1_BS_Detailed workings_LTP HC_CF Template - Master - P10 new" xfId="10686" xr:uid="{F88188A8-0175-47ED-88BD-CED6425B2229}"/>
    <cellStyle name="_Budget proposal for 07-08 (13 10 2006)_Rate Card workings_08-09_Ver 1_BS_Detailed workings_LTP HC_CF Template - Master - P6 (WIP)" xfId="10687" xr:uid="{651286F3-6B8D-45EF-984C-8121DA848E5F}"/>
    <cellStyle name="_Budget proposal for 07-08 (13 10 2006)_Rate Card workings_08-09_Ver 1_CF Template - Master - P10 new" xfId="10688" xr:uid="{14C8C3C0-C608-44A4-AA52-12D88BF5DA76}"/>
    <cellStyle name="_Budget proposal for 07-08 (13 10 2006)_Rate Card workings_08-09_Ver 1_CF Template - Master - P6 (WIP)" xfId="10689" xr:uid="{E6B132EC-CFA4-4049-AD07-F0F855730F5D}"/>
    <cellStyle name="_Budget proposal for 07-08 (13 10 2006)_Rate Card workings_08-09_Ver 1_FS BS - Business case wise -0809 V.2" xfId="10690" xr:uid="{C29E7257-BEF3-4495-81D1-BC2821DC12CE}"/>
    <cellStyle name="_Budget proposal for 07-08 (13 10 2006)_Rate Card workings_08-09_Ver 1_FS BS - Business case wise -0809 V.2_CF Template - Master - P10 new" xfId="10691" xr:uid="{8DC972F1-B1B3-4C5B-9DC4-FA18782F7F7A}"/>
    <cellStyle name="_Budget proposal for 07-08 (13 10 2006)_Rate Card workings_08-09_Ver 1_FS BS - Business case wise -0809 V.2_CF Template - Master - P6 (WIP)" xfId="10692" xr:uid="{59EFBB41-E3F6-4646-94F2-31C05F694BB2}"/>
    <cellStyle name="_Budget proposal for 07-08 (13 10 2006)_Rate Card workings_08-09_Ver 1_FS_Detailed workings_Ver.1" xfId="10693" xr:uid="{91C1EAD3-043F-4B1E-9D1C-FE18E9A33A36}"/>
    <cellStyle name="_Budget proposal for 07-08 (13 10 2006)_Rate Card workings_08-09_Ver 1_FS_Detailed workings_Ver.1_CF Template - Master - P10 new" xfId="10694" xr:uid="{3E740D8B-99E5-49BC-9764-39652217A24A}"/>
    <cellStyle name="_Budget proposal for 07-08 (13 10 2006)_Rate Card workings_08-09_Ver 1_FS_Detailed workings_Ver.1_CF Template - Master - P6 (WIP)" xfId="10695" xr:uid="{895D0764-A1A6-4E9B-8332-2D4F9C53051A}"/>
    <cellStyle name="_Budget proposal for 07-08 (13 10 2006)_Rate Card workings_08-09_Ver 1_FSC Budget Pack 08-09 FINAL" xfId="10696" xr:uid="{2EF17993-02AF-4CB5-99E3-39EF54E25EAC}"/>
    <cellStyle name="_Budget proposal for 07-08 (13 10 2006)_Rate Card workings_08-09_Ver 1_FSC Budget Pack 08-09 FINAL_CF Template - Master - P10 new" xfId="10697" xr:uid="{BF9A873A-CF50-4F9F-AFE1-FACC1A327D62}"/>
    <cellStyle name="_Budget proposal for 07-08 (13 10 2006)_Rate Card workings_08-09_Ver 1_FSC Budget Pack 08-09 FINAL_CF Template - Master - P6 (WIP)" xfId="10698" xr:uid="{C10E7510-9050-47D8-B574-DF42DDAB0224}"/>
    <cellStyle name="_Budget proposal for 07-08 (13 10 2006)_Rate Card workings_08-09_Ver 1_FSC Pack 08-09-31.12.07_with Bench Ver.1" xfId="10699" xr:uid="{0494FD38-B637-4BE9-AFC1-3D379C4E2477}"/>
    <cellStyle name="_Budget proposal for 07-08 (13 10 2006)_Rate Card workings_08-09_Ver 1_FSC Pack 08-09-31.12.07_with Bench Ver.1_CF Template - Master - P10 new" xfId="10700" xr:uid="{DAF23AEA-2EF2-442E-8B08-127DC859F1C7}"/>
    <cellStyle name="_Budget proposal for 07-08 (13 10 2006)_Rate Card workings_08-09_Ver 1_FSC Pack 08-09-31.12.07_with Bench Ver.1_CF Template - Master - P6 (WIP)" xfId="10701" xr:uid="{77E62096-E30A-402A-928C-94E50711AB26}"/>
    <cellStyle name="_Budget proposal for 07-08 (13 10 2006)_US_UPDATED_0809" xfId="10702" xr:uid="{91A1499F-2A30-4080-AA07-45D02134FD46}"/>
    <cellStyle name="_Budget proposal for 07-08 (13 10 2006)_US_UPDATED_0809_CF Template - Master - P10 new" xfId="10703" xr:uid="{36B168B8-02DE-47DE-85F7-F1A3973AE768}"/>
    <cellStyle name="_Budget proposal for 07-08 (13 10 2006)_US_UPDATED_0809_CF Template - Master - P6 (WIP)" xfId="10704" xr:uid="{F5CDB434-D24A-4FA8-80C5-19FB928B1978}"/>
    <cellStyle name="_Budget07-08 Finance " xfId="10705" xr:uid="{2D1348C4-7D15-4F5D-B0D8-03D9B427661B}"/>
    <cellStyle name="_Budget07-08 Finance _2009-10 P3PP Template - Commercial" xfId="10706" xr:uid="{0C47937A-9DAB-46CD-9D0C-891D85168677}"/>
    <cellStyle name="_Budget07-08 Finance _2009-10 P3PP Template - Kitchen" xfId="10707" xr:uid="{AE0BC9DC-3473-4C5A-97B8-BDE84FA34454}"/>
    <cellStyle name="_Budget07-08 Finance _2009-10 Summary 1_27 FINAL" xfId="10708" xr:uid="{3938E38D-EE9A-47D0-81D3-4CC0B8A4BE17}"/>
    <cellStyle name="_Budget07-08 Finance _2009P11 Fcst - Kitchen Register v1 (lm)" xfId="10709" xr:uid="{31BDF7DE-1C3D-4438-9F2E-79287DE1F119}"/>
    <cellStyle name="_Budget07-08 Finance _5.Rate Card workings_08-09_Avg CTC_Previous_Median" xfId="10710" xr:uid="{CA1AF0F1-CE26-448F-8797-6B49829182DD}"/>
    <cellStyle name="_Budget07-08 Finance _5.Rate Card workings_08-09_Avg CTC_Previous_Median_CF Template - Master - P10 new" xfId="10711" xr:uid="{C5537217-6A13-4421-8673-D25D2D87082F}"/>
    <cellStyle name="_Budget07-08 Finance _5.Rate Card workings_08-09_Avg CTC_Previous_Median_CF Template - Master - P6 (WIP)" xfId="10712" xr:uid="{F8B8BBD2-500F-4177-8D46-6448820EF4EB}"/>
    <cellStyle name="_Budget07-08 Finance _Assumptions_0809" xfId="10713" xr:uid="{06C2D3B0-2E0A-43AA-9398-43A6D15E2EE6}"/>
    <cellStyle name="_Budget07-08 Finance _Assumptions_0809_CF Template - Master - P10 new" xfId="10714" xr:uid="{3228F1AB-BB13-4802-9546-6EB31DE889D8}"/>
    <cellStyle name="_Budget07-08 Finance _Assumptions_0809_CF Template - Master - P6 (WIP)" xfId="10715" xr:uid="{4CA964C7-D651-47C9-A4D3-C4ADD4CC8599}"/>
    <cellStyle name="_Budget07-08 Finance _Book2 (6)" xfId="10716" xr:uid="{AC27F003-14E6-4AFD-8E3E-3856FA1BB303}"/>
    <cellStyle name="_Budget07-08 Finance _BS_Detailed workings_LTP HC" xfId="10717" xr:uid="{2CB1E826-394D-482B-9EF0-A3E6D588E78C}"/>
    <cellStyle name="_Budget07-08 Finance _BS_Detailed workings_LTP HC_CF Template - Master - P10 new" xfId="10718" xr:uid="{BC2A7EBD-840E-4DB9-9D3A-7AFCE959E2A6}"/>
    <cellStyle name="_Budget07-08 Finance _BS_Detailed workings_LTP HC_CF Template - Master - P6 (WIP)" xfId="10719" xr:uid="{202FEA54-3C7D-4159-B58C-D14486F89583}"/>
    <cellStyle name="_Budget07-08 Finance _Business Services Billing Input consolidate P10 Ver.1" xfId="10720" xr:uid="{78E56FD9-07A6-46F0-9039-6F6C9CBA24A3}"/>
    <cellStyle name="_Budget07-08 Finance _Business Services Billing Input consolidate P10 Ver.1_CF Template - Master - P10 new" xfId="10721" xr:uid="{8120A5E0-6043-43EB-B1F0-97A0A8E3B914}"/>
    <cellStyle name="_Budget07-08 Finance _Business Services Billing Input consolidate P10 Ver.1_CF Template - Master - P6 (WIP)" xfId="10722" xr:uid="{1A13BBA9-9642-4AD9-9E85-69A31646B49A}"/>
    <cellStyle name="_Budget07-08 Finance _FS BS - Business case wise -0809 V.2" xfId="10723" xr:uid="{2CDC5B92-7E57-446A-971B-C7F25B3EC8F0}"/>
    <cellStyle name="_Budget07-08 Finance _FS BS - Business case wise -0809 V.2_CF Template - Master - P10 new" xfId="10724" xr:uid="{4865E8FA-64DE-4CF3-B9B7-59373DAB312B}"/>
    <cellStyle name="_Budget07-08 Finance _FS BS - Business case wise -0809 V.2_CF Template - Master - P6 (WIP)" xfId="10725" xr:uid="{A4297F6F-EC48-425F-8AA7-B436E0AF0051}"/>
    <cellStyle name="_Budget07-08 Finance _FS Budget Pack 08-09_23 Jan 08_Final Version_with ROI updation" xfId="10726" xr:uid="{79A2A66F-001D-4CD9-9077-19705CD576F3}"/>
    <cellStyle name="_Budget07-08 Finance _FS Budget Pack 08-09_23 Jan 08_Final Version_with ROI updation_CF Template - Master - P10 new" xfId="10727" xr:uid="{A98EEA09-B9C9-4401-A11C-7366FB4101BA}"/>
    <cellStyle name="_Budget07-08 Finance _FS Budget Pack 08-09_23 Jan 08_Final Version_with ROI updation_CF Template - Master - P6 (WIP)" xfId="10728" xr:uid="{C433611E-4E3A-4FDA-97CE-09EDFDC87BE6}"/>
    <cellStyle name="_Budget07-08 Finance _FS_Detailed workings" xfId="10729" xr:uid="{C124A44A-9741-4DDE-A474-EEE7949A2796}"/>
    <cellStyle name="_Budget07-08 Finance _FS_Detailed workings_Actual HC" xfId="10730" xr:uid="{F76DA658-7E87-45AB-B723-7EBE7EE8FA1F}"/>
    <cellStyle name="_Budget07-08 Finance _FS_Detailed workings_Actual HC_CF Template - Master - P10 new" xfId="10731" xr:uid="{4D3A707D-50DC-4F1A-A7B2-28FA5B41E6D1}"/>
    <cellStyle name="_Budget07-08 Finance _FS_Detailed workings_Actual HC_CF Template - Master - P6 (WIP)" xfId="10732" xr:uid="{F3D0E5ED-865A-4CDA-A65D-6200F6481DE6}"/>
    <cellStyle name="_Budget07-08 Finance _FS_Detailed workings_CF Template - Master - P10 new" xfId="10733" xr:uid="{E0C6C7FA-F93B-420C-A81F-630BCBD7AAF6}"/>
    <cellStyle name="_Budget07-08 Finance _FS_Detailed workings_CF Template - Master - P6 (WIP)" xfId="10734" xr:uid="{F72D4BF0-4E9C-4E44-83C6-AA81DA711916}"/>
    <cellStyle name="_Budget07-08 Finance _FS_Detailed workings_Ver.1" xfId="10735" xr:uid="{3691D2CF-7C80-4DA4-A3FC-1D456CC85E76}"/>
    <cellStyle name="_Budget07-08 Finance _FS_Detailed workings_Ver.1_CF Template - Master - P10 new" xfId="10736" xr:uid="{8B03061E-1A9C-4E68-83F9-35F838365A2D}"/>
    <cellStyle name="_Budget07-08 Finance _FS_Detailed workings_Ver.1_CF Template - Master - P6 (WIP)" xfId="10737" xr:uid="{C3A71926-33E4-4BCA-8F1D-F1AEA1B40D9C}"/>
    <cellStyle name="_Budget07-08 Finance _FSC Budget Pack 08-09 FINAL" xfId="10738" xr:uid="{8F07DE5F-6E7D-4719-B17E-145ADDCD089D}"/>
    <cellStyle name="_Budget07-08 Finance _FSC Budget Pack 08-09 FINAL_CF Template - Master - P10 new" xfId="10739" xr:uid="{F2EFCA5C-27EB-4FAD-BA67-121C05765C37}"/>
    <cellStyle name="_Budget07-08 Finance _FSC Budget Pack 08-09 FINAL_CF Template - Master - P6 (WIP)" xfId="10740" xr:uid="{9083C56F-44DC-4E60-81B5-CC8AA56A1A1D}"/>
    <cellStyle name="_Budget07-08 Finance _FSC Pack 08-09-31.12.07_with Bench Ver.1" xfId="10741" xr:uid="{A2EF2F1E-F5D0-4973-8146-6328EEEDEF77}"/>
    <cellStyle name="_Budget07-08 Finance _FSC Pack 08-09-31.12.07_with Bench Ver.1_CF Template - Master - P10 new" xfId="10742" xr:uid="{055F9D0B-98FE-452D-88C4-27B22B7EF595}"/>
    <cellStyle name="_Budget07-08 Finance _FSC Pack 08-09-31.12.07_with Bench Ver.1_CF Template - Master - P6 (WIP)" xfId="10743" xr:uid="{7145143E-0CD2-4D06-AAD5-3C834126F007}"/>
    <cellStyle name="_Budget07-08 Finance _HO Board Management" xfId="10744" xr:uid="{0174C263-0A87-4AFE-816C-E7A12B99DF55}"/>
    <cellStyle name="_Budget07-08 Finance _HO Board Management_CF Template - Master - P10 new" xfId="10745" xr:uid="{4A964070-B43E-403A-A9C9-DE0C354D190C}"/>
    <cellStyle name="_Budget07-08 Finance _HO Board Management_CF Template - Master - P6 (WIP)" xfId="10746" xr:uid="{F55855B4-8374-42FE-ADDD-5F5B7D0929AE}"/>
    <cellStyle name="_Budget07-08 Finance _HO Finance" xfId="10747" xr:uid="{111BCB92-5E43-413E-BCD0-7645FF398630}"/>
    <cellStyle name="_Budget07-08 Finance _HO Finance_CF Template - Master - P10 new" xfId="10748" xr:uid="{F5C28F53-0380-40E2-BEDA-2B3488543B6B}"/>
    <cellStyle name="_Budget07-08 Finance _HO Finance_CF Template - Master - P6 (WIP)" xfId="10749" xr:uid="{BD156594-09DF-4D6F-9BC0-2D118971D878}"/>
    <cellStyle name="_Budget07-08 Finance _HO HR &amp; Personnel" xfId="10750" xr:uid="{27EC3591-3B3B-4FA4-A6F8-02DBA6DB8A7B}"/>
    <cellStyle name="_Budget07-08 Finance _HO HR &amp; Personnel_CF Template - Master - P10 new" xfId="10751" xr:uid="{75CA53C5-1C57-4B94-B1C3-E6D8D87F4E96}"/>
    <cellStyle name="_Budget07-08 Finance _HO HR &amp; Personnel_CF Template - Master - P6 (WIP)" xfId="10752" xr:uid="{C78C21DF-928F-4B71-BB2D-69478066D3A9}"/>
    <cellStyle name="_Budget07-08 Finance _Input Commercial 5-19-09" xfId="10753" xr:uid="{FBFAF7D4-B221-491E-8492-BAE887173E70}"/>
    <cellStyle name="_Budget07-08 Finance _Input Kitchen 5-19-09" xfId="10754" xr:uid="{977E6013-3669-4709-A25A-89194FE39058}"/>
    <cellStyle name="_Budget07-08 Finance _Kitchen P3PP Submission 5-22-2009" xfId="10755" xr:uid="{CED28BE6-4E85-42A2-97B2-6F53D914CC07}"/>
    <cellStyle name="_Budget07-08 Finance _Marketing Pack P2_09" xfId="10756" xr:uid="{08D8C87E-3DFB-48CF-8BA8-39D307D68C2A}"/>
    <cellStyle name="_Budget07-08 Finance _P12_HO Head Count" xfId="10757" xr:uid="{F1C41392-E816-4100-9691-A0C7B4638783}"/>
    <cellStyle name="_Budget07-08 Finance _P12_HO Head Count_CF Template - Master - P10 new" xfId="10758" xr:uid="{B59B3A6F-B763-474A-8EC0-6EB011D9981C}"/>
    <cellStyle name="_Budget07-08 Finance _P12_HO Head Count_CF Template - Master - P6 (WIP)" xfId="10759" xr:uid="{17217F89-4EA9-4817-A064-FDBC1228895B}"/>
    <cellStyle name="_Budget07-08 Finance _Rate card comparision" xfId="10760" xr:uid="{51357772-6E59-4B99-91AE-4BE46CCF6208}"/>
    <cellStyle name="_Budget07-08 Finance _Rate card comparision_CF Template - Master - P10 new" xfId="10761" xr:uid="{123E37E0-BBE6-48D7-8C14-4F9A7B37A9B2}"/>
    <cellStyle name="_Budget07-08 Finance _Rate card comparision_CF Template - Master - P6 (WIP)" xfId="10762" xr:uid="{5B42166D-BEA4-4197-AD60-FA31951E3EB4}"/>
    <cellStyle name="_Budget07-08 Finance _Rate Card workings_08-09_Ver 1" xfId="10763" xr:uid="{38315E29-328A-4303-B23A-4AE2653EC586}"/>
    <cellStyle name="_Budget07-08 Finance _Rate Card workings_08-09_Ver 1_Assumptions_0809" xfId="10764" xr:uid="{1949D6E0-73C0-47C2-8911-45D02FEE95E0}"/>
    <cellStyle name="_Budget07-08 Finance _Rate Card workings_08-09_Ver 1_Assumptions_0809_CF Template - Master - P10 new" xfId="10765" xr:uid="{F76857E7-4D2A-45C5-87A8-E4CE66011A39}"/>
    <cellStyle name="_Budget07-08 Finance _Rate Card workings_08-09_Ver 1_Assumptions_0809_CF Template - Master - P6 (WIP)" xfId="10766" xr:uid="{911D5C4D-989E-4E41-ABB4-9C90B7388CD4}"/>
    <cellStyle name="_Budget07-08 Finance _Rate Card workings_08-09_Ver 1_BS_Detailed workings_LTP HC" xfId="10767" xr:uid="{AF2EB1F6-267F-4C15-A731-F4F0F459F22B}"/>
    <cellStyle name="_Budget07-08 Finance _Rate Card workings_08-09_Ver 1_BS_Detailed workings_LTP HC_CF Template - Master - P10 new" xfId="10768" xr:uid="{D62C652A-9B91-461A-9F3D-7CD5C084AF9D}"/>
    <cellStyle name="_Budget07-08 Finance _Rate Card workings_08-09_Ver 1_BS_Detailed workings_LTP HC_CF Template - Master - P6 (WIP)" xfId="10769" xr:uid="{6C1FF2D6-FB7F-44A8-ADC2-F9F3B988A612}"/>
    <cellStyle name="_Budget07-08 Finance _Rate Card workings_08-09_Ver 1_CF Template - Master - P10 new" xfId="10770" xr:uid="{EFFF2599-7CC0-4DAC-9236-194FAC44BC70}"/>
    <cellStyle name="_Budget07-08 Finance _Rate Card workings_08-09_Ver 1_CF Template - Master - P6 (WIP)" xfId="10771" xr:uid="{2E0674A3-43C6-4DC7-BF57-B5653B385EBA}"/>
    <cellStyle name="_Budget07-08 Finance _Rate Card workings_08-09_Ver 1_FS BS - Business case wise -0809 V.2" xfId="10772" xr:uid="{0AA63C01-C966-4650-A086-E9AEA5431890}"/>
    <cellStyle name="_Budget07-08 Finance _Rate Card workings_08-09_Ver 1_FS BS - Business case wise -0809 V.2_CF Template - Master - P10 new" xfId="10773" xr:uid="{E6CF4B83-7F0C-4686-820A-097AC4405D2A}"/>
    <cellStyle name="_Budget07-08 Finance _Rate Card workings_08-09_Ver 1_FS BS - Business case wise -0809 V.2_CF Template - Master - P6 (WIP)" xfId="10774" xr:uid="{A7820BC9-92C3-4082-A5BE-7D733F3C2982}"/>
    <cellStyle name="_Budget07-08 Finance _Rate Card workings_08-09_Ver 1_FS_Detailed workings_Ver.1" xfId="10775" xr:uid="{891A5ECE-4EB1-4510-BDFA-FA3BEB043596}"/>
    <cellStyle name="_Budget07-08 Finance _Rate Card workings_08-09_Ver 1_FS_Detailed workings_Ver.1_CF Template - Master - P10 new" xfId="10776" xr:uid="{EBC340D7-B2C8-41D5-8409-830590F75EA2}"/>
    <cellStyle name="_Budget07-08 Finance _Rate Card workings_08-09_Ver 1_FS_Detailed workings_Ver.1_CF Template - Master - P6 (WIP)" xfId="10777" xr:uid="{2FE7CCE9-5665-4CEC-A3C4-55D9DCBE18CF}"/>
    <cellStyle name="_Budget07-08 Finance _Rate Card workings_08-09_Ver 1_FSC Budget Pack 08-09 FINAL" xfId="10778" xr:uid="{F7CCA41D-3E92-4B90-8F25-AC37377890DA}"/>
    <cellStyle name="_Budget07-08 Finance _Rate Card workings_08-09_Ver 1_FSC Budget Pack 08-09 FINAL_CF Template - Master - P10 new" xfId="10779" xr:uid="{5C458254-16CF-4363-86D2-0300745808CB}"/>
    <cellStyle name="_Budget07-08 Finance _Rate Card workings_08-09_Ver 1_FSC Budget Pack 08-09 FINAL_CF Template - Master - P6 (WIP)" xfId="10780" xr:uid="{458139BE-30BE-466C-90C7-48A8DD9601DC}"/>
    <cellStyle name="_Budget07-08 Finance _Rate Card workings_08-09_Ver 1_FSC Pack 08-09-31.12.07_with Bench Ver.1" xfId="10781" xr:uid="{2BA7E54B-998F-4E38-9E40-2B6AA089C390}"/>
    <cellStyle name="_Budget07-08 Finance _Rate Card workings_08-09_Ver 1_FSC Pack 08-09-31.12.07_with Bench Ver.1_CF Template - Master - P10 new" xfId="10782" xr:uid="{B155811E-73F3-46DD-BDC2-F0CE124632DF}"/>
    <cellStyle name="_Budget07-08 Finance _Rate Card workings_08-09_Ver 1_FSC Pack 08-09-31.12.07_with Bench Ver.1_CF Template - Master - P6 (WIP)" xfId="10783" xr:uid="{08E77F87-198C-45C8-93E4-1717CCE9B92E}"/>
    <cellStyle name="_Budget07-08 Finance _US_UPDATED_0809" xfId="10784" xr:uid="{620DA0C6-751D-46E8-9BE3-5E424EB16094}"/>
    <cellStyle name="_Budget07-08 Finance _US_UPDATED_0809_CF Template - Master - P10 new" xfId="10785" xr:uid="{EE242B96-FA8F-4EE8-BA70-CECF976102EF}"/>
    <cellStyle name="_Budget07-08 Finance _US_UPDATED_0809_CF Template - Master - P6 (WIP)" xfId="10786" xr:uid="{BB373871-CBAC-4F76-9A8A-7E25566D40E8}"/>
    <cellStyle name="_Business Case Building" xfId="10787" xr:uid="{07E580DE-3D07-4C3E-97B2-61603FF77914}"/>
    <cellStyle name="_Business Case Spreadsheet - Trays on Shippers" xfId="791" xr:uid="{D6235CF3-E74B-4849-9B6C-C0B248A405A2}"/>
    <cellStyle name="_Business Case Spreadsheet - Trays on Shippers_Appendix (cont....)" xfId="6373" xr:uid="{4CF8152B-A011-4CFC-A9F6-06A933928406}"/>
    <cellStyle name="_Business Case Spreadsheet - Trays on Shippers_Copy of UK 1011 Budget Pack Jan 14th - Property Pages-GBCF" xfId="792" xr:uid="{68C05650-D40D-4191-AD90-EBED27DCB1A3}"/>
    <cellStyle name="_Business Case Spreadsheet - Trays on Shippers_Country CapEx Per" xfId="6374" xr:uid="{A4B026B2-CE6C-472B-9A4C-05E088F1D3E0}"/>
    <cellStyle name="_Business Case Spreadsheet - Trays on Shippers_JV UK Pack page" xfId="793" xr:uid="{E390C31B-D5A1-45DB-87FD-011CA423EA1D}"/>
    <cellStyle name="_Business Case Spreadsheet - Trays on Shippers_JV UK Pack page_Appendix (cont....)" xfId="6375" xr:uid="{06800B8D-8EEF-4BCA-86CF-BD3BC19BF8F6}"/>
    <cellStyle name="_Business Case Spreadsheet - Trays on Shippers_JV UK Pack page_Country CapEx Per" xfId="6376" xr:uid="{E19442D2-29CC-4DDD-8C3A-F71111D70C26}"/>
    <cellStyle name="_Business Case Spreadsheet - Trays on Shippers_JV UK Pack page_Section 14 Appendices (Planning) (01.06.12)" xfId="6377" xr:uid="{75EF927D-065B-4FB3-B777-A90CF217C892}"/>
    <cellStyle name="_Business Case Spreadsheet - Trays on Shippers_JV UK Pack page_Section 7 (01.06.12)" xfId="6378" xr:uid="{DAF987DC-E44F-4A35-9070-092E81EB94DE}"/>
    <cellStyle name="_Business Case Spreadsheet - Trays on Shippers_Retail  Distribution savings overlay summary 2009_2102 for carriers (3) (version 1) (2)" xfId="794" xr:uid="{D1733B82-6AED-41CF-AE7D-CA6C19848E97}"/>
    <cellStyle name="_Business Case Spreadsheet - Trays on Shippers_Retail  Distribution savings overlay summary 2009_2102 for carriers (3) (version 1) (2)_Appendix (cont....)" xfId="6379" xr:uid="{59D03A30-4B36-4A0B-86A4-4483E9E486C7}"/>
    <cellStyle name="_Business Case Spreadsheet - Trays on Shippers_Retail  Distribution savings overlay summary 2009_2102 for carriers (3) (version 1) (2)_Copy of UK 1011 Budget Pack Jan 14th - Property Pages-GBCF" xfId="795" xr:uid="{A5D1D663-A063-4524-913B-C5035973EBB4}"/>
    <cellStyle name="_Business Case Spreadsheet - Trays on Shippers_Retail  Distribution savings overlay summary 2009_2102 for carriers (3) (version 1) (2)_Country CapEx Per" xfId="6380" xr:uid="{AD4915F1-06BC-45F4-A27F-A8495FF971E3}"/>
    <cellStyle name="_Business Case Spreadsheet - Trays on Shippers_Retail  Distribution savings overlay summary 2009_2102 for carriers (3) (version 1) (2)_JV UK Pack page" xfId="796" xr:uid="{5BC153BF-DDE8-457D-85EF-297B7CA3D57F}"/>
    <cellStyle name="_Business Case Spreadsheet - Trays on Shippers_Retail  Distribution savings overlay summary 2009_2102 for carriers (3) (version 1) (2)_JV UK Pack page_Appendix (cont....)" xfId="6381" xr:uid="{31665E73-4514-4EC4-B170-EE018B92D851}"/>
    <cellStyle name="_Business Case Spreadsheet - Trays on Shippers_Retail  Distribution savings overlay summary 2009_2102 for carriers (3) (version 1) (2)_JV UK Pack page_Country CapEx Per" xfId="6382" xr:uid="{1B396503-CF59-4193-9142-6762E6173E03}"/>
    <cellStyle name="_Business Case Spreadsheet - Trays on Shippers_Retail  Distribution savings overlay summary 2009_2102 for carriers (3) (version 1) (2)_JV UK Pack page_Section 14 Appendices (Planning) (01.06.12)" xfId="6383" xr:uid="{B6D995EE-5187-4F6E-8349-A2AB46DFC25D}"/>
    <cellStyle name="_Business Case Spreadsheet - Trays on Shippers_Retail  Distribution savings overlay summary 2009_2102 for carriers (3) (version 1) (2)_JV UK Pack page_Section 7 (01.06.12)" xfId="6384" xr:uid="{06A5D4BF-89E9-4E47-A5F4-536387983557}"/>
    <cellStyle name="_Business Case Spreadsheet - Trays on Shippers_Retail  Distribution savings overlay summary 2009_2102 for carriers (3) (version 1) (2)_Section 14 Appendices (Planning) (01.06.12)" xfId="6385" xr:uid="{D13F8AE4-70D0-43CD-9F7E-DD402B84CC0D}"/>
    <cellStyle name="_Business Case Spreadsheet - Trays on Shippers_Retail  Distribution savings overlay summary 2009_2102 for carriers (3) (version 1) (2)_Section 7 (01.06.12)" xfId="6386" xr:uid="{0556AC98-2AD8-41E7-B680-0B951D491665}"/>
    <cellStyle name="_Business Case Spreadsheet - Trays on Shippers_Retail  Distribution savings overlay summary 2009_2102 for carriers (3) (version 1) (2)_UK Capex submission to GBCF 14 01 10_v2" xfId="797" xr:uid="{4DB6E186-4228-4E21-81AC-8E42812BD209}"/>
    <cellStyle name="_Business Case Spreadsheet - Trays on Shippers_Retail  Distribution savings overlay summary 2009_2102 for carriers (3) (version 1) (2)_UK Capex submission to GBCF 14 01 10_v2_Appendix (cont....)" xfId="6387" xr:uid="{53B683ED-660A-4A6B-8063-39DA37E38CC6}"/>
    <cellStyle name="_Business Case Spreadsheet - Trays on Shippers_Retail  Distribution savings overlay summary 2009_2102 for carriers (3) (version 1) (2)_UK Capex submission to GBCF 14 01 10_v2_Country CapEx Per" xfId="6388" xr:uid="{C19CF0A0-A077-45FE-B6DF-75037E1B42C8}"/>
    <cellStyle name="_Business Case Spreadsheet - Trays on Shippers_Retail  Distribution savings overlay summary 2009_2102 for carriers (3) (version 1) (2)_UK Capex submission to GBCF 14 01 10_v2_Section 14 Appendices (Planning) (01.06.12)" xfId="6389" xr:uid="{39F1E7F0-6185-496C-92C0-EB20DADC7E6B}"/>
    <cellStyle name="_Business Case Spreadsheet - Trays on Shippers_Retail  Distribution savings overlay summary 2009_2102 for carriers (3) (version 1) (2)_UK Capex submission to GBCF 14 01 10_v2_Section 7 (01.06.12)" xfId="6390" xr:uid="{5C311931-CEE7-462C-B50A-F970E46F1F05}"/>
    <cellStyle name="_Business Case Spreadsheet - Trays on Shippers_Retail  Distribution savings overlay summary 2009_2102 for carriers (3) (version 1) (2)_UK_Capex_submission_to_GBCF_14.01.10(1)" xfId="798" xr:uid="{ECF92EDE-DC17-4010-AAD5-FE0BEA74258F}"/>
    <cellStyle name="_Business Case Spreadsheet - Trays on Shippers_Retail  Distribution savings overlay summary 2009_2102 for carriers (3) (version 1) (2)_UK_Capex_submission_to_GBCF_14.01.10(1)_Appendix (cont....)" xfId="6391" xr:uid="{EE09BD53-82D2-42E1-AD66-B8D6262E0B40}"/>
    <cellStyle name="_Business Case Spreadsheet - Trays on Shippers_Retail  Distribution savings overlay summary 2009_2102 for carriers (3) (version 1) (2)_UK_Capex_submission_to_GBCF_14.01.10(1)_Country CapEx Per" xfId="6392" xr:uid="{6514202C-1880-4638-AD8E-F4F58FFA4F6E}"/>
    <cellStyle name="_Business Case Spreadsheet - Trays on Shippers_Retail  Distribution savings overlay summary 2009_2102 for carriers (3) (version 1) (2)_UK_Capex_submission_to_GBCF_14.01.10(1)_Section 14 Appendices (Planning) (01.06.12)" xfId="6393" xr:uid="{F685CCDF-D91B-45BE-A221-63AC0AC000D3}"/>
    <cellStyle name="_Business Case Spreadsheet - Trays on Shippers_Retail  Distribution savings overlay summary 2009_2102 for carriers (3) (version 1) (2)_UK_Capex_submission_to_GBCF_14.01.10(1)_Section 7 (01.06.12)" xfId="6394" xr:uid="{689F74CD-B82C-4928-955E-1AF7CC2A307F}"/>
    <cellStyle name="_Business Case Spreadsheet - Trays on Shippers_Section 14 Appendices (Planning) (01.06.12)" xfId="6395" xr:uid="{78B68F5F-282B-431A-9B94-1C6ACFF26176}"/>
    <cellStyle name="_Business Case Spreadsheet - Trays on Shippers_Section 7 (01.06.12)" xfId="6396" xr:uid="{397332CA-A26A-4FDC-A6CE-5064D7CD196F}"/>
    <cellStyle name="_Business Case Spreadsheet - Trays on Shippers_UK Capex submission to GBCF 14 01 10_v2" xfId="799" xr:uid="{BDEAB35E-EC65-4003-B317-0849F86A4D3F}"/>
    <cellStyle name="_Business Case Spreadsheet - Trays on Shippers_UK Capex submission to GBCF 14 01 10_v2_Appendix (cont....)" xfId="6397" xr:uid="{CB1531B7-D7B3-4A26-83DC-2483199A3607}"/>
    <cellStyle name="_Business Case Spreadsheet - Trays on Shippers_UK Capex submission to GBCF 14 01 10_v2_Country CapEx Per" xfId="6398" xr:uid="{A6531262-8600-41CB-B186-1E9C8F46F11F}"/>
    <cellStyle name="_Business Case Spreadsheet - Trays on Shippers_UK Capex submission to GBCF 14 01 10_v2_Section 14 Appendices (Planning) (01.06.12)" xfId="6399" xr:uid="{239F0A02-5257-4066-B34F-E152D60934EF}"/>
    <cellStyle name="_Business Case Spreadsheet - Trays on Shippers_UK Capex submission to GBCF 14 01 10_v2_Section 7 (01.06.12)" xfId="6400" xr:uid="{6BDE89F4-31A8-4DD4-8A74-0A93936E42AE}"/>
    <cellStyle name="_Business Case Spreadsheet - Trays on Shippers_UK_Capex_submission_to_GBCF_14.01.10(1)" xfId="800" xr:uid="{1C6529E4-37AD-4C5B-A818-36B1D2E75F28}"/>
    <cellStyle name="_Business Case Spreadsheet - Trays on Shippers_UK_Capex_submission_to_GBCF_14.01.10(1)_Appendix (cont....)" xfId="6401" xr:uid="{DCD580FC-4A79-41B8-98B2-F25E6B369903}"/>
    <cellStyle name="_Business Case Spreadsheet - Trays on Shippers_UK_Capex_submission_to_GBCF_14.01.10(1)_Country CapEx Per" xfId="6402" xr:uid="{0163CC43-DE9C-4359-9679-765DD6346396}"/>
    <cellStyle name="_Business Case Spreadsheet - Trays on Shippers_UK_Capex_submission_to_GBCF_14.01.10(1)_Section 14 Appendices (Planning) (01.06.12)" xfId="6403" xr:uid="{7257DEA6-B117-4E17-B221-15E89752789D}"/>
    <cellStyle name="_Business Case Spreadsheet - Trays on Shippers_UK_Capex_submission_to_GBCF_14.01.10(1)_Section 7 (01.06.12)" xfId="6404" xr:uid="{206C2214-8891-48BD-B06C-3B86D5B16974}"/>
    <cellStyle name="_Business Service Metrics -P6" xfId="10788" xr:uid="{3C6302BF-D36E-4BD3-987E-21F7A4DDD5E4}"/>
    <cellStyle name="_Business Service Metrics -P6_HO Board Management" xfId="10789" xr:uid="{892D66AF-893F-4D3D-90A3-AD9638372980}"/>
    <cellStyle name="_Business Service Metrics -P6_HO Finance" xfId="10790" xr:uid="{DB654118-7BF7-43F4-B4D8-05B37C99294B}"/>
    <cellStyle name="_Business Service Metrics -P6_HO HR &amp; Personnel" xfId="10791" xr:uid="{D489C8B2-72AE-4A0C-87C5-05C94FAB2D27}"/>
    <cellStyle name="_Cap Ex Forecast P7PP Revision 081017" xfId="10792" xr:uid="{BA8EBFB6-E908-4E49-AA71-EE3234A59CEA}"/>
    <cellStyle name="_Cap Ex Period Summary - P07" xfId="10793" xr:uid="{8B8798AE-5491-4830-9EC9-17EE17AC1C79}"/>
    <cellStyle name="_Cap Ex Period Summary - P07 (3)" xfId="10794" xr:uid="{CB5D2059-053A-4401-AC9B-3A06D177B8BB}"/>
    <cellStyle name="_Cap Ex Period Summary - P07-Randy_V02" xfId="10795" xr:uid="{942C861D-701D-4302-909D-F7FEFA8C1B8A}"/>
    <cellStyle name="_Capex" xfId="801" xr:uid="{99EE1108-2FAA-40D2-9251-85812DF2D21B}"/>
    <cellStyle name="_Capex £1,655m What do we get" xfId="802" xr:uid="{8F755F0C-5F1E-423F-A84F-422C2766D04C}"/>
    <cellStyle name="_CAPEX 2005 REPORT - CR" xfId="10796" xr:uid="{AFF9D3DC-A2CC-494C-82C1-7C7FD357523C}"/>
    <cellStyle name="_CAPEX 2005 REPORT - Korea" xfId="10797" xr:uid="{64636A53-53F3-4EC9-BACB-165E0B787D99}"/>
    <cellStyle name="_Capex Budget 2007" xfId="6405" xr:uid="{001D6E8E-6C21-4A6B-9AED-1DB368274D4B}"/>
    <cellStyle name="_Capex budget Head office 汇总" xfId="6406" xr:uid="{A1F2159D-DD33-4251-B048-26928443FFF3}"/>
    <cellStyle name="_CAPEX P06 Actuals vs P3PP" xfId="10798" xr:uid="{777AFAE4-28A7-40BD-8BF8-317CB0CBE1B0}"/>
    <cellStyle name="_Capital Budget 09-10 Phasing Template" xfId="803" xr:uid="{DB1BD2B3-1C90-4E56-93BF-E5712AB7C148}"/>
    <cellStyle name="_Capital WIP - AS IS" xfId="804" xr:uid="{7B1EF24E-CDF2-4A1D-B8B2-0E4152B4E771}"/>
    <cellStyle name="_Cashflow forecast 22-01-2009" xfId="805" xr:uid="{16C958AF-3D80-42CE-B979-0FE19E6470B1}"/>
    <cellStyle name="_Cashflow forecast 22-01-2009 2" xfId="3537" xr:uid="{91D134C5-AFE4-48FC-8B8D-2019E48DB468}"/>
    <cellStyle name="_Cashflow forecast 22-01-2009_Country CapEx Per" xfId="6407" xr:uid="{C4820B3F-5A0E-4D39-A712-273204E36396}"/>
    <cellStyle name="_Cashflow Summary (excl ROI&amp;US)" xfId="16401" xr:uid="{BD12C2BE-10EA-4B3F-BBE7-81A609F05B14}"/>
    <cellStyle name="_Cashflow Summary (excl ROI&amp;US)_Formats" xfId="16402" xr:uid="{3CAF9B8D-40AD-43E8-916C-B293893ADC44}"/>
    <cellStyle name="_CASHPIPE 09_10 Actuals_Forecast 21-07-09" xfId="6408" xr:uid="{4033A98B-C73E-4BD8-A66D-A407CBEB2BA9}"/>
    <cellStyle name="_CE Clothing ITG Reports" xfId="806" xr:uid="{47D45D25-D6AE-4847-8D12-0D6F15AD4560}"/>
    <cellStyle name="_CFF" xfId="6409" xr:uid="{71D8EB90-A407-446C-A247-AABD120F4FF4}"/>
    <cellStyle name="_CFF_Copy of Copy of Weekly liquidity reports (actuals) vs P7PP Corporate (Dec13)" xfId="6410" xr:uid="{74A1D99D-335E-4B4F-9D20-05FEF5700E78}"/>
    <cellStyle name="_CFF_Copy of Copy of Weekly liquidity reports (actuals) vs P7PP Corporate (Dec13)_12. Treasury update" xfId="6411" xr:uid="{15EBC115-4ADB-4144-B76C-BD4C42165F69}"/>
    <cellStyle name="_CFF_Copy of Copy of Weekly liquidity reports (actuals) vs P7PP Corporate (Dec13)_D. Forward view (CW)" xfId="6412" xr:uid="{31882595-DB68-418E-9150-995094E8C9A3}"/>
    <cellStyle name="_CFF_Copy of Weekly Liquidity Review - wk41" xfId="6413" xr:uid="{6484A86B-A954-4BC1-A702-86EF262701BA}"/>
    <cellStyle name="_CFF_Copy of Weekly Liquidity Review - wk41_12. Treasury update" xfId="6414" xr:uid="{6B1A9518-69A9-4065-8F52-84E6CA5690EE}"/>
    <cellStyle name="_CFF_Copy of Weekly Liquidity Review - wk41_D. Forward view (CW)" xfId="6415" xr:uid="{5515143B-8D97-4BEA-9C78-A67F4E4B5015}"/>
    <cellStyle name="_CGM 200709 Flash - variance analysis (Distribution)" xfId="6416" xr:uid="{1C5767E3-91BD-41BB-9AE1-71BBC6CD25FB}"/>
    <cellStyle name="_CGM 200709 Flash - variance analysis (Distribution)_A. Weekly Sales Summary" xfId="6417" xr:uid="{0689BE16-2F66-41CA-BA75-A8C64BE63B4D}"/>
    <cellStyle name="_CGM 200709 Flash - variance analysis (Distribution)_P13 Seasonal Events" xfId="6418" xr:uid="{204325A4-80B0-4302-914E-1EBF54C54237}"/>
    <cellStyle name="_CGM 200709 Flash - variance analysis (Distribution)_WK34" xfId="6419" xr:uid="{337AE4C2-FF76-4446-B633-06676820479F}"/>
    <cellStyle name="_Check Benbow" xfId="807" xr:uid="{09916560-192A-427A-9B06-437017A8B2B0}"/>
    <cellStyle name="_China - P8" xfId="808" xr:uid="{6570E1EC-3584-494B-9713-BB1FA085BA37}"/>
    <cellStyle name="_China Wk old" xfId="6420" xr:uid="{DA433E76-5F0C-4486-8A9A-105B1A59EEB4}"/>
    <cellStyle name="_China Wk old_23 May Exec Review" xfId="6421" xr:uid="{7F4B0854-182F-4797-8CDF-2F7C9C1D5A19}"/>
    <cellStyle name="_China Wk old_23 May Exec Review CH" xfId="6422" xr:uid="{BE595BA7-37EC-4BEF-B6B4-62746CA6D4B4}"/>
    <cellStyle name="_China Wk old_23 May Exec Review CH_23 May Exec Review" xfId="6423" xr:uid="{6ED0955D-F6A8-48B7-A043-78FDCD5CF0E5}"/>
    <cellStyle name="_China Wk old_23 May Exec Review CH_23 May Exec Review_cf LY" xfId="6424" xr:uid="{C725D72F-36B5-475C-8365-2421DE9C6E03}"/>
    <cellStyle name="_China Wk old_23 May Exec Review CH_cf LY" xfId="6425" xr:uid="{CC97DBAF-BD03-441F-8377-BEB8992FAF61}"/>
    <cellStyle name="_China Wk old_23 May Exec Review CH_Copy of 23 May Exec Review Whole Pack" xfId="6426" xr:uid="{72CE682F-5829-4965-8DFE-828E346EBBB6}"/>
    <cellStyle name="_China Wk old_23 May Exec Review CH_Copy of 23 May Exec Review Whole Pack_cf LY" xfId="6427" xr:uid="{A914ABF3-A4AA-4B86-B35D-F354F81FA710}"/>
    <cellStyle name="_China Wk old_23 May Exec Review_cf LY" xfId="6428" xr:uid="{71B29C19-0398-4D25-929B-6F1CA49C1D4A}"/>
    <cellStyle name="_China Wk old_cf LY" xfId="6429" xr:uid="{AAB24269-65CF-4DC5-A1A1-061C62D8B4D1}"/>
    <cellStyle name="_China Wk old_Copy of 23 May Exec Review Whole Pack" xfId="6430" xr:uid="{3385A51A-90CF-4EA7-A677-C163F2BE816D}"/>
    <cellStyle name="_China Wk old_Copy of 23 May Exec Review Whole Pack_cf LY" xfId="6431" xr:uid="{E7E4BEA5-27F3-47C1-B2F1-D248BDBDC75C}"/>
    <cellStyle name="_China Wk old_Next Step CH" xfId="6432" xr:uid="{2C048329-2DD5-4D7E-9CAF-EF4314F5E48F}"/>
    <cellStyle name="_China Wk old_Next Step CH_cf LY" xfId="6433" xr:uid="{6551F0CB-5102-4FFD-8567-8823B85CDB06}"/>
    <cellStyle name="_China Wk old_Notes" xfId="6434" xr:uid="{092E250F-6667-48FA-B7BD-433861F86D85}"/>
    <cellStyle name="_China Wk old_Notes_cf LY" xfId="6435" xr:uid="{3DADDD88-4DC8-469A-9F3C-4C1A1CA6B0D1}"/>
    <cellStyle name="_Copy of 2 Salary Input June-05- Finance1 (2)" xfId="809" xr:uid="{63AD38B2-9F5E-4063-8189-FB1AF60C2589}"/>
    <cellStyle name="_Copy of 2 Salary Input June-05- Finance1 (2) 2" xfId="3538" xr:uid="{FF4E380E-0B20-4121-B55A-D1813A5D08C5}"/>
    <cellStyle name="_Copy of 2 Salary Input June-05- Finance1 (2)_Country CapEx Per" xfId="6436" xr:uid="{F6A02C4F-4116-4FBE-8B18-3F2BF524BE31}"/>
    <cellStyle name="_Copy of 2 Salary Input June-05- Finance1 (2)_HO Board Management" xfId="10799" xr:uid="{AF78E1A6-D640-452E-B78A-29158EE03B8F}"/>
    <cellStyle name="_Copy of 2 Salary Input June-05- Finance1 (2)_HO Finance" xfId="10800" xr:uid="{933FFF87-2469-4995-93C3-16E27A8394B0}"/>
    <cellStyle name="_Copy of 2 Salary Input June-05- Finance1 (2)_HO HR &amp; Personnel" xfId="10801" xr:uid="{33E595F2-698B-4482-BBC0-A8213FAA2FC0}"/>
    <cellStyle name="_Copy of 2007 IT Capex budget 1204" xfId="6437" xr:uid="{DADA396F-AE5D-40E8-9B23-38EC85E08DA1}"/>
    <cellStyle name="_Copy of Akbar Bills 17-22 July 2006" xfId="810" xr:uid="{314054C6-7903-420C-815F-42AD65168D5F}"/>
    <cellStyle name="_Copy of Akbar Bills 17-22 July 2006_2009 LTP Capital and WIP Savings Plan" xfId="811" xr:uid="{638C0F66-B071-40D6-9D84-ED6FCD55B77E}"/>
    <cellStyle name="_Copy of Akbar Bills 17-22 July 2006_2009 LTP Capital and WIP Savings Plan_Appendix (cont....)" xfId="6438" xr:uid="{21B22F86-2E71-4F8D-B903-9903F9F5190B}"/>
    <cellStyle name="_Copy of Akbar Bills 17-22 July 2006_2009 LTP Capital and WIP Savings Plan_Country CapEx Per" xfId="6439" xr:uid="{A36FD041-90DA-45A6-9EF0-0FAEC143F99E}"/>
    <cellStyle name="_Copy of Akbar Bills 17-22 July 2006_2009 LTP Capital and WIP Savings Plan_Section 14 Appendices (Planning) (01.06.12)" xfId="6440" xr:uid="{147A570B-E696-45DF-9FB2-D88A5ECD739D}"/>
    <cellStyle name="_Copy of Akbar Bills 17-22 July 2006_2009 LTP Capital and WIP Savings Plan_Section 7 (01.06.12)" xfId="6441" xr:uid="{82C809FF-F075-4D86-B6D2-092CE8A404F4}"/>
    <cellStyle name="_Copy of Akbar Bills 17-22 July 2006_2009 LTP Capital Savings Plan" xfId="812" xr:uid="{3862279B-0D48-46EE-AF34-906434A17253}"/>
    <cellStyle name="_Copy of Akbar Bills 17-22 July 2006_2009 LTP Capital Savings Plan_Appendix (cont....)" xfId="6442" xr:uid="{639FB914-B55F-4974-9ABB-28F73DD6595A}"/>
    <cellStyle name="_Copy of Akbar Bills 17-22 July 2006_2009 LTP Capital Savings Plan_Country CapEx Per" xfId="6443" xr:uid="{957272E9-7451-4F06-A1A9-AA4D6B37F533}"/>
    <cellStyle name="_Copy of Akbar Bills 17-22 July 2006_2009 LTP Capital Savings Plan_Section 14 Appendices (Planning) (01.06.12)" xfId="6444" xr:uid="{E8F38E75-7C76-427C-B5C0-0050ED8E8F80}"/>
    <cellStyle name="_Copy of Akbar Bills 17-22 July 2006_2009 LTP Capital Savings Plan_Section 7 (01.06.12)" xfId="6445" xr:uid="{849704E0-ABA3-4510-ADEE-CA1C2A443A8A}"/>
    <cellStyle name="_Copy of Akbar Bills 17-22 July 2006_2009-10 P3PP Template - Commercial" xfId="10802" xr:uid="{AEEEA5BB-CFE2-46D7-A448-1710F06D7872}"/>
    <cellStyle name="_Copy of Akbar Bills 17-22 July 2006_2009-10 P3PP Template - Kitchen" xfId="10803" xr:uid="{7A6A3536-5CF0-41D3-AD7D-D72C41C205C4}"/>
    <cellStyle name="_Copy of Akbar Bills 17-22 July 2006_2009-10 Summary 1_27 FINAL" xfId="10804" xr:uid="{EB77ED62-03A4-4A2F-81E4-233F1EA15A35}"/>
    <cellStyle name="_Copy of Akbar Bills 17-22 July 2006_2009P11 Fcst - Kitchen Register v1 (lm)" xfId="10805" xr:uid="{AFE9CB37-A9B5-47DF-A8FD-5A3749D7975D}"/>
    <cellStyle name="_Copy of Akbar Bills 17-22 July 2006_5.Rate Card workings_08-09_Avg CTC_Previous_Median" xfId="10806" xr:uid="{84DBAC94-F561-4E35-99BC-5C2B13ACE547}"/>
    <cellStyle name="_Copy of Akbar Bills 17-22 July 2006_5.Rate Card workings_08-09_Avg CTC_Previous_Median_CF Template - Master - P10 new" xfId="10807" xr:uid="{D343C66B-5654-4B18-85FA-ACDBEDDDC1AC}"/>
    <cellStyle name="_Copy of Akbar Bills 17-22 July 2006_5.Rate Card workings_08-09_Avg CTC_Previous_Median_CF Template - Master - P6 (WIP)" xfId="10808" xr:uid="{C9154D94-C2D7-46D4-80A2-58B1FD28923C}"/>
    <cellStyle name="_Copy of Akbar Bills 17-22 July 2006_Appendices" xfId="813" xr:uid="{BD287019-AD55-40E0-906B-71244BB37724}"/>
    <cellStyle name="_Copy of Akbar Bills 17-22 July 2006_Appendices_Appendix (cont....)" xfId="6446" xr:uid="{61C7C81E-48E5-4153-9669-B3B3A44EC385}"/>
    <cellStyle name="_Copy of Akbar Bills 17-22 July 2006_Appendices_Country CapEx Per" xfId="6447" xr:uid="{61D08647-C61E-42B2-8617-208E877B1BCB}"/>
    <cellStyle name="_Copy of Akbar Bills 17-22 July 2006_Appendices_Section 14 Appendices (Planning) (01.06.12)" xfId="6448" xr:uid="{B8A77412-2D9F-4FDD-A5AA-473A49C9D7B6}"/>
    <cellStyle name="_Copy of Akbar Bills 17-22 July 2006_Appendices_Section 7 (01.06.12)" xfId="6449" xr:uid="{EF9FB919-1748-4E19-9CB0-1BA8CC650A64}"/>
    <cellStyle name="_Copy of Akbar Bills 17-22 July 2006_Appendix (cont....)" xfId="6450" xr:uid="{FB804E64-5CBD-47C1-8BD8-C38F589A1A12}"/>
    <cellStyle name="_Copy of Akbar Bills 17-22 July 2006_Assumptions_0809" xfId="10809" xr:uid="{39AE1093-4285-4AAA-875D-AE663E0AA694}"/>
    <cellStyle name="_Copy of Akbar Bills 17-22 July 2006_Assumptions_0809_CF Template - Master - P10 new" xfId="10810" xr:uid="{CD44407C-57C6-45FF-9857-B194DAA9BF04}"/>
    <cellStyle name="_Copy of Akbar Bills 17-22 July 2006_Assumptions_0809_CF Template - Master - P6 (WIP)" xfId="10811" xr:uid="{56F1F5EC-D5AC-4DD3-9CF5-AC7AA4835FB7}"/>
    <cellStyle name="_Copy of Akbar Bills 17-22 July 2006_Book2 (6)" xfId="10812" xr:uid="{C0C51A38-E77C-4F6B-9B6B-89BA0A940A71}"/>
    <cellStyle name="_Copy of Akbar Bills 17-22 July 2006_BS_Detailed workings_LTP HC" xfId="10813" xr:uid="{6C893D25-A56F-4AB6-A6B8-FB40436F037A}"/>
    <cellStyle name="_Copy of Akbar Bills 17-22 July 2006_BS_Detailed workings_LTP HC_CF Template - Master - P10 new" xfId="10814" xr:uid="{35C3A3F6-92A6-4603-9D7F-8057FC0F37FF}"/>
    <cellStyle name="_Copy of Akbar Bills 17-22 July 2006_BS_Detailed workings_LTP HC_CF Template - Master - P6 (WIP)" xfId="10815" xr:uid="{F6604998-F349-4608-B3AD-632FE13D2977}"/>
    <cellStyle name="_Copy of Akbar Bills 17-22 July 2006_Business Services Billing Input consolidate P10 Ver.1" xfId="10816" xr:uid="{B5A42E59-6572-4138-A352-5AD2159DB0A2}"/>
    <cellStyle name="_Copy of Akbar Bills 17-22 July 2006_Business Services Billing Input consolidate P10 Ver.1_CF Template - Master - P10 new" xfId="10817" xr:uid="{5186E3FC-0452-444F-BA5A-A141371D7A43}"/>
    <cellStyle name="_Copy of Akbar Bills 17-22 July 2006_Business Services Billing Input consolidate P10 Ver.1_CF Template - Master - P6 (WIP)" xfId="10818" xr:uid="{8E340F03-B078-4BD0-90F9-3C7F769F5B38}"/>
    <cellStyle name="_Copy of Akbar Bills 17-22 July 2006_Country CapEx Per" xfId="6451" xr:uid="{691D5989-59BF-4466-8134-1153FECFE01D}"/>
    <cellStyle name="_Copy of Akbar Bills 17-22 July 2006_Final Paper" xfId="814" xr:uid="{CBDCBD70-0013-4095-A819-210F7E33B98C}"/>
    <cellStyle name="_Copy of Akbar Bills 17-22 July 2006_Final Paper_Appendix (cont....)" xfId="6452" xr:uid="{13C49CA9-0801-4286-B06E-FA64CF00C9FD}"/>
    <cellStyle name="_Copy of Akbar Bills 17-22 July 2006_Final Paper_Country CapEx Per" xfId="6453" xr:uid="{F0C53C86-AF9D-414B-A5CF-2BF4AAB11FA0}"/>
    <cellStyle name="_Copy of Akbar Bills 17-22 July 2006_Final Paper_Section 14 Appendices (Planning) (01.06.12)" xfId="6454" xr:uid="{C807659F-61FD-49AA-85E9-F1A64CB12B9C}"/>
    <cellStyle name="_Copy of Akbar Bills 17-22 July 2006_Final Paper_Section 7 (01.06.12)" xfId="6455" xr:uid="{DFEE73E6-75CF-4E75-86DB-2CD8E6D39A73}"/>
    <cellStyle name="_Copy of Akbar Bills 17-22 July 2006_FS BS - Business case wise -0809 V.2" xfId="10819" xr:uid="{88233F96-2D94-40D8-A682-8B890F3B1868}"/>
    <cellStyle name="_Copy of Akbar Bills 17-22 July 2006_FS BS - Business case wise -0809 V.2_CF Template - Master - P10 new" xfId="10820" xr:uid="{02C9F475-C719-4AE4-B4E8-16A448B1F118}"/>
    <cellStyle name="_Copy of Akbar Bills 17-22 July 2006_FS BS - Business case wise -0809 V.2_CF Template - Master - P6 (WIP)" xfId="10821" xr:uid="{B84F064E-46D9-4FC2-A72A-729FF2AC001B}"/>
    <cellStyle name="_Copy of Akbar Bills 17-22 July 2006_FS Budget Pack 08-09_23 Jan 08_Final Version_with ROI updation" xfId="10822" xr:uid="{C74E3E2E-8AD0-4CF8-A7B8-8F882BA82B20}"/>
    <cellStyle name="_Copy of Akbar Bills 17-22 July 2006_FS Budget Pack 08-09_23 Jan 08_Final Version_with ROI updation_CF Template - Master - P10 new" xfId="10823" xr:uid="{7BCA1218-13AC-4730-ACF8-8D679BB582E1}"/>
    <cellStyle name="_Copy of Akbar Bills 17-22 July 2006_FS Budget Pack 08-09_23 Jan 08_Final Version_with ROI updation_CF Template - Master - P6 (WIP)" xfId="10824" xr:uid="{1BAD875B-6D74-4BBB-B278-6CF2E59E71A5}"/>
    <cellStyle name="_Copy of Akbar Bills 17-22 July 2006_FS_Detailed workings" xfId="10825" xr:uid="{28E04720-BDF2-40B8-82A0-D7119BCD2110}"/>
    <cellStyle name="_Copy of Akbar Bills 17-22 July 2006_FS_Detailed workings_Actual HC" xfId="10826" xr:uid="{EC47AB56-BF05-43E0-8307-085EC628C133}"/>
    <cellStyle name="_Copy of Akbar Bills 17-22 July 2006_FS_Detailed workings_Actual HC_CF Template - Master - P10 new" xfId="10827" xr:uid="{C68C678A-1229-4C67-9A90-F851A2F296AD}"/>
    <cellStyle name="_Copy of Akbar Bills 17-22 July 2006_FS_Detailed workings_Actual HC_CF Template - Master - P6 (WIP)" xfId="10828" xr:uid="{4B14648B-DDAA-4FEC-B64B-0E22C7A8AECF}"/>
    <cellStyle name="_Copy of Akbar Bills 17-22 July 2006_FS_Detailed workings_CF Template - Master - P10 new" xfId="10829" xr:uid="{873A8DCC-3E82-4E73-A6FE-0C3CAA7508A2}"/>
    <cellStyle name="_Copy of Akbar Bills 17-22 July 2006_FS_Detailed workings_CF Template - Master - P6 (WIP)" xfId="10830" xr:uid="{91B54605-1F43-4FC7-8184-560DDA351321}"/>
    <cellStyle name="_Copy of Akbar Bills 17-22 July 2006_FS_Detailed workings_Ver.1" xfId="10831" xr:uid="{1B5BB64D-BAD2-4123-9100-0C163D893A28}"/>
    <cellStyle name="_Copy of Akbar Bills 17-22 July 2006_FS_Detailed workings_Ver.1_CF Template - Master - P10 new" xfId="10832" xr:uid="{281D769C-6AD2-4CDD-A750-2F7DDB5A5403}"/>
    <cellStyle name="_Copy of Akbar Bills 17-22 July 2006_FS_Detailed workings_Ver.1_CF Template - Master - P6 (WIP)" xfId="10833" xr:uid="{5E65C5C8-F9C5-4C56-853C-F3AB3930DB20}"/>
    <cellStyle name="_Copy of Akbar Bills 17-22 July 2006_FSC Budget Pack 08-09 FINAL" xfId="10834" xr:uid="{222E2701-CFF5-4DF2-95B8-9238A3F107B3}"/>
    <cellStyle name="_Copy of Akbar Bills 17-22 July 2006_FSC Budget Pack 08-09 FINAL_CF Template - Master - P10 new" xfId="10835" xr:uid="{DC70A5D6-E70F-4E48-9AF9-48B7A0EF0A5B}"/>
    <cellStyle name="_Copy of Akbar Bills 17-22 July 2006_FSC Budget Pack 08-09 FINAL_CF Template - Master - P6 (WIP)" xfId="10836" xr:uid="{1A6B8F2B-CC04-40ED-ABE4-0B671AB7D245}"/>
    <cellStyle name="_Copy of Akbar Bills 17-22 July 2006_FSC Pack 08-09-31.12.07_with Bench Ver.1" xfId="10837" xr:uid="{6213671A-A193-4596-88C4-037E2B32B082}"/>
    <cellStyle name="_Copy of Akbar Bills 17-22 July 2006_FSC Pack 08-09-31.12.07_with Bench Ver.1_CF Template - Master - P10 new" xfId="10838" xr:uid="{6356C7F2-7888-441B-82F3-A152DA7881D6}"/>
    <cellStyle name="_Copy of Akbar Bills 17-22 July 2006_FSC Pack 08-09-31.12.07_with Bench Ver.1_CF Template - Master - P6 (WIP)" xfId="10839" xr:uid="{410B417C-0819-4D15-9FD0-D10742FEAE6F}"/>
    <cellStyle name="_Copy of Akbar Bills 17-22 July 2006_HO Board Management" xfId="10840" xr:uid="{C87B79D2-5617-4469-AE07-31018AF6C4CD}"/>
    <cellStyle name="_Copy of Akbar Bills 17-22 July 2006_HO Board Management_CF Template - Master - P10 new" xfId="10841" xr:uid="{6FB14ED1-5C3D-4935-BA63-CC41FF09CD9B}"/>
    <cellStyle name="_Copy of Akbar Bills 17-22 July 2006_HO Board Management_CF Template - Master - P6 (WIP)" xfId="10842" xr:uid="{91F49CB2-DED9-4F5A-B206-9C4C848D3A9E}"/>
    <cellStyle name="_Copy of Akbar Bills 17-22 July 2006_HO Finance" xfId="10843" xr:uid="{BD73F50E-104E-433B-A2A6-8C5EB9DD596F}"/>
    <cellStyle name="_Copy of Akbar Bills 17-22 July 2006_HO Finance_CF Template - Master - P10 new" xfId="10844" xr:uid="{10AB882D-D793-45FF-9CF2-3988F0080841}"/>
    <cellStyle name="_Copy of Akbar Bills 17-22 July 2006_HO Finance_CF Template - Master - P6 (WIP)" xfId="10845" xr:uid="{3B8D942D-128E-4D6D-890D-24AFBB57D39B}"/>
    <cellStyle name="_Copy of Akbar Bills 17-22 July 2006_HO HR &amp; Personnel" xfId="10846" xr:uid="{CB01EDF8-E033-4346-BB8C-02861D72DC70}"/>
    <cellStyle name="_Copy of Akbar Bills 17-22 July 2006_HO HR &amp; Personnel_CF Template - Master - P10 new" xfId="10847" xr:uid="{1ACEA2ED-6721-4466-8742-F7955CE88EC4}"/>
    <cellStyle name="_Copy of Akbar Bills 17-22 July 2006_HO HR &amp; Personnel_CF Template - Master - P6 (WIP)" xfId="10848" xr:uid="{1F27800E-E13C-449A-95F1-A9F51FF0FC02}"/>
    <cellStyle name="_Copy of Akbar Bills 17-22 July 2006_Input Commercial 5-19-09" xfId="10849" xr:uid="{42456B96-55A6-4B93-B8ED-D8F422ED5689}"/>
    <cellStyle name="_Copy of Akbar Bills 17-22 July 2006_Input Kitchen 5-19-09" xfId="10850" xr:uid="{B3F869D9-54BB-4BEB-B56D-A9206C5B346A}"/>
    <cellStyle name="_Copy of Akbar Bills 17-22 July 2006_Kitchen P3PP Submission 5-22-2009" xfId="10851" xr:uid="{E573BDCF-7A63-4F74-8236-C12F99BE60BA}"/>
    <cellStyle name="_Copy of Akbar Bills 17-22 July 2006_Marketing Pack P2_09" xfId="10852" xr:uid="{5DF98D1F-0B6E-4743-ADB7-CF77C923B34C}"/>
    <cellStyle name="_Copy of Akbar Bills 17-22 July 2006_ODG 1 Pager 1011" xfId="815" xr:uid="{FC88415E-0F59-4526-92D3-135F501942D1}"/>
    <cellStyle name="_Copy of Akbar Bills 17-22 July 2006_ODG 1 Pager 1011_Appendix (cont....)" xfId="6456" xr:uid="{D8DD4D22-9999-44CC-9AD8-BC5E3E766918}"/>
    <cellStyle name="_Copy of Akbar Bills 17-22 July 2006_ODG 1 Pager 1011_Country CapEx Per" xfId="6457" xr:uid="{87D38E37-78ED-494D-B810-4742013BCC00}"/>
    <cellStyle name="_Copy of Akbar Bills 17-22 July 2006_ODG 1 Pager 1011_Section 14 Appendices (Planning) (01.06.12)" xfId="6458" xr:uid="{DAE862B0-D18C-4F18-9709-242BB78E83F9}"/>
    <cellStyle name="_Copy of Akbar Bills 17-22 July 2006_ODG 1 Pager 1011_Section 7 (01.06.12)" xfId="6459" xr:uid="{9F46A0A8-CB21-4137-97CD-4EB01DF0608D}"/>
    <cellStyle name="_Copy of Akbar Bills 17-22 July 2006_P12_HO Head Count" xfId="10853" xr:uid="{155BC6FF-BEC1-4C0E-A7D7-5ABCCA61CD1D}"/>
    <cellStyle name="_Copy of Akbar Bills 17-22 July 2006_P12_HO Head Count_CF Template - Master - P10 new" xfId="10854" xr:uid="{894E4962-CB87-4D0D-8AC0-0D9F8F6A287D}"/>
    <cellStyle name="_Copy of Akbar Bills 17-22 July 2006_P12_HO Head Count_CF Template - Master - P6 (WIP)" xfId="10855" xr:uid="{6BC0F081-959A-4553-9EF6-9BD650114F9D}"/>
    <cellStyle name="_Copy of Akbar Bills 17-22 July 2006_Rate card comparision" xfId="10856" xr:uid="{498950A7-7B8C-4648-969F-721F3803E6A6}"/>
    <cellStyle name="_Copy of Akbar Bills 17-22 July 2006_Rate card comparision_CF Template - Master - P10 new" xfId="10857" xr:uid="{FD18EA5A-C19E-4851-9A05-E0E008256F8B}"/>
    <cellStyle name="_Copy of Akbar Bills 17-22 July 2006_Rate card comparision_CF Template - Master - P6 (WIP)" xfId="10858" xr:uid="{EF20C40F-B84F-46F2-89B5-CE2E2F79C926}"/>
    <cellStyle name="_Copy of Akbar Bills 17-22 July 2006_Rate Card workings_08-09_Ver 1" xfId="10859" xr:uid="{A5885696-055F-49AF-B357-9C019716035C}"/>
    <cellStyle name="_Copy of Akbar Bills 17-22 July 2006_Rate Card workings_08-09_Ver 1_Assumptions_0809" xfId="10860" xr:uid="{FCC79A13-8EFF-47C4-8512-EF0406595D74}"/>
    <cellStyle name="_Copy of Akbar Bills 17-22 July 2006_Rate Card workings_08-09_Ver 1_Assumptions_0809_CF Template - Master - P10 new" xfId="10861" xr:uid="{5BC3A897-4690-4A85-A6A4-A8E86B2EA07C}"/>
    <cellStyle name="_Copy of Akbar Bills 17-22 July 2006_Rate Card workings_08-09_Ver 1_Assumptions_0809_CF Template - Master - P6 (WIP)" xfId="10862" xr:uid="{D50A69E4-B99C-45BF-B114-2ED9D55108B0}"/>
    <cellStyle name="_Copy of Akbar Bills 17-22 July 2006_Rate Card workings_08-09_Ver 1_BS_Detailed workings_LTP HC" xfId="10863" xr:uid="{3FBD49C1-9143-46A7-B169-3467E0782A3D}"/>
    <cellStyle name="_Copy of Akbar Bills 17-22 July 2006_Rate Card workings_08-09_Ver 1_BS_Detailed workings_LTP HC_CF Template - Master - P10 new" xfId="10864" xr:uid="{EE7340B6-AB4C-40DF-9E63-BA3B0AEF5D25}"/>
    <cellStyle name="_Copy of Akbar Bills 17-22 July 2006_Rate Card workings_08-09_Ver 1_BS_Detailed workings_LTP HC_CF Template - Master - P6 (WIP)" xfId="10865" xr:uid="{E2E63913-4B22-42DB-BA6C-3C63A67057D9}"/>
    <cellStyle name="_Copy of Akbar Bills 17-22 July 2006_Rate Card workings_08-09_Ver 1_CF Template - Master - P10 new" xfId="10866" xr:uid="{40023740-4A64-4F04-A5D9-4A8BF1DCDD64}"/>
    <cellStyle name="_Copy of Akbar Bills 17-22 July 2006_Rate Card workings_08-09_Ver 1_CF Template - Master - P6 (WIP)" xfId="10867" xr:uid="{82680D74-6CED-41C6-85FD-32BBB342FCB6}"/>
    <cellStyle name="_Copy of Akbar Bills 17-22 July 2006_Rate Card workings_08-09_Ver 1_FS BS - Business case wise -0809 V.2" xfId="10868" xr:uid="{CCD4AC58-CEAC-49D5-AAD8-3C83488DF175}"/>
    <cellStyle name="_Copy of Akbar Bills 17-22 July 2006_Rate Card workings_08-09_Ver 1_FS BS - Business case wise -0809 V.2_CF Template - Master - P10 new" xfId="10869" xr:uid="{10A5B1E6-3FCD-49C9-BA1A-424451965B35}"/>
    <cellStyle name="_Copy of Akbar Bills 17-22 July 2006_Rate Card workings_08-09_Ver 1_FS BS - Business case wise -0809 V.2_CF Template - Master - P6 (WIP)" xfId="10870" xr:uid="{8B6DF29D-844B-4821-8ECB-54BDB71BDB1F}"/>
    <cellStyle name="_Copy of Akbar Bills 17-22 July 2006_Rate Card workings_08-09_Ver 1_FS_Detailed workings_Ver.1" xfId="10871" xr:uid="{981BB2F0-9DD0-4F28-8514-393E04790D7B}"/>
    <cellStyle name="_Copy of Akbar Bills 17-22 July 2006_Rate Card workings_08-09_Ver 1_FS_Detailed workings_Ver.1_CF Template - Master - P10 new" xfId="10872" xr:uid="{5F275269-9D34-433E-9266-EE95C6C6E9C5}"/>
    <cellStyle name="_Copy of Akbar Bills 17-22 July 2006_Rate Card workings_08-09_Ver 1_FS_Detailed workings_Ver.1_CF Template - Master - P6 (WIP)" xfId="10873" xr:uid="{73A0E525-6C10-407B-8060-31E637F00F90}"/>
    <cellStyle name="_Copy of Akbar Bills 17-22 July 2006_Rate Card workings_08-09_Ver 1_FSC Budget Pack 08-09 FINAL" xfId="10874" xr:uid="{53138CF8-0DB8-45BC-A2DF-B25F27AFF8EC}"/>
    <cellStyle name="_Copy of Akbar Bills 17-22 July 2006_Rate Card workings_08-09_Ver 1_FSC Budget Pack 08-09 FINAL_CF Template - Master - P10 new" xfId="10875" xr:uid="{A2C8890A-D774-45F1-93D0-A616C6713723}"/>
    <cellStyle name="_Copy of Akbar Bills 17-22 July 2006_Rate Card workings_08-09_Ver 1_FSC Budget Pack 08-09 FINAL_CF Template - Master - P6 (WIP)" xfId="10876" xr:uid="{07C41A84-1CEC-43AA-A7F4-B3A852968AC8}"/>
    <cellStyle name="_Copy of Akbar Bills 17-22 July 2006_Rate Card workings_08-09_Ver 1_FSC Pack 08-09-31.12.07_with Bench Ver.1" xfId="10877" xr:uid="{4C4CA887-85F5-4873-AF37-D8EA9DDB6F51}"/>
    <cellStyle name="_Copy of Akbar Bills 17-22 July 2006_Rate Card workings_08-09_Ver 1_FSC Pack 08-09-31.12.07_with Bench Ver.1_CF Template - Master - P10 new" xfId="10878" xr:uid="{FBC603EB-3304-4775-8528-AA6781187CF1}"/>
    <cellStyle name="_Copy of Akbar Bills 17-22 July 2006_Rate Card workings_08-09_Ver 1_FSC Pack 08-09-31.12.07_with Bench Ver.1_CF Template - Master - P6 (WIP)" xfId="10879" xr:uid="{E8B37DD7-2DFF-4F66-8152-708B345DF2BA}"/>
    <cellStyle name="_Copy of Akbar Bills 17-22 July 2006_Section 14 Appendices (Planning) (01.06.12)" xfId="6460" xr:uid="{AFE06C2D-E5C7-4439-BA2F-20FE46DCF7AB}"/>
    <cellStyle name="_Copy of Akbar Bills 17-22 July 2006_Section 7 (01.06.12)" xfId="6461" xr:uid="{1D155B7F-7AD6-4814-B77A-3BC2960FD1EA}"/>
    <cellStyle name="_Copy of Akbar Bills 17-22 July 2006_Tracker" xfId="816" xr:uid="{8A6F1520-6A5E-4552-8D0F-20E319A97593}"/>
    <cellStyle name="_Copy of Akbar Bills 17-22 July 2006_Tracker_Appendix (cont....)" xfId="6462" xr:uid="{3D6138E1-8343-4116-98D0-844F46209511}"/>
    <cellStyle name="_Copy of Akbar Bills 17-22 July 2006_Tracker_Country CapEx Per" xfId="6463" xr:uid="{A5086766-E720-4FEB-BB8B-1E5F417DFCDB}"/>
    <cellStyle name="_Copy of Akbar Bills 17-22 July 2006_Tracker_Section 14 Appendices (Planning) (01.06.12)" xfId="6464" xr:uid="{188DD7CC-DF00-474A-A409-076E2FC25886}"/>
    <cellStyle name="_Copy of Akbar Bills 17-22 July 2006_Tracker_Section 7 (01.06.12)" xfId="6465" xr:uid="{433F8294-52BA-4694-B220-29FDDE3CE0A4}"/>
    <cellStyle name="_Copy of Akbar Bills 17-22 July 2006_US_UPDATED_0809" xfId="10880" xr:uid="{7F7B5FAC-BAF0-40FA-812A-6539F2C417DD}"/>
    <cellStyle name="_Copy of Akbar Bills 17-22 July 2006_US_UPDATED_0809_CF Template - Master - P10 new" xfId="10881" xr:uid="{1672EFD8-68B3-45C9-929B-6323B3E05E6A}"/>
    <cellStyle name="_Copy of Akbar Bills 17-22 July 2006_US_UPDATED_0809_CF Template - Master - P6 (WIP)" xfId="10882" xr:uid="{39538746-6A24-47F9-8847-FC35884C9C41}"/>
    <cellStyle name="_Copy of Book1 (5)" xfId="6466" xr:uid="{2F0BE07B-8622-4A5D-82CE-5E1EEBBBC0E0}"/>
    <cellStyle name="_Copy of CASHPIPE 02-12-2010 vs P7PP (3)- From india in the absence of simon B" xfId="6467" xr:uid="{1DA9E60E-D2E1-4D8E-BCB1-206F9D034E34}"/>
    <cellStyle name="_Copy of CASHPIPE 02-12-2010 vs P7PP (3)- From india in the absence of simon B_12. Treasury update" xfId="6468" xr:uid="{9ECB485D-AC29-4A37-A259-D39E9A25E155}"/>
    <cellStyle name="_Copy of CASHPIPE 02-12-2010 vs P7PP (3)- From india in the absence of simon B_4. Prior Week" xfId="6469" xr:uid="{ABFA8F23-156E-4743-B7D5-2B23F4B3993A}"/>
    <cellStyle name="_Copy of CASHPIPE 02-12-2010 vs P7PP (3)- From india in the absence of simon B_7(a) Equity Inj Act Vs Bud" xfId="6470" xr:uid="{7A9F0FF1-4DF1-47DF-915F-E4BD199909E9}"/>
    <cellStyle name="_Copy of CASHPIPE 02-12-2010 vs P7PP (3)- From india in the absence of simon B_7(b)Int-loan Act Vs App'd limit" xfId="6471" xr:uid="{4B044350-1A25-4B6E-A06C-46B35013C4C3}"/>
    <cellStyle name="_Copy of CASHPIPE 02-12-2010 vs P7PP (3)- From india in the absence of simon B_A. Inputs" xfId="6472" xr:uid="{C43BDBB2-0B97-45FF-A1D6-6B1825B15388}"/>
    <cellStyle name="_Copy of CASHPIPE 02-12-2010 vs P7PP (3)- From india in the absence of simon B_C. Act cashpipe(updated SB)" xfId="6473" xr:uid="{3D9B977A-EBC8-4B5F-9642-3461DED387BE}"/>
    <cellStyle name="_Copy of CASHPIPE 02-12-2010 vs P7PP (3)- From india in the absence of simon B_D(i). Cashpipe f'cast - CW" xfId="6474" xr:uid="{D6B17EC6-3E5A-4473-8FFA-6CFAB799430E}"/>
    <cellStyle name="_Copy of CASHPIPE 02-12-2010 vs P7PP (3)- From india in the absence of simon B_D(ii). BS Fcast" xfId="6475" xr:uid="{87F349A7-B39A-40C0-9C48-AF4844F853C7}"/>
    <cellStyle name="_Copy of CASHPIPE 02-12-2010 vs P7PP (3)- From india in the absence of simon B_D(iv).MTN (f'cast)" xfId="6476" xr:uid="{7D46B0D3-CC79-46AD-B493-416E2968465C}"/>
    <cellStyle name="_Copy of CASHPIPE 02-12-2010 vs P7PP (3)- From india in the absence of simon B_D. Forward view (CW)" xfId="6477" xr:uid="{7C0AF1CC-B804-4ED6-9CC7-358B028FE522}"/>
    <cellStyle name="_Copy of CASHPIPE 02-12-2010 vs P7PP (3)- From india in the absence of simon B_Forward view (CW)" xfId="6478" xr:uid="{5AD9B84E-68DE-4336-B237-2EFC2AD9AFB3}"/>
    <cellStyle name="_Copy of CASHPIPE 02-12-2010 vs P7PP (3)- From india in the absence of simon B_New_weekly_liq_pack" xfId="6479" xr:uid="{4539C91A-2109-4B7E-BF1D-ACFEB9585612}"/>
    <cellStyle name="_Copy of CASHPIPE 02-12-2010 vs P7PP (3)- From india in the absence of simon B_New_weekly_liq_pack_12. Treasury update" xfId="6480" xr:uid="{4D97724C-992E-453B-9586-18B7BB60BC9F}"/>
    <cellStyle name="_Copy of CASHPIPE 02-12-2010 vs P7PP (3)- From india in the absence of simon B_New_weekly_liq_pack_4. Prior Week" xfId="6481" xr:uid="{F15A404E-00D0-4B39-BFCC-60488595087E}"/>
    <cellStyle name="_Copy of CASHPIPE 02-12-2010 vs P7PP (3)- From india in the absence of simon B_New_weekly_liq_pack_7(a) Equity Inj Act Vs Bud" xfId="6482" xr:uid="{A107D369-38B4-4E94-9767-8CFF3F8CFD08}"/>
    <cellStyle name="_Copy of CASHPIPE 02-12-2010 vs P7PP (3)- From india in the absence of simon B_New_weekly_liq_pack_7(b)Int-loan Act Vs App'd limit" xfId="6483" xr:uid="{D034E75A-E87F-4D65-8A75-07AFBA78B2A5}"/>
    <cellStyle name="_Copy of CASHPIPE 02-12-2010 vs P7PP (3)- From india in the absence of simon B_New_weekly_liq_pack_A. Inputs" xfId="6484" xr:uid="{022DBC89-CD62-4D6F-88E9-7962C5F7C8EC}"/>
    <cellStyle name="_Copy of CASHPIPE 02-12-2010 vs P7PP (3)- From india in the absence of simon B_New_weekly_liq_pack_C. Act cashpipe(updated SB)" xfId="6485" xr:uid="{C7E8FCD1-0C68-458C-8017-E0107D67E9A1}"/>
    <cellStyle name="_Copy of CASHPIPE 02-12-2010 vs P7PP (3)- From india in the absence of simon B_New_weekly_liq_pack_D(i). Cashpipe f'cast - CW" xfId="6486" xr:uid="{195A19FC-F011-498F-802F-508A0F0C58FB}"/>
    <cellStyle name="_Copy of CASHPIPE 02-12-2010 vs P7PP (3)- From india in the absence of simon B_New_weekly_liq_pack_D(ii). BS Fcast" xfId="6487" xr:uid="{3F3C4F1F-6B0D-404F-A5E9-CB77EFAF41FF}"/>
    <cellStyle name="_Copy of CASHPIPE 02-12-2010 vs P7PP (3)- From india in the absence of simon B_New_weekly_liq_pack_D(iv).MTN (f'cast)" xfId="6488" xr:uid="{4386E2B2-BD46-437C-958E-3CD251491D40}"/>
    <cellStyle name="_Copy of CASHPIPE 02-12-2010 vs P7PP (3)- From india in the absence of simon B_New_weekly_liq_pack_D. Forward view (CW)" xfId="6489" xr:uid="{D7E5CDBC-D7A3-4E9B-BBC2-7DDE7053F879}"/>
    <cellStyle name="_Copy of CASHPIPE 02-12-2010 vs P7PP (3)- From india in the absence of simon B_New_weekly_liq_pack_Forward view (CW)" xfId="6490" xr:uid="{67F9EF7C-3F00-46BB-A40C-35039A7F3C93}"/>
    <cellStyle name="_Copy of CASHPIPE 02-12-2010 vs P7PP (3)- From india in the absence of simon B_New_weekly_liq_pack_tab 7a and 7b with Alan Drew's information" xfId="6491" xr:uid="{A8AFAEFB-BF6D-4D76-9AC6-F8A24FE350FE}"/>
    <cellStyle name="_Copy of CASHPIPE 02-12-2010 vs P7PP (3)- From india in the absence of simon B_New_weekly_liq_pack_Treasury update" xfId="6492" xr:uid="{F83E9BC2-A73D-4ABC-A302-F0230AC29771}"/>
    <cellStyle name="_Copy of CASHPIPE 02-12-2010 vs P7PP (3)- From india in the absence of simon B_New_weekly_liq_pack_Weekly liquidity report wk 14 (chi)" xfId="6493" xr:uid="{B7845CE4-7271-4696-A287-D869FEC34770}"/>
    <cellStyle name="_Copy of CASHPIPE 02-12-2010 vs P7PP (3)- From india in the absence of simon B_New_weekly_liq_pack_Weekly liquidity report wk 42 (sent)" xfId="6494" xr:uid="{6933380F-81D0-4637-A76C-D683B44AC57A}"/>
    <cellStyle name="_Copy of CASHPIPE 02-12-2010 vs P7PP (3)- From india in the absence of simon B_New_weekly_liq_pack_Weekly liquidity report wk 43 (Chi)" xfId="6495" xr:uid="{10DBD63E-8517-400A-B985-85B2D8CF7F3E}"/>
    <cellStyle name="_Copy of CASHPIPE 02-12-2010 vs P7PP (3)- From india in the absence of simon B_New_weekly_liq_pack_Weekly liquidity report wk 9" xfId="6496" xr:uid="{D8EDDF5E-251D-45D5-974C-45488E2141DB}"/>
    <cellStyle name="_Copy of CASHPIPE 02-12-2010 vs P7PP (3)- From india in the absence of simon B_tab 7a and 7b with Alan Drew's information" xfId="6497" xr:uid="{0F2C1B21-22A2-4601-AF92-D8D589CB748B}"/>
    <cellStyle name="_Copy of CASHPIPE 02-12-2010 vs P7PP (3)- From india in the absence of simon B_Treasury update" xfId="6498" xr:uid="{9A72AFF6-D116-42D8-9D90-32093A76E126}"/>
    <cellStyle name="_Copy of CASHPIPE 02-12-2010 vs P7PP (3)- From india in the absence of simon B_Weekly liquidity report wk 14 (chi)" xfId="6499" xr:uid="{3F4E0209-C8AE-4E52-ACFD-B84AC537ED56}"/>
    <cellStyle name="_Copy of CASHPIPE 02-12-2010 vs P7PP (3)- From india in the absence of simon B_Weekly liquidity report wk 42 (sent)" xfId="6500" xr:uid="{4B4E99A1-3B6C-4D72-8C56-140078BC00F6}"/>
    <cellStyle name="_Copy of CASHPIPE 02-12-2010 vs P7PP (3)- From india in the absence of simon B_Weekly liquidity report wk 43 (Chi)" xfId="6501" xr:uid="{5B652C7C-3BF2-400D-819C-68BD50B68EE6}"/>
    <cellStyle name="_Copy of CASHPIPE 02-12-2010 vs P7PP (3)- From india in the absence of simon B_Weekly liquidity report wk 9" xfId="6502" xr:uid="{F9B280F7-59FF-47DA-AA02-9EB89C409B66}"/>
    <cellStyle name="_Copy of Copy of Capex Historic Tracker" xfId="817" xr:uid="{2E1782D0-2D94-4DEA-B8D5-AFEAC3A34978}"/>
    <cellStyle name="_Copy of Energy LTP" xfId="818" xr:uid="{343FC244-5724-4695-91B1-B1B0801DBC11}"/>
    <cellStyle name="_Copy of Energy LTP 2" xfId="16403" xr:uid="{237AB150-A3A1-43B5-8B78-5141B5FD3CC6}"/>
    <cellStyle name="_Copy of Energy LTP_Country CapEx Per" xfId="6503" xr:uid="{3BB4629C-99A9-4336-9D93-B5DC8D424EF0}"/>
    <cellStyle name="_Copy of Energy LTP_CP assumption Budget" xfId="6504" xr:uid="{184821EC-3E3B-4302-BA16-636E6EB22F47}"/>
    <cellStyle name="_Copy of Energy LTP_POV" xfId="819" xr:uid="{9FAD3692-D30C-42FF-A15B-9FE8557D209D}"/>
    <cellStyle name="_Copy of Energy LTP_POV 2" xfId="3539" xr:uid="{B097D9B5-3EF4-443D-B4B2-C5B14C444A15}"/>
    <cellStyle name="_Copy of Energy LTP_Sheet1" xfId="6505" xr:uid="{50D8EF99-17C0-4C16-8EA0-2EFAA36E7B81}"/>
    <cellStyle name="_Copy of P3PP phased cash flow final breaklinks 130711 1010" xfId="6506" xr:uid="{03F8A066-7D11-41B1-9775-FD675C901798}"/>
    <cellStyle name="_Copy of Project Box_Annual Plan - SummaryV4 (2)" xfId="10883" xr:uid="{4C30BE7B-6102-4C92-AD05-1974F8F7E45A}"/>
    <cellStyle name="_Copy of UK 1011 Budget Pack Jan 14th - Property Pages-GBCF" xfId="820" xr:uid="{866E5F94-35AE-4A4D-AB1F-6B90DEE6DEA7}"/>
    <cellStyle name="_Copy of UK 1011 Budget Pack Jan 14th - Property Pages-GBCF 2" xfId="3540" xr:uid="{5857DB50-BF3B-4EE7-A0E3-76F3CB0C7950}"/>
    <cellStyle name="_Copy of UK Treasury Forecasts - sent to Treasurers (wk 42)" xfId="6507" xr:uid="{09B86D7F-71F8-47FB-A2BE-38C7137052C5}"/>
    <cellStyle name="_Copy of UK Treasury Forecasts - sent to Treasurers (wk 42)_12. Treasury update" xfId="6508" xr:uid="{85702290-5D6F-4EF1-BFD4-5C6281E6895C}"/>
    <cellStyle name="_Copy of UK Treasury Forecasts - sent to Treasurers (wk 42)_4. Prior Week" xfId="6509" xr:uid="{DC26CAAA-A747-48C0-B3B4-BAC6236176A5}"/>
    <cellStyle name="_Copy of UK Treasury Forecasts - sent to Treasurers (wk 42)_7(a) Equity Inj Act Vs Bud" xfId="6510" xr:uid="{80194611-3C69-4ED4-BAC8-5370A7E60F1E}"/>
    <cellStyle name="_Copy of UK Treasury Forecasts - sent to Treasurers (wk 42)_7(b)Int-loan Act Vs App'd limit" xfId="6511" xr:uid="{096E0533-B3DE-4378-9080-0A5B7EFE4C2A}"/>
    <cellStyle name="_Copy of UK Treasury Forecasts - sent to Treasurers (wk 42)_A. Inputs" xfId="6512" xr:uid="{27C41BF7-8835-4651-99EC-5FDEA6053750}"/>
    <cellStyle name="_Copy of UK Treasury Forecasts - sent to Treasurers (wk 42)_C. Act cashpipe(updated SB)" xfId="6513" xr:uid="{E3799049-F402-40EF-9BE8-CA869354FB8F}"/>
    <cellStyle name="_Copy of UK Treasury Forecasts - sent to Treasurers (wk 42)_D(i). Cashpipe f'cast - CW" xfId="6514" xr:uid="{DE36188F-E685-4BCD-91ED-5FE822559412}"/>
    <cellStyle name="_Copy of UK Treasury Forecasts - sent to Treasurers (wk 42)_D(ii). BS Fcast" xfId="6515" xr:uid="{C7324AC8-97D6-4104-A313-E18C56738F91}"/>
    <cellStyle name="_Copy of UK Treasury Forecasts - sent to Treasurers (wk 42)_D(iv).MTN (f'cast)" xfId="6516" xr:uid="{F30A7CA8-F9A0-40A6-AAE6-A2039BA4EC3C}"/>
    <cellStyle name="_Copy of UK Treasury Forecasts - sent to Treasurers (wk 42)_D. Forward view (CW)" xfId="6517" xr:uid="{4ACCBDB0-2CFE-4B54-A338-59C4311938DB}"/>
    <cellStyle name="_Copy of UK Treasury Forecasts - sent to Treasurers (wk 42)_Forward view (CW)" xfId="6518" xr:uid="{5B759CB3-AE31-4F4F-AB69-333AFFAB6C81}"/>
    <cellStyle name="_Copy of UK Treasury Forecasts - sent to Treasurers (wk 42)_New_weekly_liq_pack" xfId="6519" xr:uid="{666B968E-0677-4ECB-8FEB-981D97D15DEE}"/>
    <cellStyle name="_Copy of UK Treasury Forecasts - sent to Treasurers (wk 42)_New_weekly_liq_pack_12. Treasury update" xfId="6520" xr:uid="{A82FA91F-AF3D-43DC-893E-C2BE000D785B}"/>
    <cellStyle name="_Copy of UK Treasury Forecasts - sent to Treasurers (wk 42)_New_weekly_liq_pack_4. Prior Week" xfId="6521" xr:uid="{9509FBCB-375C-4734-8F50-6CE07E40F79A}"/>
    <cellStyle name="_Copy of UK Treasury Forecasts - sent to Treasurers (wk 42)_New_weekly_liq_pack_7(a) Equity Inj Act Vs Bud" xfId="6522" xr:uid="{A4343867-F130-4029-9345-7E54CE6DFBD0}"/>
    <cellStyle name="_Copy of UK Treasury Forecasts - sent to Treasurers (wk 42)_New_weekly_liq_pack_7(b)Int-loan Act Vs App'd limit" xfId="6523" xr:uid="{4A2816C6-99B5-411A-B0E5-F0087CF1ABDA}"/>
    <cellStyle name="_Copy of UK Treasury Forecasts - sent to Treasurers (wk 42)_New_weekly_liq_pack_A. Inputs" xfId="6524" xr:uid="{E0520189-DA7B-422F-93F1-DC6C1E845FCD}"/>
    <cellStyle name="_Copy of UK Treasury Forecasts - sent to Treasurers (wk 42)_New_weekly_liq_pack_C. Act cashpipe(updated SB)" xfId="6525" xr:uid="{F59C068E-7E5C-4929-8E51-9017D47B4621}"/>
    <cellStyle name="_Copy of UK Treasury Forecasts - sent to Treasurers (wk 42)_New_weekly_liq_pack_D(i). Cashpipe f'cast - CW" xfId="6526" xr:uid="{866DD1D4-2B07-4F3F-8778-A905F7F0ADAE}"/>
    <cellStyle name="_Copy of UK Treasury Forecasts - sent to Treasurers (wk 42)_New_weekly_liq_pack_D(ii). BS Fcast" xfId="6527" xr:uid="{1126996B-8103-4308-8958-EC0690C00A31}"/>
    <cellStyle name="_Copy of UK Treasury Forecasts - sent to Treasurers (wk 42)_New_weekly_liq_pack_D(iv).MTN (f'cast)" xfId="6528" xr:uid="{4C079C30-21A6-4F48-91D4-C365C79C8267}"/>
    <cellStyle name="_Copy of UK Treasury Forecasts - sent to Treasurers (wk 42)_New_weekly_liq_pack_D. Forward view (CW)" xfId="6529" xr:uid="{19A49F2A-A436-4F94-8BDC-0013333ECED5}"/>
    <cellStyle name="_Copy of UK Treasury Forecasts - sent to Treasurers (wk 42)_New_weekly_liq_pack_Forward view (CW)" xfId="6530" xr:uid="{389F8CB9-F7B6-4F0A-B299-F8577CC199C9}"/>
    <cellStyle name="_Copy of UK Treasury Forecasts - sent to Treasurers (wk 42)_New_weekly_liq_pack_tab 7a and 7b with Alan Drew's information" xfId="6531" xr:uid="{0373BDDF-E12D-47F8-99FB-9DA1A8C8FF42}"/>
    <cellStyle name="_Copy of UK Treasury Forecasts - sent to Treasurers (wk 42)_New_weekly_liq_pack_Treasury update" xfId="6532" xr:uid="{5FDD80DF-81F6-4756-9F20-A01F3B714839}"/>
    <cellStyle name="_Copy of UK Treasury Forecasts - sent to Treasurers (wk 42)_New_weekly_liq_pack_Weekly liquidity report wk 14 (chi)" xfId="6533" xr:uid="{F6CB9AC1-4F45-46E5-866C-429BD28FA065}"/>
    <cellStyle name="_Copy of UK Treasury Forecasts - sent to Treasurers (wk 42)_New_weekly_liq_pack_Weekly liquidity report wk 42 (sent)" xfId="6534" xr:uid="{CBAC05DD-6754-46BD-8BAC-45DAB9E329FE}"/>
    <cellStyle name="_Copy of UK Treasury Forecasts - sent to Treasurers (wk 42)_New_weekly_liq_pack_Weekly liquidity report wk 43 (Chi)" xfId="6535" xr:uid="{5F63B1D5-DD7C-4C6F-8010-4F0BAC7CF943}"/>
    <cellStyle name="_Copy of UK Treasury Forecasts - sent to Treasurers (wk 42)_New_weekly_liq_pack_Weekly liquidity report wk 9" xfId="6536" xr:uid="{46E0C980-99E3-4691-A510-D136BDD1E652}"/>
    <cellStyle name="_Copy of UK Treasury Forecasts - sent to Treasurers (wk 42)_tab 7a and 7b with Alan Drew's information" xfId="6537" xr:uid="{D5838816-1A51-4F79-B60C-C3E1DB652CDA}"/>
    <cellStyle name="_Copy of UK Treasury Forecasts - sent to Treasurers (wk 42)_Treasury update" xfId="6538" xr:uid="{13304C89-DCAE-4F38-BD0E-82523647E73F}"/>
    <cellStyle name="_Copy of UK Treasury Forecasts - sent to Treasurers (wk 42)_Weekly liquidity report wk 14 (chi)" xfId="6539" xr:uid="{4529F284-77D5-4E97-B322-4ACE83CA9126}"/>
    <cellStyle name="_Copy of UK Treasury Forecasts - sent to Treasurers (wk 42)_Weekly liquidity report wk 42 (sent)" xfId="6540" xr:uid="{3481C7D8-BE9D-45A4-829D-3D5113881EA8}"/>
    <cellStyle name="_Copy of UK Treasury Forecasts - sent to Treasurers (wk 42)_Weekly liquidity report wk 43 (Chi)" xfId="6541" xr:uid="{734ECF2A-A7A4-4979-9A47-A5D05DDEA067}"/>
    <cellStyle name="_Copy of UK Treasury Forecasts - sent to Treasurers (wk 42)_Weekly liquidity report wk 9" xfId="6542" xr:uid="{68E3E926-9809-44C2-87DC-FA494D474D8F}"/>
    <cellStyle name="_Corp Pg Dot Com Grp 030907 Mon v1" xfId="821" xr:uid="{4FBFA8F9-D232-4EB8-9A38-E38A9F98E40F}"/>
    <cellStyle name="_Corp Pg Dot Com UK Page 030907 Mon v1" xfId="822" xr:uid="{13C3C72C-C0CE-495A-A2C3-547EDA55C693}"/>
    <cellStyle name="_Corporate recharge journal" xfId="6543" xr:uid="{562070A2-A156-4C52-949B-1CFA9646B5FC}"/>
    <cellStyle name="_Corrections to EER 28092009(2)" xfId="823" xr:uid="{A3B4BF14-3347-4948-A3CE-440D6DE826DC}"/>
    <cellStyle name="_Corrections to EER 30092009" xfId="824" xr:uid="{362AD3F6-16EE-43F2-9FF2-C3718B72DD7F}"/>
    <cellStyle name="_Cost for IRR v0 5" xfId="6544" xr:uid="{BEB77308-A8D3-4889-8EAD-00F7EF6AC57E}"/>
    <cellStyle name="_Cost Sheet PTD_BS" xfId="10884" xr:uid="{271B2B2D-208D-4FEC-8188-49F28EAFF15F}"/>
    <cellStyle name="_Cost Sheet PTD_BS_2009-10 P3PP Template - Commercial" xfId="10885" xr:uid="{303675D4-14E2-4BF1-865C-39747BD96379}"/>
    <cellStyle name="_Cost Sheet PTD_BS_2009-10 P3PP Template - Kitchen" xfId="10886" xr:uid="{F52A4B2A-0EFF-4B84-9744-5A7C16ED021F}"/>
    <cellStyle name="_Cost Sheet PTD_BS_2009-10 Summary 1_27 FINAL" xfId="10887" xr:uid="{AB7D0656-F93D-4ABD-991A-993A3C4E03CD}"/>
    <cellStyle name="_Cost Sheet PTD_BS_2009P11 Fcst - Kitchen Register v1 (lm)" xfId="10888" xr:uid="{0FAF9A7C-08F2-4C0E-9CBD-F4AB50652E88}"/>
    <cellStyle name="_Cost Sheet PTD_BS_5.Rate Card workings_08-09_Avg CTC_Previous_Median" xfId="10889" xr:uid="{278151D2-83A7-4EB1-B5C4-5FFE9612E30D}"/>
    <cellStyle name="_Cost Sheet PTD_BS_5.Rate Card workings_08-09_Avg CTC_Previous_Median_CF Template - Master - P10 new" xfId="10890" xr:uid="{370C51BD-B549-4090-BD64-9D4A7A15624B}"/>
    <cellStyle name="_Cost Sheet PTD_BS_5.Rate Card workings_08-09_Avg CTC_Previous_Median_CF Template - Master - P6 (WIP)" xfId="10891" xr:uid="{25950494-83C1-4288-B8BB-1A9DB5A327E2}"/>
    <cellStyle name="_Cost Sheet PTD_BS_B.BS_Detailed workings_reduced cost_TM" xfId="10892" xr:uid="{4EDF17B7-DCB4-4955-9EAA-D7478923A9E5}"/>
    <cellStyle name="_Cost Sheet PTD_BS_B.BS_Detailed workings_reduced cost_TM_CF Template - Master - P10 new" xfId="10893" xr:uid="{FEBEFE79-0840-4B27-AB7A-B5D12E880D3C}"/>
    <cellStyle name="_Cost Sheet PTD_BS_B.BS_Detailed workings_reduced cost_TM_CF Template - Master - P6 (WIP)" xfId="10894" xr:uid="{05FB1968-4C1D-4DCA-BD8D-F4E75117A75B}"/>
    <cellStyle name="_Cost Sheet PTD_BS_Billing Back-up USIT P8" xfId="10895" xr:uid="{D20E94F5-0C3A-4648-84F2-2E69A938FC65}"/>
    <cellStyle name="_Cost Sheet PTD_BS_Billing Back-up USIT P8_CF Template - Master - P10 new" xfId="10896" xr:uid="{12ACE389-387B-4067-9115-55A14D191961}"/>
    <cellStyle name="_Cost Sheet PTD_BS_Billing Back-up USIT P8_CF Template - Master - P6 (WIP)" xfId="10897" xr:uid="{EE54C6F9-D2DF-4CDB-96EA-9CC0884D1D39}"/>
    <cellStyle name="_Cost Sheet PTD_BS_Book2 (6)" xfId="10898" xr:uid="{1855B51B-F98B-4D27-91AB-A7AABAEB9253}"/>
    <cellStyle name="_Cost Sheet PTD_BS_BS_Detailed workings_LTP HC" xfId="10899" xr:uid="{5B6B8A61-CB90-417B-93B4-EA191EE4456D}"/>
    <cellStyle name="_Cost Sheet PTD_BS_BS_Detailed workings_LTP HC_CF Template - Master - P10 new" xfId="10900" xr:uid="{DD77F5D8-CEEB-4F10-AA41-5976462F7A00}"/>
    <cellStyle name="_Cost Sheet PTD_BS_BS_Detailed workings_LTP HC_CF Template - Master - P6 (WIP)" xfId="10901" xr:uid="{55D293C5-2B8B-42A9-BDED-719BC46CBEC9}"/>
    <cellStyle name="_Cost Sheet PTD_BS_BS_Final workings" xfId="10902" xr:uid="{60873AB4-808C-47F5-AAF2-EA93F31B026A}"/>
    <cellStyle name="_Cost Sheet PTD_BS_BS_Final workings_Assumptions_0809" xfId="10903" xr:uid="{1FE3A791-9636-4957-804F-0CDD3D0E0043}"/>
    <cellStyle name="_Cost Sheet PTD_BS_BS_Final workings_Assumptions_0809_CF Template - Master - P10 new" xfId="10904" xr:uid="{97606CC5-D74E-4CEE-A518-966734FF5955}"/>
    <cellStyle name="_Cost Sheet PTD_BS_BS_Final workings_Assumptions_0809_CF Template - Master - P6 (WIP)" xfId="10905" xr:uid="{50C71463-2E59-4730-AB8C-49E092D96DF6}"/>
    <cellStyle name="_Cost Sheet PTD_BS_BS_Final workings_CF Template - Master - P10 new" xfId="10906" xr:uid="{1A3DB7F8-B05A-466F-8C85-DF81EA53BC1B}"/>
    <cellStyle name="_Cost Sheet PTD_BS_BS_Final workings_CF Template - Master - P6 (WIP)" xfId="10907" xr:uid="{F9011C46-6F43-4C78-9955-078261AD76BE}"/>
    <cellStyle name="_Cost Sheet PTD_BS_BS_Final workings_FS BS - Business case wise -0809 V.2" xfId="10908" xr:uid="{FB8510B3-CD2C-4CA4-9B1C-D4E4C19DADF9}"/>
    <cellStyle name="_Cost Sheet PTD_BS_BS_Final workings_FS BS - Business case wise -0809 V.2_CF Template - Master - P10 new" xfId="10909" xr:uid="{F4F2D1BD-704E-4222-8CD5-C56471E8D45A}"/>
    <cellStyle name="_Cost Sheet PTD_BS_BS_Final workings_FS BS - Business case wise -0809 V.2_CF Template - Master - P6 (WIP)" xfId="10910" xr:uid="{136BC89D-6C83-4056-A8D7-E18020CDD754}"/>
    <cellStyle name="_Cost Sheet PTD_BS_BS_Final workings_FSC Budget Pack 08-09 FINAL" xfId="10911" xr:uid="{60C3F3DC-66F6-4269-95CD-1937E59BF9C4}"/>
    <cellStyle name="_Cost Sheet PTD_BS_BS_Final workings_FSC Budget Pack 08-09 FINAL_CF Template - Master - P10 new" xfId="10912" xr:uid="{D1025EA5-2FD9-406B-8D28-C6E0322A33C5}"/>
    <cellStyle name="_Cost Sheet PTD_BS_BS_Final workings_FSC Budget Pack 08-09 FINAL_CF Template - Master - P6 (WIP)" xfId="10913" xr:uid="{C89CBA34-DD65-420B-979A-76A178C86469}"/>
    <cellStyle name="_Cost Sheet PTD_BS_BS_Final workings_FSC Pack 08-09-31.12.07_with Bench Ver.1" xfId="10914" xr:uid="{A22C1305-B06B-464A-AEA8-57C0D769F64A}"/>
    <cellStyle name="_Cost Sheet PTD_BS_BS_Final workings_FSC Pack 08-09-31.12.07_with Bench Ver.1_CF Template - Master - P10 new" xfId="10915" xr:uid="{848DA75E-FBF0-4E0B-8BED-BCF4BBA60AA4}"/>
    <cellStyle name="_Cost Sheet PTD_BS_BS_Final workings_FSC Pack 08-09-31.12.07_with Bench Ver.1_CF Template - Master - P6 (WIP)" xfId="10916" xr:uid="{2DC5A12F-861F-4334-8367-4EE05F73752D}"/>
    <cellStyle name="_Cost Sheet PTD_BS_Business Services Billing Input consolidate P10 Ver.1" xfId="10917" xr:uid="{010BDB08-72C9-4EA4-B141-B40AA83E423E}"/>
    <cellStyle name="_Cost Sheet PTD_BS_Business Services Billing Input consolidate P10 Ver.1_CF Template - Master - P10 new" xfId="10918" xr:uid="{80B0F70F-C2ED-41A9-8DBB-EE9B56E01E7A}"/>
    <cellStyle name="_Cost Sheet PTD_BS_Business Services Billing Input consolidate P10 Ver.1_CF Template - Master - P6 (WIP)" xfId="10919" xr:uid="{6A25C4BD-5E70-4249-ADC4-0E6411EA0C29}"/>
    <cellStyle name="_Cost Sheet PTD_BS_Copy of BS_Detailed workings_Phasing_reduced cost" xfId="10920" xr:uid="{043AAB1F-5E82-4F34-9CCD-04D4F7B1CC65}"/>
    <cellStyle name="_Cost Sheet PTD_BS_Copy of BS_Detailed workings_Phasing_reduced cost_Assumptions_0809" xfId="10921" xr:uid="{C0A93B36-D193-4BEC-A66C-39E66FC80674}"/>
    <cellStyle name="_Cost Sheet PTD_BS_Copy of BS_Detailed workings_Phasing_reduced cost_Assumptions_0809_CF Template - Master - P10 new" xfId="10922" xr:uid="{1D30AAE2-2681-45FB-8ED3-ABA52CB4D2FC}"/>
    <cellStyle name="_Cost Sheet PTD_BS_Copy of BS_Detailed workings_Phasing_reduced cost_Assumptions_0809_CF Template - Master - P6 (WIP)" xfId="10923" xr:uid="{E2C05025-DA47-459B-B5FE-37B452423EB8}"/>
    <cellStyle name="_Cost Sheet PTD_BS_Copy of BS_Detailed workings_Phasing_reduced cost_CF Template - Master - P10 new" xfId="10924" xr:uid="{0B23EAD0-0C9A-4533-9EB3-5B39ADA72435}"/>
    <cellStyle name="_Cost Sheet PTD_BS_Copy of BS_Detailed workings_Phasing_reduced cost_CF Template - Master - P6 (WIP)" xfId="10925" xr:uid="{FA327FAC-1EB0-4E7D-B8B6-641D51792390}"/>
    <cellStyle name="_Cost Sheet PTD_BS_Copy of BS_Detailed workings_Phasing_reduced cost_FS BS - Business case wise -0809 V.2" xfId="10926" xr:uid="{77680700-AB52-46F7-A539-E11D038DBB9E}"/>
    <cellStyle name="_Cost Sheet PTD_BS_Copy of BS_Detailed workings_Phasing_reduced cost_FS BS - Business case wise -0809 V.2_CF Template - Master - P10 new" xfId="10927" xr:uid="{A11E926D-50F0-4EEC-A69C-CBB8D31D5282}"/>
    <cellStyle name="_Cost Sheet PTD_BS_Copy of BS_Detailed workings_Phasing_reduced cost_FS BS - Business case wise -0809 V.2_CF Template - Master - P6 (WIP)" xfId="10928" xr:uid="{AFF5F0D9-892A-47CF-A6EC-168BEAE9D379}"/>
    <cellStyle name="_Cost Sheet PTD_BS_Copy of BS_Detailed workings_Phasing_reduced cost_FSC Budget Pack 08-09 FINAL" xfId="10929" xr:uid="{6C74DBA7-4559-4010-BA0A-6C1C8AE3002F}"/>
    <cellStyle name="_Cost Sheet PTD_BS_Copy of BS_Detailed workings_Phasing_reduced cost_FSC Budget Pack 08-09 FINAL_CF Template - Master - P10 new" xfId="10930" xr:uid="{10C3F4C8-9F3E-4CCA-8526-CD359C2AB94D}"/>
    <cellStyle name="_Cost Sheet PTD_BS_Copy of BS_Detailed workings_Phasing_reduced cost_FSC Budget Pack 08-09 FINAL_CF Template - Master - P6 (WIP)" xfId="10931" xr:uid="{D3908A29-73EF-46EA-B011-4EF6FB8ADD7A}"/>
    <cellStyle name="_Cost Sheet PTD_BS_Copy of BS_Detailed workings_Phasing_reduced cost_FSC Pack 08-09-31.12.07_with Bench Ver.1" xfId="10932" xr:uid="{E980534A-3C7F-4607-9D89-720AFE93F8CD}"/>
    <cellStyle name="_Cost Sheet PTD_BS_Copy of BS_Detailed workings_Phasing_reduced cost_FSC Pack 08-09-31.12.07_with Bench Ver.1_CF Template - Master - P10 new" xfId="10933" xr:uid="{87AAAC36-CEF5-4DE1-B848-FC5CFA8041E0}"/>
    <cellStyle name="_Cost Sheet PTD_BS_Copy of BS_Detailed workings_Phasing_reduced cost_FSC Pack 08-09-31.12.07_with Bench Ver.1_CF Template - Master - P6 (WIP)" xfId="10934" xr:uid="{319E0EAF-56DD-4302-BA81-AD604C878A27}"/>
    <cellStyle name="_Cost Sheet PTD_BS_FS Budget Pack 08-09_23 Jan 08_Final Version_with ROI updation" xfId="10935" xr:uid="{50001480-0DB7-465C-B826-EF6CCA5DFEC6}"/>
    <cellStyle name="_Cost Sheet PTD_BS_FS Budget Pack 08-09_23 Jan 08_Final Version_with ROI updation_CF Template - Master - P10 new" xfId="10936" xr:uid="{FBC5E0EB-9338-43F3-97F0-142580776326}"/>
    <cellStyle name="_Cost Sheet PTD_BS_FS Budget Pack 08-09_23 Jan 08_Final Version_with ROI updation_CF Template - Master - P6 (WIP)" xfId="10937" xr:uid="{36197D37-3773-4E7E-A4E4-9512E5614299}"/>
    <cellStyle name="_Cost Sheet PTD_BS_FS_Detailed workings" xfId="10938" xr:uid="{DC3FF9D3-E28E-4938-ADA2-713C3234A61E}"/>
    <cellStyle name="_Cost Sheet PTD_BS_FS_Detailed workings_CF Template - Master - P10 new" xfId="10939" xr:uid="{243D1F5A-E5CE-4750-B63C-5F24922B85B9}"/>
    <cellStyle name="_Cost Sheet PTD_BS_FS_Detailed workings_CF Template - Master - P6 (WIP)" xfId="10940" xr:uid="{1659B25A-CFB0-4121-B637-D66690552866}"/>
    <cellStyle name="_Cost Sheet PTD_BS_FS_Detailed workings_Ver.1" xfId="10941" xr:uid="{18F3C7BA-8244-46AD-9CEE-F6DE43A003A6}"/>
    <cellStyle name="_Cost Sheet PTD_BS_FS_Detailed workings_Ver.1_CF Template - Master - P10 new" xfId="10942" xr:uid="{2F08CB76-B65A-4D7C-B256-D410EB49268A}"/>
    <cellStyle name="_Cost Sheet PTD_BS_FS_Detailed workings_Ver.1_CF Template - Master - P6 (WIP)" xfId="10943" xr:uid="{7B7BC89F-4959-453A-918F-D8D43637EBDB}"/>
    <cellStyle name="_Cost Sheet PTD_BS_HO Board Management" xfId="10944" xr:uid="{D7676B20-53E9-4CCA-B5C0-B782E0336393}"/>
    <cellStyle name="_Cost Sheet PTD_BS_HO Board Management_CF Template - Master - P10 new" xfId="10945" xr:uid="{FFABA4A0-7CAB-4A37-B44E-B3118EF7535C}"/>
    <cellStyle name="_Cost Sheet PTD_BS_HO Board Management_CF Template - Master - P6 (WIP)" xfId="10946" xr:uid="{EEA33E7E-7025-4F8F-88FF-91D3009B81AE}"/>
    <cellStyle name="_Cost Sheet PTD_BS_HO Finance" xfId="10947" xr:uid="{E95B3297-DAB5-437B-AD62-E0C0A72E886C}"/>
    <cellStyle name="_Cost Sheet PTD_BS_HO Finance_CF Template - Master - P10 new" xfId="10948" xr:uid="{F13950CD-5948-4AB5-BF51-E52FD47DF33E}"/>
    <cellStyle name="_Cost Sheet PTD_BS_HO Finance_CF Template - Master - P6 (WIP)" xfId="10949" xr:uid="{E3A2B3BD-7883-4BC6-89A4-DBCD1406F84F}"/>
    <cellStyle name="_Cost Sheet PTD_BS_HO HR &amp; Personnel" xfId="10950" xr:uid="{A72F9AA3-95FE-4F59-9014-6C1C3A6B947F}"/>
    <cellStyle name="_Cost Sheet PTD_BS_HO HR &amp; Personnel_CF Template - Master - P10 new" xfId="10951" xr:uid="{5131BB55-D502-4F83-B6C0-6C8CFF9A8F7B}"/>
    <cellStyle name="_Cost Sheet PTD_BS_HO HR &amp; Personnel_CF Template - Master - P6 (WIP)" xfId="10952" xr:uid="{64A81F6A-5B71-48BC-8CC1-D8031AC60FC9}"/>
    <cellStyle name="_Cost Sheet PTD_BS_Input Commercial 5-19-09" xfId="10953" xr:uid="{EFBD4C65-5C73-4DB8-A0CE-D79D3C8E8FE5}"/>
    <cellStyle name="_Cost Sheet PTD_BS_Input Kitchen 5-19-09" xfId="10954" xr:uid="{FFC82150-6979-4668-AB29-7E9AC2E99F7A}"/>
    <cellStyle name="_Cost Sheet PTD_BS_Kitchen P3PP Submission 5-22-2009" xfId="10955" xr:uid="{CB00FDEC-EB8D-47DC-89E8-AA384F71EB1B}"/>
    <cellStyle name="_Cost Sheet PTD_BS_Marketing Pack P2_09" xfId="10956" xr:uid="{E0331F54-57AE-41F0-9CED-D006F23D5918}"/>
    <cellStyle name="_Cost Sheet PTD_BS_P12_HO Head Count" xfId="10957" xr:uid="{72355278-75FF-4F17-ABD5-86B5A33FA5C7}"/>
    <cellStyle name="_Cost Sheet PTD_BS_P12_HO Head Count_CF Template - Master - P10 new" xfId="10958" xr:uid="{4A7A8850-CE86-4D20-87DC-5BD860B81C13}"/>
    <cellStyle name="_Cost Sheet PTD_BS_P12_HO Head Count_CF Template - Master - P6 (WIP)" xfId="10959" xr:uid="{D2C166D6-90FF-49BF-9F42-AC5E1E99E695}"/>
    <cellStyle name="_Cost Sheet PTD_BS_Rate card &amp; Overhead" xfId="10960" xr:uid="{FD947FDE-9CB9-4814-968D-053FE90AFC1F}"/>
    <cellStyle name="_Cost Sheet PTD_BS_Rate card &amp; Overhead_CF Template - Master - P10 new" xfId="10961" xr:uid="{1CD365ED-07CE-4E77-BD73-6990AD0ED03E}"/>
    <cellStyle name="_Cost Sheet PTD_BS_Rate card &amp; Overhead_CF Template - Master - P6 (WIP)" xfId="10962" xr:uid="{32684336-6228-472A-874E-82238DD9955A}"/>
    <cellStyle name="_Cost Sheet PTD_BS_Rate card comparision" xfId="10963" xr:uid="{DF6BEF87-3E50-4C86-8635-03D816A01CD7}"/>
    <cellStyle name="_Cost Sheet PTD_BS_Rate card comparision_CF Template - Master - P10 new" xfId="10964" xr:uid="{C831F5C3-B49B-4AB1-B2CC-F1E83BD10492}"/>
    <cellStyle name="_Cost Sheet PTD_BS_Rate card comparision_CF Template - Master - P6 (WIP)" xfId="10965" xr:uid="{2220E7E7-3423-44A2-992B-0C8B35C8D88C}"/>
    <cellStyle name="_Cost Sheet PTD_BS_Rate Card workings_08-09_Ver 1" xfId="10966" xr:uid="{CDDC801F-D749-43A3-BA50-95C0328663D5}"/>
    <cellStyle name="_Cost Sheet PTD_BS_Rate Card workings_08-09_Ver 1_Assumptions_0809" xfId="10967" xr:uid="{8E0A4054-2E98-4755-8C55-57849475F609}"/>
    <cellStyle name="_Cost Sheet PTD_BS_Rate Card workings_08-09_Ver 1_Assumptions_0809_CF Template - Master - P10 new" xfId="10968" xr:uid="{67247537-2954-4BF4-BD2B-28E3C7D0C422}"/>
    <cellStyle name="_Cost Sheet PTD_BS_Rate Card workings_08-09_Ver 1_Assumptions_0809_CF Template - Master - P6 (WIP)" xfId="10969" xr:uid="{5BDDC3AF-BEDD-4521-9A63-B72C10AF8315}"/>
    <cellStyle name="_Cost Sheet PTD_BS_Rate Card workings_08-09_Ver 1_BS_Detailed workings_LTP HC" xfId="10970" xr:uid="{A919273B-E396-4B6D-8DD1-27FA6F8C14DC}"/>
    <cellStyle name="_Cost Sheet PTD_BS_Rate Card workings_08-09_Ver 1_BS_Detailed workings_LTP HC_CF Template - Master - P10 new" xfId="10971" xr:uid="{12DED1C7-6EBF-4744-9940-C5E1BB1A17AC}"/>
    <cellStyle name="_Cost Sheet PTD_BS_Rate Card workings_08-09_Ver 1_BS_Detailed workings_LTP HC_CF Template - Master - P6 (WIP)" xfId="10972" xr:uid="{0AF081CE-98E3-40ED-8801-17445EF5B8E0}"/>
    <cellStyle name="_Cost Sheet PTD_BS_Rate Card workings_08-09_Ver 1_CF Template - Master - P10 new" xfId="10973" xr:uid="{FDB2114F-B55A-4297-AC9F-7B0E466BCB00}"/>
    <cellStyle name="_Cost Sheet PTD_BS_Rate Card workings_08-09_Ver 1_CF Template - Master - P6 (WIP)" xfId="10974" xr:uid="{622F05C3-498C-40E6-BA76-20FA516660C4}"/>
    <cellStyle name="_Cost Sheet PTD_BS_Rate Card workings_08-09_Ver 1_FS BS - Business case wise -0809 V.2" xfId="10975" xr:uid="{B9FAF054-E6BD-42F1-B12D-A76D0589680A}"/>
    <cellStyle name="_Cost Sheet PTD_BS_Rate Card workings_08-09_Ver 1_FS BS - Business case wise -0809 V.2_CF Template - Master - P10 new" xfId="10976" xr:uid="{F2BE1F09-9F08-48A3-B718-1DB414EBD8F9}"/>
    <cellStyle name="_Cost Sheet PTD_BS_Rate Card workings_08-09_Ver 1_FS BS - Business case wise -0809 V.2_CF Template - Master - P6 (WIP)" xfId="10977" xr:uid="{D7292263-8820-456D-8F9B-2D515A049D9F}"/>
    <cellStyle name="_Cost Sheet PTD_BS_Rate Card workings_08-09_Ver 1_FS_Detailed workings_Ver.1" xfId="10978" xr:uid="{09BCCE55-28D6-41ED-8CA0-309F06C71BEB}"/>
    <cellStyle name="_Cost Sheet PTD_BS_Rate Card workings_08-09_Ver 1_FS_Detailed workings_Ver.1_CF Template - Master - P10 new" xfId="10979" xr:uid="{340ED8BA-1473-416A-BADD-70C9A8373A2C}"/>
    <cellStyle name="_Cost Sheet PTD_BS_Rate Card workings_08-09_Ver 1_FS_Detailed workings_Ver.1_CF Template - Master - P6 (WIP)" xfId="10980" xr:uid="{1D056499-7FF0-4648-9A5D-3FEC7422801F}"/>
    <cellStyle name="_Cost Sheet PTD_BS_Rate Card workings_08-09_Ver 1_FSC Budget Pack 08-09 FINAL" xfId="10981" xr:uid="{0B4B1830-07E1-49E5-B18F-E068A28935FA}"/>
    <cellStyle name="_Cost Sheet PTD_BS_Rate Card workings_08-09_Ver 1_FSC Budget Pack 08-09 FINAL_CF Template - Master - P10 new" xfId="10982" xr:uid="{71B16DC1-E0F5-4914-A5F4-98E41C1D9252}"/>
    <cellStyle name="_Cost Sheet PTD_BS_Rate Card workings_08-09_Ver 1_FSC Budget Pack 08-09 FINAL_CF Template - Master - P6 (WIP)" xfId="10983" xr:uid="{B95064CB-E080-49B3-AA31-3B56246C36E1}"/>
    <cellStyle name="_Cost Sheet PTD_BS_Rate Card workings_08-09_Ver 1_FSC Pack 08-09-31.12.07_with Bench Ver.1" xfId="10984" xr:uid="{E47EB5CC-BF1E-4BD9-B396-FA71708A4248}"/>
    <cellStyle name="_Cost Sheet PTD_BS_Rate Card workings_08-09_Ver 1_FSC Pack 08-09-31.12.07_with Bench Ver.1_CF Template - Master - P10 new" xfId="10985" xr:uid="{CC1E371A-1EC7-4971-B64E-0A68C8576255}"/>
    <cellStyle name="_Cost Sheet PTD_BS_Rate Card workings_08-09_Ver 1_FSC Pack 08-09-31.12.07_with Bench Ver.1_CF Template - Master - P6 (WIP)" xfId="10986" xr:uid="{1A67589C-EACE-497C-98E2-298C6F657302}"/>
    <cellStyle name="_CRS Sales and Margin Phasing for Cat Teams Margin % v2" xfId="825" xr:uid="{FB73994E-6B1C-48D6-9A42-2DAA9C087756}"/>
    <cellStyle name="_CRS Sales and Margin Phasing for Cat Teams Margin % v2_Formats" xfId="16404" xr:uid="{00628D20-E542-4DEB-9AED-2A7704B199EC}"/>
    <cellStyle name="_Czech" xfId="16405" xr:uid="{FBBADC44-F19B-40EA-9C69-B40DA45932E3}"/>
    <cellStyle name="_Czech ITG" xfId="826" xr:uid="{50B3F551-9F63-4EA2-9768-FC741F390010}"/>
    <cellStyle name="_Czech ITG 2" xfId="3541" xr:uid="{B0BB2944-2936-4A1F-9810-36124F9530BE}"/>
    <cellStyle name="_Czech ITG_By Segment" xfId="16406" xr:uid="{9A06B5CB-EEF4-4475-9A3D-136F5034DEA5}"/>
    <cellStyle name="_Czech ITG_Copy of Development ITG 0910" xfId="827" xr:uid="{C4AC6077-B454-435F-997B-52D582346825}"/>
    <cellStyle name="_Czech ITG_Copy of Development ITG 0910 2" xfId="3542" xr:uid="{C4922C3A-3FB7-45B1-B03C-35C7ED1B70F2}"/>
    <cellStyle name="_Czech ITG_Copy of Development ITG 0910_Sheet2" xfId="16407" xr:uid="{076105D0-FF3E-4D4E-BE28-7E09AC3795EC}"/>
    <cellStyle name="_Czech ITG_Copy of Development ITG 0910_Sheet3" xfId="16408" xr:uid="{C408BF6E-6681-4D8A-A982-455109D30A06}"/>
    <cellStyle name="_Czech ITG_Development ITG 0910" xfId="828" xr:uid="{D5271F6D-77FF-4F48-9481-2FCD15EF70D3}"/>
    <cellStyle name="_Czech ITG_Development ITG 0910 2" xfId="3543" xr:uid="{8A79051A-09F4-4545-931D-D7358118040F}"/>
    <cellStyle name="_Czech ITG_Development ITG 0910_Sheet2" xfId="16409" xr:uid="{260A5733-D11D-448B-89E3-3A73D470F73F}"/>
    <cellStyle name="_Czech ITG_Development ITG 0910_Sheet3" xfId="16410" xr:uid="{BBE5E957-13AE-4A48-A16B-AA87C1F8DF3A}"/>
    <cellStyle name="_Czech ITG_ITG Proforma 2008-09 - input" xfId="829" xr:uid="{0BA2613D-E63D-4C8B-81DA-3972340FAF9F}"/>
    <cellStyle name="_Czech ITG_ITG Proforma 2008-09 - input 2" xfId="3544" xr:uid="{6C1FFE6F-F231-4F45-ACB9-52BCFECDBE7E}"/>
    <cellStyle name="_Czech ITG_ITG Proforma 2008-09 - input_Sheet2" xfId="16411" xr:uid="{F5460CB1-64C3-406F-A8AF-CA36363DDEB6}"/>
    <cellStyle name="_Czech ITG_ITG Proforma 2008-09 - input_Sheet3" xfId="16412" xr:uid="{1C654FF9-D5E6-4870-8953-4C5C2A08D98F}"/>
    <cellStyle name="_Czech ITG_Japan ITG 0910" xfId="830" xr:uid="{97F39E63-6E3E-4419-A639-E61CA7DC479C}"/>
    <cellStyle name="_Czech ITG_Japan ITG 0910 2" xfId="3545" xr:uid="{347824E1-7355-445D-93C2-5C12BA0DD142}"/>
    <cellStyle name="_Czech ITG_Korea ITG 0809 (Acquistion File)" xfId="831" xr:uid="{8FC80186-BF16-4338-92D0-A21C2CEB4345}"/>
    <cellStyle name="_Czech ITG_Korea ITG 0809 (Acquistion File) 2" xfId="3546" xr:uid="{A8FE33D9-9A89-43A5-BC98-0D3C6664FAD6}"/>
    <cellStyle name="_Czech ITG_Korea ITG 0809 (Acquistion File)_Sheet2" xfId="16413" xr:uid="{97314CEE-E486-48D4-AA2F-AEFC0C9F02C2}"/>
    <cellStyle name="_Czech ITG_Korea ITG 0809 (Acquistion File)_Sheet3" xfId="16414" xr:uid="{9AC1F2E8-C974-416C-B289-AE4A7199E3B2}"/>
    <cellStyle name="_Czech ITG_Model ITG for format changes" xfId="832" xr:uid="{44AFB100-1C94-43A0-AD53-58EF6C9AB6A7}"/>
    <cellStyle name="_Czech ITG_Model ITG for format changes 2" xfId="3547" xr:uid="{EA6F8A14-4417-493E-AE56-DC97344D52EE}"/>
    <cellStyle name="_Czech ITG_Model ITG for format changes_Sheet2" xfId="16415" xr:uid="{C32B13B7-77CB-437F-8BDA-5F70BD6F535D}"/>
    <cellStyle name="_Czech ITG_Model ITG for format changes_Sheet3" xfId="16416" xr:uid="{39335029-C266-4CC5-AB77-77D00357E60F}"/>
    <cellStyle name="_Czech ITG_Sheet2" xfId="16417" xr:uid="{BB2AA5DA-3D16-4684-A2CA-06A40B08ACEF}"/>
    <cellStyle name="_Czech ITG_Sheet3" xfId="16418" xr:uid="{F3C08821-C07D-4B6A-BF09-2289B8AF52AC}"/>
    <cellStyle name="_Czech ITG_Summary" xfId="16419" xr:uid="{F257A892-4253-4D22-A517-87795BBF0D23}"/>
    <cellStyle name="_Czech ITG_Summary KP4790" xfId="16420" xr:uid="{AFD0C1CA-178D-4064-B339-A94EA33AB147}"/>
    <cellStyle name="_Czech_Capex Details" xfId="16421" xr:uid="{430385FB-EA9C-4620-8C0A-9846BD4DA018}"/>
    <cellStyle name="_Czech_Japan P7PP 1011" xfId="16422" xr:uid="{E5D8FC2A-9673-4EA5-993D-944354683E51}"/>
    <cellStyle name="_DEVELOPERS TRANSFERS" xfId="6545" xr:uid="{A57C8008-96A7-4CF7-A9DC-5AA4A080185D}"/>
    <cellStyle name="_Development ITG 0910" xfId="833" xr:uid="{A865D188-B34C-4B39-98D1-54B6C3EBDF94}"/>
    <cellStyle name="_Direct Summary 111206" xfId="834" xr:uid="{E199162D-35FD-49AA-84AA-F74B246CCDF1}"/>
    <cellStyle name="_Direct Summary 111206 2" xfId="3548" xr:uid="{970F43DD-01C9-4554-A42C-554659BAE14D}"/>
    <cellStyle name="_Distribution Model RIV 080208" xfId="10987" xr:uid="{F9668D54-098B-409A-9F19-E427A1DE91A7}"/>
    <cellStyle name="_Distribution Model RIV 080208_HO Board Management" xfId="10988" xr:uid="{22124039-96B9-40BD-B3B0-65B17ABAFD60}"/>
    <cellStyle name="_Distribution Model RIV 080208_HO Finance" xfId="10989" xr:uid="{604C2A90-094D-466D-A952-8204F10A391B}"/>
    <cellStyle name="_Distribution Model RIV 080208_HO HR &amp; Personnel" xfId="10990" xr:uid="{0D294C9B-126E-433B-8E47-15139B838ACB}"/>
    <cellStyle name="_Distribution Model RIV 090121 New Sales" xfId="10991" xr:uid="{B97530FA-6DFA-441E-BF50-5B9AFF9E3D95}"/>
    <cellStyle name="_Distribution Model RIV 090123 New Sales" xfId="10992" xr:uid="{F2695E62-ACA9-40E6-A845-AB13B08D27FA}"/>
    <cellStyle name="_Distribution_P11_Final" xfId="10993" xr:uid="{FB5317FF-760B-4D9C-AC6B-3B61884A2152}"/>
    <cellStyle name="_Dotcom Group Page Fri v2" xfId="835" xr:uid="{53B03269-83C5-4D71-9970-0965B1CC1294}"/>
    <cellStyle name="_Draft BS Hierarchy(1)" xfId="16423" xr:uid="{17205D1A-0F0B-401F-9BE1-C1919E50BA2B}"/>
    <cellStyle name="_Draft BS Hierarchy(1)_Capex Details" xfId="16424" xr:uid="{CA8548A2-23B9-4C59-8832-7A127AA4B5F1}"/>
    <cellStyle name="_Draft BS Hierarchy(1)_Japan P7PP 1011" xfId="16425" xr:uid="{D0517941-5870-4467-BFEE-3A6DB381B118}"/>
    <cellStyle name="_Draft Group Financial Reporting Pack 25 Feb 2009" xfId="836" xr:uid="{6E2CF271-DEB8-4B48-B05D-7F985C6293F6}"/>
    <cellStyle name="_Draft Group Financial Reporting Pack 25 Feb 2009 (2)" xfId="837" xr:uid="{B6909DDC-F8FD-4A6E-B4A6-021974D425CD}"/>
    <cellStyle name="_Draft Group Financial Reporting Pack 25 Feb 2009 (2) 2" xfId="3550" xr:uid="{BD39EF11-B268-4C9B-A008-37F8292E6F15}"/>
    <cellStyle name="_Draft Group Financial Reporting Pack 25 Feb 2009 (2)_By Segment" xfId="16426" xr:uid="{84213812-8504-42A1-9382-F23407DB9DE9}"/>
    <cellStyle name="_Draft Group Financial Reporting Pack 25 Feb 2009 (2)_Summary" xfId="16427" xr:uid="{F7191387-888F-4F22-8A0A-FF937FA2C177}"/>
    <cellStyle name="_Draft Group Financial Reporting Pack 25 Feb 2009 (2)_Summary KP4790" xfId="16428" xr:uid="{C5C547BA-B224-42CD-9C04-29269C9296B8}"/>
    <cellStyle name="_Draft Group Financial Reporting Pack 25 Feb 2009 2" xfId="3549" xr:uid="{C2FD77CE-A1DA-415D-B97E-F8C7553E06AB}"/>
    <cellStyle name="_Draft Group Financial Reporting Pack 25 Feb 2009 3" xfId="3880" xr:uid="{B969E11E-949A-4D10-8C4F-98B5B3EC37A5}"/>
    <cellStyle name="_Draft Group Financial Reporting Pack 25 Feb 2009 4" xfId="9204" xr:uid="{04C3F495-62F8-459E-8B29-209D36B75A4F}"/>
    <cellStyle name="_Draft Group Financial Reporting Pack 25 Feb 2009 5" xfId="9916" xr:uid="{579E431E-D7F8-49C5-ADEF-B2971EACBEF3}"/>
    <cellStyle name="_Draft Group Financial Reporting Pack 25 Feb 2009 6" xfId="9987" xr:uid="{1876F5C7-82E9-4DCB-B3EA-97B58F9B254A}"/>
    <cellStyle name="_Draft Group Financial Reporting Pack 25 Feb 2009_By Segment" xfId="16429" xr:uid="{943645C7-DE41-4A0E-8182-61911B23673B}"/>
    <cellStyle name="_Draft Group Financial Reporting Pack 25 Feb 2009_Summary" xfId="16430" xr:uid="{88FB796F-CFD5-40CA-9B49-709B00256AF0}"/>
    <cellStyle name="_Draft Group Financial Reporting Pack 25 Feb 2009_Summary KP4790" xfId="16431" xr:uid="{77837C18-ED06-4161-91C5-A37706B4936D}"/>
    <cellStyle name="_Draft P3PP (based on Turkey) (2)" xfId="16432" xr:uid="{40D4EB77-B5F3-4A84-A320-B6799D4248A7}"/>
    <cellStyle name="_Draft P3PP (based on Turkey) (2)_Capex Details" xfId="16433" xr:uid="{8DC7B3D0-5E87-4DC1-8BFB-5C77A591BDAF}"/>
    <cellStyle name="_Draft P3PP (based on Turkey) (2)_Japan P7PP 1011" xfId="16434" xr:uid="{8813364F-2F53-465D-9023-D36185500878}"/>
    <cellStyle name="_E-Commerce" xfId="838" xr:uid="{49FB20F1-F231-4487-A3C9-BB4319A1B813}"/>
    <cellStyle name="_E-Commerce_Formats" xfId="16435" xr:uid="{1A4C87D1-A1DA-459C-8AA2-3E2851825169}"/>
    <cellStyle name="_Entries by Guru" xfId="10994" xr:uid="{6FD54A93-75CD-4788-A07C-DB145E689B45}"/>
    <cellStyle name="_Entries by Guru_1" xfId="10995" xr:uid="{3CD4BCE2-A0C6-40EF-ACFC-47C1B98C022E}"/>
    <cellStyle name="_Entries by Guru_1_HO Board Management" xfId="10996" xr:uid="{3E8E8E12-FC8B-4EA4-8462-22847672763F}"/>
    <cellStyle name="_Entries by Guru_1_HO Finance" xfId="10997" xr:uid="{4D2CB7E9-31C9-4447-B748-22EE5112CE87}"/>
    <cellStyle name="_Entries by Guru_1_HO HR &amp; Personnel" xfId="10998" xr:uid="{906FE1DD-0C0F-4D8B-8A28-799C02E490D8}"/>
    <cellStyle name="_Entries by Umesh" xfId="10999" xr:uid="{2881B58E-F75C-4563-86BB-F90586782776}"/>
    <cellStyle name="_Entries by Umesh_1" xfId="11000" xr:uid="{50BFCBCA-0D9F-4D68-AD69-F93CBE5B7416}"/>
    <cellStyle name="_Entries by Umesh_1_HO Board Management" xfId="11001" xr:uid="{982536BF-AE95-4381-8A74-4428D18E77FE}"/>
    <cellStyle name="_Entries by Umesh_1_HO Finance" xfId="11002" xr:uid="{F5402065-007A-4421-B749-38D8081B3187}"/>
    <cellStyle name="_Entries by Umesh_1_HO HR &amp; Personnel" xfId="11003" xr:uid="{D493F7C5-F754-47CB-BDB1-D6D323CAFE3D}"/>
    <cellStyle name="_Entry 1 (P5 BS &amp; FS Sales Invoice)" xfId="11004" xr:uid="{505525D2-75E3-433C-9F35-91FB54C8AD18}"/>
    <cellStyle name="_EPS drivers Budget vs LY" xfId="6546" xr:uid="{79E82200-F242-4545-9A58-7C5E283F1B01}"/>
    <cellStyle name="_Exec Summary Pack 06-Apr09 v2 (3)" xfId="839" xr:uid="{BCF646B4-BE9C-46A2-8322-7C7BEBDCA7D4}"/>
    <cellStyle name="_Exec Summary Pack 06-Apr09 v2 (3)_Group MA_Draft_Section 3&amp;4_2003_V1" xfId="840" xr:uid="{3D8E09A3-7C33-4C9D-897F-5086F13EEEF2}"/>
    <cellStyle name="_Exec Summary Pack 06-Apr09 v2 (3)_Group MA_Draft_Section 3&amp;4_2003_V1_Appendix Underlying Schedule" xfId="6547" xr:uid="{8EF72D10-0F87-45DB-B203-B98E15151582}"/>
    <cellStyle name="_Exec Summary Pack 06-Apr09 v2 (3)_Group MA_Draft_Section 3&amp;4_2003_V1_Asia P&amp;L" xfId="6548" xr:uid="{12AA97D9-CA8A-4CE0-8CFA-11986F9179A8}"/>
    <cellStyle name="_Exec Summary Pack 06-Apr09 v2 (3)_Group MA_Draft_Section 3&amp;4_2003_V1_Asia P&amp;L Country vs LY" xfId="6549" xr:uid="{003F107B-F9DE-4B3E-8A74-709B9ED82599}"/>
    <cellStyle name="_Exec Summary Pack 06-Apr09 v2 (3)_Group MA_Draft_Section 3&amp;4_2003_V1_Asia P&amp;L Country vs PP" xfId="6550" xr:uid="{842F7E07-96D4-4C70-8538-A1CB46116367}"/>
    <cellStyle name="_Exec Summary Pack 06-Apr09 v2 (3)_Group MA_Draft_Section 3&amp;4_2003_V1_changePOVmacro2" xfId="6551" xr:uid="{8E1D5914-EEFA-42AB-A8DC-E2025415F902}"/>
    <cellStyle name="_Exec Summary Pack 06-Apr09 v2 (3)_Group MA_Draft_Section 3&amp;4_2003_V1_changePOVmacro3" xfId="6552" xr:uid="{313E507D-A7AA-4596-A4B2-383099BCD923}"/>
    <cellStyle name="_Exec Summary Pack 06-Apr09 v2 (3)_Group MA_Draft_Section 3&amp;4_2003_V1_Group MA sent to Paragon_Coded" xfId="841" xr:uid="{AA65AD4B-24D1-4616-A80E-381007368C7E}"/>
    <cellStyle name="_Exec Summary Pack 06-Apr09 v2 (3)_Group MA_Draft_Section 3&amp;4_2003_V1_Section 11a - UK and Europe (Boxed) 25.5.12" xfId="6553" xr:uid="{E6399367-AF10-4868-823C-6EF4FE3BE3D0}"/>
    <cellStyle name="_Exec Summary Pack 06-Apr09 v2 (3)_Group MA_Draft_Section 3&amp;4_2003_V1_Section 12 (01.06.12)" xfId="6554" xr:uid="{3D2CBCB8-7FC4-4FAE-A3F1-707ADEB3320C}"/>
    <cellStyle name="_Exec Summary Pack 06-Apr09 v2 (3)_Group MA_Draft_Section 3&amp;4_2003_V1_Section 14 Appendices (Planning) (01.06.12)" xfId="6555" xr:uid="{7EE93FED-B5C6-4291-86AC-80B9EE5350A3}"/>
    <cellStyle name="_Exec Summary Pack 06-Apr09 v2 (3)_Group MA_Draft_Section 5&amp;6&amp;7_2003_V1" xfId="842" xr:uid="{C65593CF-0802-4D3B-ABEA-CF4E5BB116A7}"/>
    <cellStyle name="_Exec Summary Pack 06-Apr09 v2 (3)_Group MA_Draft_Section 5&amp;6&amp;7_2003_V1_Appendix Underlying Schedule" xfId="6556" xr:uid="{769C9D3E-2920-40F3-91A9-549401A92C95}"/>
    <cellStyle name="_Exec Summary Pack 06-Apr09 v2 (3)_Group MA_Draft_Section 5&amp;6&amp;7_2003_V1_Asia P&amp;L" xfId="6557" xr:uid="{911AB1B3-AF12-4353-A77A-DEBC5841AF83}"/>
    <cellStyle name="_Exec Summary Pack 06-Apr09 v2 (3)_Group MA_Draft_Section 5&amp;6&amp;7_2003_V1_Asia P&amp;L Country vs LY" xfId="6558" xr:uid="{3F7FAD10-5808-4CD2-971E-739D367BFCF0}"/>
    <cellStyle name="_Exec Summary Pack 06-Apr09 v2 (3)_Group MA_Draft_Section 5&amp;6&amp;7_2003_V1_Asia P&amp;L Country vs PP" xfId="6559" xr:uid="{3009E031-97C7-459A-87C9-9A0B276691E5}"/>
    <cellStyle name="_Exec Summary Pack 06-Apr09 v2 (3)_Group MA_Draft_Section 5&amp;6&amp;7_2003_V1_changePOVmacro2" xfId="6560" xr:uid="{51F81CF8-D1BF-4284-8F8F-1F486EB715B0}"/>
    <cellStyle name="_Exec Summary Pack 06-Apr09 v2 (3)_Group MA_Draft_Section 5&amp;6&amp;7_2003_V1_changePOVmacro3" xfId="6561" xr:uid="{E2593C04-0220-4D5E-BCE9-3010B13D72BC}"/>
    <cellStyle name="_Exec Summary Pack 06-Apr09 v2 (3)_Group MA_Draft_Section 5&amp;6&amp;7_2003_V1_Group MA sent to Paragon_Coded" xfId="843" xr:uid="{1887DF7A-A314-42C7-A9EA-5E539CF45DEA}"/>
    <cellStyle name="_Exec Summary Pack 06-Apr09 v2 (3)_Group MA_Draft_Section 5&amp;6&amp;7_2003_V1_Section 11a - UK and Europe (Boxed) 25.5.12" xfId="6562" xr:uid="{01E450F4-1E82-42FF-9059-19C68E448226}"/>
    <cellStyle name="_Exec Summary Pack 06-Apr09 v2 (3)_Group MA_Draft_Section 5&amp;6&amp;7_2003_V1_Section 12 (01.06.12)" xfId="6563" xr:uid="{DBF8E7FA-443A-47FC-B395-8B499720BF00}"/>
    <cellStyle name="_Exec Summary Pack 06-Apr09 v2 (3)_Group MA_Draft_Section 5&amp;6&amp;7_2003_V1_Section 14 Appendices (Planning) (01.06.12)" xfId="6564" xr:uid="{EDB5B156-9511-490E-893F-BF03157E43D4}"/>
    <cellStyle name="_Exec Summary Pack 06-Apr09 v2 (3)_Group MA_Draft_V02" xfId="844" xr:uid="{4BCEE9EC-88CD-46AE-A130-C801B45C245C}"/>
    <cellStyle name="_Exec Summary Pack 06-Apr09 v2 (3)_Group MA_Draft_V07" xfId="845" xr:uid="{D3B02CF0-8C3B-4913-B011-223D51A085C3}"/>
    <cellStyle name="_Exec Summary Pack 06-Apr09 v2 (3)_Group MA_Draft_V07_Appendix Underlying Schedule" xfId="6565" xr:uid="{1F3D2C56-EE7E-4388-B1B0-BC5F6DD53659}"/>
    <cellStyle name="_Exec Summary Pack 06-Apr09 v2 (3)_Group MA_Draft_V07_Asia P&amp;L" xfId="6566" xr:uid="{DA00E50C-BF1E-4290-A071-044B89C9E7B0}"/>
    <cellStyle name="_Exec Summary Pack 06-Apr09 v2 (3)_Group MA_Draft_V07_Asia P&amp;L Country vs LY" xfId="6567" xr:uid="{AD57ADF3-107F-453D-941A-839C5BB111DD}"/>
    <cellStyle name="_Exec Summary Pack 06-Apr09 v2 (3)_Group MA_Draft_V07_Asia P&amp;L Country vs PP" xfId="6568" xr:uid="{3F556B81-3499-4EAC-A607-C28080B9911A}"/>
    <cellStyle name="_Exec Summary Pack 06-Apr09 v2 (3)_Group MA_Draft_V07_changePOVmacro2" xfId="6569" xr:uid="{CCDD5E9A-723C-465E-A063-537ED09B64A4}"/>
    <cellStyle name="_Exec Summary Pack 06-Apr09 v2 (3)_Group MA_Draft_V07_changePOVmacro3" xfId="6570" xr:uid="{8BFC0250-DD2D-4C7A-8152-693CC4D1E12E}"/>
    <cellStyle name="_Exec Summary Pack 06-Apr09 v2 (3)_Group MA_Draft_V07_Group MA sent to Paragon_Coded" xfId="846" xr:uid="{C9399CA7-15CD-4B48-B186-1908175AB6C5}"/>
    <cellStyle name="_Exec Summary Pack 06-Apr09 v2 (3)_Group MA_Draft_V07_Section 11a - UK and Europe (Boxed) 25.5.12" xfId="6571" xr:uid="{51340AF2-9C74-422B-A0FA-9F99B3EF1B84}"/>
    <cellStyle name="_Exec Summary Pack 06-Apr09 v2 (3)_Group MA_Draft_V07_Section 12 (01.06.12)" xfId="6572" xr:uid="{63625EFE-0659-4284-9744-E811B5974AFF}"/>
    <cellStyle name="_Exec Summary Pack 06-Apr09 v2 (3)_Group MA_Draft_V07_Section 14 Appendices (Planning) (01.06.12)" xfId="6573" xr:uid="{34ADB93E-3F74-4E11-91CD-A5A805E82412}"/>
    <cellStyle name="_Exec Summary Pack 06-Apr09 v2 (3)_Leni Draft_Group_Financial_Reporting_Pack_01_June_2009" xfId="847" xr:uid="{16699820-DAFF-4382-AC14-862083EFEC65}"/>
    <cellStyle name="_FE Exec Weekly Book W26 distribution" xfId="11005" xr:uid="{A7C29B47-47FF-491A-82FF-0D16A5C4DC9D}"/>
    <cellStyle name="_F-L YE" xfId="19066" xr:uid="{AA72E51E-40CF-4EA2-949C-69F7D448E394}"/>
    <cellStyle name="_FS (2)" xfId="11006" xr:uid="{E0FDE334-1D06-4B26-AE63-6FC8DFBEA22E}"/>
    <cellStyle name="_FS (2)_Assumptions_0809" xfId="11007" xr:uid="{76634FD4-3A66-476A-B3ED-62D67B255E6D}"/>
    <cellStyle name="_FS (2)_Assumptions_0809_CF Template - Master - P10 new" xfId="11008" xr:uid="{26B90AF8-4D4B-44FB-927F-F39E66EB5590}"/>
    <cellStyle name="_FS (2)_Assumptions_0809_CF Template - Master - P6 (WIP)" xfId="11009" xr:uid="{A426275F-03C0-4E93-835B-80F7EA40A62C}"/>
    <cellStyle name="_FS (2)_CF Template - Master - P10 new" xfId="11010" xr:uid="{5BE8EA99-A682-4E8A-9A42-01EF84AC475A}"/>
    <cellStyle name="_FS (2)_CF Template - Master - P6 (WIP)" xfId="11011" xr:uid="{1575C178-542E-497E-BC2E-5BD00424CFEA}"/>
    <cellStyle name="_FS (2)_FS BS - Business case wise -0809 V.2" xfId="11012" xr:uid="{A8B2DCD9-33A4-40E4-B666-FF4513437466}"/>
    <cellStyle name="_FS (2)_FS BS - Business case wise -0809 V.2_CF Template - Master - P10 new" xfId="11013" xr:uid="{4DDE67B3-8AB3-4DE2-BC81-1BE7C2EABE9F}"/>
    <cellStyle name="_FS (2)_FS BS - Business case wise -0809 V.2_CF Template - Master - P6 (WIP)" xfId="11014" xr:uid="{7DA04894-396E-40B2-A7BB-B39C8657FCEB}"/>
    <cellStyle name="_FS (2)_FSC Budget Pack 08-09 FINAL" xfId="11015" xr:uid="{379D6B00-375E-4E8B-A7CF-3C38296EBA40}"/>
    <cellStyle name="_FS (2)_FSC Budget Pack 08-09 FINAL_CF Template - Master - P10 new" xfId="11016" xr:uid="{617080A5-9377-4507-B7B2-EB3F285098A6}"/>
    <cellStyle name="_FS (2)_FSC Budget Pack 08-09 FINAL_CF Template - Master - P6 (WIP)" xfId="11017" xr:uid="{8A38BA2C-35C8-43DF-B22E-A788E60A2312}"/>
    <cellStyle name="_FS (2)_FSC Pack 08-09-31.12.07_with Bench Ver.1" xfId="11018" xr:uid="{F14823F2-6E17-4053-A200-8B03A32A9C19}"/>
    <cellStyle name="_FS (2)_FSC Pack 08-09-31.12.07_with Bench Ver.1_CF Template - Master - P10 new" xfId="11019" xr:uid="{8CF88669-6281-4485-9E0B-13C792ED392F}"/>
    <cellStyle name="_FS (2)_FSC Pack 08-09-31.12.07_with Bench Ver.1_CF Template - Master - P6 (WIP)" xfId="11020" xr:uid="{834D10F0-75BE-42BD-BF68-69424FAFBDA8}"/>
    <cellStyle name="_FS (2)_US Operations Billing backup_P08(FS)" xfId="11021" xr:uid="{5EC177E2-D0D1-4AAB-9954-4E5EBB52CF7A}"/>
    <cellStyle name="_FS (2)_US Operations Billing backup_P08(FS)_CF Template - Master - P10 new" xfId="11022" xr:uid="{CED121EC-1870-4C71-AEC8-C675E4896856}"/>
    <cellStyle name="_FS (2)_US Operations Billing backup_P08(FS)_CF Template - Master - P6 (WIP)" xfId="11023" xr:uid="{D7F220A3-1909-4F2C-8586-1CC7A602D7E4}"/>
    <cellStyle name="_FS_ People soft report_28 Mar 08" xfId="11024" xr:uid="{12294ABA-C631-4603-BC81-89CC2C0A880E}"/>
    <cellStyle name="_FS_ People soft report_28 Mar 08_CF Template - Master - P10 new" xfId="11025" xr:uid="{16378404-58CF-463F-9FA5-E7A95027D168}"/>
    <cellStyle name="_FS_ People soft report_28 Mar 08_CF Template - Master - P6 (WIP)" xfId="11026" xr:uid="{F07ECCB2-8C1C-4D38-9544-0C887663A1A5}"/>
    <cellStyle name="_FS_Bifurcation_Ver.1" xfId="11027" xr:uid="{A64EEF2E-9F21-482C-8BA5-61CF6338DDA5}"/>
    <cellStyle name="_FS_Detailed workings_Actual HC" xfId="11028" xr:uid="{1D07DFEE-F35D-47A3-9E80-62D45A4E3FDD}"/>
    <cellStyle name="_FSC Transitions - InfrastructureTranistion Costs Ver 2 0" xfId="848" xr:uid="{4FD495CC-AFCD-4B09-A3EC-DB8F927EF664}"/>
    <cellStyle name="_Full year segmental split" xfId="849" xr:uid="{E4F833FB-6541-4F24-B660-8D1BA2EAE627}"/>
    <cellStyle name="_FX" xfId="6574" xr:uid="{DA2A33BD-57F4-4307-9546-D3215D59E27F}"/>
    <cellStyle name="_Fx Model (Budget)" xfId="850" xr:uid="{5AD64039-96CC-4AA9-8606-935A0F9DD258}"/>
    <cellStyle name="_Fx Model (Budget)_2nd Top Down meeting pack (DraftP3PP)" xfId="851" xr:uid="{5553BED2-A843-46E8-95EA-F314172A993B}"/>
    <cellStyle name="_Fx Model (Budget)_2nd Top Down meeting pack (Leni)" xfId="852" xr:uid="{A08F16B9-66CE-49B7-ACD5-0A877B64BC79}"/>
    <cellStyle name="_Fx Model (Budget)_Group MA_Draft_Section 3&amp;4_2003_V1" xfId="853" xr:uid="{CDFF1F7A-7ACD-4678-A2A1-BD8ABF8157F1}"/>
    <cellStyle name="_Fx Model (Budget)_Group MA_Draft_Section 3&amp;4_2003_V1_Appendix Underlying Schedule" xfId="6575" xr:uid="{985C4300-D3A5-4FDD-AA03-900570BCCB50}"/>
    <cellStyle name="_Fx Model (Budget)_Group MA_Draft_Section 3&amp;4_2003_V1_Asia P&amp;L" xfId="6576" xr:uid="{30D4009F-D3FF-4532-AF7B-028BD559CEAC}"/>
    <cellStyle name="_Fx Model (Budget)_Group MA_Draft_Section 3&amp;4_2003_V1_Asia P&amp;L Country vs LY" xfId="6577" xr:uid="{35C01A14-ADDA-42B2-9205-9072E8FB6480}"/>
    <cellStyle name="_Fx Model (Budget)_Group MA_Draft_Section 3&amp;4_2003_V1_Asia P&amp;L Country vs PP" xfId="6578" xr:uid="{ADA565EE-CB67-4798-9374-89BC084203A4}"/>
    <cellStyle name="_Fx Model (Budget)_Group MA_Draft_Section 3&amp;4_2003_V1_changePOVmacro2" xfId="6579" xr:uid="{5DFA1C26-DB22-48A5-B604-DCAA5A236F69}"/>
    <cellStyle name="_Fx Model (Budget)_Group MA_Draft_Section 3&amp;4_2003_V1_changePOVmacro3" xfId="6580" xr:uid="{CC0EC958-7281-417C-B131-8BD362DA2104}"/>
    <cellStyle name="_Fx Model (Budget)_Group MA_Draft_Section 3&amp;4_2003_V1_Group MA sent to Paragon_Coded" xfId="854" xr:uid="{C1AB80AF-9D74-4268-9BD9-D1F784BD3677}"/>
    <cellStyle name="_Fx Model (Budget)_Group MA_Draft_Section 3&amp;4_2003_V1_Section 11a - UK and Europe (Boxed) 25.5.12" xfId="6581" xr:uid="{3B3084DA-F5B9-454B-9D78-72E0A91CEC15}"/>
    <cellStyle name="_Fx Model (Budget)_Group MA_Draft_Section 3&amp;4_2003_V1_Section 12 (01.06.12)" xfId="6582" xr:uid="{561ABC35-EB20-4BA9-84C1-AB83B4727BD7}"/>
    <cellStyle name="_Fx Model (Budget)_Group MA_Draft_Section 3&amp;4_2003_V1_Section 14 Appendices (Planning) (01.06.12)" xfId="6583" xr:uid="{7CE14CFD-CF6F-461D-8C3B-404BBFA741E0}"/>
    <cellStyle name="_Fx Model (Budget)_Group MA_Draft_Section 5&amp;6&amp;7_2003_V1" xfId="855" xr:uid="{75E6886B-1866-4D9A-BF83-72EBA54F463C}"/>
    <cellStyle name="_Fx Model (Budget)_Group MA_Draft_Section 5&amp;6&amp;7_2003_V1_Appendix Underlying Schedule" xfId="6584" xr:uid="{F57E6EB7-2E9F-489C-9C72-C493B1294591}"/>
    <cellStyle name="_Fx Model (Budget)_Group MA_Draft_Section 5&amp;6&amp;7_2003_V1_Asia P&amp;L" xfId="6585" xr:uid="{6A8A51F8-8D9D-4157-BB2D-CAFF3348D558}"/>
    <cellStyle name="_Fx Model (Budget)_Group MA_Draft_Section 5&amp;6&amp;7_2003_V1_Asia P&amp;L Country vs LY" xfId="6586" xr:uid="{483E211D-98C5-49D4-B879-3DDD028BEF30}"/>
    <cellStyle name="_Fx Model (Budget)_Group MA_Draft_Section 5&amp;6&amp;7_2003_V1_Asia P&amp;L Country vs PP" xfId="6587" xr:uid="{54780A90-2186-41FF-B8E5-B050954925AC}"/>
    <cellStyle name="_Fx Model (Budget)_Group MA_Draft_Section 5&amp;6&amp;7_2003_V1_changePOVmacro2" xfId="6588" xr:uid="{E8B0CFAE-6D21-47FD-A521-5966310D7FE7}"/>
    <cellStyle name="_Fx Model (Budget)_Group MA_Draft_Section 5&amp;6&amp;7_2003_V1_changePOVmacro3" xfId="6589" xr:uid="{8082F71B-7056-4D29-A995-8AEC0E7DD58F}"/>
    <cellStyle name="_Fx Model (Budget)_Group MA_Draft_Section 5&amp;6&amp;7_2003_V1_Group MA sent to Paragon_Coded" xfId="856" xr:uid="{529A2DBB-4ABF-48ED-8D51-0CB70DB5566B}"/>
    <cellStyle name="_Fx Model (Budget)_Group MA_Draft_Section 5&amp;6&amp;7_2003_V1_Section 11a - UK and Europe (Boxed) 25.5.12" xfId="6590" xr:uid="{4F264626-FDAA-4430-BB1A-1C61730461EB}"/>
    <cellStyle name="_Fx Model (Budget)_Group MA_Draft_Section 5&amp;6&amp;7_2003_V1_Section 12 (01.06.12)" xfId="6591" xr:uid="{680FD8F8-43E8-4D2F-AFD8-14CB7CD1E065}"/>
    <cellStyle name="_Fx Model (Budget)_Group MA_Draft_Section 5&amp;6&amp;7_2003_V1_Section 14 Appendices (Planning) (01.06.12)" xfId="6592" xr:uid="{F2408735-0FD7-482B-A7D8-F46591FCD153}"/>
    <cellStyle name="_Fx Model (Budget)_Group MA_Draft_V02" xfId="857" xr:uid="{93214C5B-B7CE-4BD5-8407-52C2C972514B}"/>
    <cellStyle name="_Fx Model (Budget)_Group MA_Draft_V07" xfId="858" xr:uid="{79F6448D-871C-458F-BEC0-599CCAD7CF1A}"/>
    <cellStyle name="_Fx Model (Budget)_Group MA_Draft_V07_Appendix Underlying Schedule" xfId="6593" xr:uid="{57ED607F-D207-4054-B9B0-8AA93A99BDD2}"/>
    <cellStyle name="_Fx Model (Budget)_Group MA_Draft_V07_Asia P&amp;L" xfId="6594" xr:uid="{429BF6E7-0277-48B1-8F2E-6352F2D880E1}"/>
    <cellStyle name="_Fx Model (Budget)_Group MA_Draft_V07_Asia P&amp;L Country vs LY" xfId="6595" xr:uid="{488C5642-5790-4033-AFE5-674FEA348FBC}"/>
    <cellStyle name="_Fx Model (Budget)_Group MA_Draft_V07_Asia P&amp;L Country vs PP" xfId="6596" xr:uid="{793B5498-FFAC-487E-B2DE-47DF0E28CB58}"/>
    <cellStyle name="_Fx Model (Budget)_Group MA_Draft_V07_changePOVmacro2" xfId="6597" xr:uid="{B120C0A2-1627-4341-AD21-2E9F5FBC40E9}"/>
    <cellStyle name="_Fx Model (Budget)_Group MA_Draft_V07_changePOVmacro3" xfId="6598" xr:uid="{B52F2BFA-C0AD-48D5-9CC4-1A228F18CE58}"/>
    <cellStyle name="_Fx Model (Budget)_Group MA_Draft_V07_Group MA sent to Paragon_Coded" xfId="859" xr:uid="{0AB24DB7-6B14-4E35-A138-069C11B3601C}"/>
    <cellStyle name="_Fx Model (Budget)_Group MA_Draft_V07_Section 11a - UK and Europe (Boxed) 25.5.12" xfId="6599" xr:uid="{E17FBAEC-8806-449D-8EAD-B48BF93C095B}"/>
    <cellStyle name="_Fx Model (Budget)_Group MA_Draft_V07_Section 12 (01.06.12)" xfId="6600" xr:uid="{1D0DAA77-620D-4E61-8C25-D9B93A6318DB}"/>
    <cellStyle name="_Fx Model (Budget)_Group MA_Draft_V07_Section 14 Appendices (Planning) (01.06.12)" xfId="6601" xr:uid="{1B206DFA-226F-4859-9373-985163B07FFB}"/>
    <cellStyle name="_Fx Model (Budget)_Leni Draft_Group_Financial_Reporting_Pack_01_June_2009" xfId="860" xr:uid="{C04CCA06-F184-4366-8191-A7670C285473}"/>
    <cellStyle name="_Fx Model (Budget)_Reports_Coding Presentation to Paul" xfId="861" xr:uid="{DC378AA9-5DED-4544-ADEF-03D19F1225E5}"/>
    <cellStyle name="_G300_Updated" xfId="19067" xr:uid="{972239C8-1567-43DC-B3BF-C31449E5B55D}"/>
    <cellStyle name="_GBCF Submission - external P6 Oracle 11i Test" xfId="862" xr:uid="{9D924D98-B8AD-4E91-8829-80975D3AD985}"/>
    <cellStyle name="_GROUP BUDGET PACK (FINAL)" xfId="863" xr:uid="{201FC59F-88B2-4A5F-A85B-E22B0A1F2877}"/>
    <cellStyle name="_Group Budget Summary - 09Mar09" xfId="864" xr:uid="{5E8B50BA-D72E-45CB-950A-A9CED6DC9024}"/>
    <cellStyle name="_Group Budget Summary - 09Mar09 2" xfId="3551" xr:uid="{3DA190F4-B616-4155-80FC-C2B88621E7D5}"/>
    <cellStyle name="_Group Budget Summary - 09Mar09_By Segment" xfId="16436" xr:uid="{27D972EB-C22B-4B43-9537-879F4F896551}"/>
    <cellStyle name="_Group Budget Summary - 09Mar09_Summary" xfId="16437" xr:uid="{33CDEE7D-6CBB-4BD3-8048-648B1A731538}"/>
    <cellStyle name="_Group Budget Summary - 09Mar09_Summary KP4790" xfId="16438" xr:uid="{A3E69EBD-C188-46EE-BFD5-54484BF58A32}"/>
    <cellStyle name="_Group MA_Draft_Master" xfId="865" xr:uid="{07608962-A35B-44E1-BA8A-AA80194A7BF7}"/>
    <cellStyle name="_Group MA_Draft_Master_1" xfId="866" xr:uid="{B25D7247-BD9B-4E44-9A14-0E15F52E7004}"/>
    <cellStyle name="_Group MA_Draft_Master_SmartView" xfId="867" xr:uid="{5927FAB4-31F9-4518-9610-19FB35619FD1}"/>
    <cellStyle name="_Group MA_Draft_Section 3&amp;4_2003_V1" xfId="868" xr:uid="{836FBEFE-DEE0-4C40-8F99-FB3C5BA59A75}"/>
    <cellStyle name="_Group MA_Draft_Section 5&amp;6&amp;7_2003_V1" xfId="869" xr:uid="{719A1B6C-F9F6-469F-994B-D22E88188743}"/>
    <cellStyle name="_Group MA_Draft_V07" xfId="870" xr:uid="{F1A3DA93-F35C-40FE-972B-92993243C320}"/>
    <cellStyle name="_Group Property template" xfId="871" xr:uid="{E92D45FA-BE2C-4E42-B032-AD67D8196021}"/>
    <cellStyle name="_Group Property template 2" xfId="3552" xr:uid="{3CC0AFB6-DC0F-4206-9EF6-DD99382F9265}"/>
    <cellStyle name="_Group Property template_By Segment" xfId="16439" xr:uid="{D6288AE6-721C-4E04-88EC-30DE8482EC41}"/>
    <cellStyle name="_Group Property template_Summary" xfId="16440" xr:uid="{0B72C634-6D86-410D-8E3E-D4B969F78C1E}"/>
    <cellStyle name="_Group Property template_Summary KP4790" xfId="16441" xr:uid="{70B909D9-0E07-43DF-81D4-13A4A7F66900}"/>
    <cellStyle name="_Hasune_320_F16S2C11_070406_PAC approved a CSF increase.xls" xfId="6602" xr:uid="{710A17ED-9D09-413E-8DF7-DC186D248ECA}"/>
    <cellStyle name="_Hasune_320_F16S2C11_070406_PAC approved a CSF increase.xls_A. Weekly Sales Summary" xfId="6603" xr:uid="{F793424F-EF39-4192-86C2-A138F8A78E0D}"/>
    <cellStyle name="_Hasune_320_F16S2C11_070406_PAC approved a CSF increase.xls_P13 Seasonal Events" xfId="6604" xr:uid="{2D144C09-CCC8-4E8E-9DE0-0155A3D12FE3}"/>
    <cellStyle name="_Hasune_320_F16S2C11_070406_PAC approved a CSF increase.xls_WK34" xfId="6605" xr:uid="{95B746BB-7710-4F43-AAC2-C01A1E65E7E4}"/>
    <cellStyle name="_HC Details from Peoplesoft_Ver4.0" xfId="11029" xr:uid="{14C66ABB-334D-4F56-A213-94F35E4CC96C}"/>
    <cellStyle name="_HC Details from Peoplesoft_Ver4.0_Assumptions_0809" xfId="11030" xr:uid="{73DB5DA2-17F0-46D2-88E2-8F863EE2287E}"/>
    <cellStyle name="_HC Details from Peoplesoft_Ver4.0_Assumptions_0809_CF Template - Master - P10 new" xfId="11031" xr:uid="{17F44E0C-E56B-4A41-8D8E-E86C0647A3C8}"/>
    <cellStyle name="_HC Details from Peoplesoft_Ver4.0_Assumptions_0809_CF Template - Master - P6 (WIP)" xfId="11032" xr:uid="{E8749CA8-E1D9-44DB-AAA3-E2D2E3EF3937}"/>
    <cellStyle name="_HC Details from Peoplesoft_Ver4.0_CF Template - Master - P10 new" xfId="11033" xr:uid="{43C69DC9-B7F3-4C79-997A-2FA7AC2352E6}"/>
    <cellStyle name="_HC Details from Peoplesoft_Ver4.0_CF Template - Master - P6 (WIP)" xfId="11034" xr:uid="{12809AE8-4CD6-40D2-BF51-1FD339FE1DDB}"/>
    <cellStyle name="_HC Details from Peoplesoft_Ver4.0_FS BS - Business case wise -0809 V.2" xfId="11035" xr:uid="{E2050E82-AFD3-477B-A56E-5B21CBBE213A}"/>
    <cellStyle name="_HC Details from Peoplesoft_Ver4.0_FS BS - Business case wise -0809 V.2_CF Template - Master - P10 new" xfId="11036" xr:uid="{64200CB1-5052-4635-9D40-16E3FFBBDAC6}"/>
    <cellStyle name="_HC Details from Peoplesoft_Ver4.0_FS BS - Business case wise -0809 V.2_CF Template - Master - P6 (WIP)" xfId="11037" xr:uid="{7AC34615-F42E-4868-8995-54909421A2F5}"/>
    <cellStyle name="_HC Details from Peoplesoft_Ver4.0_FSC Budget Pack 08-09 FINAL" xfId="11038" xr:uid="{93E7F4E8-B44C-4B88-80DA-764961C55C68}"/>
    <cellStyle name="_HC Details from Peoplesoft_Ver4.0_FSC Budget Pack 08-09 FINAL_CF Template - Master - P10 new" xfId="11039" xr:uid="{D2F98A5A-C6CA-454E-942F-4DCA5CA151BE}"/>
    <cellStyle name="_HC Details from Peoplesoft_Ver4.0_FSC Budget Pack 08-09 FINAL_CF Template - Master - P6 (WIP)" xfId="11040" xr:uid="{A3D810DF-F099-42C1-80EF-7846A8E6F033}"/>
    <cellStyle name="_HC Details from Peoplesoft_Ver4.0_FSC Pack 08-09-31.12.07_with Bench Ver.1" xfId="11041" xr:uid="{9B9B9462-E451-4D95-832C-44C52B0856C6}"/>
    <cellStyle name="_HC Details from Peoplesoft_Ver4.0_FSC Pack 08-09-31.12.07_with Bench Ver.1_CF Template - Master - P10 new" xfId="11042" xr:uid="{2DB18238-0FB6-4E05-AE09-0B035C0F6B2A}"/>
    <cellStyle name="_HC Details from Peoplesoft_Ver4.0_FSC Pack 08-09-31.12.07_with Bench Ver.1_CF Template - Master - P6 (WIP)" xfId="11043" xr:uid="{B50933EC-18B5-4D17-903E-63939865C5F6}"/>
    <cellStyle name="_HC Details from Peoplesoft_Ver4.0_US Operations Billing backup_P08(FS)" xfId="11044" xr:uid="{96C43289-742F-41BD-B687-F2DE88752E8B}"/>
    <cellStyle name="_HC Details from Peoplesoft_Ver4.0_US Operations Billing backup_P08(FS)_CF Template - Master - P10 new" xfId="11045" xr:uid="{787D5CB1-617B-4015-8D0E-F07818EF7A67}"/>
    <cellStyle name="_HC Details from Peoplesoft_Ver4.0_US Operations Billing backup_P08(FS)_CF Template - Master - P6 (WIP)" xfId="11046" xr:uid="{A20CEE9B-32E8-44BB-8A91-AA775D1207AF}"/>
    <cellStyle name="_Head Count ver.1" xfId="11047" xr:uid="{06E13CA4-04F9-4443-856B-2611C029401A}"/>
    <cellStyle name="_Head Count ver.1_CF Template - Master - P10 new" xfId="11048" xr:uid="{F7386B64-602A-4A7E-B613-A69B629ABAE0}"/>
    <cellStyle name="_Head Count ver.1_CF Template - Master - P6 (WIP)" xfId="11049" xr:uid="{DAE40187-8577-48AB-9B8A-13A011AA493A}"/>
    <cellStyle name="_Hertfordshire Wave I - 18.08.06" xfId="11050" xr:uid="{BCFD10C1-EFF6-44D5-9688-423353C72192}"/>
    <cellStyle name="_Hertforshire Finance Ph 2- 19.10.06" xfId="11051" xr:uid="{A3BBCC44-6950-4245-9330-03F18A657541}"/>
    <cellStyle name="_Hewitt Invoices Details till Nov'07 (2)" xfId="6606" xr:uid="{DB8221AB-6039-4004-9D32-46EC29964BF5}"/>
    <cellStyle name="_HORH01091" xfId="872" xr:uid="{026F9DF9-40EC-4A4A-97F1-D4FB97E934F1}"/>
    <cellStyle name="_HORH01091 2" xfId="3553" xr:uid="{BD5C9587-2371-46BA-8B39-FAB14F0457A4}"/>
    <cellStyle name="_HORH01091_Country CapEx Per" xfId="6607" xr:uid="{1573165E-BEB1-4AE0-80BC-999BD6D5BCC8}"/>
    <cellStyle name="_HRSS- Total" xfId="11052" xr:uid="{8B5F7AC9-6939-48DE-BA63-2874E391F134}"/>
    <cellStyle name="_HRSS- Total_CF Template - Master - P10 new" xfId="11053" xr:uid="{6AD3C1D6-D8F2-4746-9F2A-5B127AF23474}"/>
    <cellStyle name="_HRSS- Total_CF Template - Master - P6 (WIP)" xfId="11054" xr:uid="{0D05CAED-3E4C-4C04-A353-2B6EC7D53979}"/>
    <cellStyle name="_HSC 16990 Pd11-08" xfId="873" xr:uid="{A28C5A14-8E09-4428-9180-998F9A3B253A}"/>
    <cellStyle name="_HSC 16990 Pd11-08_2009 LTP Capital and WIP Savings Plan" xfId="874" xr:uid="{0636E3CD-241C-4527-8FE3-CA587C0A3F76}"/>
    <cellStyle name="_HSC 16990 Pd11-08_2009 LTP Capital and WIP Savings Plan_Appendix (cont....)" xfId="6608" xr:uid="{6F39FA42-2AA9-4259-86BC-9236E723913D}"/>
    <cellStyle name="_HSC 16990 Pd11-08_2009 LTP Capital and WIP Savings Plan_Country CapEx Per" xfId="6609" xr:uid="{E6E30CEA-5081-4B8C-99DC-E9AC9B28A31F}"/>
    <cellStyle name="_HSC 16990 Pd11-08_2009 LTP Capital and WIP Savings Plan_Section 14 Appendices (Planning) (01.06.12)" xfId="6610" xr:uid="{8A553351-6F64-4E5A-BC3E-DB6847DE2AB3}"/>
    <cellStyle name="_HSC 16990 Pd11-08_2009 LTP Capital and WIP Savings Plan_Section 7 (01.06.12)" xfId="6611" xr:uid="{5F61A4A0-D9C3-4A5B-9816-B3A02F57B377}"/>
    <cellStyle name="_HSC 16990 Pd11-08_2009 LTP Capital Savings Plan" xfId="875" xr:uid="{FF360336-94FE-482A-9245-1E24B50D7958}"/>
    <cellStyle name="_HSC 16990 Pd11-08_2009 LTP Capital Savings Plan_Appendix (cont....)" xfId="6612" xr:uid="{2F12A552-42D1-4E77-BDD3-888B5A2264C9}"/>
    <cellStyle name="_HSC 16990 Pd11-08_2009 LTP Capital Savings Plan_Country CapEx Per" xfId="6613" xr:uid="{E9F44415-9FE8-4190-87D4-D7BED59E4613}"/>
    <cellStyle name="_HSC 16990 Pd11-08_2009 LTP Capital Savings Plan_Section 14 Appendices (Planning) (01.06.12)" xfId="6614" xr:uid="{028EF70D-27BF-47EF-BBCE-98FA29EAAFBA}"/>
    <cellStyle name="_HSC 16990 Pd11-08_2009 LTP Capital Savings Plan_Section 7 (01.06.12)" xfId="6615" xr:uid="{1C40BF60-6694-4C5D-AC7E-80963F657305}"/>
    <cellStyle name="_HSC 16990 Pd11-08_Appendices" xfId="876" xr:uid="{66AF6FC8-9869-49F9-B6AF-AE9AFADCE0CD}"/>
    <cellStyle name="_HSC 16990 Pd11-08_Appendices_Appendix (cont....)" xfId="6616" xr:uid="{AA37F473-BFE0-445D-9794-14AE10AF977C}"/>
    <cellStyle name="_HSC 16990 Pd11-08_Appendices_Country CapEx Per" xfId="6617" xr:uid="{5F5380F7-3AEB-4EEB-B2AA-B3E94D3C2E9F}"/>
    <cellStyle name="_HSC 16990 Pd11-08_Appendices_Section 14 Appendices (Planning) (01.06.12)" xfId="6618" xr:uid="{9AB92DCE-A5C1-4B40-A418-6FC213C5FE13}"/>
    <cellStyle name="_HSC 16990 Pd11-08_Appendices_Section 7 (01.06.12)" xfId="6619" xr:uid="{2622A098-FED7-41EE-B931-8437EF127E52}"/>
    <cellStyle name="_HSC 16990 Pd11-08_Appendix (cont....)" xfId="6620" xr:uid="{3A21E01D-7D21-4812-83FC-93C27D59FBA6}"/>
    <cellStyle name="_HSC 16990 Pd11-08_Country CapEx Per" xfId="6621" xr:uid="{B4D8F756-ADEF-4EC0-8101-0CC3E25A640A}"/>
    <cellStyle name="_HSC 16990 Pd11-08_Final Paper" xfId="877" xr:uid="{D996B11D-60AC-45C4-8479-F73230D39ACC}"/>
    <cellStyle name="_HSC 16990 Pd11-08_Final Paper_Appendix (cont....)" xfId="6622" xr:uid="{D67FF59C-4CBC-4B99-8E99-212E10027E8D}"/>
    <cellStyle name="_HSC 16990 Pd11-08_Final Paper_Country CapEx Per" xfId="6623" xr:uid="{D7E2315E-1F28-430A-9343-DE684A03B3BA}"/>
    <cellStyle name="_HSC 16990 Pd11-08_Final Paper_Section 14 Appendices (Planning) (01.06.12)" xfId="6624" xr:uid="{F8707951-D90E-4AD1-9FF8-22D6E717CE4E}"/>
    <cellStyle name="_HSC 16990 Pd11-08_Final Paper_Section 7 (01.06.12)" xfId="6625" xr:uid="{4976FC29-C1F3-4C0D-BDA4-DF0F9F5A0BF9}"/>
    <cellStyle name="_HSC 16990 Pd11-08_ODG 1 Pager 1011" xfId="878" xr:uid="{3E57176F-B0D5-43F2-880A-F3D8B851F9CB}"/>
    <cellStyle name="_HSC 16990 Pd11-08_ODG 1 Pager 1011_Appendix (cont....)" xfId="6626" xr:uid="{F0607097-0B05-4C2C-BDB2-5DE2574AD094}"/>
    <cellStyle name="_HSC 16990 Pd11-08_ODG 1 Pager 1011_Country CapEx Per" xfId="6627" xr:uid="{CD13FD9B-8AEC-4109-ACF3-344EDB62CBE1}"/>
    <cellStyle name="_HSC 16990 Pd11-08_ODG 1 Pager 1011_Section 14 Appendices (Planning) (01.06.12)" xfId="6628" xr:uid="{B20F8213-572C-4D43-BE23-18E8E3EECC01}"/>
    <cellStyle name="_HSC 16990 Pd11-08_ODG 1 Pager 1011_Section 7 (01.06.12)" xfId="6629" xr:uid="{508FC4D2-01B4-43A7-B95C-92D1B1F37DCE}"/>
    <cellStyle name="_HSC 16990 Pd11-08_Section 14 Appendices (Planning) (01.06.12)" xfId="6630" xr:uid="{20AAB196-119C-42C5-A314-38DF46ABC6D1}"/>
    <cellStyle name="_HSC 16990 Pd11-08_Section 7 (01.06.12)" xfId="6631" xr:uid="{73E46CA3-739F-441A-9E28-2C74CF92DB37}"/>
    <cellStyle name="_HSC 16990 Pd11-08_Tracker" xfId="879" xr:uid="{E36F2370-9BEB-4908-B438-791FBFBFAB68}"/>
    <cellStyle name="_HSC 16990 Pd11-08_Tracker_Appendix (cont....)" xfId="6632" xr:uid="{E5C6FDF0-A770-45EC-847D-B1D3C61160C4}"/>
    <cellStyle name="_HSC 16990 Pd11-08_Tracker_Country CapEx Per" xfId="6633" xr:uid="{7F1649C1-8C12-4E42-936E-191B096EBEEA}"/>
    <cellStyle name="_HSC 16990 Pd11-08_Tracker_Section 14 Appendices (Planning) (01.06.12)" xfId="6634" xr:uid="{0C0C39AB-1299-4AE3-98E9-A03916EDC2DF}"/>
    <cellStyle name="_HSC 16990 Pd11-08_Tracker_Section 7 (01.06.12)" xfId="6635" xr:uid="{41D9247C-3915-49E7-AB51-EE5255A39534}"/>
    <cellStyle name="_HSC budget 0607 vers 1" xfId="880" xr:uid="{05DE3938-AE69-4FE7-A3D4-4E97BFFF6446}"/>
    <cellStyle name="_HSC Investment Costs 2007-8 Version 1 4 07032007" xfId="11055" xr:uid="{82F59907-6F41-497A-BAC7-8C3669C99205}"/>
    <cellStyle name="_HSC_LTP_Ver 0 4" xfId="11056" xr:uid="{ECD78922-B035-4968-AC91-08AB5DE8BAF1}"/>
    <cellStyle name="_HSC_LTP_Ver 0 5 (2)" xfId="11057" xr:uid="{3A34C4AC-70B9-4B93-9F82-455687D5EF2D}"/>
    <cellStyle name="_HSC_US_IT_Budget_ver_31 (revisited for 2007-08) (6)" xfId="11058" xr:uid="{3667E8A6-B111-47A1-A935-62FDC7929F0C}"/>
    <cellStyle name="_Hungary ITG 0910" xfId="881" xr:uid="{920CB227-598C-4A51-AB2A-E42B35AE63F4}"/>
    <cellStyle name="_Hymall Budget Sales Model" xfId="6636" xr:uid="{53E9BC8B-FFEB-4446-AA23-7BF890AA2BCE}"/>
    <cellStyle name="_Hymall Budget Sales Model updated" xfId="6637" xr:uid="{61BCE7AA-2DD9-42C5-ACBD-8443ECAE5E44}"/>
    <cellStyle name="_Hymall Mob Budget (New) - Ver 0.8.1" xfId="6638" xr:uid="{AD0C9C25-886D-43D5-8780-A38B5FC727F1}"/>
    <cellStyle name="_Impact of Property Fund v2" xfId="6639" xr:uid="{09D7CE6E-C174-465E-85ED-94EFFB0A4441}"/>
    <cellStyle name="_Index" xfId="6640" xr:uid="{13AEAE33-70AA-4F0E-85E4-EAFF6447428C}"/>
    <cellStyle name="_Input Commercial 5-23-08" xfId="11059" xr:uid="{5B7308ED-A7CE-4855-AF4E-4E5144A49C66}"/>
    <cellStyle name="_Input Commercial 9-18-08" xfId="11060" xr:uid="{D9C72A44-3C9C-4FB9-8A91-8AD9CFEC8CBE}"/>
    <cellStyle name="_Input Commercial 9-19-08" xfId="11061" xr:uid="{F7E119A5-308B-4E77-8CB1-38128C20ED69}"/>
    <cellStyle name="_Input form PP -P3PP- HC Phasing" xfId="11062" xr:uid="{7341FA2B-8AB5-4B57-828B-6A5187A5569B}"/>
    <cellStyle name="_Input from PP-1" xfId="11063" xr:uid="{7413C5C7-6550-47FA-8BD1-DB0E88CC2406}"/>
    <cellStyle name="_Input from PP-1 3" xfId="11064" xr:uid="{90636060-B80B-4ADA-AFCB-20213A511E89}"/>
    <cellStyle name="_Input Kitchen 5-16-08" xfId="11065" xr:uid="{ACF3F4EA-7CB7-4416-8D7C-D5D216F0834A}"/>
    <cellStyle name="_Input Kitchen 5-16-08_HO Board Management" xfId="11066" xr:uid="{DD6C102B-1659-4FCD-B512-2C8157D9FFAC}"/>
    <cellStyle name="_Input Kitchen 5-16-08_HO Finance" xfId="11067" xr:uid="{0BC45BE3-C433-4429-A723-59613E546A77}"/>
    <cellStyle name="_Input Kitchen 5-16-08_HO HR &amp; Personnel" xfId="11068" xr:uid="{F0D8BEDC-1D71-4194-88CA-0DD78A225CAC}"/>
    <cellStyle name="_Input Kitchen 5-19-09" xfId="11069" xr:uid="{A8C8C882-F2C5-4826-8F91-CCE1E2375BA8}"/>
    <cellStyle name="_Input Kitchen 9-12-08 (2)" xfId="11070" xr:uid="{6CEF604F-B151-493A-9DFB-36617A253751}"/>
    <cellStyle name="_Input Kitchen 9-12-08 (2)_HO Board Management" xfId="11071" xr:uid="{CB89E8E0-3B40-4D8E-B523-5641867E1F2B}"/>
    <cellStyle name="_Input Kitchen 9-12-08 (2)_HO Finance" xfId="11072" xr:uid="{CC2B05B6-BF25-4554-A33A-1A76B672A4EA}"/>
    <cellStyle name="_Input Kitchen 9-12-08 (2)_HO HR &amp; Personnel" xfId="11073" xr:uid="{5B6F780E-EB28-4C48-A2A6-DFD7F68BF839}"/>
    <cellStyle name="_Input Kitchen 9-18-08" xfId="11074" xr:uid="{5F063C36-A2F8-4B13-A038-47F025487995}"/>
    <cellStyle name="_Input Kitchen 9-18-08_HO Board Management" xfId="11075" xr:uid="{906595C4-37E8-4F75-BC76-F76698CA60AD}"/>
    <cellStyle name="_Input Kitchen 9-18-08_HO Finance" xfId="11076" xr:uid="{000CB02C-2A12-410D-ABF0-E2783D1066BD}"/>
    <cellStyle name="_Input Kitchen 9-18-08_HO HR &amp; Personnel" xfId="11077" xr:uid="{A59EAC25-9921-4FDD-916B-4B79A7C591A7}"/>
    <cellStyle name="_Input Kitchen 9-22-08 exec meeting" xfId="11078" xr:uid="{C3B09C89-C508-4347-884A-B0AF2D4AF2BF}"/>
    <cellStyle name="_Input Kitchen 9-22-08 exec meeting_HO Board Management" xfId="11079" xr:uid="{8FB3C36B-8D7B-417F-A6B2-CDF888FB137C}"/>
    <cellStyle name="_Input Kitchen 9-22-08 exec meeting_HO Finance" xfId="11080" xr:uid="{34BF29E8-E186-4D3F-8EB4-4B937C1A6A51}"/>
    <cellStyle name="_Input Kitchen 9-22-08 exec meeting_HO HR &amp; Personnel" xfId="11081" xr:uid="{A693C52D-7FD3-4F73-96A3-0668D6106A6F}"/>
    <cellStyle name="_Input Marketing 9-18-08" xfId="11082" xr:uid="{80DB03BB-EC90-4E06-ABE9-A60FBBA871BD}"/>
    <cellStyle name="_Input Marketing 9-18-08_HO Board Management" xfId="11083" xr:uid="{53732F6B-F650-4C20-9F20-829A68E88C8C}"/>
    <cellStyle name="_Input Marketing 9-18-08_HO Finance" xfId="11084" xr:uid="{9C054023-D8A9-4B61-BFBF-7FBA41472B1D}"/>
    <cellStyle name="_Input Marketing 9-18-08_HO HR &amp; Personnel" xfId="11085" xr:uid="{80195396-486D-498F-9830-7B5B1B4523CF}"/>
    <cellStyle name="_Input Marketing 9-22-08" xfId="11086" xr:uid="{59D4AEF3-61E9-4D35-965D-61DF6B383789}"/>
    <cellStyle name="_Input Marketing 9-22-08 V2" xfId="11087" xr:uid="{2FC6BDA3-CA7F-42D8-A968-56F6418CE482}"/>
    <cellStyle name="_Input Marketing 9-22-08 V2_HO Board Management" xfId="11088" xr:uid="{6862DD02-43CA-4710-AF8D-C691941575D6}"/>
    <cellStyle name="_Input Marketing 9-22-08 V2_HO Finance" xfId="11089" xr:uid="{89932E10-334E-48E7-AA01-BB379EECD28E}"/>
    <cellStyle name="_Input Marketing 9-22-08 V2_HO HR &amp; Personnel" xfId="11090" xr:uid="{2BFC9B40-78A5-44CC-9BF8-1EB603F4264C}"/>
    <cellStyle name="_Input Marketing 9-22-08_HO Board Management" xfId="11091" xr:uid="{CF5FB3AB-AA15-40E1-9EB7-C22624AD0DE9}"/>
    <cellStyle name="_Input Marketing 9-22-08_HO Finance" xfId="11092" xr:uid="{9B49E765-EC54-4E45-AF44-4F36DB0D3EC0}"/>
    <cellStyle name="_Input Marketing 9-22-08_HO HR &amp; Personnel" xfId="11093" xr:uid="{C91B73D5-9509-4ACE-AEB5-727BB5D51195}"/>
    <cellStyle name="_Input Property 5-16-08" xfId="11094" xr:uid="{5A969B9A-CD84-429A-9024-52A06DE87EFC}"/>
    <cellStyle name="_Input Property 5-16-08_HO Board Management" xfId="11095" xr:uid="{95E2B50B-5664-4510-93EA-F12A9995599F}"/>
    <cellStyle name="_Input Property 5-16-08_HO Finance" xfId="11096" xr:uid="{DCB83EB4-CF14-4A4E-A80D-9B4D0E9934C2}"/>
    <cellStyle name="_Input Property 5-16-08_HO HR &amp; Personnel" xfId="11097" xr:uid="{B9061B96-FCA9-4DF1-92CC-F9BFAC05571C}"/>
    <cellStyle name="_Input Property 9-12-08" xfId="11098" xr:uid="{DDDFA3D7-4A18-4BC6-8B39-1CF07AA7A63E}"/>
    <cellStyle name="_Input Property 9-12-08_HO Board Management" xfId="11099" xr:uid="{32E5C2EB-0883-4E80-A5E5-9421CCB3EA02}"/>
    <cellStyle name="_Input Property 9-12-08_HO Finance" xfId="11100" xr:uid="{A4552289-2A8E-4799-ABBD-C7F6F928BF9B}"/>
    <cellStyle name="_Input Property 9-12-08_HO HR &amp; Personnel" xfId="11101" xr:uid="{EF6E760A-1EBF-477D-8224-6E509669D6FA}"/>
    <cellStyle name="_INT short summary Post task  with DCs" xfId="882" xr:uid="{303E599B-ACFD-441C-9E1D-47CA96F121A2}"/>
    <cellStyle name="_International 2008-09 Budget Summary_FINAL" xfId="883" xr:uid="{F58432B0-5D1B-4C01-9220-7CF3A9982263}"/>
    <cellStyle name="_International bs &amp; cf excl US ROI 141009" xfId="16442" xr:uid="{B6446525-8563-4DD5-BD61-F8D2DECC2E33}"/>
    <cellStyle name="_International bs &amp; cf excl US ROI 141009_Formats" xfId="16443" xr:uid="{1389242C-32B8-4504-8674-D5B238A0D6D0}"/>
    <cellStyle name="_International P3PP Template 0809" xfId="884" xr:uid="{5A8DAE81-DE1B-4159-A325-E1A43E10AC36}"/>
    <cellStyle name="_International P3PP Template 0809_Capital WIP - AS IS" xfId="885" xr:uid="{CA656FE6-6F93-485C-89C8-38624E1A6A8D}"/>
    <cellStyle name="_International P3PP Template 0809_Capital WIP - AS IS_Section 14 Appendices (Planning) (01.06.12)" xfId="6641" xr:uid="{535F1623-A027-4E14-BF37-6A0089608242}"/>
    <cellStyle name="_International P3PP Template 0809_Copy of UK 1011 Budget Pack Jan 14th - Property Pages-GBCF" xfId="886" xr:uid="{09A08691-00E9-4A6C-B190-3A28C74926C7}"/>
    <cellStyle name="_International P3PP Template 0809_INT short summary Post task  with DCs" xfId="887" xr:uid="{43A911A2-D54C-4C38-A1A3-26CF7049AFD6}"/>
    <cellStyle name="_International P3PP Template 0809_INT short summary Post task  with DCs_Group MA_Draft_Section 3&amp;4_2003_V1" xfId="888" xr:uid="{AEBB332F-AE4D-422A-9F1F-15CB03794571}"/>
    <cellStyle name="_International P3PP Template 0809_INT short summary Post task  with DCs_Group MA_Draft_Section 3&amp;4_2003_V1_Appendix Underlying Schedule" xfId="6642" xr:uid="{EE0D37CC-935C-4AA6-9882-872F025B9102}"/>
    <cellStyle name="_International P3PP Template 0809_INT short summary Post task  with DCs_Group MA_Draft_Section 3&amp;4_2003_V1_Asia P&amp;L" xfId="6643" xr:uid="{28E6EC01-4839-46E2-98DE-97133D4E2ADF}"/>
    <cellStyle name="_International P3PP Template 0809_INT short summary Post task  with DCs_Group MA_Draft_Section 3&amp;4_2003_V1_Asia P&amp;L Country vs LY" xfId="6644" xr:uid="{8A8A670D-0049-4FD7-95FE-DCCEB46CD263}"/>
    <cellStyle name="_International P3PP Template 0809_INT short summary Post task  with DCs_Group MA_Draft_Section 3&amp;4_2003_V1_Asia P&amp;L Country vs PP" xfId="6645" xr:uid="{DABF9E8C-52BF-4550-BBAA-D4A7CECA6098}"/>
    <cellStyle name="_International P3PP Template 0809_INT short summary Post task  with DCs_Group MA_Draft_Section 3&amp;4_2003_V1_changePOVmacro2" xfId="6646" xr:uid="{33874BCC-3792-4D1A-A2B2-AEB9FE1DE0F3}"/>
    <cellStyle name="_International P3PP Template 0809_INT short summary Post task  with DCs_Group MA_Draft_Section 3&amp;4_2003_V1_changePOVmacro3" xfId="6647" xr:uid="{9E9C2F17-6DF2-4A63-994F-0C6BF1111A0E}"/>
    <cellStyle name="_International P3PP Template 0809_INT short summary Post task  with DCs_Group MA_Draft_Section 3&amp;4_2003_V1_Group MA sent to Paragon_Coded" xfId="889" xr:uid="{124339D3-3245-482A-BD02-3FA985EB805E}"/>
    <cellStyle name="_International P3PP Template 0809_INT short summary Post task  with DCs_Group MA_Draft_Section 3&amp;4_2003_V1_Section 11a - UK and Europe (Boxed) 25.5.12" xfId="6648" xr:uid="{DC8F4B16-BDD5-4072-B90C-9EC1E5D41CCD}"/>
    <cellStyle name="_International P3PP Template 0809_INT short summary Post task  with DCs_Group MA_Draft_Section 3&amp;4_2003_V1_Section 12 (01.06.12)" xfId="6649" xr:uid="{46AD97CA-C0D5-4373-B0BD-28FB5C80744D}"/>
    <cellStyle name="_International P3PP Template 0809_INT short summary Post task  with DCs_Group MA_Draft_Section 3&amp;4_2003_V1_Section 14 Appendices (Planning) (01.06.12)" xfId="6650" xr:uid="{A3659DB1-AA0A-473A-8627-8A329479D0DD}"/>
    <cellStyle name="_International P3PP Template 0809_INT short summary Post task  with DCs_Group MA_Draft_Section 5&amp;6&amp;7_2003_V1" xfId="890" xr:uid="{8C177DB5-76AA-4151-B582-91891E0FE544}"/>
    <cellStyle name="_International P3PP Template 0809_INT short summary Post task  with DCs_Group MA_Draft_Section 5&amp;6&amp;7_2003_V1_Appendix Underlying Schedule" xfId="6651" xr:uid="{DEA9C3E3-DD95-4DC7-B499-7F0322627EB9}"/>
    <cellStyle name="_International P3PP Template 0809_INT short summary Post task  with DCs_Group MA_Draft_Section 5&amp;6&amp;7_2003_V1_Asia P&amp;L" xfId="6652" xr:uid="{E6C4991D-CAF1-4B0A-B47A-3D10214E2EF9}"/>
    <cellStyle name="_International P3PP Template 0809_INT short summary Post task  with DCs_Group MA_Draft_Section 5&amp;6&amp;7_2003_V1_Asia P&amp;L Country vs LY" xfId="6653" xr:uid="{C7976C6C-BAFD-4D3A-BC38-9797F61CCC0F}"/>
    <cellStyle name="_International P3PP Template 0809_INT short summary Post task  with DCs_Group MA_Draft_Section 5&amp;6&amp;7_2003_V1_Asia P&amp;L Country vs PP" xfId="6654" xr:uid="{7C33EDC4-C4A8-48C2-A98A-8C7C7F447AC0}"/>
    <cellStyle name="_International P3PP Template 0809_INT short summary Post task  with DCs_Group MA_Draft_Section 5&amp;6&amp;7_2003_V1_changePOVmacro2" xfId="6655" xr:uid="{DEDCF17C-18F0-4F53-A181-35157ECE79EC}"/>
    <cellStyle name="_International P3PP Template 0809_INT short summary Post task  with DCs_Group MA_Draft_Section 5&amp;6&amp;7_2003_V1_changePOVmacro3" xfId="6656" xr:uid="{8D03270B-5F14-4D58-A132-280168DFBC11}"/>
    <cellStyle name="_International P3PP Template 0809_INT short summary Post task  with DCs_Group MA_Draft_Section 5&amp;6&amp;7_2003_V1_Group MA sent to Paragon_Coded" xfId="891" xr:uid="{58B52DE7-1628-40E9-86F4-4155D19C5149}"/>
    <cellStyle name="_International P3PP Template 0809_INT short summary Post task  with DCs_Group MA_Draft_Section 5&amp;6&amp;7_2003_V1_Section 11a - UK and Europe (Boxed) 25.5.12" xfId="6657" xr:uid="{E0B9B695-9613-4B81-881E-F9789BC387B2}"/>
    <cellStyle name="_International P3PP Template 0809_INT short summary Post task  with DCs_Group MA_Draft_Section 5&amp;6&amp;7_2003_V1_Section 12 (01.06.12)" xfId="6658" xr:uid="{015A30A1-DEFE-41A5-B0F5-CEF48B4D09FB}"/>
    <cellStyle name="_International P3PP Template 0809_INT short summary Post task  with DCs_Group MA_Draft_Section 5&amp;6&amp;7_2003_V1_Section 14 Appendices (Planning) (01.06.12)" xfId="6659" xr:uid="{CE852C52-C81F-49BC-A45C-E7639BCC4CB1}"/>
    <cellStyle name="_International P3PP Template 0809_INT short summary Post task  with DCs_Group MA_Draft_V02" xfId="892" xr:uid="{F249C289-23F0-4467-814E-10D5A43875D2}"/>
    <cellStyle name="_International P3PP Template 0809_INT short summary Post task  with DCs_Group MA_Draft_V07" xfId="893" xr:uid="{69A9234A-673A-4012-BB95-DF6D1B55ED83}"/>
    <cellStyle name="_International P3PP Template 0809_INT short summary Post task  with DCs_Group MA_Draft_V07_Appendix Underlying Schedule" xfId="6660" xr:uid="{506DCD14-6E64-4B2C-AC53-459163EB2FCC}"/>
    <cellStyle name="_International P3PP Template 0809_INT short summary Post task  with DCs_Group MA_Draft_V07_Asia P&amp;L" xfId="6661" xr:uid="{08009D54-B3AA-4187-AA62-53B16413E75D}"/>
    <cellStyle name="_International P3PP Template 0809_INT short summary Post task  with DCs_Group MA_Draft_V07_Asia P&amp;L Country vs LY" xfId="6662" xr:uid="{9E109B64-BA75-4BB5-B552-DA0C1E18D7F5}"/>
    <cellStyle name="_International P3PP Template 0809_INT short summary Post task  with DCs_Group MA_Draft_V07_Asia P&amp;L Country vs PP" xfId="6663" xr:uid="{EC163655-2BAD-4C16-B673-0E0328B73607}"/>
    <cellStyle name="_International P3PP Template 0809_INT short summary Post task  with DCs_Group MA_Draft_V07_changePOVmacro2" xfId="6664" xr:uid="{E59400FE-354E-4D44-B170-9E4AA797EEBF}"/>
    <cellStyle name="_International P3PP Template 0809_INT short summary Post task  with DCs_Group MA_Draft_V07_changePOVmacro3" xfId="6665" xr:uid="{5D29B0FA-92F8-4D1A-9CD3-A317645CA0CB}"/>
    <cellStyle name="_International P3PP Template 0809_INT short summary Post task  with DCs_Group MA_Draft_V07_Group MA sent to Paragon_Coded" xfId="894" xr:uid="{DE331C28-F6CB-4AF3-9848-FF9F4C0226A0}"/>
    <cellStyle name="_International P3PP Template 0809_INT short summary Post task  with DCs_Group MA_Draft_V07_Section 11a - UK and Europe (Boxed) 25.5.12" xfId="6666" xr:uid="{924E3110-E48A-493A-93DF-9220DC877C11}"/>
    <cellStyle name="_International P3PP Template 0809_INT short summary Post task  with DCs_Group MA_Draft_V07_Section 12 (01.06.12)" xfId="6667" xr:uid="{505977CA-0766-4A70-BE61-83442B19D924}"/>
    <cellStyle name="_International P3PP Template 0809_INT short summary Post task  with DCs_Group MA_Draft_V07_Section 14 Appendices (Planning) (01.06.12)" xfId="6668" xr:uid="{3E056134-3C43-4CE8-ACA9-CCF135A71AE6}"/>
    <cellStyle name="_International P3PP Template 0809_INT short summary Post task  with DCs_Leni Draft_Group_Financial_Reporting_Pack_01_June_2009" xfId="895" xr:uid="{69054074-6064-40C6-ACEA-4DB761D82018}"/>
    <cellStyle name="_International P3PP Template 0809_JV UK Pack page" xfId="896" xr:uid="{85AA4973-3B2A-4688-B393-0CCFE14C481C}"/>
    <cellStyle name="_International P3PP Template 0809_JV UK Pack page_Section 14 Appendices (Planning) (01.06.12)" xfId="6669" xr:uid="{606A9302-A13B-4C45-BDF1-19339CFC9D37}"/>
    <cellStyle name="_International P3PP Template 0809_Rolled forward template" xfId="897" xr:uid="{5148316F-2E22-49A1-92DE-CF7127FB3F65}"/>
    <cellStyle name="_International P3PP Template 0809_Rolled forward template_Group MA_Draft_Section 3&amp;4_2003_V1" xfId="898" xr:uid="{CC8EB16B-CD6A-4A65-993A-0CC464312128}"/>
    <cellStyle name="_International P3PP Template 0809_Rolled forward template_Group MA_Draft_Section 3&amp;4_2003_V1_Appendix Underlying Schedule" xfId="6670" xr:uid="{9429031E-BEC7-4E75-AAEC-B4090372F11F}"/>
    <cellStyle name="_International P3PP Template 0809_Rolled forward template_Group MA_Draft_Section 3&amp;4_2003_V1_Asia P&amp;L" xfId="6671" xr:uid="{BF1D9CB4-4C08-47BF-BC73-FF8ABB910871}"/>
    <cellStyle name="_International P3PP Template 0809_Rolled forward template_Group MA_Draft_Section 3&amp;4_2003_V1_Asia P&amp;L Country vs LY" xfId="6672" xr:uid="{C75D3A1F-77C1-4442-AF1C-13F882994ECF}"/>
    <cellStyle name="_International P3PP Template 0809_Rolled forward template_Group MA_Draft_Section 3&amp;4_2003_V1_Asia P&amp;L Country vs PP" xfId="6673" xr:uid="{6C52BB30-43CC-4B29-A75B-BCD47BF107BC}"/>
    <cellStyle name="_International P3PP Template 0809_Rolled forward template_Group MA_Draft_Section 3&amp;4_2003_V1_changePOVmacro2" xfId="6674" xr:uid="{9F4E92D9-B74D-462A-ABCF-844621571FB7}"/>
    <cellStyle name="_International P3PP Template 0809_Rolled forward template_Group MA_Draft_Section 3&amp;4_2003_V1_changePOVmacro3" xfId="6675" xr:uid="{FA4CFB28-8B08-4EB3-B9EC-ED58926CEFCF}"/>
    <cellStyle name="_International P3PP Template 0809_Rolled forward template_Group MA_Draft_Section 3&amp;4_2003_V1_Group MA sent to Paragon_Coded" xfId="899" xr:uid="{0387E1AF-3CA1-430A-A238-1208EE536699}"/>
    <cellStyle name="_International P3PP Template 0809_Rolled forward template_Group MA_Draft_Section 3&amp;4_2003_V1_Section 11a - UK and Europe (Boxed) 25.5.12" xfId="6676" xr:uid="{D0553842-E1B1-4B10-BF41-13CF1F82150B}"/>
    <cellStyle name="_International P3PP Template 0809_Rolled forward template_Group MA_Draft_Section 3&amp;4_2003_V1_Section 12 (01.06.12)" xfId="6677" xr:uid="{B6F13660-8EB5-4C7A-BA43-AF4AE0B70683}"/>
    <cellStyle name="_International P3PP Template 0809_Rolled forward template_Group MA_Draft_Section 3&amp;4_2003_V1_Section 14 Appendices (Planning) (01.06.12)" xfId="6678" xr:uid="{9BD8ED2A-A5C2-4117-AC18-E6F03BBD1010}"/>
    <cellStyle name="_International P3PP Template 0809_Rolled forward template_Group MA_Draft_Section 5&amp;6&amp;7_2003_V1" xfId="900" xr:uid="{04EDA09A-B5AC-4691-91AE-18F1F8EA7D85}"/>
    <cellStyle name="_International P3PP Template 0809_Rolled forward template_Group MA_Draft_Section 5&amp;6&amp;7_2003_V1_Appendix Underlying Schedule" xfId="6679" xr:uid="{3AAC5676-A4F2-47AB-A58A-5116EE491B22}"/>
    <cellStyle name="_International P3PP Template 0809_Rolled forward template_Group MA_Draft_Section 5&amp;6&amp;7_2003_V1_Asia P&amp;L" xfId="6680" xr:uid="{D98A8C80-F369-4C96-922E-57F7BB8EB269}"/>
    <cellStyle name="_International P3PP Template 0809_Rolled forward template_Group MA_Draft_Section 5&amp;6&amp;7_2003_V1_Asia P&amp;L Country vs LY" xfId="6681" xr:uid="{6A126460-8899-4221-B336-AD04B4959CBA}"/>
    <cellStyle name="_International P3PP Template 0809_Rolled forward template_Group MA_Draft_Section 5&amp;6&amp;7_2003_V1_Asia P&amp;L Country vs PP" xfId="6682" xr:uid="{90C03795-C195-48FE-9720-FEF3185F7FE0}"/>
    <cellStyle name="_International P3PP Template 0809_Rolled forward template_Group MA_Draft_Section 5&amp;6&amp;7_2003_V1_changePOVmacro2" xfId="6683" xr:uid="{43DB49B4-5518-4169-80BD-03C2B0834CDC}"/>
    <cellStyle name="_International P3PP Template 0809_Rolled forward template_Group MA_Draft_Section 5&amp;6&amp;7_2003_V1_changePOVmacro3" xfId="6684" xr:uid="{CD8057D0-0504-469D-9375-6C096BEAD798}"/>
    <cellStyle name="_International P3PP Template 0809_Rolled forward template_Group MA_Draft_Section 5&amp;6&amp;7_2003_V1_Group MA sent to Paragon_Coded" xfId="901" xr:uid="{B2A6CD15-BEBC-4C0A-BADB-0FB01BDAB838}"/>
    <cellStyle name="_International P3PP Template 0809_Rolled forward template_Group MA_Draft_Section 5&amp;6&amp;7_2003_V1_Section 11a - UK and Europe (Boxed) 25.5.12" xfId="6685" xr:uid="{A9E1D461-F21C-41F6-8EC2-8A1CA282AD99}"/>
    <cellStyle name="_International P3PP Template 0809_Rolled forward template_Group MA_Draft_Section 5&amp;6&amp;7_2003_V1_Section 12 (01.06.12)" xfId="6686" xr:uid="{E3637EF7-D6E0-41BF-A497-89F3EA2A038F}"/>
    <cellStyle name="_International P3PP Template 0809_Rolled forward template_Group MA_Draft_Section 5&amp;6&amp;7_2003_V1_Section 14 Appendices (Planning) (01.06.12)" xfId="6687" xr:uid="{67FF3A7C-37E8-42FB-8F15-D7FC497F8ABE}"/>
    <cellStyle name="_International P3PP Template 0809_Rolled forward template_Group MA_Draft_V02" xfId="902" xr:uid="{3B5ECD47-12A6-40AB-89B4-00FF2DB2D9E7}"/>
    <cellStyle name="_International P3PP Template 0809_Rolled forward template_Group MA_Draft_V07" xfId="903" xr:uid="{0BA30200-09CE-46F5-A6A8-EC175A68BDB3}"/>
    <cellStyle name="_International P3PP Template 0809_Rolled forward template_Group MA_Draft_V07_Appendix Underlying Schedule" xfId="6688" xr:uid="{B8A134FD-515E-4418-BA77-5941BDB36829}"/>
    <cellStyle name="_International P3PP Template 0809_Rolled forward template_Group MA_Draft_V07_Asia P&amp;L" xfId="6689" xr:uid="{AE9CBD96-39FD-462D-806F-69A65653CAA3}"/>
    <cellStyle name="_International P3PP Template 0809_Rolled forward template_Group MA_Draft_V07_Asia P&amp;L Country vs LY" xfId="6690" xr:uid="{4EA5E36F-AFCD-4BF3-A86E-9423978BFE25}"/>
    <cellStyle name="_International P3PP Template 0809_Rolled forward template_Group MA_Draft_V07_Asia P&amp;L Country vs PP" xfId="6691" xr:uid="{9AABDE88-85C1-4C97-A929-CC096EB44CBF}"/>
    <cellStyle name="_International P3PP Template 0809_Rolled forward template_Group MA_Draft_V07_changePOVmacro2" xfId="6692" xr:uid="{80B95ECC-E99A-4372-8BF0-290E88EC1362}"/>
    <cellStyle name="_International P3PP Template 0809_Rolled forward template_Group MA_Draft_V07_changePOVmacro3" xfId="6693" xr:uid="{3505CBAA-E043-4176-B165-F79BFDC3738B}"/>
    <cellStyle name="_International P3PP Template 0809_Rolled forward template_Group MA_Draft_V07_Group MA sent to Paragon_Coded" xfId="904" xr:uid="{74D5F354-6262-41BB-8DA0-8A687830C88C}"/>
    <cellStyle name="_International P3PP Template 0809_Rolled forward template_Group MA_Draft_V07_Section 11a - UK and Europe (Boxed) 25.5.12" xfId="6694" xr:uid="{D8123FDE-6BCD-4CF9-905B-53400A389054}"/>
    <cellStyle name="_International P3PP Template 0809_Rolled forward template_Group MA_Draft_V07_Section 12 (01.06.12)" xfId="6695" xr:uid="{37ED0427-EBFD-4080-9AF9-CF9ACE547330}"/>
    <cellStyle name="_International P3PP Template 0809_Rolled forward template_Group MA_Draft_V07_Section 14 Appendices (Planning) (01.06.12)" xfId="6696" xr:uid="{88FDFA29-06EF-4061-958A-474B77B4C708}"/>
    <cellStyle name="_International P3PP Template 0809_Rolled forward template_Leni Draft_Group_Financial_Reporting_Pack_01_June_2009" xfId="905" xr:uid="{1DD5E648-3594-4AD0-A006-BD08483609DB}"/>
    <cellStyle name="_International P3PP Template 0809_Rolled forward template_Reports_Coding Presentation to Paul" xfId="906" xr:uid="{1D08BB24-247A-4E76-A1D5-A2747769CA27}"/>
    <cellStyle name="_International P3PP Template 0809_UK Capex submission to GBCF 14 01 10_v2" xfId="907" xr:uid="{44B9325F-0A43-4533-B83B-69C3CC6682A3}"/>
    <cellStyle name="_International P3PP Template 0809_UK Capex submission to GBCF 14 01 10_v2_Section 14 Appendices (Planning) (01.06.12)" xfId="6697" xr:uid="{64DAEA4D-05AD-4525-BEAA-E5BF9A1371A9}"/>
    <cellStyle name="_International P3PP Template 0809_UK_Capex_submission_to_GBCF_14.01.10(1)" xfId="908" xr:uid="{A3637B92-E7BD-4271-9FA2-0B5125004B07}"/>
    <cellStyle name="_International P3PP Template 0809_UK_Capex_submission_to_GBCF_14.01.10(1)_Section 14 Appendices (Planning) (01.06.12)" xfId="6698" xr:uid="{76629EB1-BFEF-4103-8883-16BB3344BD15}"/>
    <cellStyle name="_International Summary v1" xfId="909" xr:uid="{D1D0DBD9-43EA-46A5-B4D2-FA24D8F06AFA}"/>
    <cellStyle name="_International Summary v1 2" xfId="3554" xr:uid="{8C09EDFF-4541-4E81-BE7C-B8A74EBEFD53}"/>
    <cellStyle name="_International Summary v1_By Segment" xfId="16444" xr:uid="{ED4D2161-B72D-4B85-ADE3-99C76461D298}"/>
    <cellStyle name="_International Summary v1_Sheet2" xfId="16445" xr:uid="{6D972AFC-1CEB-4981-B377-19860653EF6D}"/>
    <cellStyle name="_International Summary v1_Sheet3" xfId="16446" xr:uid="{494D029B-C3FA-47F8-92A2-D11666BDE7FF}"/>
    <cellStyle name="_International Summary v1_Summary" xfId="16447" xr:uid="{556027E3-677C-4E09-8F4D-B0892D7B2B02}"/>
    <cellStyle name="_International Summary v1_Summary KP4790" xfId="16448" xr:uid="{F826C1A6-F38D-487A-9343-C2064A8D9FAD}"/>
    <cellStyle name="_International Update - August 2004- withtrackers x 2" xfId="910" xr:uid="{450A3BA0-8A68-4847-9768-597C5C9C4530}"/>
    <cellStyle name="_Investments" xfId="911" xr:uid="{41E1E620-B2F4-4518-BE20-F3A0D6743840}"/>
    <cellStyle name="_Investments_Section 14 Appendices (Planning) (01.06.12)" xfId="6699" xr:uid="{489A2F21-9F31-4744-ADBD-409854293073}"/>
    <cellStyle name="_IP Fees GL trnsx" xfId="6700" xr:uid="{C74AD849-6D65-4562-A83F-1C07D939B549}"/>
    <cellStyle name="_IP Fees-YTD-Dec" xfId="6701" xr:uid="{5C41796F-3430-4C14-9739-AB0E169B880E}"/>
    <cellStyle name="_IP Levy Journal Final Dec 10" xfId="6702" xr:uid="{3DE78550-B93C-4524-B46F-C3C6E01978F0}"/>
    <cellStyle name="_IT Group Integration Costs FY 0708" xfId="11102" xr:uid="{5EFE85FB-F9AC-498B-A500-582BCC60EE54}"/>
    <cellStyle name="_IT HC and Purchase Cost" xfId="11103" xr:uid="{663DE407-96B8-4F18-8D91-9508FC1539C6}"/>
    <cellStyle name="_IT Infra Cost -Green_ver3 2" xfId="11104" xr:uid="{98C63575-D703-4F62-B060-AFE90704D8C1}"/>
    <cellStyle name="_IT Infra Cost -Herts Finance_ver2 1 (2)" xfId="11105" xr:uid="{E550C837-B57C-4A0E-8910-CF071663F659}"/>
    <cellStyle name="_IT Investment Plan v0.47 - incl. Phase 2" xfId="6703" xr:uid="{BD098569-C4CA-4295-8EC6-E890D23271CB}"/>
    <cellStyle name="_IT Investment Plan v0.47 - incl. Phase 2 (4.5 버젼)" xfId="6704" xr:uid="{955CF409-6E4E-46A0-8CC8-263CDD8D1869}"/>
    <cellStyle name="_IT Investment Plan v0.48 - incl. Phase 2 (4.5 버젼 SCM 포함)" xfId="6705" xr:uid="{DB9D91D0-4B38-4D17-A0F4-13C0BB0E06D6}"/>
    <cellStyle name="_IT P3PP 1128" xfId="6706" xr:uid="{A1F1144D-D2F5-4BD0-8E1C-98E135CBB5DE}"/>
    <cellStyle name="_IT rate Card_US Business Ver1 " xfId="11106" xr:uid="{FA0284F1-C019-4945-9378-528FD7C826F4}"/>
    <cellStyle name="_IT rate Card_US Business Ver1 _HO Board Management" xfId="11107" xr:uid="{54C4B44D-FA82-4F58-A54E-6408D7F9858E}"/>
    <cellStyle name="_IT rate Card_US Business Ver1 _HO Finance" xfId="11108" xr:uid="{D32B77C4-5E57-4C27-9DB2-45DFD78F12CD}"/>
    <cellStyle name="_IT rate Card_US Business Ver1 _HO HR &amp; Personnel" xfId="11109" xr:uid="{EF111087-A2D6-4CAB-956D-2ACFA9CACCC6}"/>
    <cellStyle name="_IT rate Card_US Deployment_Ver6 0 (50%)" xfId="11110" xr:uid="{A0CB45EF-41A4-4758-B71D-32CC4827CD06}"/>
    <cellStyle name="_IT rate Card_US Deployment_Ver6 0 (50%)_HO Board Management" xfId="11111" xr:uid="{F0A4C736-7F37-41F6-AF89-7103D1CB3F0B}"/>
    <cellStyle name="_IT rate Card_US Deployment_Ver6 0 (50%)_HO Finance" xfId="11112" xr:uid="{A0DA7664-8B3B-424B-8363-81F28543DE61}"/>
    <cellStyle name="_IT rate Card_US Deployment_Ver6 0 (50%)_HO HR &amp; Personnel" xfId="11113" xr:uid="{B84DB5F7-640F-4E45-91EB-9C12A1CA00B4}"/>
    <cellStyle name="_IT Serices final for approval 25-Oct-2006_ sent (3)" xfId="11114" xr:uid="{5D3B5093-35F4-4D89-8682-E2AF9425707D}"/>
    <cellStyle name="_IT Serices final for approval 25-Oct-2006_ sent (3)_Assumptions_0809" xfId="11115" xr:uid="{83094F13-9D84-4F3E-B9DF-EB77E936F9A0}"/>
    <cellStyle name="_IT Serices final for approval 25-Oct-2006_ sent (3)_Assumptions_0809_CF Template - Master - P10 new" xfId="11116" xr:uid="{BC774D88-A4C2-4258-8832-EEDF5A5F89F1}"/>
    <cellStyle name="_IT Serices final for approval 25-Oct-2006_ sent (3)_Assumptions_0809_CF Template - Master - P6 (WIP)" xfId="11117" xr:uid="{F603A38A-C5AD-44D1-8113-E8EC2B0B6611}"/>
    <cellStyle name="_IT Serices final for approval 25-Oct-2006_ sent (3)_CF Template - Master - P10 new" xfId="11118" xr:uid="{46DF9AEE-7606-4613-AD73-A6B047CF5BEB}"/>
    <cellStyle name="_IT Serices final for approval 25-Oct-2006_ sent (3)_CF Template - Master - P6 (WIP)" xfId="11119" xr:uid="{2EB32B12-4209-4E9F-993E-4F52B16BF4C0}"/>
    <cellStyle name="_IT Serices final for approval 25-Oct-2006_ sent (3)_FS BS - Business case wise -0809 V.2" xfId="11120" xr:uid="{9184190C-5982-4806-A024-548A90552367}"/>
    <cellStyle name="_IT Serices final for approval 25-Oct-2006_ sent (3)_FS BS - Business case wise -0809 V.2_CF Template - Master - P10 new" xfId="11121" xr:uid="{8A748FDD-1D2A-4D5A-9066-A8011EF5A207}"/>
    <cellStyle name="_IT Serices final for approval 25-Oct-2006_ sent (3)_FS BS - Business case wise -0809 V.2_CF Template - Master - P6 (WIP)" xfId="11122" xr:uid="{C7526F1C-BD71-4F3C-91F5-DCED443EB2DB}"/>
    <cellStyle name="_IT Serices final for approval 25-Oct-2006_ sent (3)_FSC Budget Pack 08-09 FINAL" xfId="11123" xr:uid="{4BED5BD3-2BF5-46B4-BA82-AE55EADA0960}"/>
    <cellStyle name="_IT Serices final for approval 25-Oct-2006_ sent (3)_FSC Budget Pack 08-09 FINAL_CF Template - Master - P10 new" xfId="11124" xr:uid="{86022AA3-0D0F-471A-9702-9B28DE5599EA}"/>
    <cellStyle name="_IT Serices final for approval 25-Oct-2006_ sent (3)_FSC Budget Pack 08-09 FINAL_CF Template - Master - P6 (WIP)" xfId="11125" xr:uid="{B2B12FEC-34B0-488E-B462-C641F477BB36}"/>
    <cellStyle name="_IT Serices final for approval 25-Oct-2006_ sent (3)_FSC Pack 08-09-31.12.07_with Bench Ver.1" xfId="11126" xr:uid="{A6647326-C9AB-4861-8D38-EDDDBC09A0FD}"/>
    <cellStyle name="_IT Serices final for approval 25-Oct-2006_ sent (3)_FSC Pack 08-09-31.12.07_with Bench Ver.1_CF Template - Master - P10 new" xfId="11127" xr:uid="{68314A1C-7C65-4469-8386-3399CC74922C}"/>
    <cellStyle name="_IT Serices final for approval 25-Oct-2006_ sent (3)_FSC Pack 08-09-31.12.07_with Bench Ver.1_CF Template - Master - P6 (WIP)" xfId="11128" xr:uid="{EC9C1331-5AF9-4AE5-9E36-347E8185FCEA}"/>
    <cellStyle name="_IT Serices final for approval 25-Oct-2006_ sent (3)_US Operations Billing backup_P08(FS)" xfId="11129" xr:uid="{0F71662B-4265-4340-B753-D5321F8C8C97}"/>
    <cellStyle name="_IT Serices final for approval 25-Oct-2006_ sent (3)_US Operations Billing backup_P08(FS)_CF Template - Master - P10 new" xfId="11130" xr:uid="{1D339976-5B6B-47BB-90B9-F60D6A79FF6A}"/>
    <cellStyle name="_IT Serices final for approval 25-Oct-2006_ sent (3)_US Operations Billing backup_P08(FS)_CF Template - Master - P6 (WIP)" xfId="11131" xr:uid="{D673C62D-FFE8-4D23-B879-A1F0DE30C81F}"/>
    <cellStyle name="_IT Transfer To Group Version Proposed Final 08.11.21 (proposed revision for 09-10 budget)" xfId="11132" xr:uid="{E034D11C-40AE-451B-B799-71214EB1DD85}"/>
    <cellStyle name="_IT_Purchase Cost split_2007-08" xfId="11133" xr:uid="{51E4FE52-C983-4DB1-B44E-25CF5CF5D076}"/>
    <cellStyle name="_Japan ITG 0910" xfId="912" xr:uid="{6F3188D6-D179-4DEC-93A6-A6B04DF16FFE}"/>
    <cellStyle name="_Japan P7PP 1011" xfId="16449" xr:uid="{BC861678-1BC9-461C-B42F-F2580FAD44D5}"/>
    <cellStyle name="_JE LOG" xfId="11134" xr:uid="{A20184AC-2778-4ECE-8A5B-E08E2E9EE3A7}"/>
    <cellStyle name="_JE LOG_HO Board Management" xfId="11135" xr:uid="{A3A44B10-F3B7-417C-B72A-849843893BFB}"/>
    <cellStyle name="_JE LOG_HO Finance" xfId="11136" xr:uid="{E2BA634F-ED21-4C7A-8A87-6CC6834D3956}"/>
    <cellStyle name="_JE LOG_HO HR &amp; Personnel" xfId="11137" xr:uid="{1E0B9DF3-7DAF-45D4-B2BD-025999C5AA42}"/>
    <cellStyle name="_Journal 1" xfId="913" xr:uid="{34AA8440-95EA-4F81-8606-87FD38DE62D6}"/>
    <cellStyle name="_Journal 1 2" xfId="3555" xr:uid="{8F1A26BD-EAE0-47AB-AF87-0F75A4862352}"/>
    <cellStyle name="_Journal 1_1" xfId="914" xr:uid="{3F437B57-C2A4-40AE-B70E-174B809B3E18}"/>
    <cellStyle name="_Journal 1_1_2009 LTP Capital and WIP Savings Plan" xfId="915" xr:uid="{3DD54D4E-3A36-4938-8C9D-2E0D87DA7EE1}"/>
    <cellStyle name="_Journal 1_1_2009 LTP Capital and WIP Savings Plan_Appendix (cont....)" xfId="6707" xr:uid="{CE23F120-1CB1-42DF-A311-A42404F3E72B}"/>
    <cellStyle name="_Journal 1_1_2009 LTP Capital and WIP Savings Plan_Country CapEx Per" xfId="6708" xr:uid="{8C3523E8-BC9B-4AC0-8B5D-3FE0FA525112}"/>
    <cellStyle name="_Journal 1_1_2009 LTP Capital and WIP Savings Plan_Section 14 Appendices (Planning) (01.06.12)" xfId="6709" xr:uid="{243EBF7D-FF0C-4ED6-BA70-FB26F2D8C1C6}"/>
    <cellStyle name="_Journal 1_1_2009 LTP Capital and WIP Savings Plan_Section 7 (01.06.12)" xfId="6710" xr:uid="{BF1481DF-A90B-434B-A4B3-0D2C812A6619}"/>
    <cellStyle name="_Journal 1_1_2009 LTP Capital Savings Plan" xfId="916" xr:uid="{6D8D14D9-C380-440F-B2F6-87E7174F072E}"/>
    <cellStyle name="_Journal 1_1_2009 LTP Capital Savings Plan_Appendix (cont....)" xfId="6711" xr:uid="{B9A1E481-363C-4F65-B605-77B23BBE8BD4}"/>
    <cellStyle name="_Journal 1_1_2009 LTP Capital Savings Plan_Country CapEx Per" xfId="6712" xr:uid="{CB2C8D4A-1A7A-4880-B057-1E8870CA88B2}"/>
    <cellStyle name="_Journal 1_1_2009 LTP Capital Savings Plan_Section 14 Appendices (Planning) (01.06.12)" xfId="6713" xr:uid="{21A891E5-C028-4C23-ADF2-EC510820AFA5}"/>
    <cellStyle name="_Journal 1_1_2009 LTP Capital Savings Plan_Section 7 (01.06.12)" xfId="6714" xr:uid="{A27065DA-47C2-4F1E-88AA-6B9BD5796494}"/>
    <cellStyle name="_Journal 1_1_Appendices" xfId="917" xr:uid="{F5A0423E-83DC-4891-99CC-7BA0E1966623}"/>
    <cellStyle name="_Journal 1_1_Appendices_Appendix (cont....)" xfId="6715" xr:uid="{21DF0A10-A4F8-4A6F-BE30-69E62F78CDDB}"/>
    <cellStyle name="_Journal 1_1_Appendices_Country CapEx Per" xfId="6716" xr:uid="{045326EB-8CB1-440B-8D86-D34F185EF79F}"/>
    <cellStyle name="_Journal 1_1_Appendices_Section 14 Appendices (Planning) (01.06.12)" xfId="6717" xr:uid="{57A5BA32-24F2-428E-BA24-647293AF96F4}"/>
    <cellStyle name="_Journal 1_1_Appendices_Section 7 (01.06.12)" xfId="6718" xr:uid="{B61F08B4-EB52-4840-B949-009D1B2B6A8A}"/>
    <cellStyle name="_Journal 1_1_Appendix (cont....)" xfId="6719" xr:uid="{DB08BBBD-5F4D-4816-B7AE-F26E35244BB5}"/>
    <cellStyle name="_Journal 1_1_Country CapEx Per" xfId="6720" xr:uid="{D8DCA487-C97D-4087-B843-9ED87ACCD083}"/>
    <cellStyle name="_Journal 1_1_Final Paper" xfId="918" xr:uid="{B8C48425-44D6-4F29-84E5-47CE7AA18FB6}"/>
    <cellStyle name="_Journal 1_1_Final Paper_Appendix (cont....)" xfId="6721" xr:uid="{E9670178-80AC-46AA-B93C-8910B06E21DB}"/>
    <cellStyle name="_Journal 1_1_Final Paper_Country CapEx Per" xfId="6722" xr:uid="{5A5FA40B-8D84-4381-A5F8-3323811524C9}"/>
    <cellStyle name="_Journal 1_1_Final Paper_Section 14 Appendices (Planning) (01.06.12)" xfId="6723" xr:uid="{B5FDE762-6382-4B5C-9B66-BBAAAE36D111}"/>
    <cellStyle name="_Journal 1_1_Final Paper_Section 7 (01.06.12)" xfId="6724" xr:uid="{30D42100-92A5-4657-9284-CCE8D4E49A7E}"/>
    <cellStyle name="_Journal 1_1_ODG 1 Pager 1011" xfId="919" xr:uid="{FAD02AB5-4CB2-4056-A61B-354E4156D9A2}"/>
    <cellStyle name="_Journal 1_1_ODG 1 Pager 1011_Appendix (cont....)" xfId="6725" xr:uid="{D903FC89-1665-46BC-AE77-8ECD7D5A39FC}"/>
    <cellStyle name="_Journal 1_1_ODG 1 Pager 1011_Country CapEx Per" xfId="6726" xr:uid="{73B8B5E2-83C4-48E2-9F38-BA6CBB82028C}"/>
    <cellStyle name="_Journal 1_1_ODG 1 Pager 1011_Section 14 Appendices (Planning) (01.06.12)" xfId="6727" xr:uid="{A3309608-6840-4A5A-9839-1E9221BD6DFE}"/>
    <cellStyle name="_Journal 1_1_ODG 1 Pager 1011_Section 7 (01.06.12)" xfId="6728" xr:uid="{09AB68B4-999C-4F75-9ED3-32021E4F9AE4}"/>
    <cellStyle name="_Journal 1_1_Section 14 Appendices (Planning) (01.06.12)" xfId="6729" xr:uid="{4BB67ABD-0986-4E1D-9021-51C02246142F}"/>
    <cellStyle name="_Journal 1_1_Section 7 (01.06.12)" xfId="6730" xr:uid="{9822441E-78D4-446D-9E7C-3AA877F7D18C}"/>
    <cellStyle name="_Journal 1_1_Tracker" xfId="920" xr:uid="{02A5F994-962F-47A6-8EAC-8380D55D99B8}"/>
    <cellStyle name="_Journal 1_1_Tracker_Appendix (cont....)" xfId="6731" xr:uid="{3353FF6A-D087-40C0-871A-297C4D68B56E}"/>
    <cellStyle name="_Journal 1_1_Tracker_Country CapEx Per" xfId="6732" xr:uid="{86967E7C-6B46-4B10-8575-42A9C08EB2C5}"/>
    <cellStyle name="_Journal 1_1_Tracker_Section 14 Appendices (Planning) (01.06.12)" xfId="6733" xr:uid="{C9DA0CBF-89F8-4AEF-8E5D-E84D447BAA4C}"/>
    <cellStyle name="_Journal 1_1_Tracker_Section 7 (01.06.12)" xfId="6734" xr:uid="{870D975A-FCB3-43C2-A32D-3152E4C69BE5}"/>
    <cellStyle name="_Journal 1_Country CapEx Per" xfId="6735" xr:uid="{9F87F5AA-B77F-411C-8F40-CE1371DA0532}"/>
    <cellStyle name="_JV &amp; Associates - RETRIEVE @ BUDGET RATES" xfId="921" xr:uid="{19339A7E-5ABC-4990-9BFB-87BE9BF1580E}"/>
    <cellStyle name="_JV &amp; Associates - RETRIEVE @ BUDGET RATES_Appendix Underlying Schedule" xfId="6736" xr:uid="{05501ECB-E2C9-4FDA-8C8A-6A5B1E168995}"/>
    <cellStyle name="_JV &amp; Associates - RETRIEVE @ BUDGET RATES_Asia P&amp;L" xfId="6737" xr:uid="{CD093B00-47F6-4C62-85CE-71BDBF4BAE03}"/>
    <cellStyle name="_JV &amp; Associates - RETRIEVE @ BUDGET RATES_Asia P&amp;L Country vs LY" xfId="6738" xr:uid="{3E1F14F3-C65D-473B-8E12-F828E46F1E33}"/>
    <cellStyle name="_JV &amp; Associates - RETRIEVE @ BUDGET RATES_Asia P&amp;L Country vs PP" xfId="6739" xr:uid="{AD5050AE-A77D-4E52-9DCD-0A20CB14B81F}"/>
    <cellStyle name="_JV &amp; Associates - RETRIEVE @ BUDGET RATES_changePOVmacro2" xfId="6740" xr:uid="{B5C3B753-B678-420C-A6F4-C33B1C411E20}"/>
    <cellStyle name="_JV &amp; Associates - RETRIEVE @ BUDGET RATES_changePOVmacro3" xfId="6741" xr:uid="{7545708A-E528-4077-A56C-13A8AB5606A2}"/>
    <cellStyle name="_JV &amp; Associates - RETRIEVE @ BUDGET RATES_Section 11a - UK and Europe (Boxed) 25.5.12" xfId="6742" xr:uid="{DB8BFF51-9FE7-4AED-BDB9-96194B109B30}"/>
    <cellStyle name="_JV &amp; Associates - RETRIEVE @ BUDGET RATES_Section 12 (01.06.12)" xfId="6743" xr:uid="{D7464994-7D21-4EB6-A722-C874089C8758}"/>
    <cellStyle name="_JV &amp; Associates - RETRIEVE @ BUDGET RATES_Section 14 Appendices (Planning) (01.06.12)" xfId="6744" xr:uid="{D7C8E35B-E1BF-402B-9353-0656E1AB1930}"/>
    <cellStyle name="_JV analysis and Unbalanced Entity Analysis" xfId="922" xr:uid="{D174B0DB-570C-44A1-9F94-94F0844B1C7C}"/>
    <cellStyle name="_JV and Associate roll forward" xfId="923" xr:uid="{9B57F695-18CE-4AF3-AFC9-F3486C57A150}"/>
    <cellStyle name="_JV UK Pack page" xfId="924" xr:uid="{F719C2CF-8FE9-4921-BF5E-98CB31359A68}"/>
    <cellStyle name="_JVs &amp; Associates HFM Report for PM to amend" xfId="925" xr:uid="{42BB2693-D88A-4055-A234-817867CF13C0}"/>
    <cellStyle name="_Kitchen P3PP Submission 5-22-2009" xfId="11138" xr:uid="{90711AB5-7C23-4D48-A476-14B8F6FA4118}"/>
    <cellStyle name="_Korea LTP Planning Day Pack - 1 Aug" xfId="6745" xr:uid="{BF698446-19CD-4F3E-8E8D-0AFBCE166521}"/>
    <cellStyle name="_KPI Sheet Example" xfId="16450" xr:uid="{D7C05A79-4FAA-4A4A-BC3F-B7193ECE00BE}"/>
    <cellStyle name="_KPI Sheet Example_Sheet2" xfId="16451" xr:uid="{A0F8A616-C03E-47AC-8ACB-A9DA4AAB423A}"/>
    <cellStyle name="_KPI Sheet Example_Sheet3" xfId="16452" xr:uid="{A689D561-D8A0-4490-9A24-1D205A36432C}"/>
    <cellStyle name="_KT Model_March 12" xfId="926" xr:uid="{FA634637-BDBE-4AE5-872E-74FA81C4B55A}"/>
    <cellStyle name="_KT Model_March 12 2" xfId="3556" xr:uid="{736F2F28-22D4-4B71-9088-8B4A204CF914}"/>
    <cellStyle name="_KT Model_March 12_1. International Summary_WW" xfId="927" xr:uid="{8B18F547-4CA5-4741-80A8-0AEF61E4DE5E}"/>
    <cellStyle name="_KT Model_March 12_1. International Summary_WW 2" xfId="3557" xr:uid="{3AD5E54B-26C5-4671-B274-1EF07E2CC53F}"/>
    <cellStyle name="_KT Model_March 12_1. International Summary_WW_By Segment" xfId="16453" xr:uid="{AD31F613-401C-48FA-8ECA-D72CA1AD2BC9}"/>
    <cellStyle name="_KT Model_March 12_1. International Summary_WW_Sheet2" xfId="16454" xr:uid="{8C8485A1-1ED8-45A1-9C68-3BBE55B83064}"/>
    <cellStyle name="_KT Model_March 12_1. International Summary_WW_Sheet3" xfId="16455" xr:uid="{FE0902FF-3D11-4425-9D04-F1993C945F0D}"/>
    <cellStyle name="_KT Model_March 12_1. International Summary_WW_Summary" xfId="16456" xr:uid="{C5749603-70CA-4B1C-AACD-DBC02892ECE1}"/>
    <cellStyle name="_KT Model_March 12_1. International Summary_WW_Summary KP4790" xfId="16457" xr:uid="{54B88A43-F555-42EE-BD08-2D797AC69373}"/>
    <cellStyle name="_KT Model_March 12_1. LTP Summary 2007_08" xfId="928" xr:uid="{405474D0-B744-4428-A854-40AFECD27AF0}"/>
    <cellStyle name="_KT Model_March 12_1. LTP Summary 2007_08 2" xfId="3558" xr:uid="{5C6B2323-6CFA-4396-9BC7-D83F7C717F24}"/>
    <cellStyle name="_KT Model_March 12_1. LTP Summary 2007_08 Inc US" xfId="929" xr:uid="{4902D288-2A6D-491F-A0A9-31B913F5EBBC}"/>
    <cellStyle name="_KT Model_March 12_1. LTP Summary 2007_08 Inc US 2" xfId="3559" xr:uid="{23EAFD38-DACB-4E09-B474-6399AA5A2319}"/>
    <cellStyle name="_KT Model_March 12_1. LTP Summary 2007_08 Inc US_By Segment" xfId="16458" xr:uid="{553D8477-3D25-4CE4-8801-C20F16CD8F82}"/>
    <cellStyle name="_KT Model_March 12_1. LTP Summary 2007_08 Inc US_Summary" xfId="16459" xr:uid="{DAF38D93-88BC-4BF2-950F-B405D0968903}"/>
    <cellStyle name="_KT Model_March 12_1. LTP Summary 2007_08 Inc US_Summary KP4790" xfId="16460" xr:uid="{BB9663ED-5DFE-4E08-9900-D120B89BEEDD}"/>
    <cellStyle name="_KT Model_March 12_1. LTP Summary 2007_08_By Segment" xfId="16461" xr:uid="{067CF171-0758-48B0-8CF9-EC6B5737A9C8}"/>
    <cellStyle name="_KT Model_March 12_1. LTP Summary 2007_08_Summary" xfId="16462" xr:uid="{DB7EF1AA-D152-418E-8ACC-6EC16106680C}"/>
    <cellStyle name="_KT Model_March 12_1. LTP Summary 2007_08_Summary KP4790" xfId="16463" xr:uid="{90B1DDAE-CCB8-460C-9607-B9605774C315}"/>
    <cellStyle name="_KT Model_March 12_2006-07 LTP International Summary_FINAL_06-11-06" xfId="930" xr:uid="{0ED0F983-1F94-42B8-A709-4548AD7186B8}"/>
    <cellStyle name="_KT Model_March 12_2006-07 LTP International Summary_FINAL_06-11-06 2" xfId="3560" xr:uid="{AC87620E-B089-4E9C-B4AB-0BFAE0485E47}"/>
    <cellStyle name="_KT Model_March 12_2006-07 LTP International Summary_FINAL_06-11-06_By Segment" xfId="16464" xr:uid="{0CAF513F-59E0-4297-BEDC-32A4868C981B}"/>
    <cellStyle name="_KT Model_March 12_2006-07 LTP International Summary_FINAL_06-11-06_Sheet2" xfId="16465" xr:uid="{630C9B44-F482-4FB6-ACF7-B71960ABB256}"/>
    <cellStyle name="_KT Model_March 12_2006-07 LTP International Summary_FINAL_06-11-06_Sheet3" xfId="16466" xr:uid="{3E980D71-C15E-4780-9988-A5705B4E0356}"/>
    <cellStyle name="_KT Model_March 12_2006-07 LTP International Summary_FINAL_06-11-06_Summary" xfId="16467" xr:uid="{8025D25E-8749-46BE-8271-C4400D4D1AD7}"/>
    <cellStyle name="_KT Model_March 12_2006-07 LTP International Summary_FINAL_06-11-06_Summary KP4790" xfId="16468" xr:uid="{99B5391D-AB22-4A25-AF89-E1C903664545}"/>
    <cellStyle name="_KT Model_March 12_2007 Review Day China" xfId="931" xr:uid="{36F4BF89-E19F-47AD-A642-CC42129CCDFC}"/>
    <cellStyle name="_KT Model_March 12_2007 Review Day China 2" xfId="3561" xr:uid="{C38199AA-D4AC-46AD-8499-E3E0DF10C52F}"/>
    <cellStyle name="_KT Model_March 12_2007 Review Day China_By Segment" xfId="16469" xr:uid="{16CCB9BD-6BDA-497E-B451-F1BFE9195CD7}"/>
    <cellStyle name="_KT Model_March 12_2007 Review Day China_Sheet2" xfId="16470" xr:uid="{2B6845B3-3922-4A5F-A3AA-C46C1EB7ADCE}"/>
    <cellStyle name="_KT Model_March 12_2007 Review Day China_Sheet3" xfId="16471" xr:uid="{C2AF008C-8319-4164-8293-9792FF40A90F}"/>
    <cellStyle name="_KT Model_March 12_2007 Review Day China_Summary" xfId="16472" xr:uid="{BD6258C1-D798-41EE-AD29-12A8D2A2E07E}"/>
    <cellStyle name="_KT Model_March 12_2007 Review Day China_Summary KP4790" xfId="16473" xr:uid="{3BD1B37B-F61D-4B69-927E-63C5DF56FB5D}"/>
    <cellStyle name="_KT Model_March 12_2007 Review Day Czech" xfId="932" xr:uid="{BB5C3328-352F-4CF4-B12D-E3AEE066C65C}"/>
    <cellStyle name="_KT Model_March 12_2007 Review Day Czech 2" xfId="3562" xr:uid="{D3A9F941-59DB-4FC1-B04F-00F8B6D7F79C}"/>
    <cellStyle name="_KT Model_March 12_2007 Review Day Czech_By Segment" xfId="16474" xr:uid="{210A2BBC-3052-4CFB-8EFA-4FD1D4F254BA}"/>
    <cellStyle name="_KT Model_March 12_2007 Review Day Czech_Sheet2" xfId="16475" xr:uid="{015C81AA-45D3-40AE-9C56-B57F3A90F222}"/>
    <cellStyle name="_KT Model_March 12_2007 Review Day Czech_Sheet3" xfId="16476" xr:uid="{960901B9-65D1-4134-9237-6F3BAC92E7ED}"/>
    <cellStyle name="_KT Model_March 12_2007 Review Day Czech_Summary" xfId="16477" xr:uid="{673E20EB-A796-44DC-B5BC-F7BB8000F51C}"/>
    <cellStyle name="_KT Model_March 12_2007 Review Day Czech_Summary KP4790" xfId="16478" xr:uid="{27289150-9553-40FD-9BBB-3E79D5696C1B}"/>
    <cellStyle name="_KT Model_March 12_2007 Review Day Poland" xfId="933" xr:uid="{D5106393-017F-47B4-965A-2D575CA9A6CF}"/>
    <cellStyle name="_KT Model_March 12_2007 Review Day Poland 2" xfId="3563" xr:uid="{E796ADB3-6E86-4F95-A008-C301352C0119}"/>
    <cellStyle name="_KT Model_March 12_2007 Review Day Poland_By Segment" xfId="16479" xr:uid="{5DD401C1-AEF6-43AA-B02B-D5B8872C6847}"/>
    <cellStyle name="_KT Model_March 12_2007 Review Day Poland_Sheet2" xfId="16480" xr:uid="{E425C0C6-5CF7-4714-9476-32596F132FF6}"/>
    <cellStyle name="_KT Model_March 12_2007 Review Day Poland_Sheet3" xfId="16481" xr:uid="{E71BB6A2-5FDA-48BA-A585-86747D280B3C}"/>
    <cellStyle name="_KT Model_March 12_2007 Review Day Poland_Summary" xfId="16482" xr:uid="{1EF27A41-6BD4-4B65-98DF-4C703E682BBB}"/>
    <cellStyle name="_KT Model_March 12_2007 Review Day Poland_Summary KP4790" xfId="16483" xr:uid="{3E05562E-EF03-4B4F-8AF1-55322A7BF166}"/>
    <cellStyle name="_KT Model_March 12_2007-08 LTP Summary_TOPDOWN" xfId="934" xr:uid="{969D601B-64CB-4B3C-9458-F4E3EAE41CCD}"/>
    <cellStyle name="_KT Model_March 12_2007-08 LTP Summary_TOPDOWN 2" xfId="3564" xr:uid="{452B8A3E-CED5-4D9F-BE6A-B34494F8BFF3}"/>
    <cellStyle name="_KT Model_March 12_2007-08 LTP Summary_TOPDOWN_By Segment" xfId="16484" xr:uid="{B9540D63-E304-4384-89A7-8C936BAFC161}"/>
    <cellStyle name="_KT Model_March 12_2007-08 LTP Summary_TOPDOWN_REBASED ON P3PP" xfId="935" xr:uid="{D87FF285-508E-4FD7-8845-C32118352653}"/>
    <cellStyle name="_KT Model_March 12_2007-08 LTP Summary_TOPDOWN_REBASED ON P3PP 2" xfId="3565" xr:uid="{3332DCD5-B8B1-4935-87F5-BDFEEE4D3B26}"/>
    <cellStyle name="_KT Model_March 12_2007-08 LTP Summary_TOPDOWN_REBASED ON P3PP_By Segment" xfId="16485" xr:uid="{3AB575E8-B564-4ADA-A63E-B7852528EEE9}"/>
    <cellStyle name="_KT Model_March 12_2007-08 LTP Summary_TOPDOWN_REBASED ON P3PP_Sheet2" xfId="16486" xr:uid="{E926105A-0645-4FED-8BAE-4812C93D2836}"/>
    <cellStyle name="_KT Model_March 12_2007-08 LTP Summary_TOPDOWN_REBASED ON P3PP_Sheet3" xfId="16487" xr:uid="{91376B8B-40AE-4330-90B3-738A9936E1B7}"/>
    <cellStyle name="_KT Model_March 12_2007-08 LTP Summary_TOPDOWN_REBASED ON P3PP_Summary" xfId="16488" xr:uid="{97197B01-9675-423B-8A50-7C3E28CA4AC0}"/>
    <cellStyle name="_KT Model_March 12_2007-08 LTP Summary_TOPDOWN_REBASED ON P3PP_Summary KP4790" xfId="16489" xr:uid="{DDD80AE8-5838-4A62-B6CD-74F58F3AB691}"/>
    <cellStyle name="_KT Model_March 12_2007-08 LTP Summary_TOPDOWN_Sheet2" xfId="16490" xr:uid="{817DFBCD-35B7-4ABA-BE66-3EAC1519B0D8}"/>
    <cellStyle name="_KT Model_March 12_2007-08 LTP Summary_TOPDOWN_Sheet3" xfId="16491" xr:uid="{5A51DBF1-CA02-4276-831A-05CA102780A0}"/>
    <cellStyle name="_KT Model_March 12_2007-08 LTP Summary_TOPDOWN_Summary" xfId="16492" xr:uid="{613FA3C2-1732-417F-9918-8B0DE2AD6778}"/>
    <cellStyle name="_KT Model_March 12_2007-08 LTP Summary_TOPDOWN_Summary KP4790" xfId="16493" xr:uid="{BE862252-7499-4E61-8DC7-AEE64A7C8951}"/>
    <cellStyle name="_KT Model_March 12_2007-08 LTP Summary_TOPDOWN_v3" xfId="936" xr:uid="{77B88DA0-86E7-462F-B1E9-24D24F266606}"/>
    <cellStyle name="_KT Model_March 12_2007-08 LTP Summary_TOPDOWN_v3 2" xfId="3566" xr:uid="{573EF953-65B7-497B-B04A-ADE381FA2CCE}"/>
    <cellStyle name="_KT Model_March 12_2007-08 LTP Summary_TOPDOWN_v3_By Segment" xfId="16494" xr:uid="{2380616E-01DA-4F39-9F83-76643CD35518}"/>
    <cellStyle name="_KT Model_March 12_2007-08 LTP Summary_TOPDOWN_v3_Sheet2" xfId="16495" xr:uid="{986CD5CD-D2E2-4373-998F-21625177D4CE}"/>
    <cellStyle name="_KT Model_March 12_2007-08 LTP Summary_TOPDOWN_v3_Sheet3" xfId="16496" xr:uid="{573C3344-D47D-49AA-A647-300F38F83BDA}"/>
    <cellStyle name="_KT Model_March 12_2007-08 LTP Summary_TOPDOWN_v3_Summary" xfId="16497" xr:uid="{D8288CCA-97AB-40E3-B27A-9A642269186A}"/>
    <cellStyle name="_KT Model_March 12_2007-08 LTP Summary_TOPDOWN_v3_Summary KP4790" xfId="16498" xr:uid="{864AEDB0-0DC2-4C66-A99E-59369352756A}"/>
    <cellStyle name="_KT Model_March 12_2007-08 LTP Summary_WW working" xfId="937" xr:uid="{3B2829BE-81D9-4D04-BC9A-F2B366CB9772}"/>
    <cellStyle name="_KT Model_March 12_2007-08 LTP Summary_WW working 2" xfId="3567" xr:uid="{69B69B87-4D4E-415D-BBA0-7C2DE07FD7BE}"/>
    <cellStyle name="_KT Model_March 12_2007-08 LTP Summary_WW working_By Segment" xfId="16499" xr:uid="{5AF04FF7-4FCD-4CA9-A290-F37184095B3A}"/>
    <cellStyle name="_KT Model_March 12_2007-08 LTP Summary_WW working_Summary" xfId="16500" xr:uid="{6A36997A-0593-4188-98FC-1B0AE023AB0C}"/>
    <cellStyle name="_KT Model_March 12_2007-08 LTP Summary_WW working_Summary KP4790" xfId="16501" xr:uid="{70554E82-0C85-4364-8FD3-23E102A9D1A7}"/>
    <cellStyle name="_KT Model_March 12_2008 cfp draft" xfId="938" xr:uid="{E211317A-5B59-432F-8E80-64C314B80741}"/>
    <cellStyle name="_KT Model_March 12_2008 cfp draft 2" xfId="3568" xr:uid="{5BF19AE5-DA40-4A91-B172-2C09000405CD}"/>
    <cellStyle name="_KT Model_March 12_2008 cfp draft_By Segment" xfId="16502" xr:uid="{D1D7E614-F63F-438F-98F5-33ED07B0A8E8}"/>
    <cellStyle name="_KT Model_March 12_2008 cfp draft_Sheet2" xfId="16503" xr:uid="{88E46032-A17A-40AB-B943-E9E4ACF539BA}"/>
    <cellStyle name="_KT Model_March 12_2008 cfp draft_Sheet3" xfId="16504" xr:uid="{7AF02C3C-645C-4F6C-9011-EA3AB67AD1A2}"/>
    <cellStyle name="_KT Model_March 12_2008 cfp draft_Summary" xfId="16505" xr:uid="{792F7169-90BA-4A51-9251-42A32963AA30}"/>
    <cellStyle name="_KT Model_March 12_2008 cfp draft_Summary KP4790" xfId="16506" xr:uid="{778A9C86-3332-4CE7-A66D-9C2FB43EAC2C}"/>
    <cellStyle name="_KT Model_March 12_2008 planning day draft" xfId="939" xr:uid="{D4BDC6A2-C359-4583-A397-534D42C714A9}"/>
    <cellStyle name="_KT Model_March 12_2008 planning day draft 2" xfId="3569" xr:uid="{F5AE050A-8C0C-4F20-99E8-965F18D8D8FE}"/>
    <cellStyle name="_KT Model_March 12_2008 planning day draft_By Segment" xfId="16507" xr:uid="{AFEAF8E2-03B8-4866-88B2-62CE9E3121ED}"/>
    <cellStyle name="_KT Model_March 12_2008 planning day draft_Sheet2" xfId="16508" xr:uid="{DA203DED-5DF9-4FF4-9505-1FCED02D4F76}"/>
    <cellStyle name="_KT Model_March 12_2008 planning day draft_Sheet3" xfId="16509" xr:uid="{3200A4B4-BA62-469F-BC0D-2C4A15DBA976}"/>
    <cellStyle name="_KT Model_March 12_2008 planning day draft_Summary" xfId="16510" xr:uid="{FA1CDE6B-587C-46B6-A669-A3A39ED7CAB1}"/>
    <cellStyle name="_KT Model_March 12_2008 planning day draft_Summary KP4790" xfId="16511" xr:uid="{51556E3F-AD1D-40ED-99E6-5E9890B93531}"/>
    <cellStyle name="_KT Model_March 12_A. Weekly Sales Summary" xfId="6746" xr:uid="{C90BBDF0-B317-4535-85B9-73BBEF5323A9}"/>
    <cellStyle name="_KT Model_March 12_App B" xfId="6747" xr:uid="{912487A1-ABFD-4D86-B3E7-DC03A8CDABDC}"/>
    <cellStyle name="_KT Model_March 12_Bob review pack (2)" xfId="940" xr:uid="{4AB1C0F9-DC8B-49DC-BF89-43ADE99AFBD8}"/>
    <cellStyle name="_KT Model_March 12_Bob review pack (2) 2" xfId="3570" xr:uid="{41247377-2BD1-47F8-A6CF-BC67A6E95B53}"/>
    <cellStyle name="_KT Model_March 12_Bob review pack (2)_By Segment" xfId="16512" xr:uid="{8E113F48-B8FE-4132-929F-2FEBA593D454}"/>
    <cellStyle name="_KT Model_March 12_Bob review pack (2)_Sheet2" xfId="16513" xr:uid="{CA4A2679-70F3-45B0-BE35-8FCFC5F893F3}"/>
    <cellStyle name="_KT Model_March 12_Bob review pack (2)_Sheet3" xfId="16514" xr:uid="{ECE19FDC-03E3-4FCB-97A1-29FA4240B1D5}"/>
    <cellStyle name="_KT Model_March 12_Bob review pack (2)_Summary" xfId="16515" xr:uid="{DBEB2844-E759-413F-9131-77E0E5839DFB}"/>
    <cellStyle name="_KT Model_March 12_Bob review pack (2)_Summary KP4790" xfId="16516" xr:uid="{B468301B-F7C9-49FE-881F-2C7BF0D5F40A}"/>
    <cellStyle name="_KT Model_March 12_Bob review pack (3)" xfId="941" xr:uid="{4FA36B60-7A2A-4985-838F-C16E3EE3C7FF}"/>
    <cellStyle name="_KT Model_March 12_Bob review pack (3) 2" xfId="3571" xr:uid="{490792ED-E62A-41F6-B07C-CF23A47913C9}"/>
    <cellStyle name="_KT Model_March 12_Bob review pack (3)_By Segment" xfId="16517" xr:uid="{6591DC95-3EF2-463C-9BF1-0F1556354CCB}"/>
    <cellStyle name="_KT Model_March 12_Bob review pack (3)_Sheet2" xfId="16518" xr:uid="{B377E319-73E5-46F8-9F27-B76B594A2C98}"/>
    <cellStyle name="_KT Model_March 12_Bob review pack (3)_Sheet3" xfId="16519" xr:uid="{D89F730B-8AAD-47DB-890F-D49B27D49265}"/>
    <cellStyle name="_KT Model_March 12_Bob review pack (3)_Summary" xfId="16520" xr:uid="{439210F9-68A6-41C5-84D0-F883CACFCF4E}"/>
    <cellStyle name="_KT Model_March 12_Bob review pack (3)_Summary KP4790" xfId="16521" xr:uid="{3164E74B-789D-4BC2-9F9A-0DC7E6E61CD0}"/>
    <cellStyle name="_KT Model_March 12_By Segment" xfId="16522" xr:uid="{FA0A096C-03F9-4AF6-8AAA-A525FD064387}"/>
    <cellStyle name="_KT Model_March 12_China CIA Model Jan 08" xfId="6748" xr:uid="{B523012A-7F73-4588-A020-BA3AC970370C}"/>
    <cellStyle name="_KT Model_March 12_CIA Qianshan New STD" xfId="6749" xr:uid="{A6A3194A-9CAB-4D77-A5B4-B043B60EAFD7}"/>
    <cellStyle name="_KT Model_March 12_CIA STANDARD MODEL CHINA 2007 LTP_1" xfId="6750" xr:uid="{6E3AEC45-81A7-4E3D-8A4D-F1F9AC0EE29D}"/>
    <cellStyle name="_KT Model_March 12_dunnhumby Tesco Int LRP 0910 - example template PSV" xfId="16523" xr:uid="{47D67D86-2CFD-4323-919B-0D965CA9596F}"/>
    <cellStyle name="_KT Model_March 12_dunnhumby Tesco Int LRP 0910 - example template PSV_Sheet2" xfId="16524" xr:uid="{8BD48AFC-8A6C-475D-B237-A8E39432C466}"/>
    <cellStyle name="_KT Model_March 12_dunnhumby Tesco Int LRP 0910 - example template PSV_Sheet3" xfId="16525" xr:uid="{452A9483-6823-4F06-A678-E401D352458D}"/>
    <cellStyle name="_KT Model_March 12_LTP CIA Model" xfId="6751" xr:uid="{042816E7-ACBA-4A7D-9EC4-7704B4BFD3B2}"/>
    <cellStyle name="_KT Model_March 12_LTP CIA Model_With PnL ratio_1" xfId="6752" xr:uid="{7A98AE27-E4D1-4DC5-9168-9A130F6A4CA9}"/>
    <cellStyle name="_KT Model_March 12_LTP Model" xfId="6753" xr:uid="{E4EC9967-BB98-4CB5-B1D0-05AD17F2FC92}"/>
    <cellStyle name="_KT Model_March 12_P13 Seasonal Events" xfId="6754" xr:uid="{7366505B-7D4B-4332-870D-77F9168A65D3}"/>
    <cellStyle name="_KT Model_March 12_Planning Day pack Template - blank" xfId="16526" xr:uid="{46A52F13-C05C-4BFA-9E5F-B07BC5395D62}"/>
    <cellStyle name="_KT Model_March 12_Planning Day pack Template - blank_Sheet2" xfId="16527" xr:uid="{50696C3B-025B-45E2-93F1-0CA845BA912C}"/>
    <cellStyle name="_KT Model_March 12_Planning Day pack Template - blank_Sheet3" xfId="16528" xr:uid="{55E6DA78-B1ED-437C-BABD-221DCF013F1F}"/>
    <cellStyle name="_KT Model_March 12_Planning Day pack Template- Tem" xfId="16529" xr:uid="{14183126-6E27-4DC4-87CA-CEB917A272B5}"/>
    <cellStyle name="_KT Model_March 12_Planning Day pack Template- Tem_Sheet2" xfId="16530" xr:uid="{EB2E7FDC-6B40-4A51-A9BF-97A55BB163CA}"/>
    <cellStyle name="_KT Model_March 12_Planning Day pack Template- Tem_Sheet3" xfId="16531" xr:uid="{05569A6F-0433-46F7-9128-1A40BF804B7E}"/>
    <cellStyle name="_KT Model_March 12_Poland Planning Day Pack" xfId="16532" xr:uid="{80C060DE-63B7-4464-B0DC-DB0A29C77A95}"/>
    <cellStyle name="_KT Model_March 12_Poland Planning Day Pack_Sheet2" xfId="16533" xr:uid="{E6A0560A-6497-4BF1-98C5-CD50A17B92A4}"/>
    <cellStyle name="_KT Model_March 12_Poland Planning Day Pack_Sheet3" xfId="16534" xr:uid="{71F8842C-6E7A-448C-872C-A0CCA08D073B}"/>
    <cellStyle name="_KT Model_March 12_Sheet2" xfId="16535" xr:uid="{2ED3E0BD-B7FB-44FE-9101-3A7399472F7A}"/>
    <cellStyle name="_KT Model_March 12_Sheet3" xfId="16536" xr:uid="{F6AADE22-18E2-46FE-A462-1C533E365BD4}"/>
    <cellStyle name="_KT Model_March 12_Summary" xfId="16537" xr:uid="{81F44CE7-D154-4711-9ECE-8FDF096DEE48}"/>
    <cellStyle name="_KT Model_March 12_Summary KP4790" xfId="16538" xr:uid="{63425904-F3D7-4094-9075-797E75D9B5B9}"/>
    <cellStyle name="_KT Model_March 12_Target affirmation" xfId="16539" xr:uid="{C3B2041B-389D-45C1-A3C1-E2B229D2310F}"/>
    <cellStyle name="_KT Model_March 12_Target affirmation_Sheet2" xfId="16540" xr:uid="{7B02730A-DF6C-4A62-940D-293118DE3127}"/>
    <cellStyle name="_KT Model_March 12_Target affirmation_Sheet3" xfId="16541" xr:uid="{07FC42B5-1EB3-416D-B57B-73214A9C6917}"/>
    <cellStyle name="_KT Model_March 12_WK34" xfId="6755" xr:uid="{235CFFB9-25F2-49B7-BDC7-5D503CA4C6A4}"/>
    <cellStyle name="_KT Model_March 12_复件 CIA STANDARD MODEL CHINA 2007 LTP" xfId="6756" xr:uid="{44C0D7FB-5948-4219-93D4-D3EF8E16EC8E}"/>
    <cellStyle name="_L300_SIIX" xfId="19068" xr:uid="{D772F31E-2F27-4AB7-809B-6570B295B206}"/>
    <cellStyle name="_Land &amp; Mixed Use Budget 0910 v.6 (110209) NL" xfId="942" xr:uid="{EC31507E-CA59-4EFA-B958-924FDAD52AD1}"/>
    <cellStyle name="_Land &amp; Mixed Use Budget 0910 v.6 (110209) NL_Country CapEx Per" xfId="6757" xr:uid="{B0DC022E-4B36-440F-9180-F5C5CA7D0361}"/>
    <cellStyle name="_Land &amp; Mixed Use Budget 0910 v.6 (110209) NL_Section 14 Appendices (Planning) (01.06.12)" xfId="6758" xr:uid="{C5F4B532-1FFC-49C1-B354-F8C11B8941C6}"/>
    <cellStyle name="_Land &amp; Mixed Use Budget 0910 v.6 (110209) NL_Section 7 (01.06.12)" xfId="6759" xr:uid="{82BC041B-092E-429F-B2D8-A5238D03EDE0}"/>
    <cellStyle name="_Leader Price Budget Pack 2007-08" xfId="943" xr:uid="{5344A577-E687-4ADF-8DC5-4B4F8FA4DCC1}"/>
    <cellStyle name="_Leasehold new pages" xfId="944" xr:uid="{92ED79F3-1C8F-4AAD-AFB2-7FD163B06C94}"/>
    <cellStyle name="_Leasehold new pages 2" xfId="3572" xr:uid="{8FBDA48A-BB4F-424E-8D4C-95B1433E4A8B}"/>
    <cellStyle name="_Leasehold new pages(0618)" xfId="945" xr:uid="{A943F32A-3D15-481D-9FB0-F936809353BD}"/>
    <cellStyle name="_Leasehold new pages(0618) 2" xfId="3573" xr:uid="{5E21B5F4-3EC3-462D-B55F-A5F116495689}"/>
    <cellStyle name="_Leasehold new pages(0618)_1. International Summary_WW" xfId="946" xr:uid="{9376B980-A4A0-438A-A57E-3CB9EAE10853}"/>
    <cellStyle name="_Leasehold new pages(0618)_1. International Summary_WW 2" xfId="3574" xr:uid="{675D2427-BA98-4858-A122-964EB1BA32CC}"/>
    <cellStyle name="_Leasehold new pages(0618)_1. International Summary_WW_By Segment" xfId="16542" xr:uid="{AA257599-F302-4A04-9EE8-76B3A1417C37}"/>
    <cellStyle name="_Leasehold new pages(0618)_1. International Summary_WW_Sheet2" xfId="16543" xr:uid="{6164E5EA-E438-42B0-A3A6-D5BD52D9D18D}"/>
    <cellStyle name="_Leasehold new pages(0618)_1. International Summary_WW_Sheet3" xfId="16544" xr:uid="{1D00C7CB-F763-4EF4-9E85-CFA0290EC2E6}"/>
    <cellStyle name="_Leasehold new pages(0618)_1. International Summary_WW_Summary" xfId="16545" xr:uid="{A6EC5EAE-2778-497C-B116-D336FA2FD412}"/>
    <cellStyle name="_Leasehold new pages(0618)_1. International Summary_WW_Summary KP4790" xfId="16546" xr:uid="{62F5A65D-6B4C-4197-9E9B-45534AE48B5D}"/>
    <cellStyle name="_Leasehold new pages(0618)_1. LTP Summary 2007_08" xfId="947" xr:uid="{6C8D8CB3-64C9-46B6-88D3-3FB2EED7D1D4}"/>
    <cellStyle name="_Leasehold new pages(0618)_1. LTP Summary 2007_08 2" xfId="3575" xr:uid="{6647C67F-0630-4E4B-8238-515E28383DAF}"/>
    <cellStyle name="_Leasehold new pages(0618)_1. LTP Summary 2007_08 Inc US" xfId="948" xr:uid="{0B47599E-7979-4666-B434-BFBFA7CF8E00}"/>
    <cellStyle name="_Leasehold new pages(0618)_1. LTP Summary 2007_08 Inc US 2" xfId="3576" xr:uid="{5C913288-4A74-4311-B2AD-920B2B0AA0F5}"/>
    <cellStyle name="_Leasehold new pages(0618)_1. LTP Summary 2007_08 Inc US_By Segment" xfId="16547" xr:uid="{0507AA38-DF0A-45E9-8983-893ADE44BD39}"/>
    <cellStyle name="_Leasehold new pages(0618)_1. LTP Summary 2007_08 Inc US_Summary" xfId="16548" xr:uid="{98406A97-A70D-4D00-A021-13D29AE396D6}"/>
    <cellStyle name="_Leasehold new pages(0618)_1. LTP Summary 2007_08 Inc US_Summary KP4790" xfId="16549" xr:uid="{52993EB1-0AD4-4C86-93E3-490F6985BF7D}"/>
    <cellStyle name="_Leasehold new pages(0618)_1. LTP Summary 2007_08_By Segment" xfId="16550" xr:uid="{61A8032B-04D0-4480-8456-669E4BD2574E}"/>
    <cellStyle name="_Leasehold new pages(0618)_1. LTP Summary 2007_08_Summary" xfId="16551" xr:uid="{213992C3-B94B-4B95-A060-3F3749556B34}"/>
    <cellStyle name="_Leasehold new pages(0618)_1. LTP Summary 2007_08_Summary KP4790" xfId="16552" xr:uid="{0A661CD7-CF6B-4DEB-91EF-A02FF0DEE3EC}"/>
    <cellStyle name="_Leasehold new pages(0618)_2006-07 LTP International Summary_FINAL_06-11-06" xfId="949" xr:uid="{CB48D19B-F69B-4C12-932C-A0882260198F}"/>
    <cellStyle name="_Leasehold new pages(0618)_2006-07 LTP International Summary_FINAL_06-11-06 2" xfId="3577" xr:uid="{282EB1CA-3191-4973-8C54-3388F652B095}"/>
    <cellStyle name="_Leasehold new pages(0618)_2006-07 LTP International Summary_FINAL_06-11-06_By Segment" xfId="16553" xr:uid="{C91E10E7-2119-4AA7-9C08-1DA54D059792}"/>
    <cellStyle name="_Leasehold new pages(0618)_2006-07 LTP International Summary_FINAL_06-11-06_Sheet2" xfId="16554" xr:uid="{7676047F-EC4C-4696-8F9C-35C360F3CD0F}"/>
    <cellStyle name="_Leasehold new pages(0618)_2006-07 LTP International Summary_FINAL_06-11-06_Sheet3" xfId="16555" xr:uid="{F1EF1F1D-2CA7-4574-949B-A5AF1EA70883}"/>
    <cellStyle name="_Leasehold new pages(0618)_2006-07 LTP International Summary_FINAL_06-11-06_Summary" xfId="16556" xr:uid="{AAB9D2CD-4213-4651-AFF2-F108470BB668}"/>
    <cellStyle name="_Leasehold new pages(0618)_2006-07 LTP International Summary_FINAL_06-11-06_Summary KP4790" xfId="16557" xr:uid="{706863C9-E211-4938-A3CB-5DD5032AAF15}"/>
    <cellStyle name="_Leasehold new pages(0618)_2007 Review Day China" xfId="950" xr:uid="{4CA26749-BD6A-4862-A544-C83148FC8252}"/>
    <cellStyle name="_Leasehold new pages(0618)_2007 Review Day China 2" xfId="3578" xr:uid="{C9E3F437-3F5F-4E8C-928A-E6E1923FE9BC}"/>
    <cellStyle name="_Leasehold new pages(0618)_2007 Review Day China_By Segment" xfId="16558" xr:uid="{65739F5F-CDE7-4275-B7B5-E5121FF4884B}"/>
    <cellStyle name="_Leasehold new pages(0618)_2007 Review Day China_Sheet2" xfId="16559" xr:uid="{1FF5DA9F-4A74-4881-A2D5-F5B97B7AD78C}"/>
    <cellStyle name="_Leasehold new pages(0618)_2007 Review Day China_Sheet3" xfId="16560" xr:uid="{A553D1AD-CDCB-4B2D-B19B-DBEF90590131}"/>
    <cellStyle name="_Leasehold new pages(0618)_2007 Review Day China_Summary" xfId="16561" xr:uid="{4AC09EED-98E4-45C0-819D-D049BE1FBA3C}"/>
    <cellStyle name="_Leasehold new pages(0618)_2007 Review Day China_Summary KP4790" xfId="16562" xr:uid="{B8B89FA0-3153-4944-A5DA-FCAAF63B5A35}"/>
    <cellStyle name="_Leasehold new pages(0618)_2007 Review Day Czech" xfId="951" xr:uid="{A76B6138-A9E5-4A31-A020-82A95D3D9A21}"/>
    <cellStyle name="_Leasehold new pages(0618)_2007 Review Day Czech 2" xfId="3579" xr:uid="{CF21B927-9B35-4A8E-B34F-93FB97C8F2FC}"/>
    <cellStyle name="_Leasehold new pages(0618)_2007 Review Day Czech_By Segment" xfId="16563" xr:uid="{EF34247F-86F7-4CC2-A9E0-0487757BE312}"/>
    <cellStyle name="_Leasehold new pages(0618)_2007 Review Day Czech_Sheet2" xfId="16564" xr:uid="{A8B961B4-086B-42F9-BFC1-EE6313095DB1}"/>
    <cellStyle name="_Leasehold new pages(0618)_2007 Review Day Czech_Sheet3" xfId="16565" xr:uid="{FECB5FA4-B872-48ED-AE28-409956A590B4}"/>
    <cellStyle name="_Leasehold new pages(0618)_2007 Review Day Czech_Summary" xfId="16566" xr:uid="{C49D4A6F-14CF-422E-A7D3-A20110F3634D}"/>
    <cellStyle name="_Leasehold new pages(0618)_2007 Review Day Czech_Summary KP4790" xfId="16567" xr:uid="{403E923A-EBDD-4681-9AD2-D2EA856A8D67}"/>
    <cellStyle name="_Leasehold new pages(0618)_2007 Review Day Poland" xfId="952" xr:uid="{CEAE1BE1-3C2A-48DC-99CC-B060EC2B6BA7}"/>
    <cellStyle name="_Leasehold new pages(0618)_2007 Review Day Poland 2" xfId="3580" xr:uid="{C4E359E9-2906-4E21-B2F8-AF514F589062}"/>
    <cellStyle name="_Leasehold new pages(0618)_2007 Review Day Poland_By Segment" xfId="16568" xr:uid="{0526D076-CFBC-4E38-9F77-3447C9F4D789}"/>
    <cellStyle name="_Leasehold new pages(0618)_2007 Review Day Poland_Sheet2" xfId="16569" xr:uid="{C18A1430-B109-4788-9B52-D29EC84B947B}"/>
    <cellStyle name="_Leasehold new pages(0618)_2007 Review Day Poland_Sheet3" xfId="16570" xr:uid="{748DD2B6-71D9-4753-9178-F14417DD660A}"/>
    <cellStyle name="_Leasehold new pages(0618)_2007 Review Day Poland_Summary" xfId="16571" xr:uid="{9DD3B510-9A65-4B47-87AC-A9D17AF3FEB4}"/>
    <cellStyle name="_Leasehold new pages(0618)_2007 Review Day Poland_Summary KP4790" xfId="16572" xr:uid="{55BCD6F8-4AC1-44F9-9EF1-25A33D5C7D5F}"/>
    <cellStyle name="_Leasehold new pages(0618)_2007-08 LTP Summary_TOPDOWN" xfId="953" xr:uid="{BF2D44F4-84EE-495D-89F4-B36B979738D8}"/>
    <cellStyle name="_Leasehold new pages(0618)_2007-08 LTP Summary_TOPDOWN 2" xfId="3581" xr:uid="{C11B6394-1FD3-40C5-AE3E-120C371FF040}"/>
    <cellStyle name="_Leasehold new pages(0618)_2007-08 LTP Summary_TOPDOWN_By Segment" xfId="16573" xr:uid="{69F28FAB-6FF6-4652-A484-4CA9B1B99CD0}"/>
    <cellStyle name="_Leasehold new pages(0618)_2007-08 LTP Summary_TOPDOWN_REBASED ON P3PP" xfId="954" xr:uid="{E6A3A433-AAF9-4FD9-B2F1-E7DB56E9C6C5}"/>
    <cellStyle name="_Leasehold new pages(0618)_2007-08 LTP Summary_TOPDOWN_REBASED ON P3PP 2" xfId="3582" xr:uid="{3FC58793-012E-4632-826F-8622EB1AA075}"/>
    <cellStyle name="_Leasehold new pages(0618)_2007-08 LTP Summary_TOPDOWN_REBASED ON P3PP_By Segment" xfId="16574" xr:uid="{BAAD78CA-7F25-4FFB-9620-F3CE781FA138}"/>
    <cellStyle name="_Leasehold new pages(0618)_2007-08 LTP Summary_TOPDOWN_REBASED ON P3PP_Sheet2" xfId="16575" xr:uid="{CC33A3D5-6FCC-4C2E-9869-76D6CF6F8098}"/>
    <cellStyle name="_Leasehold new pages(0618)_2007-08 LTP Summary_TOPDOWN_REBASED ON P3PP_Sheet3" xfId="16576" xr:uid="{218EE01B-856B-4E1A-8B43-C635E8AD36B2}"/>
    <cellStyle name="_Leasehold new pages(0618)_2007-08 LTP Summary_TOPDOWN_REBASED ON P3PP_Summary" xfId="16577" xr:uid="{47BADF2A-3560-4CE6-BCE8-687696504540}"/>
    <cellStyle name="_Leasehold new pages(0618)_2007-08 LTP Summary_TOPDOWN_REBASED ON P3PP_Summary KP4790" xfId="16578" xr:uid="{B25E92CD-1A1B-4CAC-8FA6-7D0C9A00DF9C}"/>
    <cellStyle name="_Leasehold new pages(0618)_2007-08 LTP Summary_TOPDOWN_Sheet2" xfId="16579" xr:uid="{7DA17C30-6854-4AD7-9201-8C7E770556A1}"/>
    <cellStyle name="_Leasehold new pages(0618)_2007-08 LTP Summary_TOPDOWN_Sheet3" xfId="16580" xr:uid="{15636E07-B5FE-4C60-A760-5595220EC7CC}"/>
    <cellStyle name="_Leasehold new pages(0618)_2007-08 LTP Summary_TOPDOWN_Summary" xfId="16581" xr:uid="{CCB2ED2E-B6BF-4A08-A07F-72F647DFD5AE}"/>
    <cellStyle name="_Leasehold new pages(0618)_2007-08 LTP Summary_TOPDOWN_Summary KP4790" xfId="16582" xr:uid="{D8C2AB71-324E-4B79-81E3-922FDEE7F49A}"/>
    <cellStyle name="_Leasehold new pages(0618)_2007-08 LTP Summary_TOPDOWN_v3" xfId="955" xr:uid="{72CF2C35-FC87-4F5D-B89A-9A2F57175DA5}"/>
    <cellStyle name="_Leasehold new pages(0618)_2007-08 LTP Summary_TOPDOWN_v3 2" xfId="3583" xr:uid="{55E9DAEE-FE4D-4764-8DCF-FA74E2EDD3F5}"/>
    <cellStyle name="_Leasehold new pages(0618)_2007-08 LTP Summary_TOPDOWN_v3_By Segment" xfId="16583" xr:uid="{2A183D9A-0BEA-43DF-AE4E-FC7DC25A8527}"/>
    <cellStyle name="_Leasehold new pages(0618)_2007-08 LTP Summary_TOPDOWN_v3_Sheet2" xfId="16584" xr:uid="{016364F5-C582-4CE3-9F6D-B0AFD2DF452A}"/>
    <cellStyle name="_Leasehold new pages(0618)_2007-08 LTP Summary_TOPDOWN_v3_Sheet3" xfId="16585" xr:uid="{23C2A21C-318D-410A-8D86-4A0721304500}"/>
    <cellStyle name="_Leasehold new pages(0618)_2007-08 LTP Summary_TOPDOWN_v3_Summary" xfId="16586" xr:uid="{7197A26D-4BE0-4980-91A9-431E84C83813}"/>
    <cellStyle name="_Leasehold new pages(0618)_2007-08 LTP Summary_TOPDOWN_v3_Summary KP4790" xfId="16587" xr:uid="{0311BE17-0E87-43EE-82B9-069D895065A3}"/>
    <cellStyle name="_Leasehold new pages(0618)_2007-08 LTP Summary_WW working" xfId="956" xr:uid="{C772239B-8892-419E-BA4F-C75FBDB87499}"/>
    <cellStyle name="_Leasehold new pages(0618)_2007-08 LTP Summary_WW working 2" xfId="3584" xr:uid="{9F794472-089F-4B27-9CCE-3F73C2F8BBEE}"/>
    <cellStyle name="_Leasehold new pages(0618)_2007-08 LTP Summary_WW working_By Segment" xfId="16588" xr:uid="{F89B5CAF-020E-4946-BE2D-FEEA0B798E8C}"/>
    <cellStyle name="_Leasehold new pages(0618)_2007-08 LTP Summary_WW working_Summary" xfId="16589" xr:uid="{C1666A9A-41C8-4B2D-A7B9-11DA21161498}"/>
    <cellStyle name="_Leasehold new pages(0618)_2007-08 LTP Summary_WW working_Summary KP4790" xfId="16590" xr:uid="{16C92874-1FCB-4236-9A59-86A5FDDD7E55}"/>
    <cellStyle name="_Leasehold new pages(0618)_2008 cfp draft" xfId="957" xr:uid="{6CAA4769-8F40-4A38-B155-E9C5FD7FF8D6}"/>
    <cellStyle name="_Leasehold new pages(0618)_2008 cfp draft 2" xfId="3585" xr:uid="{CF0A9745-492A-4E76-BCFF-9A266313EF59}"/>
    <cellStyle name="_Leasehold new pages(0618)_2008 cfp draft_By Segment" xfId="16591" xr:uid="{C3828307-D9C7-475A-BF18-CA53ABDE3CAC}"/>
    <cellStyle name="_Leasehold new pages(0618)_2008 cfp draft_Sheet2" xfId="16592" xr:uid="{52321474-5B5C-4D1B-9A45-15E7847FB0C7}"/>
    <cellStyle name="_Leasehold new pages(0618)_2008 cfp draft_Sheet3" xfId="16593" xr:uid="{A23221E3-EAF7-44D1-A077-0A04F80B29B9}"/>
    <cellStyle name="_Leasehold new pages(0618)_2008 cfp draft_Summary" xfId="16594" xr:uid="{1EE6BF30-C500-429C-9637-6B23156E98A8}"/>
    <cellStyle name="_Leasehold new pages(0618)_2008 cfp draft_Summary KP4790" xfId="16595" xr:uid="{A5FB87C7-A8A6-4B1D-824E-5B7075B9F206}"/>
    <cellStyle name="_Leasehold new pages(0618)_2008 planning day draft" xfId="958" xr:uid="{9D0A0167-8E03-44A7-AF95-A9D1D5A64D30}"/>
    <cellStyle name="_Leasehold new pages(0618)_2008 planning day draft 2" xfId="3586" xr:uid="{5DFBABB5-B9B4-405E-BF18-00C33B90F683}"/>
    <cellStyle name="_Leasehold new pages(0618)_2008 planning day draft_By Segment" xfId="16596" xr:uid="{228B563D-66AA-44DA-B14E-7240CDC5742D}"/>
    <cellStyle name="_Leasehold new pages(0618)_2008 planning day draft_Sheet2" xfId="16597" xr:uid="{D26D62AF-620E-4EB2-B9A0-EC12BBC2CDC4}"/>
    <cellStyle name="_Leasehold new pages(0618)_2008 planning day draft_Sheet3" xfId="16598" xr:uid="{348C2822-86E5-4D10-8634-7D0DDF4670B2}"/>
    <cellStyle name="_Leasehold new pages(0618)_2008 planning day draft_Summary" xfId="16599" xr:uid="{B1BA09B8-9C6E-42ED-8816-B7B314B6C6BE}"/>
    <cellStyle name="_Leasehold new pages(0618)_2008 planning day draft_Summary KP4790" xfId="16600" xr:uid="{83874837-C614-4A89-8BBA-D6E1B665085A}"/>
    <cellStyle name="_Leasehold new pages(0618)_A. Weekly Sales Summary" xfId="6760" xr:uid="{5773EA8B-1D21-47DF-A06D-E0A499EF5A3C}"/>
    <cellStyle name="_Leasehold new pages(0618)_App B" xfId="6761" xr:uid="{2B8C84E4-B925-4A17-B111-14F26E942F8A}"/>
    <cellStyle name="_Leasehold new pages(0618)_Bob review pack (2)" xfId="959" xr:uid="{9874ECB9-D091-4458-9D79-530DBD8D9E15}"/>
    <cellStyle name="_Leasehold new pages(0618)_Bob review pack (2) 2" xfId="3587" xr:uid="{77720C2F-89E2-4F53-AD78-C513052C2B5A}"/>
    <cellStyle name="_Leasehold new pages(0618)_Bob review pack (2)_By Segment" xfId="16601" xr:uid="{7B8560BF-DC6D-48D4-AA71-967D032036F0}"/>
    <cellStyle name="_Leasehold new pages(0618)_Bob review pack (2)_Sheet2" xfId="16602" xr:uid="{E62A77EB-E0C9-403A-8A8F-44D988FD4446}"/>
    <cellStyle name="_Leasehold new pages(0618)_Bob review pack (2)_Sheet3" xfId="16603" xr:uid="{BB3C3A66-F621-4979-A8B8-E7986DAA0F77}"/>
    <cellStyle name="_Leasehold new pages(0618)_Bob review pack (2)_Summary" xfId="16604" xr:uid="{F4661F58-3789-48D5-A9FA-DD5AF83B3049}"/>
    <cellStyle name="_Leasehold new pages(0618)_Bob review pack (2)_Summary KP4790" xfId="16605" xr:uid="{25E034CD-3FD7-40C6-AF9C-C05B1B675ACE}"/>
    <cellStyle name="_Leasehold new pages(0618)_Bob review pack (3)" xfId="960" xr:uid="{5B4158C1-6D88-4732-85C6-A190D8B5BD81}"/>
    <cellStyle name="_Leasehold new pages(0618)_Bob review pack (3) 2" xfId="3588" xr:uid="{B605440C-588F-4A88-8FB6-872BD316D85F}"/>
    <cellStyle name="_Leasehold new pages(0618)_Bob review pack (3)_By Segment" xfId="16606" xr:uid="{A44E8F12-1BBE-41ED-B6BC-59D8CE1E30DB}"/>
    <cellStyle name="_Leasehold new pages(0618)_Bob review pack (3)_Sheet2" xfId="16607" xr:uid="{A336C2C8-ECFD-4EB1-A3C6-0FF57A869894}"/>
    <cellStyle name="_Leasehold new pages(0618)_Bob review pack (3)_Sheet3" xfId="16608" xr:uid="{B3503FB6-090A-4535-B55A-9D832BDAEA2E}"/>
    <cellStyle name="_Leasehold new pages(0618)_Bob review pack (3)_Summary" xfId="16609" xr:uid="{7FF9F8C9-870B-490E-ADAA-3C72300258A0}"/>
    <cellStyle name="_Leasehold new pages(0618)_Bob review pack (3)_Summary KP4790" xfId="16610" xr:uid="{D8C77D24-3C99-4E74-9D56-DEB894E41D7E}"/>
    <cellStyle name="_Leasehold new pages(0618)_By Segment" xfId="16611" xr:uid="{024B7778-6C6D-4705-B4B7-84156F4D2B2D}"/>
    <cellStyle name="_Leasehold new pages(0618)_China CIA Model Jan 08" xfId="6762" xr:uid="{3DFAFB52-3396-48C0-9A8B-55359D4771C5}"/>
    <cellStyle name="_Leasehold new pages(0618)_CIA Qianshan New STD" xfId="6763" xr:uid="{9326708A-D774-4164-A1C5-85B411069074}"/>
    <cellStyle name="_Leasehold new pages(0618)_CIA STANDARD MODEL CHINA 2007 LTP_1" xfId="6764" xr:uid="{601B741B-0D14-421F-863A-218192EA58ED}"/>
    <cellStyle name="_Leasehold new pages(0618)_dunnhumby Tesco Int LRP 0910 - example template PSV" xfId="16612" xr:uid="{792E0EC9-BA37-4DC1-B0A7-4B1A6A260630}"/>
    <cellStyle name="_Leasehold new pages(0618)_dunnhumby Tesco Int LRP 0910 - example template PSV_Sheet2" xfId="16613" xr:uid="{BAAB6E9B-3E72-4F25-B901-036E631932F6}"/>
    <cellStyle name="_Leasehold new pages(0618)_dunnhumby Tesco Int LRP 0910 - example template PSV_Sheet3" xfId="16614" xr:uid="{87D3AFB6-C81C-4DC4-984D-2E44D6632E11}"/>
    <cellStyle name="_Leasehold new pages(0618)_LTP CIA Model" xfId="6765" xr:uid="{36776C6A-EC6A-41D6-9B1C-BCD7AAFD1A21}"/>
    <cellStyle name="_Leasehold new pages(0618)_LTP CIA Model_With PnL ratio_1" xfId="6766" xr:uid="{43D148B5-E861-41E8-8A85-B1A12A7B39EC}"/>
    <cellStyle name="_Leasehold new pages(0618)_LTP Model" xfId="6767" xr:uid="{7C5AA5B5-BE91-4E02-BBCC-BE3D4BC04307}"/>
    <cellStyle name="_Leasehold new pages(0618)_P13 Seasonal Events" xfId="6768" xr:uid="{5F17CE8A-6E8D-44B7-AFB3-8EF4E3CFCC0B}"/>
    <cellStyle name="_Leasehold new pages(0618)_Planning Day pack Template - blank" xfId="16615" xr:uid="{08B9E5EC-3FA5-461A-B519-82BCCF63E523}"/>
    <cellStyle name="_Leasehold new pages(0618)_Planning Day pack Template - blank_Sheet2" xfId="16616" xr:uid="{A9C8D91F-0E2F-466E-A452-ABE30BD2CB44}"/>
    <cellStyle name="_Leasehold new pages(0618)_Planning Day pack Template - blank_Sheet3" xfId="16617" xr:uid="{63567539-1E04-421B-8153-8C0A633B02A2}"/>
    <cellStyle name="_Leasehold new pages(0618)_Planning Day pack Template- Tem" xfId="16618" xr:uid="{AECBF1E6-49F4-40ED-8F80-3EE78B466408}"/>
    <cellStyle name="_Leasehold new pages(0618)_Planning Day pack Template- Tem_Sheet2" xfId="16619" xr:uid="{AF105E86-177F-4F6D-A69C-DDD4A5BD7CC6}"/>
    <cellStyle name="_Leasehold new pages(0618)_Planning Day pack Template- Tem_Sheet3" xfId="16620" xr:uid="{743C923F-B41C-46CA-9714-8A5F1D5446C3}"/>
    <cellStyle name="_Leasehold new pages(0618)_Poland Planning Day Pack" xfId="16621" xr:uid="{FCD706E6-B731-4297-93F0-8CBCAC0BEE58}"/>
    <cellStyle name="_Leasehold new pages(0618)_Poland Planning Day Pack_Sheet2" xfId="16622" xr:uid="{E566E0E2-C4FC-4525-B7E2-F79444F82927}"/>
    <cellStyle name="_Leasehold new pages(0618)_Poland Planning Day Pack_Sheet3" xfId="16623" xr:uid="{8DF72F25-2BDF-4EDF-BEA4-5CF875E49F7E}"/>
    <cellStyle name="_Leasehold new pages(0618)_Sheet2" xfId="16624" xr:uid="{151C4F9D-AD3B-46FB-8321-130182A5E64C}"/>
    <cellStyle name="_Leasehold new pages(0618)_Sheet3" xfId="16625" xr:uid="{6D8BA934-F26D-4130-BF2C-90EA385D9FE5}"/>
    <cellStyle name="_Leasehold new pages(0618)_Summary" xfId="16626" xr:uid="{ADFAC0CB-5584-4FDC-A196-C206F3AAF30B}"/>
    <cellStyle name="_Leasehold new pages(0618)_Summary KP4790" xfId="16627" xr:uid="{D1E73148-F9E2-4A7C-8929-8B178CA359A5}"/>
    <cellStyle name="_Leasehold new pages(0618)_Target affirmation" xfId="16628" xr:uid="{9136E042-B4AB-43F9-9824-9E8428916D15}"/>
    <cellStyle name="_Leasehold new pages(0618)_Target affirmation_Sheet2" xfId="16629" xr:uid="{4C409A83-FBBE-4A6F-914E-8A87ECA16D65}"/>
    <cellStyle name="_Leasehold new pages(0618)_Target affirmation_Sheet3" xfId="16630" xr:uid="{1E4B80E2-8000-4AC1-91F1-5D5E9206EB6D}"/>
    <cellStyle name="_Leasehold new pages(0618)_WK34" xfId="6769" xr:uid="{D31AB569-8FDB-4C96-B690-47F89CE7E991}"/>
    <cellStyle name="_Leasehold new pages(0618)_复件 CIA STANDARD MODEL CHINA 2007 LTP" xfId="6770" xr:uid="{1D6336E0-61F4-478D-842D-E6974A8B700A}"/>
    <cellStyle name="_Leasehold new pages_1. International Summary_WW" xfId="961" xr:uid="{68500CFC-1B62-4A24-8026-8E06FB1C7B08}"/>
    <cellStyle name="_Leasehold new pages_1. International Summary_WW 2" xfId="3589" xr:uid="{23BD4DD0-F7A0-4072-8B26-DE4CFEEFAC3C}"/>
    <cellStyle name="_Leasehold new pages_1. International Summary_WW_By Segment" xfId="16631" xr:uid="{CB6BDD18-0E5E-4F84-BA65-EE1B21C02CC6}"/>
    <cellStyle name="_Leasehold new pages_1. International Summary_WW_Sheet2" xfId="16632" xr:uid="{7B607A7E-D24B-4C0B-8E8F-C0F4ABD910BB}"/>
    <cellStyle name="_Leasehold new pages_1. International Summary_WW_Sheet3" xfId="16633" xr:uid="{9D081E9B-9C88-4936-A1FE-80356CB576FF}"/>
    <cellStyle name="_Leasehold new pages_1. International Summary_WW_Summary" xfId="16634" xr:uid="{1725F6F0-E960-4492-8020-33EED50439EE}"/>
    <cellStyle name="_Leasehold new pages_1. International Summary_WW_Summary KP4790" xfId="16635" xr:uid="{D813F359-57BB-4F82-AFC7-EC12EF475D58}"/>
    <cellStyle name="_Leasehold new pages_1. LTP Summary 2007_08" xfId="962" xr:uid="{8905F8D8-10B1-4259-AA99-B73462DF4AF6}"/>
    <cellStyle name="_Leasehold new pages_1. LTP Summary 2007_08 2" xfId="3590" xr:uid="{D385811A-CB19-4DE8-9863-92E9F0F536CE}"/>
    <cellStyle name="_Leasehold new pages_1. LTP Summary 2007_08 Inc US" xfId="963" xr:uid="{01E8F3C3-F804-4F25-85BF-095CDCD9979F}"/>
    <cellStyle name="_Leasehold new pages_1. LTP Summary 2007_08 Inc US 2" xfId="3591" xr:uid="{57CC7A82-5F87-4302-A332-891C17CABAE6}"/>
    <cellStyle name="_Leasehold new pages_1. LTP Summary 2007_08 Inc US_By Segment" xfId="16636" xr:uid="{0A51B8E3-67F2-4A82-A889-A8F9DD57296C}"/>
    <cellStyle name="_Leasehold new pages_1. LTP Summary 2007_08 Inc US_Summary" xfId="16637" xr:uid="{5B057549-0424-46BD-A857-72C9824283C3}"/>
    <cellStyle name="_Leasehold new pages_1. LTP Summary 2007_08 Inc US_Summary KP4790" xfId="16638" xr:uid="{543C2010-3506-4C39-A42A-40F917B04AE3}"/>
    <cellStyle name="_Leasehold new pages_1. LTP Summary 2007_08_By Segment" xfId="16639" xr:uid="{80338297-55F9-42D8-820C-C60E6BA11C37}"/>
    <cellStyle name="_Leasehold new pages_1. LTP Summary 2007_08_Summary" xfId="16640" xr:uid="{B0F8B818-7D51-4FB0-BEB5-141E9EF0703A}"/>
    <cellStyle name="_Leasehold new pages_1. LTP Summary 2007_08_Summary KP4790" xfId="16641" xr:uid="{1658A577-48CA-445D-A104-74AC55C24ED6}"/>
    <cellStyle name="_Leasehold new pages_2006-07 LTP International Summary_FINAL_06-11-06" xfId="964" xr:uid="{B1478006-FDBC-495C-BF5C-8E43A85FAD73}"/>
    <cellStyle name="_Leasehold new pages_2006-07 LTP International Summary_FINAL_06-11-06 2" xfId="3592" xr:uid="{B81ECF16-F010-4BE7-A889-2FB01FF1AB1F}"/>
    <cellStyle name="_Leasehold new pages_2006-07 LTP International Summary_FINAL_06-11-06_By Segment" xfId="16642" xr:uid="{EBD76522-944F-4403-910D-CF13E89D2B7C}"/>
    <cellStyle name="_Leasehold new pages_2006-07 LTP International Summary_FINAL_06-11-06_Sheet2" xfId="16643" xr:uid="{773E42BF-18F1-40FA-8F0A-D50D645EA36D}"/>
    <cellStyle name="_Leasehold new pages_2006-07 LTP International Summary_FINAL_06-11-06_Sheet3" xfId="16644" xr:uid="{694C61DB-2F87-4076-93A8-BF5B533A5E27}"/>
    <cellStyle name="_Leasehold new pages_2006-07 LTP International Summary_FINAL_06-11-06_Summary" xfId="16645" xr:uid="{D136E303-2327-499C-8B7C-860D68854A6E}"/>
    <cellStyle name="_Leasehold new pages_2006-07 LTP International Summary_FINAL_06-11-06_Summary KP4790" xfId="16646" xr:uid="{A8C33787-6B35-4FA2-9430-4D1CD2A4E7EB}"/>
    <cellStyle name="_Leasehold new pages_2007 Review Day China" xfId="965" xr:uid="{EC366E28-6504-441D-BEB0-5003712A28EB}"/>
    <cellStyle name="_Leasehold new pages_2007 Review Day China 2" xfId="3593" xr:uid="{45F69A4E-95EB-43FF-A4D5-D7456A282DC5}"/>
    <cellStyle name="_Leasehold new pages_2007 Review Day China_By Segment" xfId="16647" xr:uid="{64B955D5-8224-4731-B665-1F2CB1499F29}"/>
    <cellStyle name="_Leasehold new pages_2007 Review Day China_Sheet2" xfId="16648" xr:uid="{0A2F09E6-F4F1-4CDB-B535-6D5D6D8498B0}"/>
    <cellStyle name="_Leasehold new pages_2007 Review Day China_Sheet3" xfId="16649" xr:uid="{8F77373E-2EC5-4FB6-BB14-0FF41FAC58AF}"/>
    <cellStyle name="_Leasehold new pages_2007 Review Day China_Summary" xfId="16650" xr:uid="{E6D258AE-174B-450A-8268-D0503908E79D}"/>
    <cellStyle name="_Leasehold new pages_2007 Review Day China_Summary KP4790" xfId="16651" xr:uid="{2426BA37-7D91-4B22-90D8-E453FD587994}"/>
    <cellStyle name="_Leasehold new pages_2007 Review Day Czech" xfId="966" xr:uid="{2DBE3B17-5D82-4036-BF52-FD5353EF87D9}"/>
    <cellStyle name="_Leasehold new pages_2007 Review Day Czech 2" xfId="3594" xr:uid="{E18B1007-644C-46FE-98E3-58E1D7539E8D}"/>
    <cellStyle name="_Leasehold new pages_2007 Review Day Czech_By Segment" xfId="16652" xr:uid="{580040B6-B0B0-4C70-93EC-6B9F608D5F0F}"/>
    <cellStyle name="_Leasehold new pages_2007 Review Day Czech_Sheet2" xfId="16653" xr:uid="{CA9EE80B-213A-45D0-9785-D68FF7AD1E67}"/>
    <cellStyle name="_Leasehold new pages_2007 Review Day Czech_Sheet3" xfId="16654" xr:uid="{78D1DDC4-B74A-477C-B263-B3347B62450B}"/>
    <cellStyle name="_Leasehold new pages_2007 Review Day Czech_Summary" xfId="16655" xr:uid="{425DBF2E-E882-4CC4-9A33-6A3B8866843E}"/>
    <cellStyle name="_Leasehold new pages_2007 Review Day Czech_Summary KP4790" xfId="16656" xr:uid="{0AE28E90-C00F-4F8E-8F7F-A91B81887219}"/>
    <cellStyle name="_Leasehold new pages_2007 Review Day Poland" xfId="967" xr:uid="{C3FF0088-A7A9-4157-8E60-28571A5175BA}"/>
    <cellStyle name="_Leasehold new pages_2007 Review Day Poland 2" xfId="3595" xr:uid="{602E0E85-6E3C-4C67-AAC9-AB38511230CF}"/>
    <cellStyle name="_Leasehold new pages_2007 Review Day Poland_By Segment" xfId="16657" xr:uid="{DF8B76F8-2299-4D7B-9512-D847289FCD67}"/>
    <cellStyle name="_Leasehold new pages_2007 Review Day Poland_Sheet2" xfId="16658" xr:uid="{5B4976EF-A806-44BC-A9CF-200DFF293C31}"/>
    <cellStyle name="_Leasehold new pages_2007 Review Day Poland_Sheet3" xfId="16659" xr:uid="{37D5381E-4B87-46C6-970B-1C21935601D4}"/>
    <cellStyle name="_Leasehold new pages_2007 Review Day Poland_Summary" xfId="16660" xr:uid="{82A550EB-7D37-49C7-8B8F-7106CAED005F}"/>
    <cellStyle name="_Leasehold new pages_2007 Review Day Poland_Summary KP4790" xfId="16661" xr:uid="{C6CC32E0-0A2A-45A5-A059-07457C43F732}"/>
    <cellStyle name="_Leasehold new pages_2007-08 LTP Summary_TOPDOWN" xfId="968" xr:uid="{382C3D9D-39D4-4AE8-BC9A-8EA2615C9D7C}"/>
    <cellStyle name="_Leasehold new pages_2007-08 LTP Summary_TOPDOWN 2" xfId="3596" xr:uid="{2A4C51CF-60DB-4260-B4AB-51AFE4ADE653}"/>
    <cellStyle name="_Leasehold new pages_2007-08 LTP Summary_TOPDOWN_By Segment" xfId="16662" xr:uid="{00B09472-B003-4A92-A0EE-3A9A10FD8405}"/>
    <cellStyle name="_Leasehold new pages_2007-08 LTP Summary_TOPDOWN_REBASED ON P3PP" xfId="969" xr:uid="{72F170EC-1C43-493D-9EF6-22E56A3D5B10}"/>
    <cellStyle name="_Leasehold new pages_2007-08 LTP Summary_TOPDOWN_REBASED ON P3PP 2" xfId="3597" xr:uid="{8826731E-66BD-4D64-81F5-28591194555E}"/>
    <cellStyle name="_Leasehold new pages_2007-08 LTP Summary_TOPDOWN_REBASED ON P3PP_By Segment" xfId="16663" xr:uid="{6DC629BE-2BF9-4814-B577-58847DCB053D}"/>
    <cellStyle name="_Leasehold new pages_2007-08 LTP Summary_TOPDOWN_REBASED ON P3PP_Sheet2" xfId="16664" xr:uid="{87CCE1E1-9F2F-4D10-B3F9-283918515EA7}"/>
    <cellStyle name="_Leasehold new pages_2007-08 LTP Summary_TOPDOWN_REBASED ON P3PP_Sheet3" xfId="16665" xr:uid="{48737C40-D518-4121-BCD5-44B408BD2907}"/>
    <cellStyle name="_Leasehold new pages_2007-08 LTP Summary_TOPDOWN_REBASED ON P3PP_Summary" xfId="16666" xr:uid="{98934716-A63E-4C7C-AD59-9AC2C1099C8C}"/>
    <cellStyle name="_Leasehold new pages_2007-08 LTP Summary_TOPDOWN_REBASED ON P3PP_Summary KP4790" xfId="16667" xr:uid="{3B8BF1BF-4357-4BE7-A903-33A38F190DF7}"/>
    <cellStyle name="_Leasehold new pages_2007-08 LTP Summary_TOPDOWN_Sheet2" xfId="16668" xr:uid="{D483B58F-2E73-4AD1-A62F-0C580AFC0B2E}"/>
    <cellStyle name="_Leasehold new pages_2007-08 LTP Summary_TOPDOWN_Sheet3" xfId="16669" xr:uid="{6A097720-9761-4510-B2CA-8CF30CE33EDF}"/>
    <cellStyle name="_Leasehold new pages_2007-08 LTP Summary_TOPDOWN_Summary" xfId="16670" xr:uid="{EAD7EF85-F1DA-4B2F-935B-386EAFD82AFC}"/>
    <cellStyle name="_Leasehold new pages_2007-08 LTP Summary_TOPDOWN_Summary KP4790" xfId="16671" xr:uid="{6CE45ABC-FD05-4EE0-9343-C6479D328206}"/>
    <cellStyle name="_Leasehold new pages_2007-08 LTP Summary_TOPDOWN_v3" xfId="970" xr:uid="{0C4E8914-00F0-49A4-8651-558F7EAA15CA}"/>
    <cellStyle name="_Leasehold new pages_2007-08 LTP Summary_TOPDOWN_v3 2" xfId="3598" xr:uid="{ECBFEEE5-CA16-40B7-9A63-F500D10C7CA7}"/>
    <cellStyle name="_Leasehold new pages_2007-08 LTP Summary_TOPDOWN_v3_By Segment" xfId="16672" xr:uid="{0824C0B4-00A5-48F8-97FC-8B3B255565AC}"/>
    <cellStyle name="_Leasehold new pages_2007-08 LTP Summary_TOPDOWN_v3_Sheet2" xfId="16673" xr:uid="{2DA159D5-F2F6-4CBE-B928-7DC01E7E29AA}"/>
    <cellStyle name="_Leasehold new pages_2007-08 LTP Summary_TOPDOWN_v3_Sheet3" xfId="16674" xr:uid="{168A32D1-C35D-4624-9E3F-EDE5A3C77B89}"/>
    <cellStyle name="_Leasehold new pages_2007-08 LTP Summary_TOPDOWN_v3_Summary" xfId="16675" xr:uid="{3A91753F-C30D-4AB4-B0CA-61BF22BB747D}"/>
    <cellStyle name="_Leasehold new pages_2007-08 LTP Summary_TOPDOWN_v3_Summary KP4790" xfId="16676" xr:uid="{5F4144E7-FE19-46F5-A47F-58418520B64A}"/>
    <cellStyle name="_Leasehold new pages_2007-08 LTP Summary_WW working" xfId="971" xr:uid="{D51D1EFE-5D2F-4B9D-BDF0-3CACBED490BB}"/>
    <cellStyle name="_Leasehold new pages_2007-08 LTP Summary_WW working 2" xfId="3599" xr:uid="{C085C284-F923-4892-A6C2-660F9458FE40}"/>
    <cellStyle name="_Leasehold new pages_2007-08 LTP Summary_WW working_By Segment" xfId="16677" xr:uid="{AB8885D3-EFE0-45FE-BB15-6878F360EEFC}"/>
    <cellStyle name="_Leasehold new pages_2007-08 LTP Summary_WW working_Summary" xfId="16678" xr:uid="{D7760E57-315A-46B1-8C9D-659CC6C1E4E2}"/>
    <cellStyle name="_Leasehold new pages_2007-08 LTP Summary_WW working_Summary KP4790" xfId="16679" xr:uid="{8A575CBF-D323-4FBE-A4BB-EFB337D720B7}"/>
    <cellStyle name="_Leasehold new pages_2008 cfp draft" xfId="972" xr:uid="{31996DCF-3608-4F85-9EFA-4E332152D821}"/>
    <cellStyle name="_Leasehold new pages_2008 cfp draft 2" xfId="3600" xr:uid="{C7A15B46-0156-405E-B4B7-F821CABF88F7}"/>
    <cellStyle name="_Leasehold new pages_2008 cfp draft_By Segment" xfId="16680" xr:uid="{5294B5A4-7887-4C5A-A6DE-8F1F5D411C73}"/>
    <cellStyle name="_Leasehold new pages_2008 cfp draft_Sheet2" xfId="16681" xr:uid="{BDDF0A6A-EABF-4769-9268-417454556F7A}"/>
    <cellStyle name="_Leasehold new pages_2008 cfp draft_Sheet3" xfId="16682" xr:uid="{382E43A5-5BDE-4683-94BF-717C4BF9044F}"/>
    <cellStyle name="_Leasehold new pages_2008 cfp draft_Summary" xfId="16683" xr:uid="{4C492A09-F6E0-462B-A4B2-44626F1E7964}"/>
    <cellStyle name="_Leasehold new pages_2008 cfp draft_Summary KP4790" xfId="16684" xr:uid="{BF662BC7-7D9B-40A1-A263-6E057B98F8B7}"/>
    <cellStyle name="_Leasehold new pages_2008 planning day draft" xfId="973" xr:uid="{8914F4DF-6EBA-42C5-9FFB-6C6CAC287937}"/>
    <cellStyle name="_Leasehold new pages_2008 planning day draft 2" xfId="3601" xr:uid="{AD6FBDF9-4EBD-4EF5-93B9-62026A3F22A9}"/>
    <cellStyle name="_Leasehold new pages_2008 planning day draft_By Segment" xfId="16685" xr:uid="{36B22282-C90C-45BA-B93A-733CEEA81699}"/>
    <cellStyle name="_Leasehold new pages_2008 planning day draft_Sheet2" xfId="16686" xr:uid="{BFFEAE6A-213D-4997-9D48-51C5A8B48E54}"/>
    <cellStyle name="_Leasehold new pages_2008 planning day draft_Sheet3" xfId="16687" xr:uid="{CC8B06E8-3F54-4E57-B08F-2B2203F0A71D}"/>
    <cellStyle name="_Leasehold new pages_2008 planning day draft_Summary" xfId="16688" xr:uid="{5EC10C6A-B041-4C0C-AFE8-972C3F3AF9E1}"/>
    <cellStyle name="_Leasehold new pages_2008 planning day draft_Summary KP4790" xfId="16689" xr:uid="{1E3FE91D-F872-480A-8918-016D8049DCE1}"/>
    <cellStyle name="_Leasehold new pages_A. Weekly Sales Summary" xfId="6771" xr:uid="{EB85C24B-6ED4-4767-80A4-3D5938D54FB5}"/>
    <cellStyle name="_Leasehold new pages_App B" xfId="6772" xr:uid="{B6210602-BBEA-42A4-9870-E28AA08A8C31}"/>
    <cellStyle name="_Leasehold new pages_Bob review pack (2)" xfId="974" xr:uid="{41E9F0C9-4E23-4C7A-9944-99B846B3034B}"/>
    <cellStyle name="_Leasehold new pages_Bob review pack (2) 2" xfId="3602" xr:uid="{7E0740FE-AC50-4F73-A325-CA96B7B05601}"/>
    <cellStyle name="_Leasehold new pages_Bob review pack (2)_By Segment" xfId="16690" xr:uid="{E0F657C2-5065-45AF-9963-83BEAABA6ABA}"/>
    <cellStyle name="_Leasehold new pages_Bob review pack (2)_Sheet2" xfId="16691" xr:uid="{F5979A5C-3B01-4C85-AEC6-1BB0FAD68A81}"/>
    <cellStyle name="_Leasehold new pages_Bob review pack (2)_Sheet3" xfId="16692" xr:uid="{BEBC126B-D205-4BD7-A6DF-50788592DDAF}"/>
    <cellStyle name="_Leasehold new pages_Bob review pack (2)_Summary" xfId="16693" xr:uid="{34B1C34C-0BB9-4E48-8085-1529BF35EB83}"/>
    <cellStyle name="_Leasehold new pages_Bob review pack (2)_Summary KP4790" xfId="16694" xr:uid="{81F01C88-2378-42D1-B3DD-2A77AAD93C83}"/>
    <cellStyle name="_Leasehold new pages_Bob review pack (3)" xfId="975" xr:uid="{C0A34561-FADD-479B-B3BB-E3CB5ECB2214}"/>
    <cellStyle name="_Leasehold new pages_Bob review pack (3) 2" xfId="3603" xr:uid="{9C6BEE80-7F03-4B67-BB57-5594B34983CF}"/>
    <cellStyle name="_Leasehold new pages_Bob review pack (3)_By Segment" xfId="16695" xr:uid="{ACAD5B79-D3F7-4FB8-8B82-910A3892150F}"/>
    <cellStyle name="_Leasehold new pages_Bob review pack (3)_Sheet2" xfId="16696" xr:uid="{8DBF1A6A-CAC3-4A2A-A234-A9AF353A148D}"/>
    <cellStyle name="_Leasehold new pages_Bob review pack (3)_Sheet3" xfId="16697" xr:uid="{CF72D592-B6FB-4E24-8B51-52D6F151EC9C}"/>
    <cellStyle name="_Leasehold new pages_Bob review pack (3)_Summary" xfId="16698" xr:uid="{101B5D2E-EE4D-412C-B13E-22B92EBD12A4}"/>
    <cellStyle name="_Leasehold new pages_Bob review pack (3)_Summary KP4790" xfId="16699" xr:uid="{74A16964-66B0-4181-87D1-5F417A0EA69F}"/>
    <cellStyle name="_Leasehold new pages_By Segment" xfId="16700" xr:uid="{EE0577B0-69D9-4B97-BA85-E1E0DD5E1760}"/>
    <cellStyle name="_Leasehold new pages_China CIA Model Jan 08" xfId="6773" xr:uid="{DB891B77-98BE-4797-90E3-143B77568C60}"/>
    <cellStyle name="_Leasehold new pages_CIA Qianshan New STD" xfId="6774" xr:uid="{0DC2C0E1-76FA-4AA5-9870-070AA4B9493A}"/>
    <cellStyle name="_Leasehold new pages_CIA STANDARD MODEL CHINA 2007 LTP_1" xfId="6775" xr:uid="{D1431574-F932-45A0-BF5E-04F0D2F258D1}"/>
    <cellStyle name="_Leasehold new pages_dunnhumby Tesco Int LRP 0910 - example template PSV" xfId="16701" xr:uid="{F1C22A6D-86C9-4141-AAB5-62DA35BEE180}"/>
    <cellStyle name="_Leasehold new pages_dunnhumby Tesco Int LRP 0910 - example template PSV_Sheet2" xfId="16702" xr:uid="{437CBCCE-D344-435D-880A-A84C3ADA5ABA}"/>
    <cellStyle name="_Leasehold new pages_dunnhumby Tesco Int LRP 0910 - example template PSV_Sheet3" xfId="16703" xr:uid="{38CFB0C6-3216-4D1D-A11B-4CEDCEAFB506}"/>
    <cellStyle name="_Leasehold new pages_LTP CIA Model" xfId="6776" xr:uid="{9B3E3C41-B103-457A-8D62-BF1C16FE3808}"/>
    <cellStyle name="_Leasehold new pages_LTP CIA Model_With PnL ratio_1" xfId="6777" xr:uid="{63E6EF3B-6E62-49AA-8E78-ED977DBCD02B}"/>
    <cellStyle name="_Leasehold new pages_LTP Model" xfId="6778" xr:uid="{B7D49E03-2DCD-4957-A228-37E8E7E2E64C}"/>
    <cellStyle name="_Leasehold new pages_P13 Seasonal Events" xfId="6779" xr:uid="{5336700A-148B-49C5-8BBF-C8527D1A94DF}"/>
    <cellStyle name="_Leasehold new pages_Planning Day pack Template - blank" xfId="16704" xr:uid="{9BBDFF6E-A233-4851-A55C-533556D71BD0}"/>
    <cellStyle name="_Leasehold new pages_Planning Day pack Template - blank_Sheet2" xfId="16705" xr:uid="{C0137D6A-5269-47D5-BA15-05E1AC116E61}"/>
    <cellStyle name="_Leasehold new pages_Planning Day pack Template - blank_Sheet3" xfId="16706" xr:uid="{95F85780-53C7-40BB-A824-CFC88E479FA1}"/>
    <cellStyle name="_Leasehold new pages_Planning Day pack Template- Tem" xfId="16707" xr:uid="{BEFC3A65-8132-43D5-A8B9-2C16469EA923}"/>
    <cellStyle name="_Leasehold new pages_Planning Day pack Template- Tem_Sheet2" xfId="16708" xr:uid="{509AE199-5110-4CA7-A117-F50A2C937F29}"/>
    <cellStyle name="_Leasehold new pages_Planning Day pack Template- Tem_Sheet3" xfId="16709" xr:uid="{BD261704-794E-4D95-972B-7B5C9D5DEF6B}"/>
    <cellStyle name="_Leasehold new pages_Poland Planning Day Pack" xfId="16710" xr:uid="{B21F610A-8ABA-42A4-8F2F-0D2BA64F3F2D}"/>
    <cellStyle name="_Leasehold new pages_Poland Planning Day Pack_Sheet2" xfId="16711" xr:uid="{0A7C64FF-E151-4AFC-BA2C-FCAD658A5A1B}"/>
    <cellStyle name="_Leasehold new pages_Poland Planning Day Pack_Sheet3" xfId="16712" xr:uid="{C3C0532D-AEF1-4C02-81D2-D8AF54BAB03D}"/>
    <cellStyle name="_Leasehold new pages_Sheet2" xfId="16713" xr:uid="{40C12502-7E24-47F5-95E0-6CFFD9CE6A8F}"/>
    <cellStyle name="_Leasehold new pages_Sheet3" xfId="16714" xr:uid="{1CA729C4-15A5-4076-804B-E8F77A0EBF9B}"/>
    <cellStyle name="_Leasehold new pages_Summary" xfId="16715" xr:uid="{4E534EE1-BFE1-48D5-980B-6107E93E20E9}"/>
    <cellStyle name="_Leasehold new pages_Summary KP4790" xfId="16716" xr:uid="{9ED0E474-D9EC-4371-AC96-E75DCF8678A8}"/>
    <cellStyle name="_Leasehold new pages_Target affirmation" xfId="16717" xr:uid="{B5FA7129-2ABD-41B2-A4BF-9E5718B6BD7F}"/>
    <cellStyle name="_Leasehold new pages_Target affirmation_Sheet2" xfId="16718" xr:uid="{C1B0C67B-B8D1-4E79-AD47-D080963006A7}"/>
    <cellStyle name="_Leasehold new pages_Target affirmation_Sheet3" xfId="16719" xr:uid="{BB18C211-45B4-48C9-8F10-92325C0642F5}"/>
    <cellStyle name="_Leasehold new pages_WK34" xfId="6780" xr:uid="{0FCBCBC3-30DB-4536-8C2B-FB05C17A8D5D}"/>
    <cellStyle name="_Leasehold new pages_复件 CIA STANDARD MODEL CHINA 2007 LTP" xfId="6781" xr:uid="{483F409B-57F2-46A6-845C-BEA825B4559B}"/>
    <cellStyle name="_Leasehold new pages1" xfId="976" xr:uid="{544BB254-8BFF-4BF7-B1F3-C14D6616B091}"/>
    <cellStyle name="_Leasehold new pages1 2" xfId="3604" xr:uid="{2DC1418F-0B65-4A24-9D53-9FD1CF5A3A3A}"/>
    <cellStyle name="_Leasehold new pages1_1. International Summary_WW" xfId="977" xr:uid="{B6103697-829B-4928-A63F-C470B0F98B7E}"/>
    <cellStyle name="_Leasehold new pages1_1. International Summary_WW 2" xfId="3605" xr:uid="{4D0A2A4E-0C15-4ACD-8230-59670C1AECC3}"/>
    <cellStyle name="_Leasehold new pages1_1. International Summary_WW_By Segment" xfId="16720" xr:uid="{B1B3E186-705D-485F-B2F0-6AB8E8365ADF}"/>
    <cellStyle name="_Leasehold new pages1_1. International Summary_WW_Sheet2" xfId="16721" xr:uid="{3627E400-DB17-4A10-B89F-64C5EF1A8ADE}"/>
    <cellStyle name="_Leasehold new pages1_1. International Summary_WW_Sheet3" xfId="16722" xr:uid="{346CEEB7-21D7-48DB-9D8E-7E63B4C2723E}"/>
    <cellStyle name="_Leasehold new pages1_1. International Summary_WW_Summary" xfId="16723" xr:uid="{9F85EC20-8063-4283-9037-A37B189871F8}"/>
    <cellStyle name="_Leasehold new pages1_1. International Summary_WW_Summary KP4790" xfId="16724" xr:uid="{FECC8FAE-5582-4CDD-90F6-84013B1DA4B8}"/>
    <cellStyle name="_Leasehold new pages1_1. LTP Summary 2007_08" xfId="978" xr:uid="{DD82B3E2-A6C0-425A-A8B9-41F850B3C8A0}"/>
    <cellStyle name="_Leasehold new pages1_1. LTP Summary 2007_08 2" xfId="3606" xr:uid="{71ABA9A9-3A16-48F4-B14D-D03D4A126C76}"/>
    <cellStyle name="_Leasehold new pages1_1. LTP Summary 2007_08 Inc US" xfId="979" xr:uid="{DF438970-B6B8-409F-867E-D267827B6F1F}"/>
    <cellStyle name="_Leasehold new pages1_1. LTP Summary 2007_08 Inc US 2" xfId="3607" xr:uid="{08F6DF63-39BC-4497-9171-AAD1B47A4807}"/>
    <cellStyle name="_Leasehold new pages1_1. LTP Summary 2007_08 Inc US_By Segment" xfId="16725" xr:uid="{6F02BED9-F747-4EBB-A6E1-D2FE1B43EF2F}"/>
    <cellStyle name="_Leasehold new pages1_1. LTP Summary 2007_08 Inc US_Summary" xfId="16726" xr:uid="{3E34DD03-1F6C-405F-9045-EF715577D08E}"/>
    <cellStyle name="_Leasehold new pages1_1. LTP Summary 2007_08 Inc US_Summary KP4790" xfId="16727" xr:uid="{EE8E829B-34E4-4264-9942-94203FA4B715}"/>
    <cellStyle name="_Leasehold new pages1_1. LTP Summary 2007_08_By Segment" xfId="16728" xr:uid="{C979EE3F-BEF7-4A14-A22D-160AF98C44E0}"/>
    <cellStyle name="_Leasehold new pages1_1. LTP Summary 2007_08_Summary" xfId="16729" xr:uid="{7B818E11-7B4D-43BD-BBA0-F4883E877911}"/>
    <cellStyle name="_Leasehold new pages1_1. LTP Summary 2007_08_Summary KP4790" xfId="16730" xr:uid="{74F6EFAE-7C27-4525-BAD6-231D22A86D91}"/>
    <cellStyle name="_Leasehold new pages1_2006-07 LTP International Summary_FINAL_06-11-06" xfId="980" xr:uid="{D3121E54-9813-41E2-8EAF-58071AC42723}"/>
    <cellStyle name="_Leasehold new pages1_2006-07 LTP International Summary_FINAL_06-11-06 2" xfId="3608" xr:uid="{8213ABBE-B9BA-4085-B8BA-FBA807F22602}"/>
    <cellStyle name="_Leasehold new pages1_2006-07 LTP International Summary_FINAL_06-11-06_By Segment" xfId="16731" xr:uid="{A0618A62-4304-4B82-BDD6-D57F8FB64623}"/>
    <cellStyle name="_Leasehold new pages1_2006-07 LTP International Summary_FINAL_06-11-06_Sheet2" xfId="16732" xr:uid="{1596C214-0BA7-4035-B899-711A1A7DF241}"/>
    <cellStyle name="_Leasehold new pages1_2006-07 LTP International Summary_FINAL_06-11-06_Sheet3" xfId="16733" xr:uid="{F74EEFBF-5C0C-44FE-816E-5B70B9D2D4B8}"/>
    <cellStyle name="_Leasehold new pages1_2006-07 LTP International Summary_FINAL_06-11-06_Summary" xfId="16734" xr:uid="{A41B4B3E-AD84-4E48-B7A1-0CFB4A259EA1}"/>
    <cellStyle name="_Leasehold new pages1_2006-07 LTP International Summary_FINAL_06-11-06_Summary KP4790" xfId="16735" xr:uid="{8DEA089D-0DA1-45AD-84C7-4409ACEDD0B5}"/>
    <cellStyle name="_Leasehold new pages1_2007 Review Day China" xfId="981" xr:uid="{60B28214-D740-4DE2-8BEC-668029EAD0DE}"/>
    <cellStyle name="_Leasehold new pages1_2007 Review Day China 2" xfId="3609" xr:uid="{E9C4C577-4B5B-4222-9B88-2701CF05A53F}"/>
    <cellStyle name="_Leasehold new pages1_2007 Review Day China_By Segment" xfId="16736" xr:uid="{C308DD22-E957-4A3B-B86D-3937C31D6826}"/>
    <cellStyle name="_Leasehold new pages1_2007 Review Day China_Sheet2" xfId="16737" xr:uid="{DC7C1E06-56D7-42CC-8D09-596F790EC991}"/>
    <cellStyle name="_Leasehold new pages1_2007 Review Day China_Sheet3" xfId="16738" xr:uid="{8AD99673-9FA6-48B6-9897-9675AB0915C0}"/>
    <cellStyle name="_Leasehold new pages1_2007 Review Day China_Summary" xfId="16739" xr:uid="{F2456489-3B49-4438-828F-C5B7BA5AC18D}"/>
    <cellStyle name="_Leasehold new pages1_2007 Review Day China_Summary KP4790" xfId="16740" xr:uid="{B444BD49-4773-4AA4-BFFB-13D4B8FD14FB}"/>
    <cellStyle name="_Leasehold new pages1_2007 Review Day Czech" xfId="982" xr:uid="{9EC8B5E9-00E7-4B73-84FC-62AD720B8D32}"/>
    <cellStyle name="_Leasehold new pages1_2007 Review Day Czech 2" xfId="3610" xr:uid="{AC3F1139-3DB1-4EE2-ACA7-B59E947A8480}"/>
    <cellStyle name="_Leasehold new pages1_2007 Review Day Czech_By Segment" xfId="16741" xr:uid="{B74C9887-73F4-491A-A9A5-E4EE1F535E15}"/>
    <cellStyle name="_Leasehold new pages1_2007 Review Day Czech_Sheet2" xfId="16742" xr:uid="{382628B5-E9E7-4E59-B13B-7F70CE75820B}"/>
    <cellStyle name="_Leasehold new pages1_2007 Review Day Czech_Sheet3" xfId="16743" xr:uid="{0712E1AA-1C5F-43D8-AFAA-EDEE3A7DA950}"/>
    <cellStyle name="_Leasehold new pages1_2007 Review Day Czech_Summary" xfId="16744" xr:uid="{FA8C8180-3272-418F-978E-70BD2B926E35}"/>
    <cellStyle name="_Leasehold new pages1_2007 Review Day Czech_Summary KP4790" xfId="16745" xr:uid="{03ADD7EB-F522-4E46-914F-A512AD7FA08E}"/>
    <cellStyle name="_Leasehold new pages1_2007 Review Day Poland" xfId="983" xr:uid="{D5687727-952D-4870-90C2-CED888638F9E}"/>
    <cellStyle name="_Leasehold new pages1_2007 Review Day Poland 2" xfId="3611" xr:uid="{0BDA9BD3-3307-47DE-BEB4-F30461FBE5D7}"/>
    <cellStyle name="_Leasehold new pages1_2007 Review Day Poland_By Segment" xfId="16746" xr:uid="{17EC85DA-5B9C-4A33-B71E-6F6F0DEC7CA9}"/>
    <cellStyle name="_Leasehold new pages1_2007 Review Day Poland_Sheet2" xfId="16747" xr:uid="{739F01BE-6255-42C6-A8D1-6410ED9AEC75}"/>
    <cellStyle name="_Leasehold new pages1_2007 Review Day Poland_Sheet3" xfId="16748" xr:uid="{1997C658-D3B5-47EC-AA5A-41DE87089E52}"/>
    <cellStyle name="_Leasehold new pages1_2007 Review Day Poland_Summary" xfId="16749" xr:uid="{C73C19DA-C59A-4B91-A008-923CC5D67A62}"/>
    <cellStyle name="_Leasehold new pages1_2007 Review Day Poland_Summary KP4790" xfId="16750" xr:uid="{DDFAA12F-CDC1-4F74-836C-1DB4E2EB20C9}"/>
    <cellStyle name="_Leasehold new pages1_2007-08 LTP Summary_TOPDOWN" xfId="984" xr:uid="{45F588CB-227B-4557-940A-31FF127AA400}"/>
    <cellStyle name="_Leasehold new pages1_2007-08 LTP Summary_TOPDOWN 2" xfId="3612" xr:uid="{C5620E9B-80B7-4171-8715-1D50EF89EE44}"/>
    <cellStyle name="_Leasehold new pages1_2007-08 LTP Summary_TOPDOWN_By Segment" xfId="16751" xr:uid="{65C271E1-A377-4364-A255-D2DB786A5999}"/>
    <cellStyle name="_Leasehold new pages1_2007-08 LTP Summary_TOPDOWN_REBASED ON P3PP" xfId="985" xr:uid="{A600810F-C93A-4D8A-8816-DA07F9706978}"/>
    <cellStyle name="_Leasehold new pages1_2007-08 LTP Summary_TOPDOWN_REBASED ON P3PP 2" xfId="3613" xr:uid="{56B47D1B-99B4-4B38-A4BA-5849C76B22A8}"/>
    <cellStyle name="_Leasehold new pages1_2007-08 LTP Summary_TOPDOWN_REBASED ON P3PP_By Segment" xfId="16752" xr:uid="{6E87DFDB-8BE1-4848-80CD-D99D2433BE73}"/>
    <cellStyle name="_Leasehold new pages1_2007-08 LTP Summary_TOPDOWN_REBASED ON P3PP_Sheet2" xfId="16753" xr:uid="{A583DC00-F0EE-4DA6-9A7C-80940B0338BF}"/>
    <cellStyle name="_Leasehold new pages1_2007-08 LTP Summary_TOPDOWN_REBASED ON P3PP_Sheet3" xfId="16754" xr:uid="{592534BA-C04E-4463-ADC2-CD2BBFCC9BC0}"/>
    <cellStyle name="_Leasehold new pages1_2007-08 LTP Summary_TOPDOWN_REBASED ON P3PP_Summary" xfId="16755" xr:uid="{0AC42155-5E25-4185-85E3-15A784E6E7BD}"/>
    <cellStyle name="_Leasehold new pages1_2007-08 LTP Summary_TOPDOWN_REBASED ON P3PP_Summary KP4790" xfId="16756" xr:uid="{1C83BEEF-2672-4345-9E57-6C15F67350E9}"/>
    <cellStyle name="_Leasehold new pages1_2007-08 LTP Summary_TOPDOWN_Sheet2" xfId="16757" xr:uid="{5650FC72-344D-4A60-8412-881CAF4FC93E}"/>
    <cellStyle name="_Leasehold new pages1_2007-08 LTP Summary_TOPDOWN_Sheet3" xfId="16758" xr:uid="{F2A0D02B-1ECE-45D7-8076-595E716BBB18}"/>
    <cellStyle name="_Leasehold new pages1_2007-08 LTP Summary_TOPDOWN_Summary" xfId="16759" xr:uid="{6B22BAFE-B314-45C3-9811-3C230989E44C}"/>
    <cellStyle name="_Leasehold new pages1_2007-08 LTP Summary_TOPDOWN_Summary KP4790" xfId="16760" xr:uid="{0FF94A4F-485D-4586-8F5A-780657AC7080}"/>
    <cellStyle name="_Leasehold new pages1_2007-08 LTP Summary_TOPDOWN_v3" xfId="986" xr:uid="{36B6D62C-5282-4DFA-9FF2-8645A11F1B21}"/>
    <cellStyle name="_Leasehold new pages1_2007-08 LTP Summary_TOPDOWN_v3 2" xfId="3614" xr:uid="{3BCFF422-0352-4557-B99F-3B360C7B659D}"/>
    <cellStyle name="_Leasehold new pages1_2007-08 LTP Summary_TOPDOWN_v3_By Segment" xfId="16761" xr:uid="{1E8774A6-1F44-4489-B228-6553D79461B0}"/>
    <cellStyle name="_Leasehold new pages1_2007-08 LTP Summary_TOPDOWN_v3_Sheet2" xfId="16762" xr:uid="{E9F3529D-07C2-430F-877F-8F3F7B20CF3F}"/>
    <cellStyle name="_Leasehold new pages1_2007-08 LTP Summary_TOPDOWN_v3_Sheet3" xfId="16763" xr:uid="{99844AC9-66F3-41CF-9303-97A4B8737517}"/>
    <cellStyle name="_Leasehold new pages1_2007-08 LTP Summary_TOPDOWN_v3_Summary" xfId="16764" xr:uid="{E7811ADF-EDCD-4543-8CE0-5310635AA64C}"/>
    <cellStyle name="_Leasehold new pages1_2007-08 LTP Summary_TOPDOWN_v3_Summary KP4790" xfId="16765" xr:uid="{1B79EAA0-EA96-47B2-A71F-AFF24137FC65}"/>
    <cellStyle name="_Leasehold new pages1_2007-08 LTP Summary_WW working" xfId="987" xr:uid="{B88E7AC2-AFD4-414F-A893-EEC44F1A2EA4}"/>
    <cellStyle name="_Leasehold new pages1_2007-08 LTP Summary_WW working 2" xfId="3615" xr:uid="{BEC317A8-F82E-4F4D-B34C-B8DE1635868F}"/>
    <cellStyle name="_Leasehold new pages1_2007-08 LTP Summary_WW working_By Segment" xfId="16766" xr:uid="{43BB5B4F-D337-4EAA-9789-3F1088A1C52B}"/>
    <cellStyle name="_Leasehold new pages1_2007-08 LTP Summary_WW working_Summary" xfId="16767" xr:uid="{B2BC988C-E8EE-465A-8889-6AD58B1D2BD1}"/>
    <cellStyle name="_Leasehold new pages1_2007-08 LTP Summary_WW working_Summary KP4790" xfId="16768" xr:uid="{245BC8DB-87F5-490C-865E-5173E20E6C79}"/>
    <cellStyle name="_Leasehold new pages1_2008 cfp draft" xfId="988" xr:uid="{90CC29A4-E5CE-495B-BF6D-A248CA27C5E3}"/>
    <cellStyle name="_Leasehold new pages1_2008 cfp draft 2" xfId="3616" xr:uid="{9925F77A-C620-474B-9BB6-AB7A8414C677}"/>
    <cellStyle name="_Leasehold new pages1_2008 cfp draft_By Segment" xfId="16769" xr:uid="{78364144-A041-474B-B9CC-2FC69ED3CC29}"/>
    <cellStyle name="_Leasehold new pages1_2008 cfp draft_Sheet2" xfId="16770" xr:uid="{48B40D9F-B956-4092-AA6E-461DEB69F320}"/>
    <cellStyle name="_Leasehold new pages1_2008 cfp draft_Sheet3" xfId="16771" xr:uid="{3A413578-9D92-4AEC-900E-0CD0EB29BD78}"/>
    <cellStyle name="_Leasehold new pages1_2008 cfp draft_Summary" xfId="16772" xr:uid="{4197D05B-2874-4490-A0B1-A90401A86EBE}"/>
    <cellStyle name="_Leasehold new pages1_2008 cfp draft_Summary KP4790" xfId="16773" xr:uid="{B60BDBD9-DB22-411F-8AAB-E614D79B3572}"/>
    <cellStyle name="_Leasehold new pages1_2008 planning day draft" xfId="989" xr:uid="{480A9727-B373-4787-BA08-79F51FF89E30}"/>
    <cellStyle name="_Leasehold new pages1_2008 planning day draft 2" xfId="3617" xr:uid="{690AE520-0F02-4BDD-A5C2-2E472E3BDB7D}"/>
    <cellStyle name="_Leasehold new pages1_2008 planning day draft_By Segment" xfId="16774" xr:uid="{EB3E0853-7896-47D5-99EA-1B0C4DB7CA6E}"/>
    <cellStyle name="_Leasehold new pages1_2008 planning day draft_Sheet2" xfId="16775" xr:uid="{7032B497-AEFA-4393-83D8-5EC72A317B59}"/>
    <cellStyle name="_Leasehold new pages1_2008 planning day draft_Sheet3" xfId="16776" xr:uid="{1D12675E-DC36-46A4-BF6A-0CE82F63E98C}"/>
    <cellStyle name="_Leasehold new pages1_2008 planning day draft_Summary" xfId="16777" xr:uid="{55BD17E9-9D06-4F10-B359-2E8EEC2AE341}"/>
    <cellStyle name="_Leasehold new pages1_2008 planning day draft_Summary KP4790" xfId="16778" xr:uid="{0E0EF2C8-673F-4E0A-9C50-5BFB6C2086CB}"/>
    <cellStyle name="_Leasehold new pages1_A. Weekly Sales Summary" xfId="6782" xr:uid="{DD56338A-6645-4C0B-AD66-4AAB10EA2EE8}"/>
    <cellStyle name="_Leasehold new pages1_App B" xfId="6783" xr:uid="{E4327972-3A27-46D6-BC3D-01DFBEE9DAA5}"/>
    <cellStyle name="_Leasehold new pages1_Bob review pack (2)" xfId="990" xr:uid="{AC0ED461-1B60-4E68-91C5-350011A98E36}"/>
    <cellStyle name="_Leasehold new pages1_Bob review pack (2) 2" xfId="3618" xr:uid="{2B7FF42A-7B78-4417-9D26-264E533CE64F}"/>
    <cellStyle name="_Leasehold new pages1_Bob review pack (2)_By Segment" xfId="16779" xr:uid="{BF7C5CD3-CACD-4F79-BF12-DCD27BB4E097}"/>
    <cellStyle name="_Leasehold new pages1_Bob review pack (2)_Sheet2" xfId="16780" xr:uid="{6E5C2D03-2389-478C-AFD0-A7278CD45AB6}"/>
    <cellStyle name="_Leasehold new pages1_Bob review pack (2)_Sheet3" xfId="16781" xr:uid="{E0210E8A-81A1-416B-BE7C-200DB9260D0D}"/>
    <cellStyle name="_Leasehold new pages1_Bob review pack (2)_Summary" xfId="16782" xr:uid="{DDA50108-E190-4350-B523-9659507042D1}"/>
    <cellStyle name="_Leasehold new pages1_Bob review pack (2)_Summary KP4790" xfId="16783" xr:uid="{1D67E852-3D29-4CCA-9F70-A937374F0466}"/>
    <cellStyle name="_Leasehold new pages1_Bob review pack (3)" xfId="991" xr:uid="{EFEB937B-86F1-4F5C-9258-F73457BE3390}"/>
    <cellStyle name="_Leasehold new pages1_Bob review pack (3) 2" xfId="3619" xr:uid="{33D87743-EE69-44F0-8681-B05B81C42208}"/>
    <cellStyle name="_Leasehold new pages1_Bob review pack (3)_By Segment" xfId="16784" xr:uid="{133086B8-8CD2-493D-969A-2BE7FA8AC2B1}"/>
    <cellStyle name="_Leasehold new pages1_Bob review pack (3)_Sheet2" xfId="16785" xr:uid="{6EA1B209-0FB5-486C-8DF6-439ED4E4C29B}"/>
    <cellStyle name="_Leasehold new pages1_Bob review pack (3)_Sheet3" xfId="16786" xr:uid="{BC8DD53B-4964-469C-9A67-06489D5A1AF9}"/>
    <cellStyle name="_Leasehold new pages1_Bob review pack (3)_Summary" xfId="16787" xr:uid="{08F9E5AA-DB93-4F6F-8A9D-060C704B2232}"/>
    <cellStyle name="_Leasehold new pages1_Bob review pack (3)_Summary KP4790" xfId="16788" xr:uid="{86DBE930-D9E8-4577-8165-930D1ADCC366}"/>
    <cellStyle name="_Leasehold new pages1_By Segment" xfId="16789" xr:uid="{EFEB1BDE-1C6B-4045-931B-24487923A98C}"/>
    <cellStyle name="_Leasehold new pages1_China CIA Model Jan 08" xfId="6784" xr:uid="{D54B84D5-E264-4D27-AD79-FB653553D18B}"/>
    <cellStyle name="_Leasehold new pages1_CIA Qianshan New STD" xfId="6785" xr:uid="{D30CEFCF-9C39-4552-A94A-2CDCE8BE32E6}"/>
    <cellStyle name="_Leasehold new pages1_CIA STANDARD MODEL CHINA 2007 LTP_1" xfId="6786" xr:uid="{DFC1FC1A-AE01-44EA-BF73-8DCD4146A705}"/>
    <cellStyle name="_Leasehold new pages1_dunnhumby Tesco Int LRP 0910 - example template PSV" xfId="16790" xr:uid="{1043CEE4-0C1F-4CAD-AEAB-BD5CB302B062}"/>
    <cellStyle name="_Leasehold new pages1_dunnhumby Tesco Int LRP 0910 - example template PSV_Sheet2" xfId="16791" xr:uid="{2614F708-9B54-4D44-A0C1-66E1F6B103F0}"/>
    <cellStyle name="_Leasehold new pages1_dunnhumby Tesco Int LRP 0910 - example template PSV_Sheet3" xfId="16792" xr:uid="{786BD346-543E-477F-8D58-F466BB87BDC1}"/>
    <cellStyle name="_Leasehold new pages1_LTP CIA Model" xfId="6787" xr:uid="{25DB2B16-458D-4DC7-B760-10CF45332066}"/>
    <cellStyle name="_Leasehold new pages1_LTP CIA Model_With PnL ratio_1" xfId="6788" xr:uid="{540B1EDD-83B6-48F4-9E65-4111FE85390B}"/>
    <cellStyle name="_Leasehold new pages1_LTP Model" xfId="6789" xr:uid="{BA927DAA-4780-424E-93F0-CCB3FBFFD38C}"/>
    <cellStyle name="_Leasehold new pages1_P13 Seasonal Events" xfId="6790" xr:uid="{AD0E4075-71F2-4950-95F6-73106F0794D5}"/>
    <cellStyle name="_Leasehold new pages1_Planning Day pack Template - blank" xfId="16793" xr:uid="{1E2BEB22-0C2F-4910-A3C7-8D64304A20A6}"/>
    <cellStyle name="_Leasehold new pages1_Planning Day pack Template - blank_Sheet2" xfId="16794" xr:uid="{B11A2614-4153-4ABE-9A58-727B48C121BC}"/>
    <cellStyle name="_Leasehold new pages1_Planning Day pack Template - blank_Sheet3" xfId="16795" xr:uid="{EB3A1C1F-F3ED-4940-94F8-42C681525918}"/>
    <cellStyle name="_Leasehold new pages1_Planning Day pack Template- Tem" xfId="16796" xr:uid="{4ED0B76E-8647-4173-B371-507AED331B36}"/>
    <cellStyle name="_Leasehold new pages1_Planning Day pack Template- Tem_Sheet2" xfId="16797" xr:uid="{33108802-0A2B-4861-9557-3940BBF04AD2}"/>
    <cellStyle name="_Leasehold new pages1_Planning Day pack Template- Tem_Sheet3" xfId="16798" xr:uid="{784C9A9E-FF57-4BB3-896E-0D69EF3B2F35}"/>
    <cellStyle name="_Leasehold new pages1_Poland Planning Day Pack" xfId="16799" xr:uid="{78D79701-6811-4F08-AEB0-AA3CC04D8F93}"/>
    <cellStyle name="_Leasehold new pages1_Poland Planning Day Pack_Sheet2" xfId="16800" xr:uid="{ECA516FE-929F-49F0-8BFB-F17ABDFBF252}"/>
    <cellStyle name="_Leasehold new pages1_Poland Planning Day Pack_Sheet3" xfId="16801" xr:uid="{2DD5D006-EFBE-4664-9C4B-8CEBC34519DE}"/>
    <cellStyle name="_Leasehold new pages1_Sheet2" xfId="16802" xr:uid="{1C6F4DFF-A8B8-4414-880F-340862ECAE28}"/>
    <cellStyle name="_Leasehold new pages1_Sheet3" xfId="16803" xr:uid="{D1FAE8CC-BE24-4728-ABFD-72BEA8FD5687}"/>
    <cellStyle name="_Leasehold new pages1_Summary" xfId="16804" xr:uid="{13EB17B5-3471-4740-AB2E-E835D4A9D761}"/>
    <cellStyle name="_Leasehold new pages1_Summary KP4790" xfId="16805" xr:uid="{DB0E97CC-4D9E-4338-848C-8DEE59302D1B}"/>
    <cellStyle name="_Leasehold new pages1_Target affirmation" xfId="16806" xr:uid="{3475A624-C996-44EE-9292-E21DABC363B5}"/>
    <cellStyle name="_Leasehold new pages1_Target affirmation_Sheet2" xfId="16807" xr:uid="{C90859A7-E2D8-42E1-9E35-9E02D765C17F}"/>
    <cellStyle name="_Leasehold new pages1_Target affirmation_Sheet3" xfId="16808" xr:uid="{9887D291-13F4-4959-800C-C0D015BA163E}"/>
    <cellStyle name="_Leasehold new pages1_WK34" xfId="6791" xr:uid="{D7932C40-A360-46A1-9631-FA6A58052D5B}"/>
    <cellStyle name="_Leasehold new pages1_复件 CIA STANDARD MODEL CHINA 2007 LTP" xfId="6792" xr:uid="{9D1B42CB-18DD-4935-B947-D43D8A57EDAD}"/>
    <cellStyle name="_Leasing Summary (excl ROI&amp;US)" xfId="16809" xr:uid="{50948D52-EDB7-4252-BB14-15A4B9FD9980}"/>
    <cellStyle name="_Leasing Summary (excl ROI&amp;US)_Formats" xfId="16810" xr:uid="{AB20DCAF-B43A-47E1-A14E-DB2CDB402F87}"/>
    <cellStyle name="_LTA list - 15th june" xfId="11139" xr:uid="{308E6443-8403-4DBD-B562-89CB2C05339B}"/>
    <cellStyle name="_LTA list - 15th june_2009-10 P3PP Template - Commercial" xfId="11140" xr:uid="{2E9A712B-2A3A-4AF0-91A7-91F049423F1E}"/>
    <cellStyle name="_LTA list - 15th june_2009-10 P3PP Template - Kitchen" xfId="11141" xr:uid="{669F8739-C3BB-44DB-AB60-329B5EE74509}"/>
    <cellStyle name="_LTA list - 15th june_2009-10 Summary 1_27 FINAL" xfId="11142" xr:uid="{45538101-A150-47BE-A3DE-462E3A729F19}"/>
    <cellStyle name="_LTA list - 15th june_2009P11 Fcst - Kitchen Register v1 (lm)" xfId="11143" xr:uid="{AF74F32C-5991-474A-BAD4-1FFA345DD862}"/>
    <cellStyle name="_LTA list - 15th june_Book2 (6)" xfId="11144" xr:uid="{082315A6-629A-4E33-9AD0-70208DBB9680}"/>
    <cellStyle name="_LTA list - 15th june_HO Board Management" xfId="11145" xr:uid="{4FA2D94F-52E9-4390-90E2-E00A7DC0956D}"/>
    <cellStyle name="_LTA list - 15th june_HO Board Management_CF Template - Master - P10 new" xfId="11146" xr:uid="{C90098F5-93F4-424A-BE3F-C0CFDD5DFDC4}"/>
    <cellStyle name="_LTA list - 15th june_HO Board Management_CF Template - Master - P6 (WIP)" xfId="11147" xr:uid="{FB1C12FE-03D2-4F7B-BA26-FB99E359C30E}"/>
    <cellStyle name="_LTA list - 15th june_HO Finance" xfId="11148" xr:uid="{958FF849-FEB5-4FE2-9945-7A3A48FBDD04}"/>
    <cellStyle name="_LTA list - 15th june_HO Finance_CF Template - Master - P10 new" xfId="11149" xr:uid="{A6F8AAEB-BFA2-4051-9921-C78B858B21DE}"/>
    <cellStyle name="_LTA list - 15th june_HO Finance_CF Template - Master - P6 (WIP)" xfId="11150" xr:uid="{F85305C4-EB47-4CDA-85DB-820D212EF26F}"/>
    <cellStyle name="_LTA list - 15th june_HO HR &amp; Personnel" xfId="11151" xr:uid="{8F5B8958-BBB7-4A8B-B97F-84FF563A03BF}"/>
    <cellStyle name="_LTA list - 15th june_HO HR &amp; Personnel_CF Template - Master - P10 new" xfId="11152" xr:uid="{09BC15C6-9BE4-4F70-9015-B586776FE4C3}"/>
    <cellStyle name="_LTA list - 15th june_HO HR &amp; Personnel_CF Template - Master - P6 (WIP)" xfId="11153" xr:uid="{16EC2EF0-BB35-4508-85B8-87632C4563CA}"/>
    <cellStyle name="_LTA list - 15th june_Input Commercial 5-19-09" xfId="11154" xr:uid="{49C66B7D-1D2B-4410-A30E-0B9DA288A02A}"/>
    <cellStyle name="_LTA list - 15th june_Input Kitchen 5-19-09" xfId="11155" xr:uid="{E1B57B56-FF4D-4075-8DE1-962E0F4854F2}"/>
    <cellStyle name="_LTA list - 15th june_Kitchen P3PP Submission 5-22-2009" xfId="11156" xr:uid="{988EB8BC-1657-4F77-AFCB-7B3AF48CDCFE}"/>
    <cellStyle name="_LTA list - 15th june_Marketing Pack P2_09" xfId="11157" xr:uid="{AB7404AC-81CD-4293-A8AA-B3E8C6D77D72}"/>
    <cellStyle name="_LTA list - 15th june_P12_HO Head Count" xfId="11158" xr:uid="{B5A69D2B-24CE-42F9-B3BF-8AD383050C51}"/>
    <cellStyle name="_LTA list - 15th june_P12_HO Head Count_CF Template - Master - P10 new" xfId="11159" xr:uid="{656386CA-7240-41F2-8403-0FD3FC8C0CC9}"/>
    <cellStyle name="_LTA list - 15th june_P12_HO Head Count_CF Template - Master - P6 (WIP)" xfId="11160" xr:uid="{A3C59789-B3A2-432A-A74C-92CA10E758E1}"/>
    <cellStyle name="_LTP - Carl" xfId="11161" xr:uid="{C4C3B7CA-12F3-4547-93C2-65089A89C1C5}"/>
    <cellStyle name="_LTP 2005 Matrix.xls Chart 1" xfId="992" xr:uid="{70A32104-00B4-48E3-8AA7-15B68D4E9CFC}"/>
    <cellStyle name="_LTP 2005 Matrix.xls Chart 10" xfId="993" xr:uid="{C5D12D6D-D49F-4FA3-81B4-CB50027E2977}"/>
    <cellStyle name="_LTP 2005 Matrix.xls Chart 11" xfId="994" xr:uid="{97D5385E-BD2D-419E-ADB9-DDEF98FD903E}"/>
    <cellStyle name="_LTP 2005 Matrix.xls Chart 12" xfId="995" xr:uid="{7D85474C-FA8A-4775-8F13-8C85CEC4FBD1}"/>
    <cellStyle name="_LTP 2005 Matrix.xls Chart 13" xfId="996" xr:uid="{402B32DB-2082-4CA2-94D4-E41E6D114211}"/>
    <cellStyle name="_LTP 2005 Matrix.xls Chart 14" xfId="997" xr:uid="{9FFF2DF3-7F4C-4B88-B0B0-C9B0F1FEFBE0}"/>
    <cellStyle name="_LTP 2005 Matrix.xls Chart 15" xfId="998" xr:uid="{5A43E980-C40A-4508-BA49-D5E3AC546E7E}"/>
    <cellStyle name="_LTP 2005 Matrix.xls Chart 16" xfId="999" xr:uid="{413ACAAD-E7BA-4FFF-94F9-5C190DBAD8DB}"/>
    <cellStyle name="_LTP 2005 Matrix.xls Chart 17" xfId="1000" xr:uid="{A35947F4-7419-41F0-8AD4-67B826C27A1D}"/>
    <cellStyle name="_LTP 2005 Matrix.xls Chart 18" xfId="1001" xr:uid="{9B74FAD9-4002-4947-937E-A7BA73F965EF}"/>
    <cellStyle name="_LTP 2005 Matrix.xls Chart 19" xfId="1002" xr:uid="{912BA221-A9E1-4E98-9962-9A55F6A76B9F}"/>
    <cellStyle name="_LTP 2005 Matrix.xls Chart 2" xfId="1003" xr:uid="{C75EDA40-04AD-4384-9611-81742E224C72}"/>
    <cellStyle name="_LTP 2005 Matrix.xls Chart 20" xfId="1004" xr:uid="{D00DD98F-2894-4F0F-854B-D752621CF0A1}"/>
    <cellStyle name="_LTP 2005 Matrix.xls Chart 21" xfId="1005" xr:uid="{59650FAB-0CA6-43A8-B8FD-05CB9C74AA97}"/>
    <cellStyle name="_LTP 2005 Matrix.xls Chart 22" xfId="1006" xr:uid="{CBF75A86-FCB1-4BCA-BC99-BC126E8A968C}"/>
    <cellStyle name="_LTP 2005 Matrix.xls Chart 23" xfId="1007" xr:uid="{B12EAF91-8A9F-4600-A4E1-87858A7EEB6A}"/>
    <cellStyle name="_LTP 2005 Matrix.xls Chart 24" xfId="1008" xr:uid="{CC41B3C0-11F4-49A5-9654-FB58B053189E}"/>
    <cellStyle name="_LTP 2005 Matrix.xls Chart 27" xfId="1009" xr:uid="{35EAD1D3-8728-4005-A32F-16F340043785}"/>
    <cellStyle name="_LTP 2005 Matrix.xls Chart 28" xfId="1010" xr:uid="{256510A6-C5E1-4831-ADDE-A7A9531B5D66}"/>
    <cellStyle name="_LTP 2005 Matrix.xls Chart 3" xfId="1011" xr:uid="{7F7D0533-ED1F-4471-8DC9-4CDFA4219CAD}"/>
    <cellStyle name="_LTP 2005 Matrix.xls Chart 4" xfId="1012" xr:uid="{DAD649CC-E3D8-4347-8449-531E8E9709B5}"/>
    <cellStyle name="_LTP 2005 Matrix.xls Chart 5" xfId="1013" xr:uid="{A83654F3-B9CE-4615-A2DF-759EC999A4BA}"/>
    <cellStyle name="_LTP 2005 Matrix.xls Chart 6" xfId="1014" xr:uid="{ED0C528E-72B9-44BB-A425-047305CC21A4}"/>
    <cellStyle name="_LTP 2005 Matrix.xls Chart 7" xfId="1015" xr:uid="{3CBB3395-6123-4D67-AB64-A109AE82B020}"/>
    <cellStyle name="_LTP 2005 Matrix.xls Chart 8" xfId="1016" xr:uid="{77BB762D-D1AF-4292-8FBA-2D23CEA72CF0}"/>
    <cellStyle name="_LTP 2005 Matrix.xls Chart 9" xfId="1017" xr:uid="{573FCC15-193B-4EE6-B3DD-8C8FF1C205A6}"/>
    <cellStyle name="_LTP 2005_Matrix_China PRO-FORMA" xfId="6793" xr:uid="{8232FFA9-6E0E-4563-9995-19B54C4E0B1E}"/>
    <cellStyle name="_LTP 2005_Matrix_China PRO-FORMA_China CIA Model Jan 08" xfId="6794" xr:uid="{4D1E5577-B455-467E-A0C1-2F27CFDCC764}"/>
    <cellStyle name="_LTP 2005_Matrix_China PRO-FORMA_CIA Qianshan New STD" xfId="6795" xr:uid="{A078BCCE-3173-452D-A6C2-49E335A88ED5}"/>
    <cellStyle name="_LTP 2005_Matrix_China PRO-FORMA_CIA STANDARD MODEL CHINA 2007 LTP_1" xfId="6796" xr:uid="{1DB7C825-B3BE-47F4-ABC0-96B978729AA2}"/>
    <cellStyle name="_LTP 2005_Matrix_China PRO-FORMA_LTP CIA Model" xfId="6797" xr:uid="{C20E1A7A-9362-402F-BF95-00E89DFFF2A0}"/>
    <cellStyle name="_LTP 2005_Matrix_China PRO-FORMA_LTP CIA Model_With PnL ratio_1" xfId="6798" xr:uid="{A489ED5D-CCF3-47DD-A045-913486A692F8}"/>
    <cellStyle name="_LTP 2005_Matrix_China PRO-FORMA_复件 CIA STANDARD MODEL CHINA 2007 LTP" xfId="6799" xr:uid="{6890BAF2-CD13-4327-8D80-DFD325ABF60B}"/>
    <cellStyle name="_LTP balance sheet consolidation v10" xfId="1018" xr:uid="{8FD57D43-E137-4DF5-BEB7-7C10CA729FC4}"/>
    <cellStyle name="_LTP balance sheet consolidation v8 2" xfId="1019" xr:uid="{6FA2EB54-05FD-4264-8953-7CB12245F18C}"/>
    <cellStyle name="_LTP Kitchen 4-10-08 (2)" xfId="11162" xr:uid="{66F67BC1-AD28-4499-8AD1-2983A8B02710}"/>
    <cellStyle name="_LTP Model" xfId="6800" xr:uid="{161639B2-7E10-463E-8CEA-8F15A731425C}"/>
    <cellStyle name="_LTP Model (New Format)" xfId="1020" xr:uid="{C0E161BB-09DE-49A6-B097-71FD92A00385}"/>
    <cellStyle name="_LTP Model (New Format) 2" xfId="3620" xr:uid="{8EAAFD88-D1EC-4CA5-8EEE-305868BFB4DB}"/>
    <cellStyle name="_LTP Model (New Format)_1. International Summary_WW" xfId="1021" xr:uid="{74ECF46B-62A9-4D63-B092-17551364C269}"/>
    <cellStyle name="_LTP Model (New Format)_1. International Summary_WW 2" xfId="3621" xr:uid="{7A3FCF65-E3B0-49F5-8BC8-E518D264CF17}"/>
    <cellStyle name="_LTP Model (New Format)_1. International Summary_WW_By Segment" xfId="16811" xr:uid="{5BED28A7-4D47-472A-9615-28AEF64AC95F}"/>
    <cellStyle name="_LTP Model (New Format)_1. International Summary_WW_Sheet2" xfId="16812" xr:uid="{A720FFE7-E89C-4CF5-87A5-E229039806E8}"/>
    <cellStyle name="_LTP Model (New Format)_1. International Summary_WW_Sheet3" xfId="16813" xr:uid="{9ABB9539-DE85-4062-995F-DAEE95CDB336}"/>
    <cellStyle name="_LTP Model (New Format)_1. International Summary_WW_Summary" xfId="16814" xr:uid="{1812A364-C83D-4346-A698-88B9C42F7F29}"/>
    <cellStyle name="_LTP Model (New Format)_1. International Summary_WW_Summary KP4790" xfId="16815" xr:uid="{8D568DAC-1470-4DBA-8DC1-FDE0C0B27A9B}"/>
    <cellStyle name="_LTP Model (New Format)_1. LTP Summary 2007_08" xfId="1022" xr:uid="{1D2DB562-9908-4E41-81F1-7D9E50D22CCC}"/>
    <cellStyle name="_LTP Model (New Format)_1. LTP Summary 2007_08 2" xfId="3622" xr:uid="{B4B01CF5-5F48-42A6-AD5C-6844291B0C20}"/>
    <cellStyle name="_LTP Model (New Format)_1. LTP Summary 2007_08 Inc US" xfId="1023" xr:uid="{DE18971A-5354-4BF5-A398-BC52D866DC2B}"/>
    <cellStyle name="_LTP Model (New Format)_1. LTP Summary 2007_08 Inc US 2" xfId="3623" xr:uid="{1A58C749-72EE-42CE-8D07-4596BC5CE234}"/>
    <cellStyle name="_LTP Model (New Format)_1. LTP Summary 2007_08 Inc US_By Segment" xfId="16816" xr:uid="{7762E015-B34E-41F3-84E9-CF705006D9AE}"/>
    <cellStyle name="_LTP Model (New Format)_1. LTP Summary 2007_08 Inc US_Summary" xfId="16817" xr:uid="{A291979F-55CB-40CD-BB25-90AC3233F04E}"/>
    <cellStyle name="_LTP Model (New Format)_1. LTP Summary 2007_08 Inc US_Summary KP4790" xfId="16818" xr:uid="{1D114EF8-4B1E-43DE-93CD-E4389BAAC49D}"/>
    <cellStyle name="_LTP Model (New Format)_1. LTP Summary 2007_08_By Segment" xfId="16819" xr:uid="{09F91BF0-B310-4155-BCB2-7376B7AD76D7}"/>
    <cellStyle name="_LTP Model (New Format)_1. LTP Summary 2007_08_Summary" xfId="16820" xr:uid="{9E52FB6B-D3FA-425C-A8EB-E6617485C7FA}"/>
    <cellStyle name="_LTP Model (New Format)_1. LTP Summary 2007_08_Summary KP4790" xfId="16821" xr:uid="{2C971F24-EF81-47D2-9438-D9BF1E72596D}"/>
    <cellStyle name="_LTP Model (New Format)_2006-07 LTP International Summary_FINAL_06-11-06" xfId="1024" xr:uid="{8A88870B-3FB4-45AB-9FDE-54EAF189313C}"/>
    <cellStyle name="_LTP Model (New Format)_2006-07 LTP International Summary_FINAL_06-11-06 2" xfId="3624" xr:uid="{5318499B-870F-4C40-A635-9286521E712F}"/>
    <cellStyle name="_LTP Model (New Format)_2006-07 LTP International Summary_FINAL_06-11-06_By Segment" xfId="16822" xr:uid="{EA61D74E-EFDD-44E9-82B5-F832B8D8DB1F}"/>
    <cellStyle name="_LTP Model (New Format)_2006-07 LTP International Summary_FINAL_06-11-06_Sheet2" xfId="16823" xr:uid="{88175BBF-0D5B-41E6-9A18-09637F7E1D6A}"/>
    <cellStyle name="_LTP Model (New Format)_2006-07 LTP International Summary_FINAL_06-11-06_Sheet3" xfId="16824" xr:uid="{870D8DD3-E5F6-4C01-9CDD-98BC917DB2BB}"/>
    <cellStyle name="_LTP Model (New Format)_2006-07 LTP International Summary_FINAL_06-11-06_Summary" xfId="16825" xr:uid="{F55961F3-2A8F-4FA7-A108-8367012DA99B}"/>
    <cellStyle name="_LTP Model (New Format)_2006-07 LTP International Summary_FINAL_06-11-06_Summary KP4790" xfId="16826" xr:uid="{1AB57162-0460-4264-8291-5A6A3E7DD360}"/>
    <cellStyle name="_LTP Model (New Format)_2007 Review Day China" xfId="1025" xr:uid="{A953F6D4-D570-4F08-8C44-19327D068CFE}"/>
    <cellStyle name="_LTP Model (New Format)_2007 Review Day China 2" xfId="3625" xr:uid="{CED16434-CE21-4B2C-B5B3-71A82CEBE595}"/>
    <cellStyle name="_LTP Model (New Format)_2007 Review Day China_By Segment" xfId="16827" xr:uid="{FE698CF1-F5A1-4F23-A9CE-F804DC1B2F4F}"/>
    <cellStyle name="_LTP Model (New Format)_2007 Review Day China_Sheet2" xfId="16828" xr:uid="{72DF1D5D-6C31-48FE-B636-F1D5039A47FC}"/>
    <cellStyle name="_LTP Model (New Format)_2007 Review Day China_Sheet3" xfId="16829" xr:uid="{A980AB47-A825-4516-AF3E-D7978C543FC3}"/>
    <cellStyle name="_LTP Model (New Format)_2007 Review Day China_Summary" xfId="16830" xr:uid="{1DD79C72-D19C-412C-AB1E-63E07A1EE517}"/>
    <cellStyle name="_LTP Model (New Format)_2007 Review Day China_Summary KP4790" xfId="16831" xr:uid="{268494E2-C797-4D34-AA3A-71B5E68C9121}"/>
    <cellStyle name="_LTP Model (New Format)_2007 Review Day Czech" xfId="1026" xr:uid="{78F8C154-858F-4D42-BF77-9247BABF9CEA}"/>
    <cellStyle name="_LTP Model (New Format)_2007 Review Day Czech 2" xfId="3626" xr:uid="{5DC1498E-B748-47C7-9259-0162C39007FF}"/>
    <cellStyle name="_LTP Model (New Format)_2007 Review Day Czech_By Segment" xfId="16832" xr:uid="{D492C1FD-EAB6-4191-9FFC-708C93CF6D42}"/>
    <cellStyle name="_LTP Model (New Format)_2007 Review Day Czech_Sheet2" xfId="16833" xr:uid="{EF241BAB-3D94-40CD-80B6-438DF93ED896}"/>
    <cellStyle name="_LTP Model (New Format)_2007 Review Day Czech_Sheet3" xfId="16834" xr:uid="{6CBCACCE-6346-4AAD-9786-22BB27C3773F}"/>
    <cellStyle name="_LTP Model (New Format)_2007 Review Day Czech_Summary" xfId="16835" xr:uid="{DA76480B-EF86-4AFB-B22A-14667E069B1F}"/>
    <cellStyle name="_LTP Model (New Format)_2007 Review Day Czech_Summary KP4790" xfId="16836" xr:uid="{526AEB8F-0FEB-4402-A035-46305A2BB80A}"/>
    <cellStyle name="_LTP Model (New Format)_2007 Review Day Poland" xfId="1027" xr:uid="{EF52200E-8AA2-476B-BD42-A632995F2F48}"/>
    <cellStyle name="_LTP Model (New Format)_2007 Review Day Poland 2" xfId="3627" xr:uid="{1800A1E8-0533-4D45-B464-4A17545BA44D}"/>
    <cellStyle name="_LTP Model (New Format)_2007 Review Day Poland_By Segment" xfId="16837" xr:uid="{60C45F9D-6DE4-4015-BE9B-456B76688AA3}"/>
    <cellStyle name="_LTP Model (New Format)_2007 Review Day Poland_Sheet2" xfId="16838" xr:uid="{1BC876AF-F310-437F-AA5B-2C6F5705A827}"/>
    <cellStyle name="_LTP Model (New Format)_2007 Review Day Poland_Sheet3" xfId="16839" xr:uid="{B8EDA557-5BF8-44FB-92FA-38702881F947}"/>
    <cellStyle name="_LTP Model (New Format)_2007 Review Day Poland_Summary" xfId="16840" xr:uid="{DAE3629F-C66D-4CFA-8714-FC27F81A1FC1}"/>
    <cellStyle name="_LTP Model (New Format)_2007 Review Day Poland_Summary KP4790" xfId="16841" xr:uid="{F61C215A-EE47-4F1B-B126-94C929DB70BA}"/>
    <cellStyle name="_LTP Model (New Format)_2007-08 LTP Summary_TOPDOWN" xfId="1028" xr:uid="{77091F04-90B3-4829-B6D6-642371577DBF}"/>
    <cellStyle name="_LTP Model (New Format)_2007-08 LTP Summary_TOPDOWN 2" xfId="3628" xr:uid="{DEA1A225-CF09-4507-81A2-7EBFE34DEC37}"/>
    <cellStyle name="_LTP Model (New Format)_2007-08 LTP Summary_TOPDOWN_By Segment" xfId="16842" xr:uid="{90579372-57FB-401D-8661-427E6BB302EB}"/>
    <cellStyle name="_LTP Model (New Format)_2007-08 LTP Summary_TOPDOWN_REBASED ON P3PP" xfId="1029" xr:uid="{3E38A3C8-6710-414C-B208-55DBC42017DF}"/>
    <cellStyle name="_LTP Model (New Format)_2007-08 LTP Summary_TOPDOWN_REBASED ON P3PP 2" xfId="3629" xr:uid="{FC131666-857F-47C7-85B5-C10DBA4C88F7}"/>
    <cellStyle name="_LTP Model (New Format)_2007-08 LTP Summary_TOPDOWN_REBASED ON P3PP_By Segment" xfId="16843" xr:uid="{E7F3F6F0-556C-40C4-81F2-9F46DC98A13D}"/>
    <cellStyle name="_LTP Model (New Format)_2007-08 LTP Summary_TOPDOWN_REBASED ON P3PP_Sheet2" xfId="16844" xr:uid="{DCCDE289-E249-47CD-B1F0-950CD113D9D2}"/>
    <cellStyle name="_LTP Model (New Format)_2007-08 LTP Summary_TOPDOWN_REBASED ON P3PP_Sheet3" xfId="16845" xr:uid="{12646A88-8C4D-4C38-B35C-12B1A3D833A0}"/>
    <cellStyle name="_LTP Model (New Format)_2007-08 LTP Summary_TOPDOWN_REBASED ON P3PP_Summary" xfId="16846" xr:uid="{C71A3769-3D6B-4181-90D9-72C3B7097EBB}"/>
    <cellStyle name="_LTP Model (New Format)_2007-08 LTP Summary_TOPDOWN_REBASED ON P3PP_Summary KP4790" xfId="16847" xr:uid="{B40BFDA4-957B-4C74-B82D-514F736506AC}"/>
    <cellStyle name="_LTP Model (New Format)_2007-08 LTP Summary_TOPDOWN_Sheet2" xfId="16848" xr:uid="{2524710D-8DF7-41BB-B6A6-408527F4380D}"/>
    <cellStyle name="_LTP Model (New Format)_2007-08 LTP Summary_TOPDOWN_Sheet3" xfId="16849" xr:uid="{B4AD5212-D354-4466-98F9-5BA4080E9678}"/>
    <cellStyle name="_LTP Model (New Format)_2007-08 LTP Summary_TOPDOWN_Summary" xfId="16850" xr:uid="{D64D2483-F906-477F-898D-6DD382023F99}"/>
    <cellStyle name="_LTP Model (New Format)_2007-08 LTP Summary_TOPDOWN_Summary KP4790" xfId="16851" xr:uid="{5EC131B2-E28A-4955-BAAF-0700A16B17D9}"/>
    <cellStyle name="_LTP Model (New Format)_2007-08 LTP Summary_TOPDOWN_v3" xfId="1030" xr:uid="{4D4450E0-8380-4DBE-90AE-25A23FBAE912}"/>
    <cellStyle name="_LTP Model (New Format)_2007-08 LTP Summary_TOPDOWN_v3 2" xfId="3630" xr:uid="{23D496F6-DF0D-4792-845E-F9610ED2384A}"/>
    <cellStyle name="_LTP Model (New Format)_2007-08 LTP Summary_TOPDOWN_v3_By Segment" xfId="16852" xr:uid="{2F286DD9-535F-446B-97EC-ED377E4124DD}"/>
    <cellStyle name="_LTP Model (New Format)_2007-08 LTP Summary_TOPDOWN_v3_Sheet2" xfId="16853" xr:uid="{64B476E1-D947-42C0-A9C5-D1552F3C9ADD}"/>
    <cellStyle name="_LTP Model (New Format)_2007-08 LTP Summary_TOPDOWN_v3_Sheet3" xfId="16854" xr:uid="{4DB557D0-9DD7-47CD-9B84-28086093822E}"/>
    <cellStyle name="_LTP Model (New Format)_2007-08 LTP Summary_TOPDOWN_v3_Summary" xfId="16855" xr:uid="{C07ABB32-5063-4960-8454-2147E1D1C813}"/>
    <cellStyle name="_LTP Model (New Format)_2007-08 LTP Summary_TOPDOWN_v3_Summary KP4790" xfId="16856" xr:uid="{AA8B81D9-068B-416E-AA7B-E8B1AC2949BC}"/>
    <cellStyle name="_LTP Model (New Format)_2007-08 LTP Summary_WW working" xfId="1031" xr:uid="{B0D04FA0-EF8C-4B98-82F0-9E7CA2C88448}"/>
    <cellStyle name="_LTP Model (New Format)_2007-08 LTP Summary_WW working 2" xfId="3631" xr:uid="{33CB55BC-A206-4B54-8F09-E0A9B1823515}"/>
    <cellStyle name="_LTP Model (New Format)_2007-08 LTP Summary_WW working_By Segment" xfId="16857" xr:uid="{BB4E7D44-1D6D-4ABA-B3C5-D3E2844221AA}"/>
    <cellStyle name="_LTP Model (New Format)_2007-08 LTP Summary_WW working_Summary" xfId="16858" xr:uid="{BD8D648E-1FD2-42BA-8510-8265BD918004}"/>
    <cellStyle name="_LTP Model (New Format)_2007-08 LTP Summary_WW working_Summary KP4790" xfId="16859" xr:uid="{18384B07-698D-4550-8963-6DD9C312EC96}"/>
    <cellStyle name="_LTP Model (New Format)_2008 cfp draft" xfId="1032" xr:uid="{65858DA0-A1B3-4264-AD2F-0145614145AB}"/>
    <cellStyle name="_LTP Model (New Format)_2008 cfp draft 2" xfId="3632" xr:uid="{21A481F4-8555-418F-964E-66F59E174D31}"/>
    <cellStyle name="_LTP Model (New Format)_2008 cfp draft_By Segment" xfId="16860" xr:uid="{D662FDB7-7981-4449-A311-C55B5359799A}"/>
    <cellStyle name="_LTP Model (New Format)_2008 cfp draft_Sheet2" xfId="16861" xr:uid="{3545D33A-B58C-478E-AA2E-63B693594DF5}"/>
    <cellStyle name="_LTP Model (New Format)_2008 cfp draft_Sheet3" xfId="16862" xr:uid="{1BAE5DF5-5590-4D11-B5B2-EEBF122DAF02}"/>
    <cellStyle name="_LTP Model (New Format)_2008 cfp draft_Summary" xfId="16863" xr:uid="{0639829B-D67D-47E9-BA0B-A69AAD1AE948}"/>
    <cellStyle name="_LTP Model (New Format)_2008 cfp draft_Summary KP4790" xfId="16864" xr:uid="{C086F918-19C2-48F0-B5BE-467BC719BD2A}"/>
    <cellStyle name="_LTP Model (New Format)_2008 planning day draft" xfId="1033" xr:uid="{FDEB42D3-BBFD-4161-BD45-35F27202A72C}"/>
    <cellStyle name="_LTP Model (New Format)_2008 planning day draft 2" xfId="3633" xr:uid="{BF552A97-782B-438B-AE4E-013D7DA0A170}"/>
    <cellStyle name="_LTP Model (New Format)_2008 planning day draft_By Segment" xfId="16865" xr:uid="{7218A4EB-2A37-4DC2-93E1-2E041935BF80}"/>
    <cellStyle name="_LTP Model (New Format)_2008 planning day draft_Sheet2" xfId="16866" xr:uid="{005F660F-2A58-49F0-89E3-05CD17B8BC04}"/>
    <cellStyle name="_LTP Model (New Format)_2008 planning day draft_Sheet3" xfId="16867" xr:uid="{CBB9BD6F-CD99-4B87-9BF1-D2415C76FFCC}"/>
    <cellStyle name="_LTP Model (New Format)_2008 planning day draft_Summary" xfId="16868" xr:uid="{8E658B78-78CA-4383-8B11-31A2A9C72254}"/>
    <cellStyle name="_LTP Model (New Format)_2008 planning day draft_Summary KP4790" xfId="16869" xr:uid="{BA57A44F-44C4-4EA2-AB5D-BB0372DB22DF}"/>
    <cellStyle name="_LTP Model (New Format)_A. Weekly Sales Summary" xfId="6801" xr:uid="{2D0B15A7-468C-4978-AACB-80A9D4042C1D}"/>
    <cellStyle name="_LTP Model (New Format)_Bob review pack (2)" xfId="1034" xr:uid="{325CDDEC-C302-450A-A2DC-DC1F3D635425}"/>
    <cellStyle name="_LTP Model (New Format)_Bob review pack (2) 2" xfId="3634" xr:uid="{CE28CE99-34CB-48DE-81A0-8F6D0481A4BB}"/>
    <cellStyle name="_LTP Model (New Format)_Bob review pack (2)_By Segment" xfId="16870" xr:uid="{6D55B35D-C627-483A-9328-83B5B02AEDBD}"/>
    <cellStyle name="_LTP Model (New Format)_Bob review pack (2)_Sheet2" xfId="16871" xr:uid="{2E2E2689-CA12-420D-BBFB-78A08A0489A6}"/>
    <cellStyle name="_LTP Model (New Format)_Bob review pack (2)_Sheet3" xfId="16872" xr:uid="{76B9D364-4F4E-466D-8A01-EA1D8BFC3C02}"/>
    <cellStyle name="_LTP Model (New Format)_Bob review pack (2)_Summary" xfId="16873" xr:uid="{19537C68-8882-4AE9-8636-36A48D7C37C9}"/>
    <cellStyle name="_LTP Model (New Format)_Bob review pack (2)_Summary KP4790" xfId="16874" xr:uid="{FB39DBB9-9DBB-4AFB-A62A-11E24B519F03}"/>
    <cellStyle name="_LTP Model (New Format)_Bob review pack (3)" xfId="1035" xr:uid="{09422F70-DE4F-4FF6-9F6E-277C6D2F8350}"/>
    <cellStyle name="_LTP Model (New Format)_Bob review pack (3) 2" xfId="3635" xr:uid="{65F15C00-D549-436E-B116-60302E887245}"/>
    <cellStyle name="_LTP Model (New Format)_Bob review pack (3)_By Segment" xfId="16875" xr:uid="{A2F582C1-34B8-487F-8B6D-4683EEF14F36}"/>
    <cellStyle name="_LTP Model (New Format)_Bob review pack (3)_Sheet2" xfId="16876" xr:uid="{55EBD4A2-8AFD-41A3-9E77-DF9F010CE381}"/>
    <cellStyle name="_LTP Model (New Format)_Bob review pack (3)_Sheet3" xfId="16877" xr:uid="{1775AAAD-9CA6-4638-A2B6-02FEBB950959}"/>
    <cellStyle name="_LTP Model (New Format)_Bob review pack (3)_Summary" xfId="16878" xr:uid="{95B08EA0-4779-4B61-A1B6-FD9CFD56A08F}"/>
    <cellStyle name="_LTP Model (New Format)_Bob review pack (3)_Summary KP4790" xfId="16879" xr:uid="{149A27D7-4E3E-4C16-ADD9-9DA2EB2CC639}"/>
    <cellStyle name="_LTP Model (New Format)_By Segment" xfId="16880" xr:uid="{3568E048-D186-4B12-9997-B986A7331FD2}"/>
    <cellStyle name="_LTP Model (New Format)_China CIA Model Jan 08" xfId="6802" xr:uid="{498B4EA9-6938-4138-A5B1-1353217B4A27}"/>
    <cellStyle name="_LTP Model (New Format)_CIA Qianshan New STD" xfId="6803" xr:uid="{DC9B4721-4674-4914-BFB0-762D47851E19}"/>
    <cellStyle name="_LTP Model (New Format)_CIA STANDARD MODEL CHINA 2007 LTP_1" xfId="6804" xr:uid="{391BC2F2-8DBC-41CF-8AEC-591014DBA4F4}"/>
    <cellStyle name="_LTP Model (New Format)_dunnhumby Tesco Int LRP 0910 - example template PSV" xfId="16881" xr:uid="{8DF4AC72-1AF5-46ED-BCC7-21F51E1B242E}"/>
    <cellStyle name="_LTP Model (New Format)_dunnhumby Tesco Int LRP 0910 - example template PSV_Sheet2" xfId="16882" xr:uid="{D7F06CF5-EAD0-4344-BB9C-226C73F0D7C8}"/>
    <cellStyle name="_LTP Model (New Format)_dunnhumby Tesco Int LRP 0910 - example template PSV_Sheet3" xfId="16883" xr:uid="{E1E614DC-28E2-4B97-B112-31F216830F3C}"/>
    <cellStyle name="_LTP Model (New Format)_LTP CIA Model" xfId="6805" xr:uid="{D5901A85-2201-490A-8F74-90CC24D9003C}"/>
    <cellStyle name="_LTP Model (New Format)_LTP CIA Model_With PnL ratio_1" xfId="6806" xr:uid="{19EBE968-275F-43F2-9386-C3A5E6090308}"/>
    <cellStyle name="_LTP Model (New Format)_P13 Seasonal Events" xfId="6807" xr:uid="{C1F827A1-0CAC-49C9-BE22-45346B33535D}"/>
    <cellStyle name="_LTP Model (New Format)_Planning Day pack Template - blank" xfId="16884" xr:uid="{AD735362-FF19-460F-BC70-755488489F68}"/>
    <cellStyle name="_LTP Model (New Format)_Planning Day pack Template - blank_Sheet2" xfId="16885" xr:uid="{8CBC588A-ACFA-44BC-9048-585D83DBD82D}"/>
    <cellStyle name="_LTP Model (New Format)_Planning Day pack Template - blank_Sheet3" xfId="16886" xr:uid="{47F8DCC3-CC10-485D-BD32-DC3B46BFD26C}"/>
    <cellStyle name="_LTP Model (New Format)_Planning Day pack Template- Tem" xfId="16887" xr:uid="{452518A3-A33D-42D6-A56F-4272A8ED3F92}"/>
    <cellStyle name="_LTP Model (New Format)_Planning Day pack Template- Tem_Sheet2" xfId="16888" xr:uid="{FE4CCB28-E9BF-47C3-A9F5-3CBBE49AAFA7}"/>
    <cellStyle name="_LTP Model (New Format)_Planning Day pack Template- Tem_Sheet3" xfId="16889" xr:uid="{5A065D9B-4573-4097-84A2-0E44B54498F7}"/>
    <cellStyle name="_LTP Model (New Format)_Poland Planning Day Pack" xfId="16890" xr:uid="{EE9B1567-4AED-4516-8FD6-7F37C23CE3E5}"/>
    <cellStyle name="_LTP Model (New Format)_Poland Planning Day Pack_Sheet2" xfId="16891" xr:uid="{B7A404DB-E70A-4275-8AEA-6E3AFCB2DF89}"/>
    <cellStyle name="_LTP Model (New Format)_Poland Planning Day Pack_Sheet3" xfId="16892" xr:uid="{D36CFCF1-40C1-46DF-B136-E19EABEA51C9}"/>
    <cellStyle name="_LTP Model (New Format)_Sheet2" xfId="16893" xr:uid="{B8BB6701-C850-4C3E-BA27-5F9B02ABA73D}"/>
    <cellStyle name="_LTP Model (New Format)_Sheet3" xfId="16894" xr:uid="{88660997-416B-4F1A-9194-8EA05051A961}"/>
    <cellStyle name="_LTP Model (New Format)_Summary" xfId="16895" xr:uid="{A3B4440A-1B3D-4324-93E5-28A9A949DAA7}"/>
    <cellStyle name="_LTP Model (New Format)_Summary KP4790" xfId="16896" xr:uid="{24D91083-5D24-455D-80DF-9FBC7645647F}"/>
    <cellStyle name="_LTP Model (New Format)_Target affirmation" xfId="16897" xr:uid="{707AB123-AF3C-44AA-AF18-125A6C1A4CC2}"/>
    <cellStyle name="_LTP Model (New Format)_Target affirmation_Sheet2" xfId="16898" xr:uid="{583F50F6-A638-4148-8E8D-CF40CDE1F423}"/>
    <cellStyle name="_LTP Model (New Format)_Target affirmation_Sheet3" xfId="16899" xr:uid="{6EDD1DDF-CF59-4325-90B8-5C2602B1F36D}"/>
    <cellStyle name="_LTP Model (New Format)_WK34" xfId="6808" xr:uid="{C12BC56E-1D05-472A-AA56-0B051C6790A2}"/>
    <cellStyle name="_LTP Model (New Format)_复件 CIA STANDARD MODEL CHINA 2007 LTP" xfId="6809" xr:uid="{E9BE61AF-5FD7-476D-BA2F-78D2AC9B207B}"/>
    <cellStyle name="_LTP Model 02 June at 10-00(Sean)" xfId="1036" xr:uid="{EFFA38F0-F5BF-4336-B27B-7ACB35BB50AC}"/>
    <cellStyle name="_LTP Model 02 June at 10-00(Sean) 2" xfId="3636" xr:uid="{C2384AFB-FB06-4728-AEB4-6594B2E8ADC2}"/>
    <cellStyle name="_LTP Model 02 June at 10-00(Sean)_1. International Summary_WW" xfId="1037" xr:uid="{38742319-7DAC-42D7-94F1-BE79A24BFE13}"/>
    <cellStyle name="_LTP Model 02 June at 10-00(Sean)_1. International Summary_WW 2" xfId="3637" xr:uid="{4C205CF0-D27D-499B-9DDD-9B2DE097BD00}"/>
    <cellStyle name="_LTP Model 02 June at 10-00(Sean)_1. International Summary_WW_By Segment" xfId="16900" xr:uid="{C60879E2-296C-4D4E-9F72-029CEA3C76F3}"/>
    <cellStyle name="_LTP Model 02 June at 10-00(Sean)_1. International Summary_WW_Sheet2" xfId="16901" xr:uid="{1FC38437-5E5B-4F45-A270-A474383DDCC9}"/>
    <cellStyle name="_LTP Model 02 June at 10-00(Sean)_1. International Summary_WW_Sheet3" xfId="16902" xr:uid="{1CC8CD2D-742B-442D-B089-72C7C9A64D92}"/>
    <cellStyle name="_LTP Model 02 June at 10-00(Sean)_1. International Summary_WW_Summary" xfId="16903" xr:uid="{EE544A51-ACC3-49C8-AB21-8B5847B71CC0}"/>
    <cellStyle name="_LTP Model 02 June at 10-00(Sean)_1. International Summary_WW_Summary KP4790" xfId="16904" xr:uid="{1B9AFDCD-CC18-4ABB-9EEB-E3301EA9D1A4}"/>
    <cellStyle name="_LTP Model 02 June at 10-00(Sean)_1. LTP Summary 2007_08" xfId="1038" xr:uid="{02093803-4305-4B7F-B107-5C00BCBCD7F5}"/>
    <cellStyle name="_LTP Model 02 June at 10-00(Sean)_1. LTP Summary 2007_08 2" xfId="3638" xr:uid="{FB471210-27AB-480D-A1F2-CD9343015517}"/>
    <cellStyle name="_LTP Model 02 June at 10-00(Sean)_1. LTP Summary 2007_08 Inc US" xfId="1039" xr:uid="{FBBAFF21-6ED5-43A8-A032-F5366C390DC5}"/>
    <cellStyle name="_LTP Model 02 June at 10-00(Sean)_1. LTP Summary 2007_08 Inc US 2" xfId="3639" xr:uid="{83728681-AB19-4FD0-A690-A44A12F41E7F}"/>
    <cellStyle name="_LTP Model 02 June at 10-00(Sean)_1. LTP Summary 2007_08 Inc US_By Segment" xfId="16905" xr:uid="{10EE3AD1-F745-4C80-863B-74501534FAA2}"/>
    <cellStyle name="_LTP Model 02 June at 10-00(Sean)_1. LTP Summary 2007_08 Inc US_Summary" xfId="16906" xr:uid="{6266C792-8FEA-483B-8F84-32E0C7F28333}"/>
    <cellStyle name="_LTP Model 02 June at 10-00(Sean)_1. LTP Summary 2007_08 Inc US_Summary KP4790" xfId="16907" xr:uid="{7C1AA70A-D5CD-4C42-ACE3-1A2AFEC8CBBA}"/>
    <cellStyle name="_LTP Model 02 June at 10-00(Sean)_1. LTP Summary 2007_08_By Segment" xfId="16908" xr:uid="{22A42DBA-D067-4834-853C-1F0B672C6AD0}"/>
    <cellStyle name="_LTP Model 02 June at 10-00(Sean)_1. LTP Summary 2007_08_Summary" xfId="16909" xr:uid="{707A2048-7DFF-4CED-943B-C134E18D829C}"/>
    <cellStyle name="_LTP Model 02 June at 10-00(Sean)_1. LTP Summary 2007_08_Summary KP4790" xfId="16910" xr:uid="{A957473B-10C1-4734-897C-A43CBB7EF340}"/>
    <cellStyle name="_LTP Model 02 June at 10-00(Sean)_2006-07 LTP International Summary_FINAL_06-11-06" xfId="1040" xr:uid="{F4F99A8E-4A28-4BB5-80E1-0F44278C57A0}"/>
    <cellStyle name="_LTP Model 02 June at 10-00(Sean)_2006-07 LTP International Summary_FINAL_06-11-06 2" xfId="3640" xr:uid="{7CF49692-F8E1-4FBE-B3D9-E2BC08FF8F7E}"/>
    <cellStyle name="_LTP Model 02 June at 10-00(Sean)_2006-07 LTP International Summary_FINAL_06-11-06_By Segment" xfId="16911" xr:uid="{B9E1E584-1437-4442-B0BF-F829A8ED5FB0}"/>
    <cellStyle name="_LTP Model 02 June at 10-00(Sean)_2006-07 LTP International Summary_FINAL_06-11-06_Sheet2" xfId="16912" xr:uid="{64BB01FC-0141-4306-9A21-4BEAE7768547}"/>
    <cellStyle name="_LTP Model 02 June at 10-00(Sean)_2006-07 LTP International Summary_FINAL_06-11-06_Sheet3" xfId="16913" xr:uid="{93FC1780-E6FD-4229-BFE5-F887817BA110}"/>
    <cellStyle name="_LTP Model 02 June at 10-00(Sean)_2006-07 LTP International Summary_FINAL_06-11-06_Summary" xfId="16914" xr:uid="{B203691F-2359-47DA-9B37-371CFDFC551B}"/>
    <cellStyle name="_LTP Model 02 June at 10-00(Sean)_2006-07 LTP International Summary_FINAL_06-11-06_Summary KP4790" xfId="16915" xr:uid="{544E0611-8E1E-4583-9A5A-5AC16208EAAA}"/>
    <cellStyle name="_LTP Model 02 June at 10-00(Sean)_2007 Review Day China" xfId="1041" xr:uid="{9E026D00-4950-4D09-AEF3-3DA9DE748732}"/>
    <cellStyle name="_LTP Model 02 June at 10-00(Sean)_2007 Review Day China 2" xfId="3641" xr:uid="{F1E666CE-523A-459B-9FBF-E92A25832AD0}"/>
    <cellStyle name="_LTP Model 02 June at 10-00(Sean)_2007 Review Day China_By Segment" xfId="16916" xr:uid="{0423B974-0644-4308-9243-CEFECBEED669}"/>
    <cellStyle name="_LTP Model 02 June at 10-00(Sean)_2007 Review Day China_Sheet2" xfId="16917" xr:uid="{B21C5EB7-B645-43E4-B6A1-5FC5B6C63347}"/>
    <cellStyle name="_LTP Model 02 June at 10-00(Sean)_2007 Review Day China_Sheet3" xfId="16918" xr:uid="{54F08C59-AAC7-4EB4-9FA6-24BE39EB5165}"/>
    <cellStyle name="_LTP Model 02 June at 10-00(Sean)_2007 Review Day China_Summary" xfId="16919" xr:uid="{1705A19D-44DB-4B27-90ED-1079370D355A}"/>
    <cellStyle name="_LTP Model 02 June at 10-00(Sean)_2007 Review Day China_Summary KP4790" xfId="16920" xr:uid="{EE72B8BF-B35D-403B-A74F-84E3B522B6B9}"/>
    <cellStyle name="_LTP Model 02 June at 10-00(Sean)_2007 Review Day Czech" xfId="1042" xr:uid="{850D4096-3991-4698-BD91-02D5B2B997BC}"/>
    <cellStyle name="_LTP Model 02 June at 10-00(Sean)_2007 Review Day Czech 2" xfId="3642" xr:uid="{F1786DBC-0FDE-485D-AE00-10DBF64A95F6}"/>
    <cellStyle name="_LTP Model 02 June at 10-00(Sean)_2007 Review Day Czech_By Segment" xfId="16921" xr:uid="{D7A8C28E-DBE0-4744-A666-833B0D009203}"/>
    <cellStyle name="_LTP Model 02 June at 10-00(Sean)_2007 Review Day Czech_Sheet2" xfId="16922" xr:uid="{B4B71016-CFBF-4169-91AD-6B770BD89875}"/>
    <cellStyle name="_LTP Model 02 June at 10-00(Sean)_2007 Review Day Czech_Sheet3" xfId="16923" xr:uid="{0D382DB1-EAD5-4EA5-BE2E-A76F7CE86D97}"/>
    <cellStyle name="_LTP Model 02 June at 10-00(Sean)_2007 Review Day Czech_Summary" xfId="16924" xr:uid="{22A312F0-35EC-4018-82FC-B30AA27D6037}"/>
    <cellStyle name="_LTP Model 02 June at 10-00(Sean)_2007 Review Day Czech_Summary KP4790" xfId="16925" xr:uid="{A70F5252-F8FE-4C87-B3DD-16A8F6ABCF80}"/>
    <cellStyle name="_LTP Model 02 June at 10-00(Sean)_2007 Review Day Poland" xfId="1043" xr:uid="{41744E65-61F6-4DD4-A135-C5232395D97A}"/>
    <cellStyle name="_LTP Model 02 June at 10-00(Sean)_2007 Review Day Poland 2" xfId="3643" xr:uid="{E135C896-2AE7-42D2-9179-789712573BBC}"/>
    <cellStyle name="_LTP Model 02 June at 10-00(Sean)_2007 Review Day Poland_By Segment" xfId="16926" xr:uid="{D14043A6-E0CB-40BF-A45D-EDF779121B72}"/>
    <cellStyle name="_LTP Model 02 June at 10-00(Sean)_2007 Review Day Poland_Sheet2" xfId="16927" xr:uid="{18F1A777-F4EE-4982-927A-8715F9ECC5B3}"/>
    <cellStyle name="_LTP Model 02 June at 10-00(Sean)_2007 Review Day Poland_Sheet3" xfId="16928" xr:uid="{1E882D8F-F141-48CD-9E7D-CC439CDE5074}"/>
    <cellStyle name="_LTP Model 02 June at 10-00(Sean)_2007 Review Day Poland_Summary" xfId="16929" xr:uid="{0C90F238-6FDB-4513-965B-A8E6F3C5BC61}"/>
    <cellStyle name="_LTP Model 02 June at 10-00(Sean)_2007 Review Day Poland_Summary KP4790" xfId="16930" xr:uid="{1A23112D-86D9-4444-9638-17DE25AF7323}"/>
    <cellStyle name="_LTP Model 02 June at 10-00(Sean)_2007-08 LTP Summary_TOPDOWN" xfId="1044" xr:uid="{9AD4A3D1-CEAA-49D0-819A-85581FF01538}"/>
    <cellStyle name="_LTP Model 02 June at 10-00(Sean)_2007-08 LTP Summary_TOPDOWN 2" xfId="3644" xr:uid="{4C1AF072-E620-41BB-9275-A933A3A54FAA}"/>
    <cellStyle name="_LTP Model 02 June at 10-00(Sean)_2007-08 LTP Summary_TOPDOWN_By Segment" xfId="16931" xr:uid="{4771A85B-2712-4AE5-89BE-CE1DA72D10E1}"/>
    <cellStyle name="_LTP Model 02 June at 10-00(Sean)_2007-08 LTP Summary_TOPDOWN_REBASED ON P3PP" xfId="1045" xr:uid="{C8D3242A-06C6-4DF0-B9FE-CD19B839A8C6}"/>
    <cellStyle name="_LTP Model 02 June at 10-00(Sean)_2007-08 LTP Summary_TOPDOWN_REBASED ON P3PP 2" xfId="3645" xr:uid="{AD154F86-3605-4641-89B8-5547F841CA05}"/>
    <cellStyle name="_LTP Model 02 June at 10-00(Sean)_2007-08 LTP Summary_TOPDOWN_REBASED ON P3PP_By Segment" xfId="16932" xr:uid="{8A78A3AF-9EBD-4515-827A-F0610CED30B8}"/>
    <cellStyle name="_LTP Model 02 June at 10-00(Sean)_2007-08 LTP Summary_TOPDOWN_REBASED ON P3PP_Sheet2" xfId="16933" xr:uid="{7019909F-AD4D-4455-8AE4-1B6C016205EA}"/>
    <cellStyle name="_LTP Model 02 June at 10-00(Sean)_2007-08 LTP Summary_TOPDOWN_REBASED ON P3PP_Sheet3" xfId="16934" xr:uid="{3A6CBC25-E849-4A03-A1C7-C9A36B31498F}"/>
    <cellStyle name="_LTP Model 02 June at 10-00(Sean)_2007-08 LTP Summary_TOPDOWN_REBASED ON P3PP_Summary" xfId="16935" xr:uid="{092AB12E-1E09-43AA-8D07-1DC721343F75}"/>
    <cellStyle name="_LTP Model 02 June at 10-00(Sean)_2007-08 LTP Summary_TOPDOWN_REBASED ON P3PP_Summary KP4790" xfId="16936" xr:uid="{4972622A-EBE1-4FE9-A709-8C467A1DC1DE}"/>
    <cellStyle name="_LTP Model 02 June at 10-00(Sean)_2007-08 LTP Summary_TOPDOWN_Sheet2" xfId="16937" xr:uid="{307680F8-F6EC-4EC4-95F6-F88921FFA322}"/>
    <cellStyle name="_LTP Model 02 June at 10-00(Sean)_2007-08 LTP Summary_TOPDOWN_Sheet3" xfId="16938" xr:uid="{14E94868-3A47-4471-BBDA-07E08238F873}"/>
    <cellStyle name="_LTP Model 02 June at 10-00(Sean)_2007-08 LTP Summary_TOPDOWN_Summary" xfId="16939" xr:uid="{F3855A8A-29BE-45DF-87C9-831194091DA2}"/>
    <cellStyle name="_LTP Model 02 June at 10-00(Sean)_2007-08 LTP Summary_TOPDOWN_Summary KP4790" xfId="16940" xr:uid="{B83AF284-EF11-461A-87C0-F79FAF7C5E2B}"/>
    <cellStyle name="_LTP Model 02 June at 10-00(Sean)_2007-08 LTP Summary_TOPDOWN_v3" xfId="1046" xr:uid="{A83AF537-94D3-41F8-ADD7-82AD9EFFFDDA}"/>
    <cellStyle name="_LTP Model 02 June at 10-00(Sean)_2007-08 LTP Summary_TOPDOWN_v3 2" xfId="3646" xr:uid="{E3981470-3625-4E61-B389-E04E14929794}"/>
    <cellStyle name="_LTP Model 02 June at 10-00(Sean)_2007-08 LTP Summary_TOPDOWN_v3_By Segment" xfId="16941" xr:uid="{77B3B6A6-3BE0-4B25-80FE-9C5A2B88FA36}"/>
    <cellStyle name="_LTP Model 02 June at 10-00(Sean)_2007-08 LTP Summary_TOPDOWN_v3_Sheet2" xfId="16942" xr:uid="{A86B6E38-18D2-414C-859C-6FFC6E802B22}"/>
    <cellStyle name="_LTP Model 02 June at 10-00(Sean)_2007-08 LTP Summary_TOPDOWN_v3_Sheet3" xfId="16943" xr:uid="{ED7FE278-9E0B-420B-B389-15A02B9B4D04}"/>
    <cellStyle name="_LTP Model 02 June at 10-00(Sean)_2007-08 LTP Summary_TOPDOWN_v3_Summary" xfId="16944" xr:uid="{10C63329-FE32-4653-88D0-E68984CFDD54}"/>
    <cellStyle name="_LTP Model 02 June at 10-00(Sean)_2007-08 LTP Summary_TOPDOWN_v3_Summary KP4790" xfId="16945" xr:uid="{6781DAA9-B333-46E6-B9B9-0F39DB55AACD}"/>
    <cellStyle name="_LTP Model 02 June at 10-00(Sean)_2007-08 LTP Summary_WW working" xfId="1047" xr:uid="{133BC00B-64DA-40CC-8D38-AE6223429087}"/>
    <cellStyle name="_LTP Model 02 June at 10-00(Sean)_2007-08 LTP Summary_WW working 2" xfId="3647" xr:uid="{554760F4-4CA9-4308-B97D-3E3F50BA4D35}"/>
    <cellStyle name="_LTP Model 02 June at 10-00(Sean)_2007-08 LTP Summary_WW working_By Segment" xfId="16946" xr:uid="{09DF8346-1FB5-4F92-936D-53D58C59E3CF}"/>
    <cellStyle name="_LTP Model 02 June at 10-00(Sean)_2007-08 LTP Summary_WW working_Summary" xfId="16947" xr:uid="{666E292A-F641-490E-B3FE-9BD0AB54C2A5}"/>
    <cellStyle name="_LTP Model 02 June at 10-00(Sean)_2007-08 LTP Summary_WW working_Summary KP4790" xfId="16948" xr:uid="{F0CAA5DF-6AAD-4757-8FA7-A85B206E76E3}"/>
    <cellStyle name="_LTP Model 02 June at 10-00(Sean)_2008 cfp draft" xfId="1048" xr:uid="{DF0B00D2-276A-446B-863C-78D8BCCF749C}"/>
    <cellStyle name="_LTP Model 02 June at 10-00(Sean)_2008 cfp draft 2" xfId="3648" xr:uid="{AC318252-6DED-4BD2-90DA-47E5D99C01D4}"/>
    <cellStyle name="_LTP Model 02 June at 10-00(Sean)_2008 cfp draft_By Segment" xfId="16949" xr:uid="{89721746-87B8-407A-A5CE-BB0476720A4A}"/>
    <cellStyle name="_LTP Model 02 June at 10-00(Sean)_2008 cfp draft_Sheet2" xfId="16950" xr:uid="{45EB3300-CA30-4813-93C2-2CD7FB4861A3}"/>
    <cellStyle name="_LTP Model 02 June at 10-00(Sean)_2008 cfp draft_Sheet3" xfId="16951" xr:uid="{99F4D567-646E-42CD-A078-C8F7CD59D3AB}"/>
    <cellStyle name="_LTP Model 02 June at 10-00(Sean)_2008 cfp draft_Summary" xfId="16952" xr:uid="{A8702D73-ED89-4DA3-B6F4-7E6B852A850D}"/>
    <cellStyle name="_LTP Model 02 June at 10-00(Sean)_2008 cfp draft_Summary KP4790" xfId="16953" xr:uid="{53C9245E-886E-4151-8109-8F1CAAF2ABC5}"/>
    <cellStyle name="_LTP Model 02 June at 10-00(Sean)_2008 planning day draft" xfId="1049" xr:uid="{A3696EC8-C20B-41FF-AFE0-33744E0809AB}"/>
    <cellStyle name="_LTP Model 02 June at 10-00(Sean)_2008 planning day draft 2" xfId="3649" xr:uid="{AED95580-FCBC-4143-A361-969BCDA3BB59}"/>
    <cellStyle name="_LTP Model 02 June at 10-00(Sean)_2008 planning day draft_By Segment" xfId="16954" xr:uid="{CDB57DD5-1E1A-4110-949C-0CA6CD3F7778}"/>
    <cellStyle name="_LTP Model 02 June at 10-00(Sean)_2008 planning day draft_Sheet2" xfId="16955" xr:uid="{5C58571D-B881-4785-B9D6-A5DA049503A2}"/>
    <cellStyle name="_LTP Model 02 June at 10-00(Sean)_2008 planning day draft_Sheet3" xfId="16956" xr:uid="{9F7EB614-2513-402C-8020-053A49F0CC64}"/>
    <cellStyle name="_LTP Model 02 June at 10-00(Sean)_2008 planning day draft_Summary" xfId="16957" xr:uid="{098F74B2-BF03-4976-A133-8F980C4F1398}"/>
    <cellStyle name="_LTP Model 02 June at 10-00(Sean)_2008 planning day draft_Summary KP4790" xfId="16958" xr:uid="{C6EFA890-55D6-4D5A-BC08-6E8702146086}"/>
    <cellStyle name="_LTP Model 02 June at 10-00(Sean)_A. Weekly Sales Summary" xfId="6810" xr:uid="{FEDBA84F-486B-4A64-BD71-5EAA255DC7EC}"/>
    <cellStyle name="_LTP Model 02 June at 10-00(Sean)_App B" xfId="6811" xr:uid="{D829CF18-D122-4A3E-8340-78CB27316B16}"/>
    <cellStyle name="_LTP Model 02 June at 10-00(Sean)_Bob review pack (2)" xfId="1050" xr:uid="{2289C618-0A39-4C3D-8F9F-475953D34EEE}"/>
    <cellStyle name="_LTP Model 02 June at 10-00(Sean)_Bob review pack (2) 2" xfId="3650" xr:uid="{317ACC02-128A-4DA6-86AA-AC3E18D64421}"/>
    <cellStyle name="_LTP Model 02 June at 10-00(Sean)_Bob review pack (2)_By Segment" xfId="16959" xr:uid="{C136BCD3-6DC9-4E20-A4FB-21B4FABDBDE1}"/>
    <cellStyle name="_LTP Model 02 June at 10-00(Sean)_Bob review pack (2)_Sheet2" xfId="16960" xr:uid="{F948E568-0051-4ACC-9068-BF75A8ED0C06}"/>
    <cellStyle name="_LTP Model 02 June at 10-00(Sean)_Bob review pack (2)_Sheet3" xfId="16961" xr:uid="{34E7E647-36FC-4A64-9A86-379BD7C39C05}"/>
    <cellStyle name="_LTP Model 02 June at 10-00(Sean)_Bob review pack (2)_Summary" xfId="16962" xr:uid="{F9BD6A62-CF09-4399-A135-FF5F065F2A52}"/>
    <cellStyle name="_LTP Model 02 June at 10-00(Sean)_Bob review pack (2)_Summary KP4790" xfId="16963" xr:uid="{E7C5868C-F751-4583-BE98-B70B5E73F4F6}"/>
    <cellStyle name="_LTP Model 02 June at 10-00(Sean)_Bob review pack (3)" xfId="1051" xr:uid="{8834C480-C53A-4095-8829-319211367310}"/>
    <cellStyle name="_LTP Model 02 June at 10-00(Sean)_Bob review pack (3) 2" xfId="3651" xr:uid="{D89368A3-7702-4651-8695-01B41BD788F3}"/>
    <cellStyle name="_LTP Model 02 June at 10-00(Sean)_Bob review pack (3)_By Segment" xfId="16964" xr:uid="{543622F7-266E-425E-8C17-568D11CA5381}"/>
    <cellStyle name="_LTP Model 02 June at 10-00(Sean)_Bob review pack (3)_Sheet2" xfId="16965" xr:uid="{3FDFF4BA-2908-420B-8254-AF97D5AACE08}"/>
    <cellStyle name="_LTP Model 02 June at 10-00(Sean)_Bob review pack (3)_Sheet3" xfId="16966" xr:uid="{B548F886-0C43-433C-B1C0-9281FF5DBABE}"/>
    <cellStyle name="_LTP Model 02 June at 10-00(Sean)_Bob review pack (3)_Summary" xfId="16967" xr:uid="{03D9A99C-E117-4E9E-9D50-AEEAE322FDF8}"/>
    <cellStyle name="_LTP Model 02 June at 10-00(Sean)_Bob review pack (3)_Summary KP4790" xfId="16968" xr:uid="{66165415-7AF0-4CDD-B823-5C993D1F4D53}"/>
    <cellStyle name="_LTP Model 02 June at 10-00(Sean)_By Segment" xfId="16969" xr:uid="{7B47019B-2BF5-492B-AE63-FA1290552865}"/>
    <cellStyle name="_LTP Model 02 June at 10-00(Sean)_China CIA Model Jan 08" xfId="6812" xr:uid="{C66194E9-C52A-40A8-BFB8-9905A109C6D4}"/>
    <cellStyle name="_LTP Model 02 June at 10-00(Sean)_CIA Qianshan New STD" xfId="6813" xr:uid="{751F5B64-B70F-42A8-90A3-0CC47D06C891}"/>
    <cellStyle name="_LTP Model 02 June at 10-00(Sean)_CIA STANDARD MODEL CHINA 2007 LTP_1" xfId="6814" xr:uid="{941AC1D9-F209-443A-BFE7-07DA5B0A2C5E}"/>
    <cellStyle name="_LTP Model 02 June at 10-00(Sean)_dunnhumby Tesco Int LRP 0910 - example template PSV" xfId="16970" xr:uid="{E4063EC3-0F0B-48AE-9EF4-BF16123E7FF3}"/>
    <cellStyle name="_LTP Model 02 June at 10-00(Sean)_dunnhumby Tesco Int LRP 0910 - example template PSV_Sheet2" xfId="16971" xr:uid="{EE4AED25-35DA-4D5D-B6C6-9AD11893FE9C}"/>
    <cellStyle name="_LTP Model 02 June at 10-00(Sean)_dunnhumby Tesco Int LRP 0910 - example template PSV_Sheet3" xfId="16972" xr:uid="{09CDE839-1C46-4ABE-B3D0-43E8A5B49E2D}"/>
    <cellStyle name="_LTP Model 02 June at 10-00(Sean)_LTP CIA Model" xfId="6815" xr:uid="{748790CC-3769-48B6-9B65-125D9688022A}"/>
    <cellStyle name="_LTP Model 02 June at 10-00(Sean)_LTP CIA Model_With PnL ratio_1" xfId="6816" xr:uid="{42E8627B-6739-4380-808E-F957D43B58AA}"/>
    <cellStyle name="_LTP Model 02 June at 10-00(Sean)_LTP Model" xfId="6817" xr:uid="{21080BD4-57D6-4C81-BDCF-1D9FCB0C0933}"/>
    <cellStyle name="_LTP Model 02 June at 10-00(Sean)_P13 Seasonal Events" xfId="6818" xr:uid="{FC227B7B-9146-4D97-835D-41FF2333F6C6}"/>
    <cellStyle name="_LTP Model 02 June at 10-00(Sean)_Planning Day pack Template - blank" xfId="16973" xr:uid="{31FD0D04-9599-417B-A43B-FE25C907616E}"/>
    <cellStyle name="_LTP Model 02 June at 10-00(Sean)_Planning Day pack Template - blank_Sheet2" xfId="16974" xr:uid="{CB6A7515-494E-4E12-AC33-BB75A2E2F0B6}"/>
    <cellStyle name="_LTP Model 02 June at 10-00(Sean)_Planning Day pack Template - blank_Sheet3" xfId="16975" xr:uid="{246CCBC3-4987-41F0-B0CF-99C881ACDC94}"/>
    <cellStyle name="_LTP Model 02 June at 10-00(Sean)_Planning Day pack Template- Tem" xfId="16976" xr:uid="{AB240FDD-A036-4226-993E-79B42ACB4153}"/>
    <cellStyle name="_LTP Model 02 June at 10-00(Sean)_Planning Day pack Template- Tem_Sheet2" xfId="16977" xr:uid="{201B960B-D345-4031-BEF9-649F83667F94}"/>
    <cellStyle name="_LTP Model 02 June at 10-00(Sean)_Planning Day pack Template- Tem_Sheet3" xfId="16978" xr:uid="{BAD47D7C-08DC-4B28-8AA7-FC2FFF067380}"/>
    <cellStyle name="_LTP Model 02 June at 10-00(Sean)_Poland Planning Day Pack" xfId="16979" xr:uid="{F73B7B2B-8760-4AEF-914B-8CF2B159325B}"/>
    <cellStyle name="_LTP Model 02 June at 10-00(Sean)_Poland Planning Day Pack_Sheet2" xfId="16980" xr:uid="{DEF3511E-8FD0-441D-94C1-754418CB48A9}"/>
    <cellStyle name="_LTP Model 02 June at 10-00(Sean)_Poland Planning Day Pack_Sheet3" xfId="16981" xr:uid="{F33966E6-F685-4314-ACB5-15B56A736595}"/>
    <cellStyle name="_LTP Model 02 June at 10-00(Sean)_Sheet2" xfId="16982" xr:uid="{69B29DA5-CE45-4C31-8DCC-5D5ACB986898}"/>
    <cellStyle name="_LTP Model 02 June at 10-00(Sean)_Sheet3" xfId="16983" xr:uid="{84F9C669-EC64-4C70-A71A-D23ACF9DD9C2}"/>
    <cellStyle name="_LTP Model 02 June at 10-00(Sean)_Summary" xfId="16984" xr:uid="{A5B8DE66-A684-44E4-B9B5-2105FECCA152}"/>
    <cellStyle name="_LTP Model 02 June at 10-00(Sean)_Summary KP4790" xfId="16985" xr:uid="{C2A9D038-CEC3-4A2C-A4DF-EF8BEA2A434B}"/>
    <cellStyle name="_LTP Model 02 June at 10-00(Sean)_Target affirmation" xfId="16986" xr:uid="{48789215-E7D7-4B5C-96E1-D591252DC1F5}"/>
    <cellStyle name="_LTP Model 02 June at 10-00(Sean)_Target affirmation_Sheet2" xfId="16987" xr:uid="{4319CC71-ADA6-4293-823C-48C07AAABE61}"/>
    <cellStyle name="_LTP Model 02 June at 10-00(Sean)_Target affirmation_Sheet3" xfId="16988" xr:uid="{12AA1298-A2A8-427D-AF2F-2A9AC8C62455}"/>
    <cellStyle name="_LTP Model 02 June at 10-00(Sean)_WK34" xfId="6819" xr:uid="{9567BE06-ED23-40F4-93FA-2FDF7ADADCB7}"/>
    <cellStyle name="_LTP Model 02 June at 10-00(Sean)_复件 CIA STANDARD MODEL CHINA 2007 LTP" xfId="6820" xr:uid="{493E5C67-5F72-443E-88A4-3A48CDAB2709}"/>
    <cellStyle name="_LTP Model Current_070404" xfId="1052" xr:uid="{1E3E8F8D-21FA-4FDA-9AD0-36160A1E5E52}"/>
    <cellStyle name="_LTP Model Current_070404 2" xfId="3652" xr:uid="{D0BAAD0C-9DF8-427C-87DC-CB7C6925106C}"/>
    <cellStyle name="_LTP Model Current_070404_1. International Summary_WW" xfId="1053" xr:uid="{FF182978-381A-41BD-BC79-73F2064D2A37}"/>
    <cellStyle name="_LTP Model Current_070404_1. International Summary_WW 2" xfId="3653" xr:uid="{4F7D3416-A251-4336-B32D-57DF9F0A8FED}"/>
    <cellStyle name="_LTP Model Current_070404_1. International Summary_WW_By Segment" xfId="16989" xr:uid="{AA123B47-7FAF-430E-866B-D50159907BB1}"/>
    <cellStyle name="_LTP Model Current_070404_1. International Summary_WW_Sheet2" xfId="16990" xr:uid="{0188E653-21E5-47BF-B170-C6721B0E94DF}"/>
    <cellStyle name="_LTP Model Current_070404_1. International Summary_WW_Sheet3" xfId="16991" xr:uid="{5408EB43-B2D0-478C-8384-2A4FBFFFB67C}"/>
    <cellStyle name="_LTP Model Current_070404_1. International Summary_WW_Summary" xfId="16992" xr:uid="{5508EA26-ABA3-4D25-A2C1-9A9D1DFA227E}"/>
    <cellStyle name="_LTP Model Current_070404_1. International Summary_WW_Summary KP4790" xfId="16993" xr:uid="{5FF16689-3010-43AF-983E-DB1C2EBB4D00}"/>
    <cellStyle name="_LTP Model Current_070404_1. LTP Summary 2007_08" xfId="1054" xr:uid="{89F94BF3-8CF1-4485-A9C7-C34242E7EA6C}"/>
    <cellStyle name="_LTP Model Current_070404_1. LTP Summary 2007_08 2" xfId="3654" xr:uid="{D6E5793A-E1EF-4A29-8CBE-B4D84EF26ADB}"/>
    <cellStyle name="_LTP Model Current_070404_1. LTP Summary 2007_08 Inc US" xfId="1055" xr:uid="{3E132C80-71CD-4C03-BE7E-44E264452113}"/>
    <cellStyle name="_LTP Model Current_070404_1. LTP Summary 2007_08 Inc US 2" xfId="3655" xr:uid="{B0C4B36C-30DD-4CBD-83BB-5C8D46C05C1D}"/>
    <cellStyle name="_LTP Model Current_070404_1. LTP Summary 2007_08 Inc US_By Segment" xfId="16994" xr:uid="{8997C0C6-0564-4664-AD9E-6750B0083222}"/>
    <cellStyle name="_LTP Model Current_070404_1. LTP Summary 2007_08 Inc US_Summary" xfId="16995" xr:uid="{4EE5F605-FE46-408A-BA18-C02C2A546BB2}"/>
    <cellStyle name="_LTP Model Current_070404_1. LTP Summary 2007_08 Inc US_Summary KP4790" xfId="16996" xr:uid="{A014132A-B0A9-4380-B2D8-2B570D1C8DEB}"/>
    <cellStyle name="_LTP Model Current_070404_1. LTP Summary 2007_08_By Segment" xfId="16997" xr:uid="{32E92ECF-AE97-4378-91F5-631B5AAD6CED}"/>
    <cellStyle name="_LTP Model Current_070404_1. LTP Summary 2007_08_Summary" xfId="16998" xr:uid="{16357B88-1B0D-444A-8859-4C6806C8D2FE}"/>
    <cellStyle name="_LTP Model Current_070404_1. LTP Summary 2007_08_Summary KP4790" xfId="16999" xr:uid="{D64B1980-9443-4543-8E30-F73C224E3C8F}"/>
    <cellStyle name="_LTP Model Current_070404_2006-07 LTP International Summary_FINAL_06-11-06" xfId="1056" xr:uid="{C5AF84CC-A676-415C-941B-3C677E972EAC}"/>
    <cellStyle name="_LTP Model Current_070404_2006-07 LTP International Summary_FINAL_06-11-06 2" xfId="3656" xr:uid="{F06FFF4D-57A0-4740-8CD9-81A52430350E}"/>
    <cellStyle name="_LTP Model Current_070404_2006-07 LTP International Summary_FINAL_06-11-06_By Segment" xfId="17000" xr:uid="{C2A7F911-C555-477E-A1AC-75CA3E96FA6A}"/>
    <cellStyle name="_LTP Model Current_070404_2006-07 LTP International Summary_FINAL_06-11-06_Sheet2" xfId="17001" xr:uid="{96828E35-B8C6-479D-A423-23B676D6B1F1}"/>
    <cellStyle name="_LTP Model Current_070404_2006-07 LTP International Summary_FINAL_06-11-06_Sheet3" xfId="17002" xr:uid="{B801FB5A-927E-4F60-9C99-30F9D39BFD2C}"/>
    <cellStyle name="_LTP Model Current_070404_2006-07 LTP International Summary_FINAL_06-11-06_Summary" xfId="17003" xr:uid="{0B5FD315-9CB7-4EC8-A253-7D6E80E85EBE}"/>
    <cellStyle name="_LTP Model Current_070404_2006-07 LTP International Summary_FINAL_06-11-06_Summary KP4790" xfId="17004" xr:uid="{B94EFC4D-74F0-41B5-B63B-8A5600E65650}"/>
    <cellStyle name="_LTP Model Current_070404_2007 Review Day China" xfId="1057" xr:uid="{E039665B-6174-4464-BA1C-785635519AF9}"/>
    <cellStyle name="_LTP Model Current_070404_2007 Review Day China 2" xfId="3657" xr:uid="{4145D47E-2735-4B41-8EC1-BEC25DB4584D}"/>
    <cellStyle name="_LTP Model Current_070404_2007 Review Day China_By Segment" xfId="17005" xr:uid="{1997C803-83E8-4C42-A323-2E46E91965A1}"/>
    <cellStyle name="_LTP Model Current_070404_2007 Review Day China_Sheet2" xfId="17006" xr:uid="{0D9172A8-6EAD-47BE-80DA-B44754090E54}"/>
    <cellStyle name="_LTP Model Current_070404_2007 Review Day China_Sheet3" xfId="17007" xr:uid="{B31CA412-E345-438A-831F-AE09BFFBB30A}"/>
    <cellStyle name="_LTP Model Current_070404_2007 Review Day China_Summary" xfId="17008" xr:uid="{2D77B04C-0C19-4702-BFD9-7306EBCC3F9F}"/>
    <cellStyle name="_LTP Model Current_070404_2007 Review Day China_Summary KP4790" xfId="17009" xr:uid="{6FED4B79-76D4-4146-BBA2-F52917817F5F}"/>
    <cellStyle name="_LTP Model Current_070404_2007 Review Day Czech" xfId="1058" xr:uid="{5A11EBAA-44FC-4CA3-A328-BEC1BA8D7F49}"/>
    <cellStyle name="_LTP Model Current_070404_2007 Review Day Czech 2" xfId="3658" xr:uid="{8781B39E-BA24-4000-9607-DA52C51E404B}"/>
    <cellStyle name="_LTP Model Current_070404_2007 Review Day Czech_By Segment" xfId="17010" xr:uid="{7F8ACDB4-042F-477B-8100-CB63C6EB71F4}"/>
    <cellStyle name="_LTP Model Current_070404_2007 Review Day Czech_Sheet2" xfId="17011" xr:uid="{71FC91C8-EBEF-48D6-AFEA-B65F68BFCEE3}"/>
    <cellStyle name="_LTP Model Current_070404_2007 Review Day Czech_Sheet3" xfId="17012" xr:uid="{1C0B788D-A13E-4073-9620-610D4F5027A7}"/>
    <cellStyle name="_LTP Model Current_070404_2007 Review Day Czech_Summary" xfId="17013" xr:uid="{D1731A82-D127-4F5E-BCED-D152910932BA}"/>
    <cellStyle name="_LTP Model Current_070404_2007 Review Day Czech_Summary KP4790" xfId="17014" xr:uid="{787E6DD1-3DD1-43D2-971C-B0F00A71FF26}"/>
    <cellStyle name="_LTP Model Current_070404_2007 Review Day Poland" xfId="1059" xr:uid="{717E8004-B54D-4B48-A346-7DE1EFE12F46}"/>
    <cellStyle name="_LTP Model Current_070404_2007 Review Day Poland 2" xfId="3659" xr:uid="{E13B7E55-0B69-40D2-AE3F-D9FF709BF886}"/>
    <cellStyle name="_LTP Model Current_070404_2007 Review Day Poland_By Segment" xfId="17015" xr:uid="{DDB8C9B6-1E40-42CE-904B-3E1EC43C4710}"/>
    <cellStyle name="_LTP Model Current_070404_2007 Review Day Poland_Sheet2" xfId="17016" xr:uid="{93FB1EB3-89AE-4797-A557-4BD8375DA234}"/>
    <cellStyle name="_LTP Model Current_070404_2007 Review Day Poland_Sheet3" xfId="17017" xr:uid="{E239D98A-BD5B-43F7-9021-8044E886EB8B}"/>
    <cellStyle name="_LTP Model Current_070404_2007 Review Day Poland_Summary" xfId="17018" xr:uid="{D9EFDACC-901D-4167-8288-31387054E294}"/>
    <cellStyle name="_LTP Model Current_070404_2007 Review Day Poland_Summary KP4790" xfId="17019" xr:uid="{DC8962FE-6017-46D5-ACF0-30DD513A549E}"/>
    <cellStyle name="_LTP Model Current_070404_2007-08 LTP Summary_TOPDOWN" xfId="1060" xr:uid="{64F245C6-AF21-4BFF-B34C-FFC0412BA507}"/>
    <cellStyle name="_LTP Model Current_070404_2007-08 LTP Summary_TOPDOWN 2" xfId="3660" xr:uid="{7021A816-DEAE-4DD6-A49F-203C81207600}"/>
    <cellStyle name="_LTP Model Current_070404_2007-08 LTP Summary_TOPDOWN_By Segment" xfId="17020" xr:uid="{510BE93A-E7A6-4D5D-826A-1563A34B5B08}"/>
    <cellStyle name="_LTP Model Current_070404_2007-08 LTP Summary_TOPDOWN_REBASED ON P3PP" xfId="1061" xr:uid="{1923E86A-1BD6-4CAD-A603-18CF849D72DC}"/>
    <cellStyle name="_LTP Model Current_070404_2007-08 LTP Summary_TOPDOWN_REBASED ON P3PP 2" xfId="3661" xr:uid="{E932C69C-8371-41A9-8484-14875B98E555}"/>
    <cellStyle name="_LTP Model Current_070404_2007-08 LTP Summary_TOPDOWN_REBASED ON P3PP_By Segment" xfId="17021" xr:uid="{25DF99CA-5407-4932-A63F-BC4F04BEC1F0}"/>
    <cellStyle name="_LTP Model Current_070404_2007-08 LTP Summary_TOPDOWN_REBASED ON P3PP_Sheet2" xfId="17022" xr:uid="{8C040F36-B130-4E72-8D9B-5110D8E544CC}"/>
    <cellStyle name="_LTP Model Current_070404_2007-08 LTP Summary_TOPDOWN_REBASED ON P3PP_Sheet3" xfId="17023" xr:uid="{29447AD9-6445-45F6-802C-8FE587F3D2BD}"/>
    <cellStyle name="_LTP Model Current_070404_2007-08 LTP Summary_TOPDOWN_REBASED ON P3PP_Summary" xfId="17024" xr:uid="{12DA0821-D935-46C0-812F-1CA4ADA8C200}"/>
    <cellStyle name="_LTP Model Current_070404_2007-08 LTP Summary_TOPDOWN_REBASED ON P3PP_Summary KP4790" xfId="17025" xr:uid="{D4F943A7-41D1-4D0E-A3F8-8495B6C199C3}"/>
    <cellStyle name="_LTP Model Current_070404_2007-08 LTP Summary_TOPDOWN_Sheet2" xfId="17026" xr:uid="{2300951D-5D20-4E6B-A972-0EFD6A91B994}"/>
    <cellStyle name="_LTP Model Current_070404_2007-08 LTP Summary_TOPDOWN_Sheet3" xfId="17027" xr:uid="{51BA98BD-A054-44A5-891D-952A61AA1C18}"/>
    <cellStyle name="_LTP Model Current_070404_2007-08 LTP Summary_TOPDOWN_Summary" xfId="17028" xr:uid="{88A5BF1C-0D84-4BAD-A545-4EF8CF87D2F8}"/>
    <cellStyle name="_LTP Model Current_070404_2007-08 LTP Summary_TOPDOWN_Summary KP4790" xfId="17029" xr:uid="{4FEAA8BA-17D0-4CF9-AB81-DB3559F83371}"/>
    <cellStyle name="_LTP Model Current_070404_2007-08 LTP Summary_TOPDOWN_v3" xfId="1062" xr:uid="{90BCC5A2-33AB-461A-A118-2F87DA4EAB13}"/>
    <cellStyle name="_LTP Model Current_070404_2007-08 LTP Summary_TOPDOWN_v3 2" xfId="3662" xr:uid="{4A1024B0-10DB-4B82-A39A-94A1D9CEFC43}"/>
    <cellStyle name="_LTP Model Current_070404_2007-08 LTP Summary_TOPDOWN_v3_By Segment" xfId="17030" xr:uid="{9631B8A3-42D7-4110-AB25-293005E59A81}"/>
    <cellStyle name="_LTP Model Current_070404_2007-08 LTP Summary_TOPDOWN_v3_Sheet2" xfId="17031" xr:uid="{BD948F87-7F08-49E6-96F6-346DB9337495}"/>
    <cellStyle name="_LTP Model Current_070404_2007-08 LTP Summary_TOPDOWN_v3_Sheet3" xfId="17032" xr:uid="{5CCD9CE7-A427-4746-9E6C-7CA065C182C7}"/>
    <cellStyle name="_LTP Model Current_070404_2007-08 LTP Summary_TOPDOWN_v3_Summary" xfId="17033" xr:uid="{78DFDD68-AC5E-487B-A84A-474C2FEFBE9A}"/>
    <cellStyle name="_LTP Model Current_070404_2007-08 LTP Summary_TOPDOWN_v3_Summary KP4790" xfId="17034" xr:uid="{0BC7FF22-13B8-49B5-9A18-36F9C3A2408D}"/>
    <cellStyle name="_LTP Model Current_070404_2007-08 LTP Summary_WW working" xfId="1063" xr:uid="{9B9CCB1F-12D0-4CD5-88DB-7586C6EB78E0}"/>
    <cellStyle name="_LTP Model Current_070404_2007-08 LTP Summary_WW working 2" xfId="3663" xr:uid="{2C4D0D7F-C7B3-415D-BF74-F3B710C54073}"/>
    <cellStyle name="_LTP Model Current_070404_2007-08 LTP Summary_WW working_By Segment" xfId="17035" xr:uid="{F010005D-C2DE-4643-9E1E-AB0A5AFA49B2}"/>
    <cellStyle name="_LTP Model Current_070404_2007-08 LTP Summary_WW working_Summary" xfId="17036" xr:uid="{10B470AF-A2F8-4B27-8329-5096F9830812}"/>
    <cellStyle name="_LTP Model Current_070404_2007-08 LTP Summary_WW working_Summary KP4790" xfId="17037" xr:uid="{46D0FA7C-16F5-4A9E-893A-07AB0DDBA50F}"/>
    <cellStyle name="_LTP Model Current_070404_2008 cfp draft" xfId="1064" xr:uid="{D5FD8CFC-80B7-43BF-98CB-635ECFC24004}"/>
    <cellStyle name="_LTP Model Current_070404_2008 cfp draft 2" xfId="3664" xr:uid="{381CAEB1-312F-4399-A24E-7C34BD2FA7EF}"/>
    <cellStyle name="_LTP Model Current_070404_2008 cfp draft_By Segment" xfId="17038" xr:uid="{70D30B21-CF17-4E4F-BA4E-5F2D230097CB}"/>
    <cellStyle name="_LTP Model Current_070404_2008 cfp draft_Sheet2" xfId="17039" xr:uid="{6589B5E4-ED41-496A-9693-3E7C4C20F609}"/>
    <cellStyle name="_LTP Model Current_070404_2008 cfp draft_Sheet3" xfId="17040" xr:uid="{519B764A-3621-4426-BB7F-DE4067DCEF2D}"/>
    <cellStyle name="_LTP Model Current_070404_2008 cfp draft_Summary" xfId="17041" xr:uid="{AFC5DB5D-1401-4239-85BA-EDDAACCDA6AE}"/>
    <cellStyle name="_LTP Model Current_070404_2008 cfp draft_Summary KP4790" xfId="17042" xr:uid="{CE327D70-5150-495C-92A2-9EFD75FC3926}"/>
    <cellStyle name="_LTP Model Current_070404_2008 planning day draft" xfId="1065" xr:uid="{C4C2998A-6DE6-47AF-8B3B-F50864211F9B}"/>
    <cellStyle name="_LTP Model Current_070404_2008 planning day draft 2" xfId="3665" xr:uid="{662836E6-E8B4-41B4-8652-F18027049AB8}"/>
    <cellStyle name="_LTP Model Current_070404_2008 planning day draft_By Segment" xfId="17043" xr:uid="{BA1E73E9-FE33-45F6-8E53-1E34F8C8CE57}"/>
    <cellStyle name="_LTP Model Current_070404_2008 planning day draft_Sheet2" xfId="17044" xr:uid="{6367FF7C-0BD1-49B5-860E-6423CC945FCB}"/>
    <cellStyle name="_LTP Model Current_070404_2008 planning day draft_Sheet3" xfId="17045" xr:uid="{A79C4E43-FF94-41D8-8DE5-01967A3899EF}"/>
    <cellStyle name="_LTP Model Current_070404_2008 planning day draft_Summary" xfId="17046" xr:uid="{C701CE91-ACA5-42A3-8E6F-32A579DDE016}"/>
    <cellStyle name="_LTP Model Current_070404_2008 planning day draft_Summary KP4790" xfId="17047" xr:uid="{E67659E9-A698-4712-B02F-FBBC5BDAFB69}"/>
    <cellStyle name="_LTP Model Current_070404_A. Weekly Sales Summary" xfId="6821" xr:uid="{5CB5A1BA-954E-4D79-917D-CDD1D32A907E}"/>
    <cellStyle name="_LTP Model Current_070404_App B" xfId="6822" xr:uid="{F375BFF5-4F2C-456A-A676-1206927514D3}"/>
    <cellStyle name="_LTP Model Current_070404_Bob review pack (2)" xfId="1066" xr:uid="{E304630C-3656-473C-A8DE-6C26E41FC079}"/>
    <cellStyle name="_LTP Model Current_070404_Bob review pack (2) 2" xfId="3666" xr:uid="{507582AB-FC51-4E72-8F5F-BB902644D72F}"/>
    <cellStyle name="_LTP Model Current_070404_Bob review pack (2)_By Segment" xfId="17048" xr:uid="{0471AE28-8F29-4EB5-A91E-CAC840B9199F}"/>
    <cellStyle name="_LTP Model Current_070404_Bob review pack (2)_Sheet2" xfId="17049" xr:uid="{0B539171-D021-47B5-B3A2-F7C71422ACD8}"/>
    <cellStyle name="_LTP Model Current_070404_Bob review pack (2)_Sheet3" xfId="17050" xr:uid="{94270E20-37AD-47CB-82D2-266603325066}"/>
    <cellStyle name="_LTP Model Current_070404_Bob review pack (2)_Summary" xfId="17051" xr:uid="{F99CFC82-2284-4864-8604-019D40231F0D}"/>
    <cellStyle name="_LTP Model Current_070404_Bob review pack (2)_Summary KP4790" xfId="17052" xr:uid="{088D2625-79D3-46E3-A623-5831113CBF49}"/>
    <cellStyle name="_LTP Model Current_070404_Bob review pack (3)" xfId="1067" xr:uid="{088A45BF-A95D-41AA-B9BC-5F00995702D4}"/>
    <cellStyle name="_LTP Model Current_070404_Bob review pack (3) 2" xfId="3667" xr:uid="{DC3A4D4C-B603-41C0-8B42-366F0F787A2F}"/>
    <cellStyle name="_LTP Model Current_070404_Bob review pack (3)_By Segment" xfId="17053" xr:uid="{63EBEF26-5791-4AD2-BA4E-49B8CBF4847A}"/>
    <cellStyle name="_LTP Model Current_070404_Bob review pack (3)_Sheet2" xfId="17054" xr:uid="{BB022348-6E84-4BB8-B291-05EB940C1AE1}"/>
    <cellStyle name="_LTP Model Current_070404_Bob review pack (3)_Sheet3" xfId="17055" xr:uid="{4536190E-B1FC-492D-8BBB-79F3C7C5858D}"/>
    <cellStyle name="_LTP Model Current_070404_Bob review pack (3)_Summary" xfId="17056" xr:uid="{04F89C95-FB42-4C74-9825-5ED9875599C5}"/>
    <cellStyle name="_LTP Model Current_070404_Bob review pack (3)_Summary KP4790" xfId="17057" xr:uid="{904736F8-9E97-4F02-A538-70CCABA3B907}"/>
    <cellStyle name="_LTP Model Current_070404_By Segment" xfId="17058" xr:uid="{2524882A-D628-4270-B42E-24A5CCE527F9}"/>
    <cellStyle name="_LTP Model Current_070404_China CIA Model Jan 08" xfId="6823" xr:uid="{89189492-2A28-4C18-A5AB-486552BE166B}"/>
    <cellStyle name="_LTP Model Current_070404_CIA Qianshan New STD" xfId="6824" xr:uid="{E05B68AC-84EC-4682-8A5C-765D552A0B37}"/>
    <cellStyle name="_LTP Model Current_070404_CIA STANDARD MODEL CHINA 2007 LTP_1" xfId="6825" xr:uid="{6EE26C35-CA4A-4D38-8001-EF91B38F7F23}"/>
    <cellStyle name="_LTP Model Current_070404_dunnhumby Tesco Int LRP 0910 - example template PSV" xfId="17059" xr:uid="{93715EDD-81B5-4721-906F-EFF72B7CDE3F}"/>
    <cellStyle name="_LTP Model Current_070404_dunnhumby Tesco Int LRP 0910 - example template PSV_Sheet2" xfId="17060" xr:uid="{6D921BD1-059D-46C0-93A3-37FBCB41D385}"/>
    <cellStyle name="_LTP Model Current_070404_dunnhumby Tesco Int LRP 0910 - example template PSV_Sheet3" xfId="17061" xr:uid="{5F125198-9DB5-4321-BC75-92E3F5D60D38}"/>
    <cellStyle name="_LTP Model Current_070404_LTP CIA Model" xfId="6826" xr:uid="{E7A068E2-A9C7-4790-BECB-39EFF3493140}"/>
    <cellStyle name="_LTP Model Current_070404_LTP CIA Model_With PnL ratio_1" xfId="6827" xr:uid="{2E5793E8-C310-4F52-BD6D-2563473A2E99}"/>
    <cellStyle name="_LTP Model Current_070404_LTP Model" xfId="6828" xr:uid="{BAE781EF-7CDB-45F4-84B6-8A070527F0B1}"/>
    <cellStyle name="_LTP Model Current_070404_P13 Seasonal Events" xfId="6829" xr:uid="{901FB56F-F6C4-429E-B652-DAAD6B2FD2C5}"/>
    <cellStyle name="_LTP Model Current_070404_Planning Day pack Template - blank" xfId="17062" xr:uid="{E0E7B286-5E2C-4A2D-97CF-505C5390C91D}"/>
    <cellStyle name="_LTP Model Current_070404_Planning Day pack Template - blank_Sheet2" xfId="17063" xr:uid="{1ADFCB16-A167-4314-9746-86D3EA374F7F}"/>
    <cellStyle name="_LTP Model Current_070404_Planning Day pack Template - blank_Sheet3" xfId="17064" xr:uid="{250A8EF9-0D1C-4C32-B30E-C062761F7268}"/>
    <cellStyle name="_LTP Model Current_070404_Planning Day pack Template- Tem" xfId="17065" xr:uid="{B62AC79B-16F6-4B2B-A1EA-B8842C326ACA}"/>
    <cellStyle name="_LTP Model Current_070404_Planning Day pack Template- Tem_Sheet2" xfId="17066" xr:uid="{3B3DA38B-23CF-4CB2-8FA9-8253A95F4EB8}"/>
    <cellStyle name="_LTP Model Current_070404_Planning Day pack Template- Tem_Sheet3" xfId="17067" xr:uid="{907DB65E-F733-4250-9C8F-E9362F04C3E4}"/>
    <cellStyle name="_LTP Model Current_070404_Poland Planning Day Pack" xfId="17068" xr:uid="{C88C1A0A-988A-40D9-81DC-92D39F130E40}"/>
    <cellStyle name="_LTP Model Current_070404_Poland Planning Day Pack_Sheet2" xfId="17069" xr:uid="{565D8DC3-9744-497D-AD00-94FD04816C16}"/>
    <cellStyle name="_LTP Model Current_070404_Poland Planning Day Pack_Sheet3" xfId="17070" xr:uid="{F065CF79-D0A7-4098-B5E9-4989402BC3A4}"/>
    <cellStyle name="_LTP Model Current_070404_Sheet2" xfId="17071" xr:uid="{C45D22AC-67D9-4826-BF4B-0A99FF74CB1F}"/>
    <cellStyle name="_LTP Model Current_070404_Sheet3" xfId="17072" xr:uid="{2BE09625-C6D0-4A7C-93A5-97BCBBC004F7}"/>
    <cellStyle name="_LTP Model Current_070404_Summary" xfId="17073" xr:uid="{88A1FBC0-3127-48EE-A368-BD3C8BD562BE}"/>
    <cellStyle name="_LTP Model Current_070404_Summary KP4790" xfId="17074" xr:uid="{CB0B8D65-9A7F-4770-B0FB-CC0442A03C85}"/>
    <cellStyle name="_LTP Model Current_070404_Target affirmation" xfId="17075" xr:uid="{1A35562B-FB22-409E-9C1F-FB5DFFD241C4}"/>
    <cellStyle name="_LTP Model Current_070404_Target affirmation_Sheet2" xfId="17076" xr:uid="{ACAB24A8-1F64-40BB-8732-59D4CAACC78E}"/>
    <cellStyle name="_LTP Model Current_070404_Target affirmation_Sheet3" xfId="17077" xr:uid="{BFC42DAC-2F9C-4799-A19D-F3EFD04303D4}"/>
    <cellStyle name="_LTP Model Current_070404_WK34" xfId="6830" xr:uid="{E3947A64-65C3-4C7D-B22E-F3465F1F977A}"/>
    <cellStyle name="_LTP Model Current_070404_复件 CIA STANDARD MODEL CHINA 2007 LTP" xfId="6831" xr:uid="{004B430E-5241-4527-9B49-A1B17A57C429}"/>
    <cellStyle name="_LTP_Thai Model_5-test2003" xfId="1068" xr:uid="{2F496B97-976B-4860-9501-84E9A64B3276}"/>
    <cellStyle name="_LTP_Thai Model_5-test2003 2" xfId="3668" xr:uid="{BAEBA32D-1452-4940-ADB8-D0EEF7DB7363}"/>
    <cellStyle name="_LTP_Thai Model_5-test2003_1. International Summary_WW" xfId="1069" xr:uid="{66F751A7-958F-493A-BC79-0A8E167604FC}"/>
    <cellStyle name="_LTP_Thai Model_5-test2003_1. International Summary_WW 2" xfId="3669" xr:uid="{306AC7BA-93A5-483B-ACF8-2507FA30F14A}"/>
    <cellStyle name="_LTP_Thai Model_5-test2003_1. International Summary_WW_By Segment" xfId="17078" xr:uid="{A7E6D7FE-FCFA-47C0-A7D7-D63433468316}"/>
    <cellStyle name="_LTP_Thai Model_5-test2003_1. International Summary_WW_Sheet2" xfId="17079" xr:uid="{55DD0AB7-7FBA-4443-BEF7-BD074804E054}"/>
    <cellStyle name="_LTP_Thai Model_5-test2003_1. International Summary_WW_Sheet3" xfId="17080" xr:uid="{9977BF1B-22F0-4161-BB33-ABBBFF588E6D}"/>
    <cellStyle name="_LTP_Thai Model_5-test2003_1. International Summary_WW_Summary" xfId="17081" xr:uid="{B4F3D3F4-A5FE-4807-8266-543C1EFAB726}"/>
    <cellStyle name="_LTP_Thai Model_5-test2003_1. International Summary_WW_Summary KP4790" xfId="17082" xr:uid="{9523EAFF-8A4E-411F-BCB9-8ADA953B9FBE}"/>
    <cellStyle name="_LTP_Thai Model_5-test2003_1. LTP Summary 2007_08" xfId="1070" xr:uid="{59C89B80-C740-4D0E-A1F3-A68DEECD2FF1}"/>
    <cellStyle name="_LTP_Thai Model_5-test2003_1. LTP Summary 2007_08 2" xfId="3670" xr:uid="{92E2510A-FE5D-46D0-81AF-9AAE54352F50}"/>
    <cellStyle name="_LTP_Thai Model_5-test2003_1. LTP Summary 2007_08 Inc US" xfId="1071" xr:uid="{D4BBFD65-6BC8-474D-BD6C-F94CE6584C27}"/>
    <cellStyle name="_LTP_Thai Model_5-test2003_1. LTP Summary 2007_08 Inc US 2" xfId="3671" xr:uid="{3062FF59-6958-49F3-A92B-6D8A6EAB8D93}"/>
    <cellStyle name="_LTP_Thai Model_5-test2003_1. LTP Summary 2007_08 Inc US_By Segment" xfId="17083" xr:uid="{A05CF7B1-E408-48EB-BB10-1479A3C2B638}"/>
    <cellStyle name="_LTP_Thai Model_5-test2003_1. LTP Summary 2007_08 Inc US_Summary" xfId="17084" xr:uid="{5E7BE106-86AD-4F28-B4B2-EAC0BCFA854D}"/>
    <cellStyle name="_LTP_Thai Model_5-test2003_1. LTP Summary 2007_08 Inc US_Summary KP4790" xfId="17085" xr:uid="{F0BA3F4D-331F-4A3B-A720-148D0E4D2FA0}"/>
    <cellStyle name="_LTP_Thai Model_5-test2003_1. LTP Summary 2007_08_By Segment" xfId="17086" xr:uid="{B32137C8-771E-427B-90F5-1A4E2A937630}"/>
    <cellStyle name="_LTP_Thai Model_5-test2003_1. LTP Summary 2007_08_Summary" xfId="17087" xr:uid="{7D626E06-E272-4AB1-B90C-22DADD3799FD}"/>
    <cellStyle name="_LTP_Thai Model_5-test2003_1. LTP Summary 2007_08_Summary KP4790" xfId="17088" xr:uid="{42B14877-FBB5-47E8-A203-1733F13E4938}"/>
    <cellStyle name="_LTP_Thai Model_5-test2003_2006-07 LTP International Summary_FINAL_06-11-06" xfId="1072" xr:uid="{359F74C8-7847-4878-A8A8-A2373EDAEC9D}"/>
    <cellStyle name="_LTP_Thai Model_5-test2003_2006-07 LTP International Summary_FINAL_06-11-06 2" xfId="3672" xr:uid="{905C967F-B6B4-4928-85A5-5249CE926376}"/>
    <cellStyle name="_LTP_Thai Model_5-test2003_2006-07 LTP International Summary_FINAL_06-11-06_By Segment" xfId="17089" xr:uid="{4E1FBCCF-21C7-4EC5-B2BD-451F24897318}"/>
    <cellStyle name="_LTP_Thai Model_5-test2003_2006-07 LTP International Summary_FINAL_06-11-06_Sheet2" xfId="17090" xr:uid="{D6C35D36-7B9E-4389-81DC-8EF6FCB85C91}"/>
    <cellStyle name="_LTP_Thai Model_5-test2003_2006-07 LTP International Summary_FINAL_06-11-06_Sheet3" xfId="17091" xr:uid="{634E85E6-6D68-43D3-BA35-E6E4FE911DF9}"/>
    <cellStyle name="_LTP_Thai Model_5-test2003_2006-07 LTP International Summary_FINAL_06-11-06_Summary" xfId="17092" xr:uid="{CFCC7475-82BA-4787-89F8-DBEE2F1BFA4D}"/>
    <cellStyle name="_LTP_Thai Model_5-test2003_2006-07 LTP International Summary_FINAL_06-11-06_Summary KP4790" xfId="17093" xr:uid="{501E02D6-3DC5-4553-ACA2-533FAC61DD7E}"/>
    <cellStyle name="_LTP_Thai Model_5-test2003_2007 Review Day China" xfId="1073" xr:uid="{2D4684E0-69FC-48FC-8FF9-65B889C0455B}"/>
    <cellStyle name="_LTP_Thai Model_5-test2003_2007 Review Day China 2" xfId="3673" xr:uid="{29FDD7E7-D2AB-400D-8A7F-501767A370C9}"/>
    <cellStyle name="_LTP_Thai Model_5-test2003_2007 Review Day China_By Segment" xfId="17094" xr:uid="{F2F24CA7-F5AB-4F4C-A47D-14399AC585A0}"/>
    <cellStyle name="_LTP_Thai Model_5-test2003_2007 Review Day China_Sheet2" xfId="17095" xr:uid="{4C4AA6A6-8DF7-47EE-9588-03BFD0C4EA6A}"/>
    <cellStyle name="_LTP_Thai Model_5-test2003_2007 Review Day China_Sheet3" xfId="17096" xr:uid="{D113497C-4191-4304-9125-694E0F11B088}"/>
    <cellStyle name="_LTP_Thai Model_5-test2003_2007 Review Day China_Summary" xfId="17097" xr:uid="{FA3210FD-3AD8-4CFA-9DCF-5B2558ED8D48}"/>
    <cellStyle name="_LTP_Thai Model_5-test2003_2007 Review Day China_Summary KP4790" xfId="17098" xr:uid="{8DE49135-6275-4C2E-9F79-C9D77CA541A0}"/>
    <cellStyle name="_LTP_Thai Model_5-test2003_2007 Review Day Czech" xfId="1074" xr:uid="{5F6D33AC-5A0E-4FD6-AB8A-EE525C713488}"/>
    <cellStyle name="_LTP_Thai Model_5-test2003_2007 Review Day Czech 2" xfId="3674" xr:uid="{0F63919D-1A7E-4F44-A930-BC3173E88A9F}"/>
    <cellStyle name="_LTP_Thai Model_5-test2003_2007 Review Day Czech_By Segment" xfId="17099" xr:uid="{DCDCB8AC-B1DB-4CBE-B465-A2F230803D82}"/>
    <cellStyle name="_LTP_Thai Model_5-test2003_2007 Review Day Czech_Sheet2" xfId="17100" xr:uid="{623D108C-F8DB-4461-A33E-50E483F8A4D3}"/>
    <cellStyle name="_LTP_Thai Model_5-test2003_2007 Review Day Czech_Sheet3" xfId="17101" xr:uid="{EDD4BB83-954B-44A3-B4A0-C1CCB3B3B8C0}"/>
    <cellStyle name="_LTP_Thai Model_5-test2003_2007 Review Day Czech_Summary" xfId="17102" xr:uid="{4B2D623E-EE17-4C04-9B37-E8767FB436A6}"/>
    <cellStyle name="_LTP_Thai Model_5-test2003_2007 Review Day Czech_Summary KP4790" xfId="17103" xr:uid="{AD21A089-E77B-498B-93D6-18C78FC47577}"/>
    <cellStyle name="_LTP_Thai Model_5-test2003_2007 Review Day Poland" xfId="1075" xr:uid="{02B2167A-B58F-4273-BAD3-252974F64A72}"/>
    <cellStyle name="_LTP_Thai Model_5-test2003_2007 Review Day Poland 2" xfId="3675" xr:uid="{44463B31-5CEE-4F26-B490-01169FE3B51A}"/>
    <cellStyle name="_LTP_Thai Model_5-test2003_2007 Review Day Poland_By Segment" xfId="17104" xr:uid="{9BD56A4F-8ACA-4422-9E96-6040F4A75DB3}"/>
    <cellStyle name="_LTP_Thai Model_5-test2003_2007 Review Day Poland_Sheet2" xfId="17105" xr:uid="{923E75E9-A085-43C2-85A5-BF9A219ED9F9}"/>
    <cellStyle name="_LTP_Thai Model_5-test2003_2007 Review Day Poland_Sheet3" xfId="17106" xr:uid="{A9830238-AF20-4CD8-A672-671B0B09D0EF}"/>
    <cellStyle name="_LTP_Thai Model_5-test2003_2007 Review Day Poland_Summary" xfId="17107" xr:uid="{6C7DF882-9E6A-49E7-BEE9-7B7146BC56D9}"/>
    <cellStyle name="_LTP_Thai Model_5-test2003_2007 Review Day Poland_Summary KP4790" xfId="17108" xr:uid="{ED882B1E-ED76-45F6-8BC5-5DC6A30D3854}"/>
    <cellStyle name="_LTP_Thai Model_5-test2003_2007-08 LTP Summary_TOPDOWN" xfId="1076" xr:uid="{95A55ADB-990F-4DA7-9AE2-C78F87B68CA7}"/>
    <cellStyle name="_LTP_Thai Model_5-test2003_2007-08 LTP Summary_TOPDOWN 2" xfId="3676" xr:uid="{E93D4B99-2DC2-411C-8659-82A9ED51042E}"/>
    <cellStyle name="_LTP_Thai Model_5-test2003_2007-08 LTP Summary_TOPDOWN_By Segment" xfId="17109" xr:uid="{0ACF53BF-09B5-4408-9E25-F53A0E3243A6}"/>
    <cellStyle name="_LTP_Thai Model_5-test2003_2007-08 LTP Summary_TOPDOWN_REBASED ON P3PP" xfId="1077" xr:uid="{CC69AEA6-B768-4F7C-BF44-C3B4C4B80DEE}"/>
    <cellStyle name="_LTP_Thai Model_5-test2003_2007-08 LTP Summary_TOPDOWN_REBASED ON P3PP 2" xfId="3677" xr:uid="{D16F09DC-703E-407A-A1E6-0327AA8639D0}"/>
    <cellStyle name="_LTP_Thai Model_5-test2003_2007-08 LTP Summary_TOPDOWN_REBASED ON P3PP_By Segment" xfId="17110" xr:uid="{8BF9B0E6-49E9-45BC-956A-2B9AB610959B}"/>
    <cellStyle name="_LTP_Thai Model_5-test2003_2007-08 LTP Summary_TOPDOWN_REBASED ON P3PP_Sheet2" xfId="17111" xr:uid="{2BAB3416-15C0-4E9F-AE35-ACD1E08C8F92}"/>
    <cellStyle name="_LTP_Thai Model_5-test2003_2007-08 LTP Summary_TOPDOWN_REBASED ON P3PP_Sheet3" xfId="17112" xr:uid="{FDBA8C5C-C6A1-48C9-A72D-07E3A417B07B}"/>
    <cellStyle name="_LTP_Thai Model_5-test2003_2007-08 LTP Summary_TOPDOWN_REBASED ON P3PP_Summary" xfId="17113" xr:uid="{28AE9D27-A968-43F8-A803-5012AC259EE7}"/>
    <cellStyle name="_LTP_Thai Model_5-test2003_2007-08 LTP Summary_TOPDOWN_REBASED ON P3PP_Summary KP4790" xfId="17114" xr:uid="{14F40BF8-2EB7-45A2-BC71-25C34218CCA7}"/>
    <cellStyle name="_LTP_Thai Model_5-test2003_2007-08 LTP Summary_TOPDOWN_Sheet2" xfId="17115" xr:uid="{A7B7F518-C5B6-4C1D-9828-1793AB4D5845}"/>
    <cellStyle name="_LTP_Thai Model_5-test2003_2007-08 LTP Summary_TOPDOWN_Sheet3" xfId="17116" xr:uid="{6FED243C-0AE1-4D52-ACDA-8A2F6FB9535C}"/>
    <cellStyle name="_LTP_Thai Model_5-test2003_2007-08 LTP Summary_TOPDOWN_Summary" xfId="17117" xr:uid="{F7C71C50-CE97-4164-9C40-790111E612BC}"/>
    <cellStyle name="_LTP_Thai Model_5-test2003_2007-08 LTP Summary_TOPDOWN_Summary KP4790" xfId="17118" xr:uid="{D3ECFF7F-B687-4259-AEB7-3A8154312C33}"/>
    <cellStyle name="_LTP_Thai Model_5-test2003_2007-08 LTP Summary_TOPDOWN_v3" xfId="1078" xr:uid="{8BDD9BA5-6DA2-4877-92FC-2DCC0CF5626E}"/>
    <cellStyle name="_LTP_Thai Model_5-test2003_2007-08 LTP Summary_TOPDOWN_v3 2" xfId="3678" xr:uid="{140B0D18-EDD5-424A-81D7-D617B0CD27BF}"/>
    <cellStyle name="_LTP_Thai Model_5-test2003_2007-08 LTP Summary_TOPDOWN_v3_By Segment" xfId="17119" xr:uid="{34D31490-BBDC-4DCA-AB8F-FA3235E1C6BE}"/>
    <cellStyle name="_LTP_Thai Model_5-test2003_2007-08 LTP Summary_TOPDOWN_v3_Sheet2" xfId="17120" xr:uid="{9A80D586-E8CD-4909-B853-FD9ABE6915AF}"/>
    <cellStyle name="_LTP_Thai Model_5-test2003_2007-08 LTP Summary_TOPDOWN_v3_Sheet3" xfId="17121" xr:uid="{D7FC2B05-AD26-4F42-881A-86A14A388229}"/>
    <cellStyle name="_LTP_Thai Model_5-test2003_2007-08 LTP Summary_TOPDOWN_v3_Summary" xfId="17122" xr:uid="{4EE50B40-6E29-4D61-A251-FB9F02A9E885}"/>
    <cellStyle name="_LTP_Thai Model_5-test2003_2007-08 LTP Summary_TOPDOWN_v3_Summary KP4790" xfId="17123" xr:uid="{F5D72476-E2D4-46C7-A562-A4D3AC2AADBB}"/>
    <cellStyle name="_LTP_Thai Model_5-test2003_2007-08 LTP Summary_WW working" xfId="1079" xr:uid="{5665933C-19D8-40A1-A123-27B0CA8D9B83}"/>
    <cellStyle name="_LTP_Thai Model_5-test2003_2007-08 LTP Summary_WW working 2" xfId="3679" xr:uid="{17389244-D59E-45B1-B79C-3D490777219E}"/>
    <cellStyle name="_LTP_Thai Model_5-test2003_2007-08 LTP Summary_WW working_By Segment" xfId="17124" xr:uid="{16ED6888-FBAB-4E10-BB54-C29F7C06C2FB}"/>
    <cellStyle name="_LTP_Thai Model_5-test2003_2007-08 LTP Summary_WW working_Summary" xfId="17125" xr:uid="{DDF439FB-4361-46AC-9924-3395E412D8BD}"/>
    <cellStyle name="_LTP_Thai Model_5-test2003_2007-08 LTP Summary_WW working_Summary KP4790" xfId="17126" xr:uid="{CF40059F-8035-4678-A1AC-1C5D8378195D}"/>
    <cellStyle name="_LTP_Thai Model_5-test2003_2008 cfp draft" xfId="1080" xr:uid="{3893709F-40FC-4557-BD6E-73EE12F4015A}"/>
    <cellStyle name="_LTP_Thai Model_5-test2003_2008 cfp draft 2" xfId="3680" xr:uid="{698E10DE-5E53-43AE-B211-89CB86B30E6A}"/>
    <cellStyle name="_LTP_Thai Model_5-test2003_2008 cfp draft_By Segment" xfId="17127" xr:uid="{52C6EFF2-BC74-410C-B18F-84B76668797C}"/>
    <cellStyle name="_LTP_Thai Model_5-test2003_2008 cfp draft_Sheet2" xfId="17128" xr:uid="{1B461E69-4C39-4313-A1C1-0FF9B99F0A31}"/>
    <cellStyle name="_LTP_Thai Model_5-test2003_2008 cfp draft_Sheet3" xfId="17129" xr:uid="{82D6CF5B-C229-486E-84E0-64D699A76F6A}"/>
    <cellStyle name="_LTP_Thai Model_5-test2003_2008 cfp draft_Summary" xfId="17130" xr:uid="{873A7AEC-97FE-40D8-983B-3922A6679EFC}"/>
    <cellStyle name="_LTP_Thai Model_5-test2003_2008 cfp draft_Summary KP4790" xfId="17131" xr:uid="{5F88FF67-251F-4417-B8D1-E6DE5A4EA471}"/>
    <cellStyle name="_LTP_Thai Model_5-test2003_2008 planning day draft" xfId="1081" xr:uid="{2C42D658-1184-4CBF-8E92-382D8795FF3A}"/>
    <cellStyle name="_LTP_Thai Model_5-test2003_2008 planning day draft 2" xfId="3681" xr:uid="{9210C7D6-C99C-4C41-82BF-F1E817FEB9D7}"/>
    <cellStyle name="_LTP_Thai Model_5-test2003_2008 planning day draft_By Segment" xfId="17132" xr:uid="{54A61074-9594-47DD-9A25-4A72A236A7DD}"/>
    <cellStyle name="_LTP_Thai Model_5-test2003_2008 planning day draft_Sheet2" xfId="17133" xr:uid="{19CD7A25-5230-4C31-A274-64F0F6047800}"/>
    <cellStyle name="_LTP_Thai Model_5-test2003_2008 planning day draft_Sheet3" xfId="17134" xr:uid="{A5158AD8-0419-4D2E-97BC-C40BC20C344D}"/>
    <cellStyle name="_LTP_Thai Model_5-test2003_2008 planning day draft_Summary" xfId="17135" xr:uid="{451BB2C6-45A5-4261-9ECD-E6B3C6644A52}"/>
    <cellStyle name="_LTP_Thai Model_5-test2003_2008 planning day draft_Summary KP4790" xfId="17136" xr:uid="{39CEC671-4187-419C-A63C-D6D2204A6520}"/>
    <cellStyle name="_LTP_Thai Model_5-test2003_A. Weekly Sales Summary" xfId="6832" xr:uid="{07D0EC30-D890-457A-A9B6-F95E5F2A550F}"/>
    <cellStyle name="_LTP_Thai Model_5-test2003_Bob review pack (2)" xfId="1082" xr:uid="{C88A8AD1-5021-4AD4-A09F-D1CCA97589AE}"/>
    <cellStyle name="_LTP_Thai Model_5-test2003_Bob review pack (2) 2" xfId="3682" xr:uid="{4563F82A-9F6F-4E60-82C8-FDD810B2C403}"/>
    <cellStyle name="_LTP_Thai Model_5-test2003_Bob review pack (2)_By Segment" xfId="17137" xr:uid="{7B6C66B6-F402-404D-83F4-161768956927}"/>
    <cellStyle name="_LTP_Thai Model_5-test2003_Bob review pack (2)_Sheet2" xfId="17138" xr:uid="{296CDFC1-4A6E-4198-9632-F97FB1911EB0}"/>
    <cellStyle name="_LTP_Thai Model_5-test2003_Bob review pack (2)_Sheet3" xfId="17139" xr:uid="{A48B2353-DCDA-4ADD-9BDB-AF2756A01423}"/>
    <cellStyle name="_LTP_Thai Model_5-test2003_Bob review pack (2)_Summary" xfId="17140" xr:uid="{59040F07-6AE2-4C4A-B280-841D8CABEF6E}"/>
    <cellStyle name="_LTP_Thai Model_5-test2003_Bob review pack (2)_Summary KP4790" xfId="17141" xr:uid="{9A1F9DD2-CD15-4C32-B391-A94ADD29CCD1}"/>
    <cellStyle name="_LTP_Thai Model_5-test2003_Bob review pack (3)" xfId="1083" xr:uid="{0FDFD4F2-8BBB-4990-A9B5-A1F5E20C6247}"/>
    <cellStyle name="_LTP_Thai Model_5-test2003_Bob review pack (3) 2" xfId="3683" xr:uid="{CCFDF7B1-EFF1-4BCC-BC0E-53DB1A13210E}"/>
    <cellStyle name="_LTP_Thai Model_5-test2003_Bob review pack (3)_By Segment" xfId="17142" xr:uid="{37B350EB-25B4-4C2C-8BAD-CFC047FC81A0}"/>
    <cellStyle name="_LTP_Thai Model_5-test2003_Bob review pack (3)_Sheet2" xfId="17143" xr:uid="{08104815-AA79-407F-8575-F285DDC8EF2E}"/>
    <cellStyle name="_LTP_Thai Model_5-test2003_Bob review pack (3)_Sheet3" xfId="17144" xr:uid="{9F078AF6-EFA4-457F-B7CB-B870D5F5043D}"/>
    <cellStyle name="_LTP_Thai Model_5-test2003_Bob review pack (3)_Summary" xfId="17145" xr:uid="{9FAE444D-52F4-405E-BC79-3D732C129079}"/>
    <cellStyle name="_LTP_Thai Model_5-test2003_Bob review pack (3)_Summary KP4790" xfId="17146" xr:uid="{CC951430-62C1-4844-9770-DD43FEF90573}"/>
    <cellStyle name="_LTP_Thai Model_5-test2003_By Segment" xfId="17147" xr:uid="{07D7BB80-16FF-4C8D-AE62-F17DFE7C7CCE}"/>
    <cellStyle name="_LTP_Thai Model_5-test2003_China CIA Model Jan 08" xfId="6833" xr:uid="{B8E23E0E-67EC-4AA1-9440-3153ED2E9A31}"/>
    <cellStyle name="_LTP_Thai Model_5-test2003_CIA Qianshan New STD" xfId="6834" xr:uid="{A252FBED-F3A0-459F-9718-AB4F0C9550AF}"/>
    <cellStyle name="_LTP_Thai Model_5-test2003_CIA STANDARD MODEL CHINA 2007 LTP_1" xfId="6835" xr:uid="{DDCB6B2A-EBB5-4EA8-8953-D56DC690CDCD}"/>
    <cellStyle name="_LTP_Thai Model_5-test2003_dunnhumby Tesco Int LRP 0910 - example template PSV" xfId="17148" xr:uid="{9D7FF8DA-4CEA-4B4A-81E5-0E67C0364F0A}"/>
    <cellStyle name="_LTP_Thai Model_5-test2003_dunnhumby Tesco Int LRP 0910 - example template PSV_Sheet2" xfId="17149" xr:uid="{6246D5A9-6EF4-4895-9370-323A840B1BEF}"/>
    <cellStyle name="_LTP_Thai Model_5-test2003_dunnhumby Tesco Int LRP 0910 - example template PSV_Sheet3" xfId="17150" xr:uid="{02D41719-5722-4210-860D-FC374FDD1FCA}"/>
    <cellStyle name="_LTP_Thai Model_5-test2003_LTP CIA Model" xfId="6836" xr:uid="{5579EB31-E137-4CAB-962B-D103C428AB10}"/>
    <cellStyle name="_LTP_Thai Model_5-test2003_LTP CIA Model_With PnL ratio_1" xfId="6837" xr:uid="{5A9EC998-CB98-4647-B928-212F71040170}"/>
    <cellStyle name="_LTP_Thai Model_5-test2003_P13 Seasonal Events" xfId="6838" xr:uid="{8F5C8242-2890-4980-B824-BBBA41081F17}"/>
    <cellStyle name="_LTP_Thai Model_5-test2003_Planning Day pack Template - blank" xfId="17151" xr:uid="{C7B11171-36B0-48B1-BC11-3F56DE4AC2AA}"/>
    <cellStyle name="_LTP_Thai Model_5-test2003_Planning Day pack Template - blank_Sheet2" xfId="17152" xr:uid="{F70E03F2-F331-4BC8-BB59-BA77BA231129}"/>
    <cellStyle name="_LTP_Thai Model_5-test2003_Planning Day pack Template - blank_Sheet3" xfId="17153" xr:uid="{85F15A00-6A3A-4754-B500-4B9E10B43AB5}"/>
    <cellStyle name="_LTP_Thai Model_5-test2003_Planning Day pack Template- Tem" xfId="17154" xr:uid="{914D3813-2C85-4CE2-BD32-A7A45A8B97B8}"/>
    <cellStyle name="_LTP_Thai Model_5-test2003_Planning Day pack Template- Tem_Sheet2" xfId="17155" xr:uid="{8417F5E5-C3AB-4783-AF5F-6C2C21561974}"/>
    <cellStyle name="_LTP_Thai Model_5-test2003_Planning Day pack Template- Tem_Sheet3" xfId="17156" xr:uid="{C92D5BA2-8557-4217-B699-65F5B4D20D7B}"/>
    <cellStyle name="_LTP_Thai Model_5-test2003_Poland Planning Day Pack" xfId="17157" xr:uid="{8DBFC60C-BFA9-43E7-B483-31EDBFDD8F9A}"/>
    <cellStyle name="_LTP_Thai Model_5-test2003_Poland Planning Day Pack_Sheet2" xfId="17158" xr:uid="{B09FC447-31E2-4EC5-851C-76DF8DB81589}"/>
    <cellStyle name="_LTP_Thai Model_5-test2003_Poland Planning Day Pack_Sheet3" xfId="17159" xr:uid="{81E78287-22DC-44A8-B582-D48E5003FFCE}"/>
    <cellStyle name="_LTP_Thai Model_5-test2003_Sheet2" xfId="17160" xr:uid="{B4F79DD5-B250-4DD7-8F67-F5465AD0C219}"/>
    <cellStyle name="_LTP_Thai Model_5-test2003_Sheet3" xfId="17161" xr:uid="{72D4DD2C-B999-4975-B5FC-4F0AEF9A7112}"/>
    <cellStyle name="_LTP_Thai Model_5-test2003_Summary" xfId="17162" xr:uid="{42777AC8-1397-43A9-9D14-5A69C6B7B118}"/>
    <cellStyle name="_LTP_Thai Model_5-test2003_Summary KP4790" xfId="17163" xr:uid="{A59487E9-ED54-488E-96DC-22E01013EBE3}"/>
    <cellStyle name="_LTP_Thai Model_5-test2003_Target affirmation" xfId="17164" xr:uid="{17D7949E-E0DD-4C65-B3AF-960DA3D9B4C0}"/>
    <cellStyle name="_LTP_Thai Model_5-test2003_Target affirmation_Sheet2" xfId="17165" xr:uid="{0C447E63-2ADA-4ED6-9C9F-6CC60BF27F22}"/>
    <cellStyle name="_LTP_Thai Model_5-test2003_Target affirmation_Sheet3" xfId="17166" xr:uid="{36438807-0486-42F5-BD89-CAE83F7B5D31}"/>
    <cellStyle name="_LTP_Thai Model_5-test2003_WK34" xfId="6839" xr:uid="{9EA9B7A3-7166-4E93-835D-E899917E0680}"/>
    <cellStyle name="_LTP_Thai Model_5-test2003_复件 CIA STANDARD MODEL CHINA 2007 LTP" xfId="6840" xr:uid="{FC073501-D8BB-4380-AC36-5507D8BA5DD4}"/>
    <cellStyle name="_LTP_Thai Model_P3 2004_Hyper" xfId="1084" xr:uid="{B9A1E4AB-4AEC-4DDD-81BD-388927B39C37}"/>
    <cellStyle name="_LTP_Thai Model_P3 2004_Hyper 2" xfId="3684" xr:uid="{994B7413-BE57-4404-B987-FD787D44203A}"/>
    <cellStyle name="_LTP_Thai Model_P3 2004_Hyper_1. International Summary_WW" xfId="1085" xr:uid="{3118027B-0805-4FCD-9A5A-841B4129A0D4}"/>
    <cellStyle name="_LTP_Thai Model_P3 2004_Hyper_1. International Summary_WW 2" xfId="3685" xr:uid="{4DF374EE-275F-4F1F-B9D6-458570934AC5}"/>
    <cellStyle name="_LTP_Thai Model_P3 2004_Hyper_1. International Summary_WW_By Segment" xfId="17167" xr:uid="{EE95A14C-32C6-43F5-9450-2FC36182C9F7}"/>
    <cellStyle name="_LTP_Thai Model_P3 2004_Hyper_1. International Summary_WW_Sheet2" xfId="17168" xr:uid="{3891290A-9694-45C0-BE9D-58FC1217CB90}"/>
    <cellStyle name="_LTP_Thai Model_P3 2004_Hyper_1. International Summary_WW_Sheet3" xfId="17169" xr:uid="{D4A7283B-E185-4528-86F1-543043BFAA8A}"/>
    <cellStyle name="_LTP_Thai Model_P3 2004_Hyper_1. International Summary_WW_Summary" xfId="17170" xr:uid="{2FA0AE59-70BF-47DD-A01E-125A31039564}"/>
    <cellStyle name="_LTP_Thai Model_P3 2004_Hyper_1. International Summary_WW_Summary KP4790" xfId="17171" xr:uid="{A2BC29BB-F472-4CFA-A876-978A326BEB0F}"/>
    <cellStyle name="_LTP_Thai Model_P3 2004_Hyper_1. LTP Summary 2007_08" xfId="1086" xr:uid="{C93AB75D-8572-41A0-8101-69E4ABAB3A88}"/>
    <cellStyle name="_LTP_Thai Model_P3 2004_Hyper_1. LTP Summary 2007_08 2" xfId="3686" xr:uid="{7EE685E0-8D63-488E-AA98-2CEBC44D8E75}"/>
    <cellStyle name="_LTP_Thai Model_P3 2004_Hyper_1. LTP Summary 2007_08 Inc US" xfId="1087" xr:uid="{DFB6CB83-416B-4351-AF91-A63BCF03611C}"/>
    <cellStyle name="_LTP_Thai Model_P3 2004_Hyper_1. LTP Summary 2007_08 Inc US 2" xfId="3687" xr:uid="{DE04A91A-F63F-4530-A6B8-723AD007BB5E}"/>
    <cellStyle name="_LTP_Thai Model_P3 2004_Hyper_1. LTP Summary 2007_08 Inc US_By Segment" xfId="17172" xr:uid="{AECC33F8-8431-468F-A659-18E217D14086}"/>
    <cellStyle name="_LTP_Thai Model_P3 2004_Hyper_1. LTP Summary 2007_08 Inc US_Summary" xfId="17173" xr:uid="{0BD2E21E-3DFA-4E0C-A53B-C1A086BDDF00}"/>
    <cellStyle name="_LTP_Thai Model_P3 2004_Hyper_1. LTP Summary 2007_08 Inc US_Summary KP4790" xfId="17174" xr:uid="{DC38E438-4A0D-47A2-9C9A-3684064C4A5B}"/>
    <cellStyle name="_LTP_Thai Model_P3 2004_Hyper_1. LTP Summary 2007_08_By Segment" xfId="17175" xr:uid="{64312B97-1B76-4E22-A960-11CBD8B5B3ED}"/>
    <cellStyle name="_LTP_Thai Model_P3 2004_Hyper_1. LTP Summary 2007_08_Summary" xfId="17176" xr:uid="{C7616907-5978-4840-A386-9E0C559406DB}"/>
    <cellStyle name="_LTP_Thai Model_P3 2004_Hyper_1. LTP Summary 2007_08_Summary KP4790" xfId="17177" xr:uid="{24D027A0-B6EB-4DDB-AA64-9F7C409F22DB}"/>
    <cellStyle name="_LTP_Thai Model_P3 2004_Hyper_2006-07 LTP International Summary_FINAL_06-11-06" xfId="1088" xr:uid="{1C474AC8-B570-4FAC-8C03-2C3573773B44}"/>
    <cellStyle name="_LTP_Thai Model_P3 2004_Hyper_2006-07 LTP International Summary_FINAL_06-11-06 2" xfId="3688" xr:uid="{786D7940-13BE-4A8F-933D-98D9C3DFC5BE}"/>
    <cellStyle name="_LTP_Thai Model_P3 2004_Hyper_2006-07 LTP International Summary_FINAL_06-11-06_By Segment" xfId="17178" xr:uid="{C41E057B-5758-43C3-9A16-31A05B891816}"/>
    <cellStyle name="_LTP_Thai Model_P3 2004_Hyper_2006-07 LTP International Summary_FINAL_06-11-06_Sheet2" xfId="17179" xr:uid="{1935B73B-EC1A-474E-A91B-FBA8A4E5B2FB}"/>
    <cellStyle name="_LTP_Thai Model_P3 2004_Hyper_2006-07 LTP International Summary_FINAL_06-11-06_Sheet3" xfId="17180" xr:uid="{D635EBA3-9A90-457F-BAD4-3B58992F36FA}"/>
    <cellStyle name="_LTP_Thai Model_P3 2004_Hyper_2006-07 LTP International Summary_FINAL_06-11-06_Summary" xfId="17181" xr:uid="{2D90F59C-4E4C-475A-8914-5D4375E38B48}"/>
    <cellStyle name="_LTP_Thai Model_P3 2004_Hyper_2006-07 LTP International Summary_FINAL_06-11-06_Summary KP4790" xfId="17182" xr:uid="{18F7E862-F033-46BA-A20F-C4CDD70E83B5}"/>
    <cellStyle name="_LTP_Thai Model_P3 2004_Hyper_2007 Review Day China" xfId="1089" xr:uid="{E169E4D7-4B13-4570-B42B-0488D1475AF1}"/>
    <cellStyle name="_LTP_Thai Model_P3 2004_Hyper_2007 Review Day China 2" xfId="3689" xr:uid="{BEE62E05-EA97-4015-B1FB-33291DABA630}"/>
    <cellStyle name="_LTP_Thai Model_P3 2004_Hyper_2007 Review Day China_By Segment" xfId="17183" xr:uid="{8D2852B6-E4F7-4A19-9BC1-E692FA1C714E}"/>
    <cellStyle name="_LTP_Thai Model_P3 2004_Hyper_2007 Review Day China_Sheet2" xfId="17184" xr:uid="{7D4282D4-1CB2-465A-A404-CBD8CB479663}"/>
    <cellStyle name="_LTP_Thai Model_P3 2004_Hyper_2007 Review Day China_Sheet3" xfId="17185" xr:uid="{2E3A88A8-EA3F-49B5-81A0-518B2D3A9C2F}"/>
    <cellStyle name="_LTP_Thai Model_P3 2004_Hyper_2007 Review Day China_Summary" xfId="17186" xr:uid="{FAD42F4A-8E2C-4EE0-9CB5-A4D8677D511B}"/>
    <cellStyle name="_LTP_Thai Model_P3 2004_Hyper_2007 Review Day China_Summary KP4790" xfId="17187" xr:uid="{49D34594-D72E-4FA2-8AEE-B5F223FD763D}"/>
    <cellStyle name="_LTP_Thai Model_P3 2004_Hyper_2007 Review Day Czech" xfId="1090" xr:uid="{8AF6BC43-35B4-4F1E-A02F-1413EF808BC5}"/>
    <cellStyle name="_LTP_Thai Model_P3 2004_Hyper_2007 Review Day Czech 2" xfId="3690" xr:uid="{0320E109-950E-4DCB-A82A-9A48FEA47E6B}"/>
    <cellStyle name="_LTP_Thai Model_P3 2004_Hyper_2007 Review Day Czech_By Segment" xfId="17188" xr:uid="{FCA8626E-9876-4DDE-B04B-05FD9098BD70}"/>
    <cellStyle name="_LTP_Thai Model_P3 2004_Hyper_2007 Review Day Czech_Sheet2" xfId="17189" xr:uid="{8E3B99A7-90A2-4E46-B767-44E9ACCAE9EC}"/>
    <cellStyle name="_LTP_Thai Model_P3 2004_Hyper_2007 Review Day Czech_Sheet3" xfId="17190" xr:uid="{089E3D57-5403-4B3A-8839-A248BA61F38C}"/>
    <cellStyle name="_LTP_Thai Model_P3 2004_Hyper_2007 Review Day Czech_Summary" xfId="17191" xr:uid="{CF5D91D4-A73B-4CD6-8C49-1F4B896401B1}"/>
    <cellStyle name="_LTP_Thai Model_P3 2004_Hyper_2007 Review Day Czech_Summary KP4790" xfId="17192" xr:uid="{56FDCE43-E087-4BEA-AD81-9F3957F40152}"/>
    <cellStyle name="_LTP_Thai Model_P3 2004_Hyper_2007 Review Day Poland" xfId="1091" xr:uid="{39B779E8-EFD0-41D0-8921-B8B9B6B14392}"/>
    <cellStyle name="_LTP_Thai Model_P3 2004_Hyper_2007 Review Day Poland 2" xfId="3691" xr:uid="{F51660CB-6BFA-4FA9-9E14-DC80E4005E02}"/>
    <cellStyle name="_LTP_Thai Model_P3 2004_Hyper_2007 Review Day Poland_By Segment" xfId="17193" xr:uid="{2A912B26-7987-447C-9B01-68E8AE8D5D53}"/>
    <cellStyle name="_LTP_Thai Model_P3 2004_Hyper_2007 Review Day Poland_Sheet2" xfId="17194" xr:uid="{BAF5B893-1735-469E-9DE8-3A5E6DC9A320}"/>
    <cellStyle name="_LTP_Thai Model_P3 2004_Hyper_2007 Review Day Poland_Sheet3" xfId="17195" xr:uid="{11C4FEC5-2A9A-4DCE-BE5F-E2DF0D8C9E24}"/>
    <cellStyle name="_LTP_Thai Model_P3 2004_Hyper_2007 Review Day Poland_Summary" xfId="17196" xr:uid="{2D8816F1-C8B7-411D-8293-B62A8CCDAEE6}"/>
    <cellStyle name="_LTP_Thai Model_P3 2004_Hyper_2007 Review Day Poland_Summary KP4790" xfId="17197" xr:uid="{F7275D0B-83CD-40B6-93C2-01B03813F731}"/>
    <cellStyle name="_LTP_Thai Model_P3 2004_Hyper_2007-08 LTP Summary_TOPDOWN" xfId="1092" xr:uid="{48F658E0-E521-4A26-8D1C-B2E3EC07A55A}"/>
    <cellStyle name="_LTP_Thai Model_P3 2004_Hyper_2007-08 LTP Summary_TOPDOWN 2" xfId="3692" xr:uid="{ED41C188-AE7F-489C-AD78-8E4C6BD37FCB}"/>
    <cellStyle name="_LTP_Thai Model_P3 2004_Hyper_2007-08 LTP Summary_TOPDOWN_By Segment" xfId="17198" xr:uid="{7C135073-2169-4283-ADD1-1A589FA6C315}"/>
    <cellStyle name="_LTP_Thai Model_P3 2004_Hyper_2007-08 LTP Summary_TOPDOWN_REBASED ON P3PP" xfId="1093" xr:uid="{1249E82C-6EB7-4643-BACC-AA364A5A9470}"/>
    <cellStyle name="_LTP_Thai Model_P3 2004_Hyper_2007-08 LTP Summary_TOPDOWN_REBASED ON P3PP 2" xfId="3693" xr:uid="{C87C4B99-9572-46B1-9D47-CB5F55718AC9}"/>
    <cellStyle name="_LTP_Thai Model_P3 2004_Hyper_2007-08 LTP Summary_TOPDOWN_REBASED ON P3PP_By Segment" xfId="17199" xr:uid="{89534F0E-9A00-426A-AA29-98E1B082C61B}"/>
    <cellStyle name="_LTP_Thai Model_P3 2004_Hyper_2007-08 LTP Summary_TOPDOWN_REBASED ON P3PP_Sheet2" xfId="17200" xr:uid="{B394E329-EC04-427E-828D-7912BB326E6A}"/>
    <cellStyle name="_LTP_Thai Model_P3 2004_Hyper_2007-08 LTP Summary_TOPDOWN_REBASED ON P3PP_Sheet3" xfId="17201" xr:uid="{84BBC941-4815-4B93-B139-42DF9C7FF4A6}"/>
    <cellStyle name="_LTP_Thai Model_P3 2004_Hyper_2007-08 LTP Summary_TOPDOWN_REBASED ON P3PP_Summary" xfId="17202" xr:uid="{4F90595C-5C23-429A-8749-784479166722}"/>
    <cellStyle name="_LTP_Thai Model_P3 2004_Hyper_2007-08 LTP Summary_TOPDOWN_REBASED ON P3PP_Summary KP4790" xfId="17203" xr:uid="{1588F20E-B533-4927-89AE-3EE396F02811}"/>
    <cellStyle name="_LTP_Thai Model_P3 2004_Hyper_2007-08 LTP Summary_TOPDOWN_Sheet2" xfId="17204" xr:uid="{C5CDB2C9-10D4-47AD-89BC-ACCFFFFD8AF5}"/>
    <cellStyle name="_LTP_Thai Model_P3 2004_Hyper_2007-08 LTP Summary_TOPDOWN_Sheet3" xfId="17205" xr:uid="{0C75D9D3-CCF5-4119-8F27-063CB42B6A0B}"/>
    <cellStyle name="_LTP_Thai Model_P3 2004_Hyper_2007-08 LTP Summary_TOPDOWN_Summary" xfId="17206" xr:uid="{27111355-BE1B-4B09-98F6-184EF8B00BB8}"/>
    <cellStyle name="_LTP_Thai Model_P3 2004_Hyper_2007-08 LTP Summary_TOPDOWN_Summary KP4790" xfId="17207" xr:uid="{37FD04E9-628A-43F2-BBC5-8B2A2F081850}"/>
    <cellStyle name="_LTP_Thai Model_P3 2004_Hyper_2007-08 LTP Summary_TOPDOWN_v3" xfId="1094" xr:uid="{3FD94D2E-BAA0-40FF-A526-8D570165BD2A}"/>
    <cellStyle name="_LTP_Thai Model_P3 2004_Hyper_2007-08 LTP Summary_TOPDOWN_v3 2" xfId="3694" xr:uid="{D91E260F-67EE-4F77-AC66-0B8CEB6F00AA}"/>
    <cellStyle name="_LTP_Thai Model_P3 2004_Hyper_2007-08 LTP Summary_TOPDOWN_v3_By Segment" xfId="17208" xr:uid="{C63DDC11-FD94-4B94-B35C-8F3355C6B6A8}"/>
    <cellStyle name="_LTP_Thai Model_P3 2004_Hyper_2007-08 LTP Summary_TOPDOWN_v3_Sheet2" xfId="17209" xr:uid="{C105ABD5-860A-40A3-B560-7ABFD39D7C87}"/>
    <cellStyle name="_LTP_Thai Model_P3 2004_Hyper_2007-08 LTP Summary_TOPDOWN_v3_Sheet3" xfId="17210" xr:uid="{AC6926C9-DF43-4AE0-8356-B5345890C935}"/>
    <cellStyle name="_LTP_Thai Model_P3 2004_Hyper_2007-08 LTP Summary_TOPDOWN_v3_Summary" xfId="17211" xr:uid="{B54CA0A9-A5FD-4CBE-9399-F224D5805A10}"/>
    <cellStyle name="_LTP_Thai Model_P3 2004_Hyper_2007-08 LTP Summary_TOPDOWN_v3_Summary KP4790" xfId="17212" xr:uid="{4BE264CD-8D13-44B4-A172-B291F69E03D3}"/>
    <cellStyle name="_LTP_Thai Model_P3 2004_Hyper_2007-08 LTP Summary_WW working" xfId="1095" xr:uid="{715C191A-47CF-4E4A-9D04-36B95E39098A}"/>
    <cellStyle name="_LTP_Thai Model_P3 2004_Hyper_2007-08 LTP Summary_WW working 2" xfId="3695" xr:uid="{4C471DB0-9546-41AE-ABC5-E69898AE0E4E}"/>
    <cellStyle name="_LTP_Thai Model_P3 2004_Hyper_2007-08 LTP Summary_WW working_By Segment" xfId="17213" xr:uid="{6564D186-0EFB-4B83-AAAE-A938EC6F966F}"/>
    <cellStyle name="_LTP_Thai Model_P3 2004_Hyper_2007-08 LTP Summary_WW working_Summary" xfId="17214" xr:uid="{C5654C36-C321-4496-A7C2-71F4739CC39F}"/>
    <cellStyle name="_LTP_Thai Model_P3 2004_Hyper_2007-08 LTP Summary_WW working_Summary KP4790" xfId="17215" xr:uid="{799487E6-6D05-429A-AEC7-F1C9F811D306}"/>
    <cellStyle name="_LTP_Thai Model_P3 2004_Hyper_2008 cfp draft" xfId="1096" xr:uid="{AFF8B1E8-1775-4161-9C00-2588923A0C82}"/>
    <cellStyle name="_LTP_Thai Model_P3 2004_Hyper_2008 cfp draft 2" xfId="3696" xr:uid="{A55C554E-2638-4054-A78C-7F270607D544}"/>
    <cellStyle name="_LTP_Thai Model_P3 2004_Hyper_2008 cfp draft_By Segment" xfId="17216" xr:uid="{B75525E7-6DBB-4174-BE5E-48996B46AB39}"/>
    <cellStyle name="_LTP_Thai Model_P3 2004_Hyper_2008 cfp draft_Sheet2" xfId="17217" xr:uid="{E16EC203-AECE-49F4-9855-E44C0AA54869}"/>
    <cellStyle name="_LTP_Thai Model_P3 2004_Hyper_2008 cfp draft_Sheet3" xfId="17218" xr:uid="{17422CB5-3CB9-4BA7-968E-E6599DA3AEA1}"/>
    <cellStyle name="_LTP_Thai Model_P3 2004_Hyper_2008 cfp draft_Summary" xfId="17219" xr:uid="{E5CEA662-0BCB-453A-8C98-279B35B516DB}"/>
    <cellStyle name="_LTP_Thai Model_P3 2004_Hyper_2008 cfp draft_Summary KP4790" xfId="17220" xr:uid="{D18E5720-59A0-4F09-B2D4-834F9CFEB0C9}"/>
    <cellStyle name="_LTP_Thai Model_P3 2004_Hyper_2008 planning day draft" xfId="1097" xr:uid="{A7CD4539-B06B-4B4F-A650-C41682342BF1}"/>
    <cellStyle name="_LTP_Thai Model_P3 2004_Hyper_2008 planning day draft 2" xfId="3697" xr:uid="{9E166505-DE41-4A61-BCE2-40026B6FFDB9}"/>
    <cellStyle name="_LTP_Thai Model_P3 2004_Hyper_2008 planning day draft_By Segment" xfId="17221" xr:uid="{CAC7AE55-9838-4BB0-94D2-EA0AB34674D6}"/>
    <cellStyle name="_LTP_Thai Model_P3 2004_Hyper_2008 planning day draft_Sheet2" xfId="17222" xr:uid="{6627F99B-E786-4ED3-A2CC-587C9F0AC6F7}"/>
    <cellStyle name="_LTP_Thai Model_P3 2004_Hyper_2008 planning day draft_Sheet3" xfId="17223" xr:uid="{0F44C939-5C07-47D5-9593-E36F91A78B0D}"/>
    <cellStyle name="_LTP_Thai Model_P3 2004_Hyper_2008 planning day draft_Summary" xfId="17224" xr:uid="{ABB2DDA5-8B53-4E7E-8BF7-194EEFDE8E4B}"/>
    <cellStyle name="_LTP_Thai Model_P3 2004_Hyper_2008 planning day draft_Summary KP4790" xfId="17225" xr:uid="{F39642BF-4AE9-4DFA-9662-9D6A373AA419}"/>
    <cellStyle name="_LTP_Thai Model_P3 2004_Hyper_A. Weekly Sales Summary" xfId="6841" xr:uid="{020A0EEC-0981-4874-8BAF-3E7B01F117BB}"/>
    <cellStyle name="_LTP_Thai Model_P3 2004_Hyper_Bob review pack (2)" xfId="1098" xr:uid="{E73C3052-CA26-421F-8781-760A2BA7DB85}"/>
    <cellStyle name="_LTP_Thai Model_P3 2004_Hyper_Bob review pack (2) 2" xfId="3698" xr:uid="{AADA1357-084B-4B41-937E-C2550516CF2D}"/>
    <cellStyle name="_LTP_Thai Model_P3 2004_Hyper_Bob review pack (2)_By Segment" xfId="17226" xr:uid="{2E18A3CB-CB16-4332-BCD7-B5DF8C3E6369}"/>
    <cellStyle name="_LTP_Thai Model_P3 2004_Hyper_Bob review pack (2)_Sheet2" xfId="17227" xr:uid="{EEA8A02B-67D7-42F4-AC71-F42A0FC52734}"/>
    <cellStyle name="_LTP_Thai Model_P3 2004_Hyper_Bob review pack (2)_Sheet3" xfId="17228" xr:uid="{ABAA923E-245F-4CD2-8772-6A3F2362C394}"/>
    <cellStyle name="_LTP_Thai Model_P3 2004_Hyper_Bob review pack (2)_Summary" xfId="17229" xr:uid="{8E834952-F2E7-43E0-BA3B-0E64D5563141}"/>
    <cellStyle name="_LTP_Thai Model_P3 2004_Hyper_Bob review pack (2)_Summary KP4790" xfId="17230" xr:uid="{802DC421-2077-40FA-BEDC-F011317FB840}"/>
    <cellStyle name="_LTP_Thai Model_P3 2004_Hyper_Bob review pack (3)" xfId="1099" xr:uid="{626D2BB6-B72B-44D4-B331-45C1424C0679}"/>
    <cellStyle name="_LTP_Thai Model_P3 2004_Hyper_Bob review pack (3) 2" xfId="3699" xr:uid="{44BB70A8-7C7E-43F9-9A74-E3D43E690400}"/>
    <cellStyle name="_LTP_Thai Model_P3 2004_Hyper_Bob review pack (3)_By Segment" xfId="17231" xr:uid="{4059E606-892B-469A-B659-493C4634F6D7}"/>
    <cellStyle name="_LTP_Thai Model_P3 2004_Hyper_Bob review pack (3)_Sheet2" xfId="17232" xr:uid="{2BD62BA0-780A-4AFA-8897-0730B093CFF4}"/>
    <cellStyle name="_LTP_Thai Model_P3 2004_Hyper_Bob review pack (3)_Sheet3" xfId="17233" xr:uid="{54D23E00-7ABE-4161-AB34-1A6F7AAEE356}"/>
    <cellStyle name="_LTP_Thai Model_P3 2004_Hyper_Bob review pack (3)_Summary" xfId="17234" xr:uid="{9A64B073-54F1-40E8-AB84-815921962836}"/>
    <cellStyle name="_LTP_Thai Model_P3 2004_Hyper_Bob review pack (3)_Summary KP4790" xfId="17235" xr:uid="{5AF2AF35-63E0-4592-9A3B-DDE4A072613C}"/>
    <cellStyle name="_LTP_Thai Model_P3 2004_Hyper_By Segment" xfId="17236" xr:uid="{981719C9-FDC1-4D16-9689-DD039737B943}"/>
    <cellStyle name="_LTP_Thai Model_P3 2004_Hyper_China CIA Model Jan 08" xfId="6842" xr:uid="{6AE3AF95-0893-448F-BF6A-0F86B3D99DAD}"/>
    <cellStyle name="_LTP_Thai Model_P3 2004_Hyper_CIA Qianshan New STD" xfId="6843" xr:uid="{B2F93727-DCF6-4E1D-9A46-EA3BCA437F30}"/>
    <cellStyle name="_LTP_Thai Model_P3 2004_Hyper_CIA STANDARD MODEL CHINA 2007 LTP_1" xfId="6844" xr:uid="{D759D8F9-F5BF-4FE3-B6F0-08D84B4E4498}"/>
    <cellStyle name="_LTP_Thai Model_P3 2004_Hyper_dunnhumby Tesco Int LRP 0910 - example template PSV" xfId="17237" xr:uid="{2F37F0A8-F13E-4605-8A85-AE613E825833}"/>
    <cellStyle name="_LTP_Thai Model_P3 2004_Hyper_dunnhumby Tesco Int LRP 0910 - example template PSV_Sheet2" xfId="17238" xr:uid="{01ADF87A-ED52-4D2F-9ED1-84E84B7AEB5D}"/>
    <cellStyle name="_LTP_Thai Model_P3 2004_Hyper_dunnhumby Tesco Int LRP 0910 - example template PSV_Sheet3" xfId="17239" xr:uid="{AFC30F20-A05B-432D-B193-B5EC7CFBFC7F}"/>
    <cellStyle name="_LTP_Thai Model_P3 2004_Hyper_LTP CIA Model" xfId="6845" xr:uid="{978B92AE-429C-4F5D-B5DC-70BF37D50479}"/>
    <cellStyle name="_LTP_Thai Model_P3 2004_Hyper_LTP CIA Model_With PnL ratio_1" xfId="6846" xr:uid="{35F0720E-DBF5-4E1F-9647-4FDF3E707C13}"/>
    <cellStyle name="_LTP_Thai Model_P3 2004_Hyper_P13 Seasonal Events" xfId="6847" xr:uid="{9CA511DC-D6EF-45FD-9CC7-0928C7BEB122}"/>
    <cellStyle name="_LTP_Thai Model_P3 2004_Hyper_Planning Day pack Template - blank" xfId="17240" xr:uid="{E788F3E6-4E1C-4313-8FC0-7EE2DD364B78}"/>
    <cellStyle name="_LTP_Thai Model_P3 2004_Hyper_Planning Day pack Template - blank_Sheet2" xfId="17241" xr:uid="{B1662907-6FC9-4D2D-A761-F45E9C6BF26C}"/>
    <cellStyle name="_LTP_Thai Model_P3 2004_Hyper_Planning Day pack Template - blank_Sheet3" xfId="17242" xr:uid="{92F80625-EC5A-4871-94D6-A7BFFC5D0289}"/>
    <cellStyle name="_LTP_Thai Model_P3 2004_Hyper_Planning Day pack Template- Tem" xfId="17243" xr:uid="{9815411C-4751-475D-831B-2DA6B725B11B}"/>
    <cellStyle name="_LTP_Thai Model_P3 2004_Hyper_Planning Day pack Template- Tem_Sheet2" xfId="17244" xr:uid="{96E0762D-320C-4678-B15F-67FBDC5BE6FA}"/>
    <cellStyle name="_LTP_Thai Model_P3 2004_Hyper_Planning Day pack Template- Tem_Sheet3" xfId="17245" xr:uid="{05EAD082-A5F5-4DAB-A21E-7CE332B69C1C}"/>
    <cellStyle name="_LTP_Thai Model_P3 2004_Hyper_Poland Planning Day Pack" xfId="17246" xr:uid="{DA0C7888-5597-4CBC-B93D-3A782F4E6483}"/>
    <cellStyle name="_LTP_Thai Model_P3 2004_Hyper_Poland Planning Day Pack_Sheet2" xfId="17247" xr:uid="{384539D0-04E2-465E-8A44-3C5FAFC1D5D0}"/>
    <cellStyle name="_LTP_Thai Model_P3 2004_Hyper_Poland Planning Day Pack_Sheet3" xfId="17248" xr:uid="{3F83343C-A06A-48D4-A08D-953633145920}"/>
    <cellStyle name="_LTP_Thai Model_P3 2004_Hyper_Sheet2" xfId="17249" xr:uid="{28054F36-D7B4-4910-96AC-BB91537279EE}"/>
    <cellStyle name="_LTP_Thai Model_P3 2004_Hyper_Sheet3" xfId="17250" xr:uid="{01A5BACD-B037-4FE6-B17B-B468A165A742}"/>
    <cellStyle name="_LTP_Thai Model_P3 2004_Hyper_Summary" xfId="17251" xr:uid="{7128A874-5CBF-41B5-951E-64B7D72A0853}"/>
    <cellStyle name="_LTP_Thai Model_P3 2004_Hyper_Summary KP4790" xfId="17252" xr:uid="{DD17ADCF-0742-4363-B337-A16DAFEA2021}"/>
    <cellStyle name="_LTP_Thai Model_P3 2004_Hyper_Target affirmation" xfId="17253" xr:uid="{44EC1CCA-C306-482A-A994-079A34284601}"/>
    <cellStyle name="_LTP_Thai Model_P3 2004_Hyper_Target affirmation_Sheet2" xfId="17254" xr:uid="{D862197B-01D5-4502-98D5-FC5F0CA6E404}"/>
    <cellStyle name="_LTP_Thai Model_P3 2004_Hyper_Target affirmation_Sheet3" xfId="17255" xr:uid="{1CB1EAC3-CDF0-4DDC-87B9-66BF9EDF2FC8}"/>
    <cellStyle name="_LTP_Thai Model_P3 2004_Hyper_WK34" xfId="6848" xr:uid="{2579D29C-64A6-4745-A503-1959ED92B3EB}"/>
    <cellStyle name="_LTP_Thai Model_P3 2004_Hyper_复件 CIA STANDARD MODEL CHINA 2007 LTP" xfId="6849" xr:uid="{F22A7592-569D-4C3A-8FF4-8942105CB4E5}"/>
    <cellStyle name="_MA HM-November-01 as values" xfId="1100" xr:uid="{D57B60FB-105A-4C83-9E2A-77E90D065146}"/>
    <cellStyle name="_MA HM-November-01 as values 2" xfId="17256" xr:uid="{0139789A-5273-4AC4-BD73-43DC425E3731}"/>
    <cellStyle name="_MA HM-November-01 as values_Book2" xfId="1101" xr:uid="{54676DF8-C393-482B-B85E-BC6E80346B69}"/>
    <cellStyle name="_MA HM-November-01 as values_Book2 2" xfId="3700" xr:uid="{3D11EB61-5088-4524-B497-6F882FAFEB10}"/>
    <cellStyle name="_MA HM-November-01 as values_Book2_By Segment" xfId="17257" xr:uid="{36816F04-88F5-47E0-82A6-4B130175A421}"/>
    <cellStyle name="_MA HM-November-01 as values_Book2_Copy of Development ITG 0910" xfId="1102" xr:uid="{A1429C00-2648-49C9-80D1-D2850273F70D}"/>
    <cellStyle name="_MA HM-November-01 as values_Book2_Copy of Development ITG 0910 2" xfId="3701" xr:uid="{9F2C0AC7-FA96-4A79-B1E3-2472DF22C0F5}"/>
    <cellStyle name="_MA HM-November-01 as values_Book2_Copy of Development ITG 0910_Sheet2" xfId="17258" xr:uid="{948780F7-DBFD-4607-80C4-A006B2C669B8}"/>
    <cellStyle name="_MA HM-November-01 as values_Book2_Copy of Development ITG 0910_Sheet3" xfId="17259" xr:uid="{C997754A-AD36-4C57-8EAE-D4F528DFC0EE}"/>
    <cellStyle name="_MA HM-November-01 as values_Book2_Development ITG 0910" xfId="1103" xr:uid="{B1E2BB82-204C-4774-A2D0-4AD2FF37C079}"/>
    <cellStyle name="_MA HM-November-01 as values_Book2_Development ITG 0910 2" xfId="3702" xr:uid="{38BFD19E-9D1D-42EC-9A37-B8913E4DAD14}"/>
    <cellStyle name="_MA HM-November-01 as values_Book2_Development ITG 0910_Sheet2" xfId="17260" xr:uid="{DCB6D974-21E2-428B-A701-562FC4091FD4}"/>
    <cellStyle name="_MA HM-November-01 as values_Book2_Development ITG 0910_Sheet3" xfId="17261" xr:uid="{C432C721-2BC3-41B8-9CD0-709E9A11780A}"/>
    <cellStyle name="_MA HM-November-01 as values_Book2_ITG Proforma 2008-09 - input" xfId="1104" xr:uid="{F1519623-BF1C-4ACF-A577-BDBD005F1136}"/>
    <cellStyle name="_MA HM-November-01 as values_Book2_ITG Proforma 2008-09 - input 2" xfId="3703" xr:uid="{DED0FC36-AEF3-49A2-A1CD-3292121ED001}"/>
    <cellStyle name="_MA HM-November-01 as values_Book2_ITG Proforma 2008-09 - input_Sheet2" xfId="17262" xr:uid="{ECC795A9-6D3F-4A56-8198-B53C43B6E24C}"/>
    <cellStyle name="_MA HM-November-01 as values_Book2_ITG Proforma 2008-09 - input_Sheet3" xfId="17263" xr:uid="{72426055-84A1-464F-BE97-9A689974242B}"/>
    <cellStyle name="_MA HM-November-01 as values_Book2_Japan ITG 0910" xfId="1105" xr:uid="{F7146E57-8F3E-4327-BF55-E9A61FC04E62}"/>
    <cellStyle name="_MA HM-November-01 as values_Book2_Japan ITG 0910 2" xfId="3704" xr:uid="{DB63BBA8-997C-4C36-B687-49616E4876DA}"/>
    <cellStyle name="_MA HM-November-01 as values_Book2_Korea ITG 0809 (Acquistion File)" xfId="1106" xr:uid="{B7690D2B-EAA0-4042-BEA6-0DE375D9299E}"/>
    <cellStyle name="_MA HM-November-01 as values_Book2_Korea ITG 0809 (Acquistion File) 2" xfId="3705" xr:uid="{14D5DA51-ECEF-4ADC-8EB6-07F8EAF7B3E6}"/>
    <cellStyle name="_MA HM-November-01 as values_Book2_Korea ITG 0809 (Acquistion File)_Sheet2" xfId="17264" xr:uid="{7AFC3E56-5A24-4110-AD91-2EB887A690D9}"/>
    <cellStyle name="_MA HM-November-01 as values_Book2_Korea ITG 0809 (Acquistion File)_Sheet3" xfId="17265" xr:uid="{73A81750-7C44-4A66-B6B0-2137CCA4F344}"/>
    <cellStyle name="_MA HM-November-01 as values_Book2_Model ITG for format changes" xfId="1107" xr:uid="{BC8EBE86-1FCA-4367-9059-86E072DC17FF}"/>
    <cellStyle name="_MA HM-November-01 as values_Book2_Model ITG for format changes 2" xfId="3706" xr:uid="{8C28D3D4-5504-465B-AA05-CFC904CAECE5}"/>
    <cellStyle name="_MA HM-November-01 as values_Book2_Model ITG for format changes_Sheet2" xfId="17266" xr:uid="{1C3A6703-4A6E-425D-902B-69D56C847C37}"/>
    <cellStyle name="_MA HM-November-01 as values_Book2_Model ITG for format changes_Sheet3" xfId="17267" xr:uid="{FD72E494-D942-4475-9BBE-203FAC651B2D}"/>
    <cellStyle name="_MA HM-November-01 as values_Book2_Sheet2" xfId="17268" xr:uid="{D8BD4C17-36B6-4FBA-BF6D-2735215C32E8}"/>
    <cellStyle name="_MA HM-November-01 as values_Book2_Sheet3" xfId="17269" xr:uid="{55AC7817-C8A0-4C92-B58C-2A28E7683568}"/>
    <cellStyle name="_MA HM-November-01 as values_Book2_Summary" xfId="17270" xr:uid="{70DD0E46-6570-486D-8795-1EA35A16E8B6}"/>
    <cellStyle name="_MA HM-November-01 as values_Book2_Summary KP4790" xfId="17271" xr:uid="{E3E9F6A3-D807-4F56-99DA-47DBF549F822}"/>
    <cellStyle name="_MA HM-November-01 as values_Country CapEx Per" xfId="6850" xr:uid="{7B90EA93-C04B-4A2F-A6CC-9999A7411747}"/>
    <cellStyle name="_MA HM-November-01 as values_CP assumption Budget" xfId="6851" xr:uid="{CE0C3ED3-3C35-4C7D-A17B-9E7A56E08CC8}"/>
    <cellStyle name="_MA HM-November-01 as values_Czech ITG" xfId="1108" xr:uid="{BF8E15A4-CC4C-4C0E-9BE4-C3AAFC2823A2}"/>
    <cellStyle name="_MA HM-November-01 as values_Czech ITG 2" xfId="3707" xr:uid="{5EE4D271-610F-4950-9AA2-4599330D711F}"/>
    <cellStyle name="_MA HM-November-01 as values_Czech ITG_By Segment" xfId="17272" xr:uid="{312F57AA-669E-4D30-9E3F-D1DA00A0F5F6}"/>
    <cellStyle name="_MA HM-November-01 as values_Czech ITG_Copy of Development ITG 0910" xfId="1109" xr:uid="{8AE61E70-BA9D-47EB-B673-F07994F085D4}"/>
    <cellStyle name="_MA HM-November-01 as values_Czech ITG_Copy of Development ITG 0910 2" xfId="3708" xr:uid="{7FB962BC-F44C-4416-8FEC-C5E8229C967B}"/>
    <cellStyle name="_MA HM-November-01 as values_Czech ITG_Copy of Development ITG 0910_Sheet2" xfId="17273" xr:uid="{1341CAF3-7905-4759-A435-5B664E73BEA3}"/>
    <cellStyle name="_MA HM-November-01 as values_Czech ITG_Copy of Development ITG 0910_Sheet3" xfId="17274" xr:uid="{0C91C33C-7304-4B43-8CAA-F383ED52743F}"/>
    <cellStyle name="_MA HM-November-01 as values_Czech ITG_Development ITG 0910" xfId="1110" xr:uid="{8FDE4799-3EA4-449F-A330-BDE2E1AAF422}"/>
    <cellStyle name="_MA HM-November-01 as values_Czech ITG_Development ITG 0910 2" xfId="3709" xr:uid="{8B6C5AFA-6A2C-459A-A18A-ABCF2009F661}"/>
    <cellStyle name="_MA HM-November-01 as values_Czech ITG_Development ITG 0910_Sheet2" xfId="17275" xr:uid="{7C0DC54E-CE3A-421F-A363-3C08E67A2ECE}"/>
    <cellStyle name="_MA HM-November-01 as values_Czech ITG_Development ITG 0910_Sheet3" xfId="17276" xr:uid="{15C9C710-067D-4724-B696-336E067BBF12}"/>
    <cellStyle name="_MA HM-November-01 as values_Czech ITG_ITG Proforma 2008-09 - input" xfId="1111" xr:uid="{A5C120C7-DC7D-476F-A40C-5AD45DE85389}"/>
    <cellStyle name="_MA HM-November-01 as values_Czech ITG_ITG Proforma 2008-09 - input 2" xfId="3710" xr:uid="{3201FD15-3152-4C5A-BE02-B8F6FB8B3948}"/>
    <cellStyle name="_MA HM-November-01 as values_Czech ITG_ITG Proforma 2008-09 - input_Sheet2" xfId="17277" xr:uid="{45C157A1-1A52-441F-AF6B-BFC009D8215D}"/>
    <cellStyle name="_MA HM-November-01 as values_Czech ITG_ITG Proforma 2008-09 - input_Sheet3" xfId="17278" xr:uid="{4DCF5D6A-2CCF-4167-A499-A5F9C2AAFB14}"/>
    <cellStyle name="_MA HM-November-01 as values_Czech ITG_Japan ITG 0910" xfId="1112" xr:uid="{5EBC2BFF-AF34-48FC-886F-261D3266A684}"/>
    <cellStyle name="_MA HM-November-01 as values_Czech ITG_Japan ITG 0910 2" xfId="3711" xr:uid="{510A4F4F-1486-4C92-B9C9-6B065AFC3CFA}"/>
    <cellStyle name="_MA HM-November-01 as values_Czech ITG_Korea ITG 0809 (Acquistion File)" xfId="1113" xr:uid="{BC5B864F-A12C-4C09-9B52-92641C9D9B39}"/>
    <cellStyle name="_MA HM-November-01 as values_Czech ITG_Korea ITG 0809 (Acquistion File) 2" xfId="3712" xr:uid="{1D2C9DAD-2E92-4B86-98AD-201161F798B0}"/>
    <cellStyle name="_MA HM-November-01 as values_Czech ITG_Korea ITG 0809 (Acquistion File)_Sheet2" xfId="17279" xr:uid="{92B2825B-4FD7-4B1F-BAFF-307E85003AB3}"/>
    <cellStyle name="_MA HM-November-01 as values_Czech ITG_Korea ITG 0809 (Acquistion File)_Sheet3" xfId="17280" xr:uid="{F1E7DC70-9D1D-4DB1-8E49-E81051794D36}"/>
    <cellStyle name="_MA HM-November-01 as values_Czech ITG_Model ITG for format changes" xfId="1114" xr:uid="{2F18B4BF-DD38-49B4-A0A1-808ADC44AC13}"/>
    <cellStyle name="_MA HM-November-01 as values_Czech ITG_Model ITG for format changes 2" xfId="3713" xr:uid="{22AFDBF6-3A42-46ED-A247-BDD11B3F2674}"/>
    <cellStyle name="_MA HM-November-01 as values_Czech ITG_Model ITG for format changes_Sheet2" xfId="17281" xr:uid="{FCB1D12D-84B1-4F3A-8B83-CF5095290D05}"/>
    <cellStyle name="_MA HM-November-01 as values_Czech ITG_Model ITG for format changes_Sheet3" xfId="17282" xr:uid="{1A31208E-AE5D-4788-A195-DB3968B29C76}"/>
    <cellStyle name="_MA HM-November-01 as values_Czech ITG_Sheet2" xfId="17283" xr:uid="{98CA9263-F229-472A-BCE7-85BA19A12DF3}"/>
    <cellStyle name="_MA HM-November-01 as values_Czech ITG_Sheet3" xfId="17284" xr:uid="{E2FA62F0-5CA0-463A-92E5-D6B140B3236E}"/>
    <cellStyle name="_MA HM-November-01 as values_Czech ITG_Summary" xfId="17285" xr:uid="{693B2222-1395-47F4-8F7C-B37CF092B664}"/>
    <cellStyle name="_MA HM-November-01 as values_Czech ITG_Summary KP4790" xfId="17286" xr:uid="{BEB083D2-5C9A-4DFD-A41A-A22A21A1DC31}"/>
    <cellStyle name="_MA HM-November-01 as values_Development ITG 0910" xfId="1115" xr:uid="{B6E95050-5A32-4ED4-BCB8-BBE40B67BD38}"/>
    <cellStyle name="_MA HM-November-01 as values_Development ITG 0910 2" xfId="3714" xr:uid="{E750072D-B34A-4BA0-AFA6-F938287413F0}"/>
    <cellStyle name="_MA HM-November-01 as values_HO Board Management" xfId="11163" xr:uid="{517E5A5C-2B0C-4FE3-A770-071F34EACE2C}"/>
    <cellStyle name="_MA HM-November-01 as values_HO Finance" xfId="11164" xr:uid="{47B29842-FA57-418E-BDCB-4E2EA652582E}"/>
    <cellStyle name="_MA HM-November-01 as values_HO HR &amp; Personnel" xfId="11165" xr:uid="{06C73840-8666-4AA1-95FE-E951036C0EA2}"/>
    <cellStyle name="_MA HM-November-01 as values_POV" xfId="1116" xr:uid="{C3E446E6-D42D-49B7-A639-738949071DFD}"/>
    <cellStyle name="_MA HM-November-01 as values_POV 2" xfId="3715" xr:uid="{6A1219FA-E6C1-4EA7-B998-BB2F689EA12E}"/>
    <cellStyle name="_MA HM-November-01 as values_Procedure Notes" xfId="17287" xr:uid="{9B4A6EBC-D9E1-4DF7-A0FD-2337D884199C}"/>
    <cellStyle name="_MA HM-November-01 as values_SALES MARGIN - BACKUP ANALYSIS (DEC-01)" xfId="1117" xr:uid="{304F7EF4-3A91-490E-8BF9-208E5DFDE89B}"/>
    <cellStyle name="_MA HM-November-01 as values_SALES MARGIN - BACKUP ANALYSIS (DEC-01) 2" xfId="17288" xr:uid="{F109CAEB-4E14-492A-B098-9A0B09E60ACC}"/>
    <cellStyle name="_MA HM-November-01 as values_SALES MARGIN - BACKUP ANALYSIS (DEC-01)_Book2" xfId="1118" xr:uid="{A99AE96E-880C-429C-95D3-576C6489716A}"/>
    <cellStyle name="_MA HM-November-01 as values_SALES MARGIN - BACKUP ANALYSIS (DEC-01)_Book2 2" xfId="3716" xr:uid="{9A8A2F58-35B6-4DDA-A77D-81D4B53757A4}"/>
    <cellStyle name="_MA HM-November-01 as values_SALES MARGIN - BACKUP ANALYSIS (DEC-01)_Book2_By Segment" xfId="17289" xr:uid="{F4497646-48AA-4DB1-9A79-06D7582D5B5E}"/>
    <cellStyle name="_MA HM-November-01 as values_SALES MARGIN - BACKUP ANALYSIS (DEC-01)_Book2_Copy of Development ITG 0910" xfId="1119" xr:uid="{FED3C659-92E4-4DC5-88DE-FFF26A6E4D9C}"/>
    <cellStyle name="_MA HM-November-01 as values_SALES MARGIN - BACKUP ANALYSIS (DEC-01)_Book2_Copy of Development ITG 0910 2" xfId="3717" xr:uid="{3F5782E2-3015-45AC-A964-1BA782CBEC2F}"/>
    <cellStyle name="_MA HM-November-01 as values_SALES MARGIN - BACKUP ANALYSIS (DEC-01)_Book2_Copy of Development ITG 0910_Sheet2" xfId="17290" xr:uid="{EC732846-16AE-4F4D-8D4D-F4E76CB592CC}"/>
    <cellStyle name="_MA HM-November-01 as values_SALES MARGIN - BACKUP ANALYSIS (DEC-01)_Book2_Copy of Development ITG 0910_Sheet3" xfId="17291" xr:uid="{6D0D5BC8-6D11-404B-840B-37CF1AB56F79}"/>
    <cellStyle name="_MA HM-November-01 as values_SALES MARGIN - BACKUP ANALYSIS (DEC-01)_Book2_Development ITG 0910" xfId="1120" xr:uid="{FFB62E2D-E0EA-43F6-917A-374A98C09A4D}"/>
    <cellStyle name="_MA HM-November-01 as values_SALES MARGIN - BACKUP ANALYSIS (DEC-01)_Book2_Development ITG 0910 2" xfId="3718" xr:uid="{2373CB95-47E3-41BB-A348-E0857433D334}"/>
    <cellStyle name="_MA HM-November-01 as values_SALES MARGIN - BACKUP ANALYSIS (DEC-01)_Book2_Development ITG 0910_Sheet2" xfId="17292" xr:uid="{62E1213C-3CB0-47F4-852D-2868871F1ABE}"/>
    <cellStyle name="_MA HM-November-01 as values_SALES MARGIN - BACKUP ANALYSIS (DEC-01)_Book2_Development ITG 0910_Sheet3" xfId="17293" xr:uid="{7AEB522B-CC0A-4B0C-A271-CE108EE8001A}"/>
    <cellStyle name="_MA HM-November-01 as values_SALES MARGIN - BACKUP ANALYSIS (DEC-01)_Book2_ITG Proforma 2008-09 - input" xfId="1121" xr:uid="{95F17574-56C0-41FA-B34C-E8D513A2D60D}"/>
    <cellStyle name="_MA HM-November-01 as values_SALES MARGIN - BACKUP ANALYSIS (DEC-01)_Book2_ITG Proforma 2008-09 - input 2" xfId="3719" xr:uid="{05B84EBD-8FC6-44AB-A89E-57A3E22FC556}"/>
    <cellStyle name="_MA HM-November-01 as values_SALES MARGIN - BACKUP ANALYSIS (DEC-01)_Book2_ITG Proforma 2008-09 - input_Sheet2" xfId="17294" xr:uid="{62615A34-BBA5-4EDE-ABAD-7C42E9E617E9}"/>
    <cellStyle name="_MA HM-November-01 as values_SALES MARGIN - BACKUP ANALYSIS (DEC-01)_Book2_ITG Proforma 2008-09 - input_Sheet3" xfId="17295" xr:uid="{C0CAD2D9-66CC-476D-95F5-FC52E31EF563}"/>
    <cellStyle name="_MA HM-November-01 as values_SALES MARGIN - BACKUP ANALYSIS (DEC-01)_Book2_Japan ITG 0910" xfId="1122" xr:uid="{1961B858-D570-4D86-B5A7-445DC3BA1CD0}"/>
    <cellStyle name="_MA HM-November-01 as values_SALES MARGIN - BACKUP ANALYSIS (DEC-01)_Book2_Japan ITG 0910 2" xfId="3720" xr:uid="{20853BCA-9491-48CC-88EF-178E2F8EF903}"/>
    <cellStyle name="_MA HM-November-01 as values_SALES MARGIN - BACKUP ANALYSIS (DEC-01)_Book2_Korea ITG 0809 (Acquistion File)" xfId="1123" xr:uid="{E6A845A8-871E-445A-81D4-AF0CE3F1E39E}"/>
    <cellStyle name="_MA HM-November-01 as values_SALES MARGIN - BACKUP ANALYSIS (DEC-01)_Book2_Korea ITG 0809 (Acquistion File) 2" xfId="3721" xr:uid="{08875CA6-717B-4BBF-BC35-A934892B0939}"/>
    <cellStyle name="_MA HM-November-01 as values_SALES MARGIN - BACKUP ANALYSIS (DEC-01)_Book2_Korea ITG 0809 (Acquistion File)_Sheet2" xfId="17296" xr:uid="{036C0211-0037-4998-AFA9-E06089D6DBEB}"/>
    <cellStyle name="_MA HM-November-01 as values_SALES MARGIN - BACKUP ANALYSIS (DEC-01)_Book2_Korea ITG 0809 (Acquistion File)_Sheet3" xfId="17297" xr:uid="{C159476B-BB88-4AC5-9012-AF98B9878050}"/>
    <cellStyle name="_MA HM-November-01 as values_SALES MARGIN - BACKUP ANALYSIS (DEC-01)_Book2_Model ITG for format changes" xfId="1124" xr:uid="{FBF594AB-F393-4DA8-9C7A-A74AB3B2496F}"/>
    <cellStyle name="_MA HM-November-01 as values_SALES MARGIN - BACKUP ANALYSIS (DEC-01)_Book2_Model ITG for format changes 2" xfId="3722" xr:uid="{7712D0AF-01C4-4089-B0C0-C7CE3FB38099}"/>
    <cellStyle name="_MA HM-November-01 as values_SALES MARGIN - BACKUP ANALYSIS (DEC-01)_Book2_Model ITG for format changes_Sheet2" xfId="17298" xr:uid="{C5391EFD-2A2E-4B62-92D3-0488A237588A}"/>
    <cellStyle name="_MA HM-November-01 as values_SALES MARGIN - BACKUP ANALYSIS (DEC-01)_Book2_Model ITG for format changes_Sheet3" xfId="17299" xr:uid="{1E0DABD1-3E1D-450B-965C-02AAF4E79A2C}"/>
    <cellStyle name="_MA HM-November-01 as values_SALES MARGIN - BACKUP ANALYSIS (DEC-01)_Book2_Sheet2" xfId="17300" xr:uid="{DC271338-AD5F-42F5-B983-054759858488}"/>
    <cellStyle name="_MA HM-November-01 as values_SALES MARGIN - BACKUP ANALYSIS (DEC-01)_Book2_Sheet3" xfId="17301" xr:uid="{A1DC0456-2EAD-44B5-B759-0E07168E64CE}"/>
    <cellStyle name="_MA HM-November-01 as values_SALES MARGIN - BACKUP ANALYSIS (DEC-01)_Book2_Summary" xfId="17302" xr:uid="{1EBF133A-757E-4065-8AD9-F66F84675241}"/>
    <cellStyle name="_MA HM-November-01 as values_SALES MARGIN - BACKUP ANALYSIS (DEC-01)_Book2_Summary KP4790" xfId="17303" xr:uid="{A7CFEB98-BDF3-44FE-8BC6-06F6C1E07721}"/>
    <cellStyle name="_MA HM-November-01 as values_SALES MARGIN - BACKUP ANALYSIS (DEC-01)_Country CapEx Per" xfId="6852" xr:uid="{8BA7259F-7173-4519-B32E-D518B8F75E2B}"/>
    <cellStyle name="_MA HM-November-01 as values_SALES MARGIN - BACKUP ANALYSIS (DEC-01)_CP assumption Budget" xfId="6853" xr:uid="{2A12B647-CD2E-413F-BD02-BB2FA4C9F44A}"/>
    <cellStyle name="_MA HM-November-01 as values_SALES MARGIN - BACKUP ANALYSIS (DEC-01)_Czech ITG" xfId="1125" xr:uid="{8140AE5C-A4A8-4EC3-9322-E9A8B0B413F4}"/>
    <cellStyle name="_MA HM-November-01 as values_SALES MARGIN - BACKUP ANALYSIS (DEC-01)_Czech ITG 2" xfId="3723" xr:uid="{5F7E9F51-9DA1-4B6C-A4AD-8B4B39E67178}"/>
    <cellStyle name="_MA HM-November-01 as values_SALES MARGIN - BACKUP ANALYSIS (DEC-01)_Czech ITG_By Segment" xfId="17304" xr:uid="{BD8C8FF7-3CCF-4411-8108-5D562D9C0945}"/>
    <cellStyle name="_MA HM-November-01 as values_SALES MARGIN - BACKUP ANALYSIS (DEC-01)_Czech ITG_Copy of Development ITG 0910" xfId="1126" xr:uid="{C895BC9C-0218-4396-88E2-A239BC627930}"/>
    <cellStyle name="_MA HM-November-01 as values_SALES MARGIN - BACKUP ANALYSIS (DEC-01)_Czech ITG_Copy of Development ITG 0910 2" xfId="3724" xr:uid="{4EF59372-9C5F-433F-A422-BC62C11C9B4E}"/>
    <cellStyle name="_MA HM-November-01 as values_SALES MARGIN - BACKUP ANALYSIS (DEC-01)_Czech ITG_Copy of Development ITG 0910_Sheet2" xfId="17305" xr:uid="{310CBA21-3C43-451F-AC82-F0AEB64934EC}"/>
    <cellStyle name="_MA HM-November-01 as values_SALES MARGIN - BACKUP ANALYSIS (DEC-01)_Czech ITG_Copy of Development ITG 0910_Sheet3" xfId="17306" xr:uid="{94CB43F5-676B-4A73-990C-46932D742E2F}"/>
    <cellStyle name="_MA HM-November-01 as values_SALES MARGIN - BACKUP ANALYSIS (DEC-01)_Czech ITG_Development ITG 0910" xfId="1127" xr:uid="{BB08E232-1FE7-441D-B420-2C538C783870}"/>
    <cellStyle name="_MA HM-November-01 as values_SALES MARGIN - BACKUP ANALYSIS (DEC-01)_Czech ITG_Development ITG 0910 2" xfId="3725" xr:uid="{DEA4F7CD-2212-4639-A1B6-406F9FC1D637}"/>
    <cellStyle name="_MA HM-November-01 as values_SALES MARGIN - BACKUP ANALYSIS (DEC-01)_Czech ITG_Development ITG 0910_Sheet2" xfId="17307" xr:uid="{0DF108EC-7854-4625-A5F2-9295E4CF3705}"/>
    <cellStyle name="_MA HM-November-01 as values_SALES MARGIN - BACKUP ANALYSIS (DEC-01)_Czech ITG_Development ITG 0910_Sheet3" xfId="17308" xr:uid="{350BB89B-46B3-486D-9875-7F28FE5E0D49}"/>
    <cellStyle name="_MA HM-November-01 as values_SALES MARGIN - BACKUP ANALYSIS (DEC-01)_Czech ITG_ITG Proforma 2008-09 - input" xfId="1128" xr:uid="{CCD7F318-36CD-4B16-B910-5D98E8D9122F}"/>
    <cellStyle name="_MA HM-November-01 as values_SALES MARGIN - BACKUP ANALYSIS (DEC-01)_Czech ITG_ITG Proforma 2008-09 - input 2" xfId="3726" xr:uid="{AE0AB2D1-3D06-4C08-B619-4EB9B09FAB84}"/>
    <cellStyle name="_MA HM-November-01 as values_SALES MARGIN - BACKUP ANALYSIS (DEC-01)_Czech ITG_ITG Proforma 2008-09 - input_Sheet2" xfId="17309" xr:uid="{C84571B2-8FEC-485D-8692-5A1B431D926F}"/>
    <cellStyle name="_MA HM-November-01 as values_SALES MARGIN - BACKUP ANALYSIS (DEC-01)_Czech ITG_ITG Proforma 2008-09 - input_Sheet3" xfId="17310" xr:uid="{D921B23A-072C-4691-ABA4-E0FEFF7690F2}"/>
    <cellStyle name="_MA HM-November-01 as values_SALES MARGIN - BACKUP ANALYSIS (DEC-01)_Czech ITG_Japan ITG 0910" xfId="1129" xr:uid="{2E8E12C7-6662-45C6-9CD6-F2C38CB989CB}"/>
    <cellStyle name="_MA HM-November-01 as values_SALES MARGIN - BACKUP ANALYSIS (DEC-01)_Czech ITG_Japan ITG 0910 2" xfId="3727" xr:uid="{40019D00-3E22-4A8B-83E1-A3CF47264172}"/>
    <cellStyle name="_MA HM-November-01 as values_SALES MARGIN - BACKUP ANALYSIS (DEC-01)_Czech ITG_Korea ITG 0809 (Acquistion File)" xfId="1130" xr:uid="{58E42EED-A913-4D8E-A449-0B7ABADACDD0}"/>
    <cellStyle name="_MA HM-November-01 as values_SALES MARGIN - BACKUP ANALYSIS (DEC-01)_Czech ITG_Korea ITG 0809 (Acquistion File) 2" xfId="3728" xr:uid="{6988F2E4-CBCB-486F-AFC5-9B3073EB9AFC}"/>
    <cellStyle name="_MA HM-November-01 as values_SALES MARGIN - BACKUP ANALYSIS (DEC-01)_Czech ITG_Korea ITG 0809 (Acquistion File)_Sheet2" xfId="17311" xr:uid="{F75A6154-4DF1-41F3-B778-5484F300E499}"/>
    <cellStyle name="_MA HM-November-01 as values_SALES MARGIN - BACKUP ANALYSIS (DEC-01)_Czech ITG_Korea ITG 0809 (Acquistion File)_Sheet3" xfId="17312" xr:uid="{F722CCE3-013C-4695-876F-D8FFD1FCFAB7}"/>
    <cellStyle name="_MA HM-November-01 as values_SALES MARGIN - BACKUP ANALYSIS (DEC-01)_Czech ITG_Model ITG for format changes" xfId="1131" xr:uid="{A55FC0C5-0A4C-48F0-890D-1B52204499DB}"/>
    <cellStyle name="_MA HM-November-01 as values_SALES MARGIN - BACKUP ANALYSIS (DEC-01)_Czech ITG_Model ITG for format changes 2" xfId="3729" xr:uid="{B3358075-8A76-4B19-AB46-AB57D0E8A560}"/>
    <cellStyle name="_MA HM-November-01 as values_SALES MARGIN - BACKUP ANALYSIS (DEC-01)_Czech ITG_Model ITG for format changes_Sheet2" xfId="17313" xr:uid="{AE1D5868-55FC-4BAC-A93A-E20ACEC28A73}"/>
    <cellStyle name="_MA HM-November-01 as values_SALES MARGIN - BACKUP ANALYSIS (DEC-01)_Czech ITG_Model ITG for format changes_Sheet3" xfId="17314" xr:uid="{912A0C7C-1C71-4C93-983B-0DDC4585879C}"/>
    <cellStyle name="_MA HM-November-01 as values_SALES MARGIN - BACKUP ANALYSIS (DEC-01)_Czech ITG_Sheet2" xfId="17315" xr:uid="{A7CB767E-18B8-46D8-877E-3279E20536C6}"/>
    <cellStyle name="_MA HM-November-01 as values_SALES MARGIN - BACKUP ANALYSIS (DEC-01)_Czech ITG_Sheet3" xfId="17316" xr:uid="{A29D1EF4-ED61-499E-B852-FD548876A1F8}"/>
    <cellStyle name="_MA HM-November-01 as values_SALES MARGIN - BACKUP ANALYSIS (DEC-01)_Czech ITG_Summary" xfId="17317" xr:uid="{97CB17AA-B231-4F71-817C-5747B30C5952}"/>
    <cellStyle name="_MA HM-November-01 as values_SALES MARGIN - BACKUP ANALYSIS (DEC-01)_Czech ITG_Summary KP4790" xfId="17318" xr:uid="{BBAB24AC-DF35-4D1B-87E5-BE184F080209}"/>
    <cellStyle name="_MA HM-November-01 as values_SALES MARGIN - BACKUP ANALYSIS (DEC-01)_Development ITG 0910" xfId="1132" xr:uid="{BECFFECB-424F-49FA-892E-E5129FDCDEBB}"/>
    <cellStyle name="_MA HM-November-01 as values_SALES MARGIN - BACKUP ANALYSIS (DEC-01)_Development ITG 0910 2" xfId="3730" xr:uid="{0B7DD039-6309-4A14-B4FD-D64ECD4AF7D9}"/>
    <cellStyle name="_MA HM-November-01 as values_SALES MARGIN - BACKUP ANALYSIS (DEC-01)_HO Board Management" xfId="11166" xr:uid="{CEDA5E92-B590-4D5C-8DE6-0F3D399B54BD}"/>
    <cellStyle name="_MA HM-November-01 as values_SALES MARGIN - BACKUP ANALYSIS (DEC-01)_HO Finance" xfId="11167" xr:uid="{FDD4FF3F-7623-4A2A-9A1D-05C26674D30C}"/>
    <cellStyle name="_MA HM-November-01 as values_SALES MARGIN - BACKUP ANALYSIS (DEC-01)_HO HR &amp; Personnel" xfId="11168" xr:uid="{5148BB69-38CF-4961-86CD-53E6B6F35320}"/>
    <cellStyle name="_MA HM-November-01 as values_SALES MARGIN - BACKUP ANALYSIS (DEC-01)_POV" xfId="1133" xr:uid="{A0EAC16C-5753-4000-94B4-7C8864D82075}"/>
    <cellStyle name="_MA HM-November-01 as values_SALES MARGIN - BACKUP ANALYSIS (DEC-01)_POV 2" xfId="3731" xr:uid="{6C68B493-3155-468A-A6D0-02A2FD7DD622}"/>
    <cellStyle name="_MA HM-November-01 as values_SALES MARGIN - BACKUP ANALYSIS (DEC-01)_Procedure Notes" xfId="17319" xr:uid="{00F2AA3C-D3AA-4B7B-8D82-C2F8A8C9717F}"/>
    <cellStyle name="_MA HM-November-01 as values_SALES MARGIN - BACKUP ANALYSIS (DEC-01)_Sheet1" xfId="6854" xr:uid="{082F05D7-146E-4A9E-8DCD-599C2F48CF9D}"/>
    <cellStyle name="_MA HM-November-01 as values_SALES MARGIN - BACKUP ANALYSIS (DEC-01)_Sheet2" xfId="17320" xr:uid="{667455AB-EF84-4BF0-8D9A-78E140B799AA}"/>
    <cellStyle name="_MA HM-November-01 as values_SALES MARGIN - BACKUP ANALYSIS (DEC-01)_Sheet3" xfId="17321" xr:uid="{20ADB891-F6DA-47D4-B449-1040A1708A46}"/>
    <cellStyle name="_MA HM-November-01 as values_SALES MARGIN - BACKUP ANALYSIS (DEC-01)_TICB BS _ITG_Input_0910 PRACOVNÍ" xfId="1134" xr:uid="{2F357890-0727-4088-9DF8-69AF97DBEB22}"/>
    <cellStyle name="_MA HM-November-01 as values_SALES MARGIN - BACKUP ANALYSIS (DEC-01)_TICB BS _ITG_Input_0910 PRACOVNÍ 2" xfId="3732" xr:uid="{019C0F5E-323E-41FF-B077-1FE5212915AC}"/>
    <cellStyle name="_MA HM-November-01 as values_SALES MARGIN - BACKUP ANALYSIS (DEC-01)_TICB ITG 0910" xfId="1135" xr:uid="{648D7A3B-420B-4CCA-B511-1F6C19F700AB}"/>
    <cellStyle name="_MA HM-November-01 as values_SALES MARGIN - BACKUP ANALYSIS (DEC-01)_TICB ITG 0910 2" xfId="3733" xr:uid="{6CF30EC9-B320-4560-911D-66D528E8ABC3}"/>
    <cellStyle name="_MA HM-November-01 as values_Sheet1" xfId="6855" xr:uid="{3DCCE503-9D12-41EA-AD5C-EEA62C0CCDD8}"/>
    <cellStyle name="_MA HM-November-01 as values_Sheet2" xfId="17322" xr:uid="{91A5AA57-0DF9-4A10-BF73-7B848243FEA2}"/>
    <cellStyle name="_MA HM-November-01 as values_Sheet3" xfId="17323" xr:uid="{DD1F5893-7925-4328-A553-84F2CDE2B050}"/>
    <cellStyle name="_MA HM-November-01 as values_TICB BS _ITG_Input_0910 PRACOVNÍ" xfId="1136" xr:uid="{99650B93-C0D1-47DC-AB9C-8DEA6C6DD6C0}"/>
    <cellStyle name="_MA HM-November-01 as values_TICB BS _ITG_Input_0910 PRACOVNÍ 2" xfId="3734" xr:uid="{1857EA44-65D7-4C88-854E-63069BD25004}"/>
    <cellStyle name="_MA HM-November-01 as values_TICB ITG 0910" xfId="1137" xr:uid="{85ADC2E5-27CC-459C-9BF8-1F51D8E57B09}"/>
    <cellStyle name="_MA HM-November-01 as values_TICB ITG 0910 2" xfId="3735" xr:uid="{3DEC5C5C-A21B-4E51-A179-124D1E047282}"/>
    <cellStyle name="_MA Local Pack-January-02_as_values" xfId="1138" xr:uid="{B00E16B1-DDC4-43E5-A22D-B45569CD0A90}"/>
    <cellStyle name="_MA Local Pack-January-02_as_values_Book2" xfId="1139" xr:uid="{C597600A-58E3-4A53-A796-75F3202376E8}"/>
    <cellStyle name="_MA Local Pack-January-02_as_values_Book2_Copy of Development ITG 0910" xfId="1140" xr:uid="{32BD2EAC-CD65-4F9E-A36A-0C6CB9C2D638}"/>
    <cellStyle name="_MA Local Pack-January-02_as_values_Book2_Development ITG 0910" xfId="1141" xr:uid="{FCF79813-951B-45C1-98AC-07C6F24340F3}"/>
    <cellStyle name="_MA Local Pack-January-02_as_values_Book2_ITG Proforma 2008-09 - input" xfId="1142" xr:uid="{F7E2DEF9-9567-4AE9-8C93-120D0EA820E1}"/>
    <cellStyle name="_MA Local Pack-January-02_as_values_Book2_Japan ITG 0910" xfId="1143" xr:uid="{BBA534C1-4935-411D-B6B3-DFA11ACDE706}"/>
    <cellStyle name="_MA Local Pack-January-02_as_values_Book2_Korea ITG 0809 (Acquistion File)" xfId="1144" xr:uid="{B28CDA0B-FD45-45A0-8EA1-F2AA87ED4655}"/>
    <cellStyle name="_MA Local Pack-January-02_as_values_Book2_Model ITG for format changes" xfId="1145" xr:uid="{58266467-14FF-44A5-AF9E-79079FDC1D5E}"/>
    <cellStyle name="_MA Local Pack-January-02_as_values_Czech ITG" xfId="1146" xr:uid="{CBE5B600-D9F4-4CD9-95C6-96E908C69D96}"/>
    <cellStyle name="_MA Local Pack-January-02_as_values_Czech ITG_Copy of Development ITG 0910" xfId="1147" xr:uid="{F0971987-9007-4D17-81E4-C473C301C8BD}"/>
    <cellStyle name="_MA Local Pack-January-02_as_values_Czech ITG_Development ITG 0910" xfId="1148" xr:uid="{8D6A2F63-68FF-459E-BE78-732F303C8E6F}"/>
    <cellStyle name="_MA Local Pack-January-02_as_values_Czech ITG_ITG Proforma 2008-09 - input" xfId="1149" xr:uid="{10F9B4F5-D6B6-44CD-B012-88EBF6F11F65}"/>
    <cellStyle name="_MA Local Pack-January-02_as_values_Czech ITG_Japan ITG 0910" xfId="1150" xr:uid="{B3A652E0-97A6-4915-81CE-E4F6F0A782C7}"/>
    <cellStyle name="_MA Local Pack-January-02_as_values_Czech ITG_Korea ITG 0809 (Acquistion File)" xfId="1151" xr:uid="{B5E3A806-670C-4FBD-8472-7D64C3F7319F}"/>
    <cellStyle name="_MA Local Pack-January-02_as_values_Czech ITG_Model ITG for format changes" xfId="1152" xr:uid="{CE79B742-80CE-4909-B24B-518F1E294615}"/>
    <cellStyle name="_MA Local Pack-January-02_as_values_Development ITG 0910" xfId="1153" xr:uid="{D877556E-6EF5-4E91-A45C-312314774117}"/>
    <cellStyle name="_MA Local Pack-January-02_as_values_Procedure Notes" xfId="17324" xr:uid="{C056DEC3-D86A-474B-8F47-EA5D1FE8C34D}"/>
    <cellStyle name="_MA Local Pack-January-02_as_values_TICB BS _ITG_Input_0910 PRACOVNÍ" xfId="1154" xr:uid="{59F5FFC6-95B1-4CD4-BC92-1C4A589FF378}"/>
    <cellStyle name="_MA Local Pack-January-02_as_values_TICB ITG 0910" xfId="1155" xr:uid="{A3D79418-322A-4B94-82DE-8BE2DA6D2E31}"/>
    <cellStyle name="_MA Period 3 Group" xfId="1156" xr:uid="{7E8A01BB-D056-435C-88AE-E79F2524FED3}"/>
    <cellStyle name="_MA Period 3 Group_Capital WIP - AS IS" xfId="1157" xr:uid="{FAE8CEE3-2BC6-4C15-BECB-A3C75CAF6324}"/>
    <cellStyle name="_MA Period 3 Group_Capital WIP - AS IS_Section 14 Appendices (Planning) (01.06.12)" xfId="6856" xr:uid="{071B37BC-F335-4183-AC6D-C9539AF2A67D}"/>
    <cellStyle name="_MA Period 3 Group_Copy of UK 1011 Budget Pack Jan 14th - Property Pages-GBCF" xfId="1158" xr:uid="{6DF1400D-3420-41FE-8178-749507E656C7}"/>
    <cellStyle name="_MA Period 3 Group_JV UK Pack page" xfId="1159" xr:uid="{51AEB24E-B140-4180-AEF9-434729E9859F}"/>
    <cellStyle name="_MA Period 3 Group_JV UK Pack page_Section 14 Appendices (Planning) (01.06.12)" xfId="6857" xr:uid="{3CBE46FF-1B77-49AC-999E-00DB421D1FE8}"/>
    <cellStyle name="_MA Period 3 Group_Rolled forward template" xfId="1160" xr:uid="{6D74B3D6-FD5A-4C6C-A29D-C9ADB6A097C6}"/>
    <cellStyle name="_MA Period 3 Group_Rolled forward template_Group MA_Draft_Section 3&amp;4_2003_V1" xfId="1161" xr:uid="{F84051BC-869E-41CC-A356-440C6055F54C}"/>
    <cellStyle name="_MA Period 3 Group_Rolled forward template_Group MA_Draft_Section 3&amp;4_2003_V1_Appendix Underlying Schedule" xfId="6858" xr:uid="{21864426-171B-4D8B-81AA-825AA05FEA18}"/>
    <cellStyle name="_MA Period 3 Group_Rolled forward template_Group MA_Draft_Section 3&amp;4_2003_V1_Asia P&amp;L" xfId="6859" xr:uid="{CC7A9965-474A-41B3-96B0-99D9334A04D7}"/>
    <cellStyle name="_MA Period 3 Group_Rolled forward template_Group MA_Draft_Section 3&amp;4_2003_V1_Asia P&amp;L Country vs LY" xfId="6860" xr:uid="{65C37ED3-4372-453C-BB25-65B50346D0DE}"/>
    <cellStyle name="_MA Period 3 Group_Rolled forward template_Group MA_Draft_Section 3&amp;4_2003_V1_Asia P&amp;L Country vs PP" xfId="6861" xr:uid="{03B4EABA-A9E0-4D5A-B375-06E1B07F9472}"/>
    <cellStyle name="_MA Period 3 Group_Rolled forward template_Group MA_Draft_Section 3&amp;4_2003_V1_changePOVmacro2" xfId="6862" xr:uid="{B22A32DF-25AE-423D-B564-A9B740B32A90}"/>
    <cellStyle name="_MA Period 3 Group_Rolled forward template_Group MA_Draft_Section 3&amp;4_2003_V1_changePOVmacro3" xfId="6863" xr:uid="{58490B99-853C-4186-954B-42C53AF60398}"/>
    <cellStyle name="_MA Period 3 Group_Rolled forward template_Group MA_Draft_Section 3&amp;4_2003_V1_Group MA sent to Paragon_Coded" xfId="1162" xr:uid="{77EFC7AA-4B81-4841-B58E-E5F66FBF2D4C}"/>
    <cellStyle name="_MA Period 3 Group_Rolled forward template_Group MA_Draft_Section 3&amp;4_2003_V1_Section 11a - UK and Europe (Boxed) 25.5.12" xfId="6864" xr:uid="{CBD808B8-903D-4EDA-862E-AB4EA784F647}"/>
    <cellStyle name="_MA Period 3 Group_Rolled forward template_Group MA_Draft_Section 3&amp;4_2003_V1_Section 12 (01.06.12)" xfId="6865" xr:uid="{02F71E59-DDD2-45FB-BDD8-532D0D34BBBF}"/>
    <cellStyle name="_MA Period 3 Group_Rolled forward template_Group MA_Draft_Section 3&amp;4_2003_V1_Section 14 Appendices (Planning) (01.06.12)" xfId="6866" xr:uid="{19DBC506-051E-4B49-BADD-023D3D029611}"/>
    <cellStyle name="_MA Period 3 Group_Rolled forward template_Group MA_Draft_Section 5&amp;6&amp;7_2003_V1" xfId="1163" xr:uid="{73239707-8723-47BD-97E9-F0DE16B08892}"/>
    <cellStyle name="_MA Period 3 Group_Rolled forward template_Group MA_Draft_Section 5&amp;6&amp;7_2003_V1_Appendix Underlying Schedule" xfId="6867" xr:uid="{5175511F-876F-4BCF-A68D-49F728E1C3FB}"/>
    <cellStyle name="_MA Period 3 Group_Rolled forward template_Group MA_Draft_Section 5&amp;6&amp;7_2003_V1_Asia P&amp;L" xfId="6868" xr:uid="{21E196F4-8451-483A-ABDF-BAE94F9EF3A3}"/>
    <cellStyle name="_MA Period 3 Group_Rolled forward template_Group MA_Draft_Section 5&amp;6&amp;7_2003_V1_Asia P&amp;L Country vs LY" xfId="6869" xr:uid="{5005840D-5405-47CA-994C-6A6B6D940077}"/>
    <cellStyle name="_MA Period 3 Group_Rolled forward template_Group MA_Draft_Section 5&amp;6&amp;7_2003_V1_Asia P&amp;L Country vs PP" xfId="6870" xr:uid="{EA32C414-9D11-4790-A48D-2EED6933451A}"/>
    <cellStyle name="_MA Period 3 Group_Rolled forward template_Group MA_Draft_Section 5&amp;6&amp;7_2003_V1_changePOVmacro2" xfId="6871" xr:uid="{C7CC02B3-6C7A-439A-AAED-BB65A411EE1E}"/>
    <cellStyle name="_MA Period 3 Group_Rolled forward template_Group MA_Draft_Section 5&amp;6&amp;7_2003_V1_changePOVmacro3" xfId="6872" xr:uid="{668AFF57-517C-4784-B84C-4C29CB1EBABF}"/>
    <cellStyle name="_MA Period 3 Group_Rolled forward template_Group MA_Draft_Section 5&amp;6&amp;7_2003_V1_Group MA sent to Paragon_Coded" xfId="1164" xr:uid="{7188616E-5966-4931-A82F-13AF8B7FF814}"/>
    <cellStyle name="_MA Period 3 Group_Rolled forward template_Group MA_Draft_Section 5&amp;6&amp;7_2003_V1_Section 11a - UK and Europe (Boxed) 25.5.12" xfId="6873" xr:uid="{E4472ACC-604A-4940-885A-0A0F152021AC}"/>
    <cellStyle name="_MA Period 3 Group_Rolled forward template_Group MA_Draft_Section 5&amp;6&amp;7_2003_V1_Section 12 (01.06.12)" xfId="6874" xr:uid="{B28037F2-1E81-4653-9487-9147A6231C6A}"/>
    <cellStyle name="_MA Period 3 Group_Rolled forward template_Group MA_Draft_Section 5&amp;6&amp;7_2003_V1_Section 14 Appendices (Planning) (01.06.12)" xfId="6875" xr:uid="{050786A3-F554-4A29-8F9B-79F5F28DB967}"/>
    <cellStyle name="_MA Period 3 Group_Rolled forward template_Group MA_Draft_V02" xfId="1165" xr:uid="{C8CBF91A-F410-4340-80A4-51ABA8091460}"/>
    <cellStyle name="_MA Period 3 Group_Rolled forward template_Group MA_Draft_V07" xfId="1166" xr:uid="{0F0E375A-8D57-4702-9C56-EE5337E6BA88}"/>
    <cellStyle name="_MA Period 3 Group_Rolled forward template_Group MA_Draft_V07_Appendix Underlying Schedule" xfId="6876" xr:uid="{BF8423F0-8FA6-40F5-B414-EAC4B0E9C674}"/>
    <cellStyle name="_MA Period 3 Group_Rolled forward template_Group MA_Draft_V07_Asia P&amp;L" xfId="6877" xr:uid="{ABE70054-7976-4BB0-80A7-FE44013F66F1}"/>
    <cellStyle name="_MA Period 3 Group_Rolled forward template_Group MA_Draft_V07_Asia P&amp;L Country vs LY" xfId="6878" xr:uid="{893A0DA9-7BBC-408C-A9DF-7A28C574BA72}"/>
    <cellStyle name="_MA Period 3 Group_Rolled forward template_Group MA_Draft_V07_Asia P&amp;L Country vs PP" xfId="6879" xr:uid="{66602137-B2D1-4D4D-A449-988468BAF492}"/>
    <cellStyle name="_MA Period 3 Group_Rolled forward template_Group MA_Draft_V07_changePOVmacro2" xfId="6880" xr:uid="{068FB0A0-0842-459B-993B-45D128810F63}"/>
    <cellStyle name="_MA Period 3 Group_Rolled forward template_Group MA_Draft_V07_changePOVmacro3" xfId="6881" xr:uid="{3828BDB2-2067-4959-A119-749DAE5080C0}"/>
    <cellStyle name="_MA Period 3 Group_Rolled forward template_Group MA_Draft_V07_Group MA sent to Paragon_Coded" xfId="1167" xr:uid="{A5696BA1-1CE6-4EBA-ADBC-7D6CCA026C4C}"/>
    <cellStyle name="_MA Period 3 Group_Rolled forward template_Group MA_Draft_V07_Section 11a - UK and Europe (Boxed) 25.5.12" xfId="6882" xr:uid="{E42337F9-B3D4-40B9-98CC-30D81E8D5424}"/>
    <cellStyle name="_MA Period 3 Group_Rolled forward template_Group MA_Draft_V07_Section 12 (01.06.12)" xfId="6883" xr:uid="{DFD52675-7F0A-4159-BA24-BA7B5DC628EC}"/>
    <cellStyle name="_MA Period 3 Group_Rolled forward template_Group MA_Draft_V07_Section 14 Appendices (Planning) (01.06.12)" xfId="6884" xr:uid="{3AA29219-E5D0-4D08-9C67-4BB21807BC6F}"/>
    <cellStyle name="_MA Period 3 Group_Rolled forward template_Leni Draft_Group_Financial_Reporting_Pack_01_June_2009" xfId="1168" xr:uid="{15E00360-FAAB-43E0-BDCF-8440B37D8475}"/>
    <cellStyle name="_MA Period 3 Group_Rolled forward template_Reports_Coding Presentation to Paul" xfId="1169" xr:uid="{D7B36722-4555-4793-9E90-9A3AF6D179E8}"/>
    <cellStyle name="_MA Period 3 Group_UK Capex submission to GBCF 14 01 10_v2" xfId="1170" xr:uid="{C172B2EB-4499-4973-850F-37B9D3345D9A}"/>
    <cellStyle name="_MA Period 3 Group_UK Capex submission to GBCF 14 01 10_v2_Section 14 Appendices (Planning) (01.06.12)" xfId="6885" xr:uid="{7B66F643-A8C5-4007-881E-59E68E4DD08B}"/>
    <cellStyle name="_MA Period 3 Group_UK_Capex_submission_to_GBCF_14.01.10(1)" xfId="1171" xr:uid="{5FED9CAC-53DF-4D29-9CC8-FA4D52CCE279}"/>
    <cellStyle name="_MA Period 3 Group_UK_Capex_submission_to_GBCF_14.01.10(1)_Section 14 Appendices (Planning) (01.06.12)" xfId="6886" xr:uid="{37889D17-391C-4FBF-8B4F-1FDB62F3A28C}"/>
    <cellStyle name="_MA Period 7 Retailing Services" xfId="1172" xr:uid="{5CB12C4B-0B72-4BD7-AB3E-26AA072375D7}"/>
    <cellStyle name="_MA Period 7 Retailing Services_Group MA_Draft_Section 3&amp;4_2003_V1" xfId="1173" xr:uid="{478F4F41-8AF9-418F-8992-6C5316A8703B}"/>
    <cellStyle name="_MA Period 7 Retailing Services_Group MA_Draft_Section 3&amp;4_2003_V1_Appendix Underlying Schedule" xfId="6887" xr:uid="{216C14C9-38D6-494C-97D2-81FC4603C240}"/>
    <cellStyle name="_MA Period 7 Retailing Services_Group MA_Draft_Section 3&amp;4_2003_V1_Asia P&amp;L" xfId="6888" xr:uid="{91A2FF6F-4639-4805-9D83-4073469532D5}"/>
    <cellStyle name="_MA Period 7 Retailing Services_Group MA_Draft_Section 3&amp;4_2003_V1_Asia P&amp;L Country vs LY" xfId="6889" xr:uid="{EF229203-E4AF-4FE6-A6BF-9EDD68677C43}"/>
    <cellStyle name="_MA Period 7 Retailing Services_Group MA_Draft_Section 3&amp;4_2003_V1_Asia P&amp;L Country vs PP" xfId="6890" xr:uid="{FFB72770-7357-446B-8F36-60BE0EA4D476}"/>
    <cellStyle name="_MA Period 7 Retailing Services_Group MA_Draft_Section 3&amp;4_2003_V1_changePOVmacro2" xfId="6891" xr:uid="{9F9E2AC3-654D-4743-9672-DE9BB311E2AF}"/>
    <cellStyle name="_MA Period 7 Retailing Services_Group MA_Draft_Section 3&amp;4_2003_V1_changePOVmacro3" xfId="6892" xr:uid="{33F9A082-E5F1-42F0-BC0B-2E6050DFD669}"/>
    <cellStyle name="_MA Period 7 Retailing Services_Group MA_Draft_Section 3&amp;4_2003_V1_Group MA sent to Paragon_Coded" xfId="1174" xr:uid="{8D0831ED-7377-47DC-82B8-A047E0BE999B}"/>
    <cellStyle name="_MA Period 7 Retailing Services_Group MA_Draft_Section 3&amp;4_2003_V1_Section 11a - UK and Europe (Boxed) 25.5.12" xfId="6893" xr:uid="{4912AC46-CA82-47C2-A990-7EADEDF9778B}"/>
    <cellStyle name="_MA Period 7 Retailing Services_Group MA_Draft_Section 3&amp;4_2003_V1_Section 12 (01.06.12)" xfId="6894" xr:uid="{9FBAA5DC-9235-4690-8329-2EC050E28C02}"/>
    <cellStyle name="_MA Period 7 Retailing Services_Group MA_Draft_Section 3&amp;4_2003_V1_Section 14 Appendices (Planning) (01.06.12)" xfId="6895" xr:uid="{112C9898-D59E-4D62-B51B-3A99CF47A538}"/>
    <cellStyle name="_MA Period 7 Retailing Services_Group MA_Draft_Section 5&amp;6&amp;7_2003_V1" xfId="1175" xr:uid="{4E8D240F-F448-4BF0-8173-455933C63888}"/>
    <cellStyle name="_MA Period 7 Retailing Services_Group MA_Draft_Section 5&amp;6&amp;7_2003_V1_Appendix Underlying Schedule" xfId="6896" xr:uid="{AA26257C-158F-4DA3-868C-AC41A21FB69A}"/>
    <cellStyle name="_MA Period 7 Retailing Services_Group MA_Draft_Section 5&amp;6&amp;7_2003_V1_Asia P&amp;L" xfId="6897" xr:uid="{C606A4F9-F3EC-4846-8DB0-3EAB510DD7E7}"/>
    <cellStyle name="_MA Period 7 Retailing Services_Group MA_Draft_Section 5&amp;6&amp;7_2003_V1_Asia P&amp;L Country vs LY" xfId="6898" xr:uid="{3913B5CF-90E5-4A8D-AAB1-4597B3A15B1A}"/>
    <cellStyle name="_MA Period 7 Retailing Services_Group MA_Draft_Section 5&amp;6&amp;7_2003_V1_Asia P&amp;L Country vs PP" xfId="6899" xr:uid="{E2B4F047-9DB8-4E56-ADBB-2083F70A4573}"/>
    <cellStyle name="_MA Period 7 Retailing Services_Group MA_Draft_Section 5&amp;6&amp;7_2003_V1_changePOVmacro2" xfId="6900" xr:uid="{735267A5-DDE6-4018-AE8F-DFCA768C1C61}"/>
    <cellStyle name="_MA Period 7 Retailing Services_Group MA_Draft_Section 5&amp;6&amp;7_2003_V1_changePOVmacro3" xfId="6901" xr:uid="{70D2925A-2B14-486F-B4F1-28C2C6A382F3}"/>
    <cellStyle name="_MA Period 7 Retailing Services_Group MA_Draft_Section 5&amp;6&amp;7_2003_V1_Group MA sent to Paragon_Coded" xfId="1176" xr:uid="{9C6370D0-1C55-4BB2-BED9-A613DD252E3E}"/>
    <cellStyle name="_MA Period 7 Retailing Services_Group MA_Draft_Section 5&amp;6&amp;7_2003_V1_Section 11a - UK and Europe (Boxed) 25.5.12" xfId="6902" xr:uid="{5B69483F-54FC-4A44-A125-FD45C067AEE5}"/>
    <cellStyle name="_MA Period 7 Retailing Services_Group MA_Draft_Section 5&amp;6&amp;7_2003_V1_Section 12 (01.06.12)" xfId="6903" xr:uid="{CC9696B6-ED59-4362-A977-55E2DFDF99EC}"/>
    <cellStyle name="_MA Period 7 Retailing Services_Group MA_Draft_Section 5&amp;6&amp;7_2003_V1_Section 14 Appendices (Planning) (01.06.12)" xfId="6904" xr:uid="{67DE2715-6711-474D-B1CE-AB48E877A2A5}"/>
    <cellStyle name="_MA Period 7 Retailing Services_Group MA_Draft_V02" xfId="1177" xr:uid="{395065E9-E35C-4B05-BCB6-8B26F78E69F7}"/>
    <cellStyle name="_MA Period 7 Retailing Services_Group MA_Draft_V07" xfId="1178" xr:uid="{1D139305-921B-4182-8BA8-6E43307146E9}"/>
    <cellStyle name="_MA Period 7 Retailing Services_Group MA_Draft_V07_Appendix Underlying Schedule" xfId="6905" xr:uid="{0A2D7A2F-D3E6-41D1-BD1D-C83125D7DA1A}"/>
    <cellStyle name="_MA Period 7 Retailing Services_Group MA_Draft_V07_Asia P&amp;L" xfId="6906" xr:uid="{17C6FE74-7577-411B-9884-D3DCE402F0D3}"/>
    <cellStyle name="_MA Period 7 Retailing Services_Group MA_Draft_V07_Asia P&amp;L Country vs LY" xfId="6907" xr:uid="{C3CD794D-546D-44DC-9D16-A61003FD0899}"/>
    <cellStyle name="_MA Period 7 Retailing Services_Group MA_Draft_V07_Asia P&amp;L Country vs PP" xfId="6908" xr:uid="{F717C6F4-5869-4B14-A99B-25E5E8F712FC}"/>
    <cellStyle name="_MA Period 7 Retailing Services_Group MA_Draft_V07_changePOVmacro2" xfId="6909" xr:uid="{6DAB938F-E381-4FDC-ABE1-B9BEF1ECA550}"/>
    <cellStyle name="_MA Period 7 Retailing Services_Group MA_Draft_V07_changePOVmacro3" xfId="6910" xr:uid="{86858E15-C009-4683-A826-A700FBAB61F5}"/>
    <cellStyle name="_MA Period 7 Retailing Services_Group MA_Draft_V07_Group MA sent to Paragon_Coded" xfId="1179" xr:uid="{95990F71-EF29-4671-937E-E9B1C6565568}"/>
    <cellStyle name="_MA Period 7 Retailing Services_Group MA_Draft_V07_Section 11a - UK and Europe (Boxed) 25.5.12" xfId="6911" xr:uid="{5AC12C67-4F2D-40CC-8EA2-2544446DCABB}"/>
    <cellStyle name="_MA Period 7 Retailing Services_Group MA_Draft_V07_Section 12 (01.06.12)" xfId="6912" xr:uid="{879C2FA4-9A87-4A87-8881-C79B12F571A9}"/>
    <cellStyle name="_MA Period 7 Retailing Services_Group MA_Draft_V07_Section 14 Appendices (Planning) (01.06.12)" xfId="6913" xr:uid="{AFFE5AC0-7E92-4EE6-AA02-8B2F17E55913}"/>
    <cellStyle name="_MA Period 7 Retailing Services_Leni Draft_Group_Financial_Reporting_Pack_01_June_2009" xfId="1180" xr:uid="{C9B67AFC-8376-4090-951A-058FE30B9053}"/>
    <cellStyle name="_MA Period 7 Retailing Services_Reports_Coding Presentation to Paul" xfId="1181" xr:uid="{97B07A85-E20A-4455-970C-EB6DE06F01BA}"/>
    <cellStyle name="_MA Period 9 Retail Services v2" xfId="1182" xr:uid="{EA4E5A1C-01FC-4698-94A5-1643D68A14B7}"/>
    <cellStyle name="_MA Period 9 Retail Services v2_Group MA_Draft_Section 3&amp;4_2003_V1" xfId="1183" xr:uid="{E70CB916-3B25-4925-8F6A-093AEBB45C7A}"/>
    <cellStyle name="_MA Period 9 Retail Services v2_Group MA_Draft_Section 3&amp;4_2003_V1_Appendix Underlying Schedule" xfId="6914" xr:uid="{141168C4-D4D6-443D-9618-13FE7AFAF778}"/>
    <cellStyle name="_MA Period 9 Retail Services v2_Group MA_Draft_Section 3&amp;4_2003_V1_Asia P&amp;L" xfId="6915" xr:uid="{6B5B0CC3-E75A-4A3E-99DB-72C948F03E28}"/>
    <cellStyle name="_MA Period 9 Retail Services v2_Group MA_Draft_Section 3&amp;4_2003_V1_Asia P&amp;L Country vs LY" xfId="6916" xr:uid="{B7828DB1-BD40-4A08-96F0-F2157800C2BC}"/>
    <cellStyle name="_MA Period 9 Retail Services v2_Group MA_Draft_Section 3&amp;4_2003_V1_Asia P&amp;L Country vs PP" xfId="6917" xr:uid="{1C566E07-A7E8-44AA-89DF-1A52E8317140}"/>
    <cellStyle name="_MA Period 9 Retail Services v2_Group MA_Draft_Section 3&amp;4_2003_V1_changePOVmacro2" xfId="6918" xr:uid="{A98B71D0-7774-41A2-9AC5-8CC523FFE02E}"/>
    <cellStyle name="_MA Period 9 Retail Services v2_Group MA_Draft_Section 3&amp;4_2003_V1_changePOVmacro3" xfId="6919" xr:uid="{1B8A9387-6682-4183-9AAE-A73A0767A97C}"/>
    <cellStyle name="_MA Period 9 Retail Services v2_Group MA_Draft_Section 3&amp;4_2003_V1_Group MA sent to Paragon_Coded" xfId="1184" xr:uid="{7AB8D813-2E15-4A25-BFB2-D885BFB7DC3E}"/>
    <cellStyle name="_MA Period 9 Retail Services v2_Group MA_Draft_Section 3&amp;4_2003_V1_Section 11a - UK and Europe (Boxed) 25.5.12" xfId="6920" xr:uid="{DFE9C8F9-E835-4B50-91CC-BB89A9132268}"/>
    <cellStyle name="_MA Period 9 Retail Services v2_Group MA_Draft_Section 3&amp;4_2003_V1_Section 12 (01.06.12)" xfId="6921" xr:uid="{BD7B7DE3-5AC4-4E29-B716-AB756BA898E1}"/>
    <cellStyle name="_MA Period 9 Retail Services v2_Group MA_Draft_Section 3&amp;4_2003_V1_Section 14 Appendices (Planning) (01.06.12)" xfId="6922" xr:uid="{D0BD614A-951B-4591-A9E5-B66AC6DE5124}"/>
    <cellStyle name="_MA Period 9 Retail Services v2_Group MA_Draft_Section 5&amp;6&amp;7_2003_V1" xfId="1185" xr:uid="{6CF2A56A-6A15-4DB9-9EF2-65C9441801B3}"/>
    <cellStyle name="_MA Period 9 Retail Services v2_Group MA_Draft_Section 5&amp;6&amp;7_2003_V1_Appendix Underlying Schedule" xfId="6923" xr:uid="{17571B57-6D9F-4BD3-A67A-2435355BCB7C}"/>
    <cellStyle name="_MA Period 9 Retail Services v2_Group MA_Draft_Section 5&amp;6&amp;7_2003_V1_Asia P&amp;L" xfId="6924" xr:uid="{42D2070F-CBC4-4D91-AE27-8BEEEB834FFB}"/>
    <cellStyle name="_MA Period 9 Retail Services v2_Group MA_Draft_Section 5&amp;6&amp;7_2003_V1_Asia P&amp;L Country vs LY" xfId="6925" xr:uid="{8E57B337-0747-4D52-A25D-94A434F631F6}"/>
    <cellStyle name="_MA Period 9 Retail Services v2_Group MA_Draft_Section 5&amp;6&amp;7_2003_V1_Asia P&amp;L Country vs PP" xfId="6926" xr:uid="{5333E3B9-18DA-462F-9D59-92AFCE0D3CBD}"/>
    <cellStyle name="_MA Period 9 Retail Services v2_Group MA_Draft_Section 5&amp;6&amp;7_2003_V1_changePOVmacro2" xfId="6927" xr:uid="{3DF03499-15E0-4E00-ADF2-272BEF44CCFD}"/>
    <cellStyle name="_MA Period 9 Retail Services v2_Group MA_Draft_Section 5&amp;6&amp;7_2003_V1_changePOVmacro3" xfId="6928" xr:uid="{C97B4DCD-E2EF-40A9-8AB5-238230437567}"/>
    <cellStyle name="_MA Period 9 Retail Services v2_Group MA_Draft_Section 5&amp;6&amp;7_2003_V1_Group MA sent to Paragon_Coded" xfId="1186" xr:uid="{75FD4997-A209-4327-91F5-D3231F9355FB}"/>
    <cellStyle name="_MA Period 9 Retail Services v2_Group MA_Draft_Section 5&amp;6&amp;7_2003_V1_Section 11a - UK and Europe (Boxed) 25.5.12" xfId="6929" xr:uid="{78CBA3AB-AB38-49E0-88ED-50DE09AE9BF6}"/>
    <cellStyle name="_MA Period 9 Retail Services v2_Group MA_Draft_Section 5&amp;6&amp;7_2003_V1_Section 12 (01.06.12)" xfId="6930" xr:uid="{05E77197-5A92-42EC-A75F-DA8513295F3B}"/>
    <cellStyle name="_MA Period 9 Retail Services v2_Group MA_Draft_Section 5&amp;6&amp;7_2003_V1_Section 14 Appendices (Planning) (01.06.12)" xfId="6931" xr:uid="{DF044A20-0FAC-4F00-8D80-D7944EA66999}"/>
    <cellStyle name="_MA Period 9 Retail Services v2_Group MA_Draft_V02" xfId="1187" xr:uid="{588D87E3-512C-4F11-BF29-940EF62A0C06}"/>
    <cellStyle name="_MA Period 9 Retail Services v2_Group MA_Draft_V07" xfId="1188" xr:uid="{E265A1DE-016D-4486-A2A0-A19376891C6F}"/>
    <cellStyle name="_MA Period 9 Retail Services v2_Group MA_Draft_V07_Appendix Underlying Schedule" xfId="6932" xr:uid="{6FD92AFF-400D-4DAF-AFBE-73332D59C4F1}"/>
    <cellStyle name="_MA Period 9 Retail Services v2_Group MA_Draft_V07_Asia P&amp;L" xfId="6933" xr:uid="{98EEF9FC-A0A8-4F91-B292-E38836F8CD71}"/>
    <cellStyle name="_MA Period 9 Retail Services v2_Group MA_Draft_V07_Asia P&amp;L Country vs LY" xfId="6934" xr:uid="{D9B62525-8262-44EA-AA7E-F68670F303CF}"/>
    <cellStyle name="_MA Period 9 Retail Services v2_Group MA_Draft_V07_Asia P&amp;L Country vs PP" xfId="6935" xr:uid="{5833BF31-39E4-4A26-807B-EB9D5F1D1FF3}"/>
    <cellStyle name="_MA Period 9 Retail Services v2_Group MA_Draft_V07_changePOVmacro2" xfId="6936" xr:uid="{848D2C19-309D-4506-A252-278B176421A1}"/>
    <cellStyle name="_MA Period 9 Retail Services v2_Group MA_Draft_V07_changePOVmacro3" xfId="6937" xr:uid="{A2C23AB5-B741-4D8A-9AC0-9069A8E18D3F}"/>
    <cellStyle name="_MA Period 9 Retail Services v2_Group MA_Draft_V07_Group MA sent to Paragon_Coded" xfId="1189" xr:uid="{2348ADC6-3740-490A-A73D-FE81EB8C2CBD}"/>
    <cellStyle name="_MA Period 9 Retail Services v2_Group MA_Draft_V07_Section 11a - UK and Europe (Boxed) 25.5.12" xfId="6938" xr:uid="{7BD0B91D-0C56-4457-A319-21A30907AA9B}"/>
    <cellStyle name="_MA Period 9 Retail Services v2_Group MA_Draft_V07_Section 12 (01.06.12)" xfId="6939" xr:uid="{5F0A6461-411B-4627-8013-246CFD5D8E56}"/>
    <cellStyle name="_MA Period 9 Retail Services v2_Group MA_Draft_V07_Section 14 Appendices (Planning) (01.06.12)" xfId="6940" xr:uid="{8EE10BEC-4FC7-45C8-8D09-B69C0F0C1539}"/>
    <cellStyle name="_MA Period 9 Retail Services v2_Leni Draft_Group_Financial_Reporting_Pack_01_June_2009" xfId="1190" xr:uid="{16A88C39-5CFD-4754-ABC5-C9CC7DB50E79}"/>
    <cellStyle name="_MA Period 9 Retail Services v2_Reports_Coding Presentation to Paul" xfId="1191" xr:uid="{FB0217F4-F2D2-4C39-87F0-66EE43820557}"/>
    <cellStyle name="_Makro_overlay_phased_feb26" xfId="1192" xr:uid="{4D83107A-7242-458C-9E93-8BCD2A7AADEE}"/>
    <cellStyle name="_March 2010 summary info" xfId="6941" xr:uid="{4F4C9A20-D8AE-47ED-8646-B14FDFCB054B}"/>
    <cellStyle name="_Margin Forecasting Model  by CM with New Waste and Sales from 20080521 - Final With corrected waste and YTD -200806122100" xfId="11169" xr:uid="{5CBE7694-36B8-414C-8230-7888AF71B16B}"/>
    <cellStyle name="_Margin Forecasting Model  by CM with Waste and Sales from 20080902 - P7PP 1st DRAFT - WIP 200809181145" xfId="11170" xr:uid="{AFFC10FF-AB6F-4748-BCB6-F3CAA6650472}"/>
    <cellStyle name="_Margin Forecasting Model  by CM with Waste and Sales from 20080902 - P8PP DRAFT - WIP 20081201" xfId="11171" xr:uid="{087E4BCD-D836-494B-BBD7-5D8974F08835}"/>
    <cellStyle name="_Margin Forecasting Model  by CM with Waste and Sales from 20080902 - P8PP DRAFT - WIP 20081223" xfId="11172" xr:uid="{31AC26A2-E069-40B7-8E2A-04CCF193503B}"/>
    <cellStyle name="_Marketing" xfId="11173" xr:uid="{022A1CB2-54E2-4C44-B5AE-AFEFB9EF15D2}"/>
    <cellStyle name="_Marketing P3PP distribution (2)" xfId="11174" xr:uid="{847F57FC-7683-4E7B-BFF2-BF07F2A251B1}"/>
    <cellStyle name="_Marketing P3PP distribution (2)_HO Board Management" xfId="11175" xr:uid="{48D72999-CA54-4629-9E77-9927F67E93C4}"/>
    <cellStyle name="_Marketing P3PP distribution (2)_HO Finance" xfId="11176" xr:uid="{E9C693E2-6BCC-426D-B30E-E31CE14F4578}"/>
    <cellStyle name="_Marketing P3PP distribution (2)_HO HR &amp; Personnel" xfId="11177" xr:uid="{2C47B308-DA45-4233-941F-95984EBB6091}"/>
    <cellStyle name="_Marketing P3PP distribution_Carl (2)" xfId="11178" xr:uid="{FB67F0D3-B091-47E4-AB70-13638E0BD589}"/>
    <cellStyle name="_Marketing P3PP distribution_Carl (2)_HO Board Management" xfId="11179" xr:uid="{96DFE018-4C09-49AC-B595-1AB9D1DE9831}"/>
    <cellStyle name="_Marketing P3PP distribution_Carl (2)_HO Finance" xfId="11180" xr:uid="{9A39FBCD-996F-4E21-BD9A-BD35C389D3AF}"/>
    <cellStyle name="_Marketing P3PP distribution_Carl (2)_HO HR &amp; Personnel" xfId="11181" xr:uid="{FBEB95B0-7070-4989-9B1D-B2EC063AB03A}"/>
    <cellStyle name="_Marketing Pack P2_09" xfId="11182" xr:uid="{1F77069F-5C1E-4A7C-89F3-75FBB343B081}"/>
    <cellStyle name="_Marketing_HO Board Management" xfId="11183" xr:uid="{35BB4238-755C-4683-A4FA-B82B8FE1C5EF}"/>
    <cellStyle name="_Marketing_HO Finance" xfId="11184" xr:uid="{543FAE00-D740-4FC7-A68D-AA79BDCF0D1C}"/>
    <cellStyle name="_Marketing_HO HR &amp; Personnel" xfId="11185" xr:uid="{0BC7177B-0CA7-4EAF-A3D0-5976C0B9DCC7}"/>
    <cellStyle name="_Master Headcount tracker V7  NP 051208" xfId="1193" xr:uid="{FC9E0A69-EB95-432A-A220-851E97581AA7}"/>
    <cellStyle name="_Master Headcount tracker V7  NP 051208_Appendix (cont....)" xfId="6942" xr:uid="{8BC03125-2058-433F-A1C6-13D38126C6BC}"/>
    <cellStyle name="_Master Headcount tracker V7  NP 051208_Copy of UK 1011 Budget Pack Jan 14th - Property Pages-GBCF" xfId="1194" xr:uid="{5E6B6271-51AC-4187-8492-1984E010F648}"/>
    <cellStyle name="_Master Headcount tracker V7  NP 051208_Country CapEx Per" xfId="6943" xr:uid="{253E98D6-8C20-4727-BCA2-35A2C374679C}"/>
    <cellStyle name="_Master Headcount tracker V7  NP 051208_JV UK Pack page" xfId="1195" xr:uid="{5CCCB62C-EDF3-472F-9AF9-1D7BEA369C35}"/>
    <cellStyle name="_Master Headcount tracker V7  NP 051208_JV UK Pack page_Appendix (cont....)" xfId="6944" xr:uid="{693D28FA-638A-4FE3-ADC2-C63604DE7BD7}"/>
    <cellStyle name="_Master Headcount tracker V7  NP 051208_JV UK Pack page_Country CapEx Per" xfId="6945" xr:uid="{13F21A9F-C1B0-4FA4-9026-0193ACFBD514}"/>
    <cellStyle name="_Master Headcount tracker V7  NP 051208_JV UK Pack page_Section 14 Appendices (Planning) (01.06.12)" xfId="6946" xr:uid="{DEBEAE36-1361-4F24-886D-221CCBD078E5}"/>
    <cellStyle name="_Master Headcount tracker V7  NP 051208_JV UK Pack page_Section 7 (01.06.12)" xfId="6947" xr:uid="{65F05E77-80B8-4E21-B7E0-830CB3C87260}"/>
    <cellStyle name="_Master Headcount tracker V7  NP 051208_Section 14 Appendices (Planning) (01.06.12)" xfId="6948" xr:uid="{3D20BF06-64C3-4249-808B-E5BCD96FA072}"/>
    <cellStyle name="_Master Headcount tracker V7  NP 051208_Section 7 (01.06.12)" xfId="6949" xr:uid="{6120DCC7-991D-423A-9520-2AEBFC961970}"/>
    <cellStyle name="_Master Headcount tracker V7  NP 051208_UK Capex submission to GBCF 14 01 10_v2" xfId="1196" xr:uid="{6266A80A-32FE-4A5F-A27B-14DBC71C0E4D}"/>
    <cellStyle name="_Master Headcount tracker V7  NP 051208_UK Capex submission to GBCF 14 01 10_v2_Appendix (cont....)" xfId="6950" xr:uid="{41EF1096-FF31-4340-97C8-2EBC209BF107}"/>
    <cellStyle name="_Master Headcount tracker V7  NP 051208_UK Capex submission to GBCF 14 01 10_v2_Country CapEx Per" xfId="6951" xr:uid="{C15A4EDC-87A1-4670-A1BD-FC961826C1DE}"/>
    <cellStyle name="_Master Headcount tracker V7  NP 051208_UK Capex submission to GBCF 14 01 10_v2_Section 14 Appendices (Planning) (01.06.12)" xfId="6952" xr:uid="{65953AE0-5740-47CB-B846-8E48120B7D29}"/>
    <cellStyle name="_Master Headcount tracker V7  NP 051208_UK Capex submission to GBCF 14 01 10_v2_Section 7 (01.06.12)" xfId="6953" xr:uid="{C877A072-7978-4431-BB7D-7A90CC655314}"/>
    <cellStyle name="_Master Headcount tracker V7  NP 051208_UK_Capex_submission_to_GBCF_14.01.10(1)" xfId="1197" xr:uid="{EB902449-2998-4100-A1D8-7836649C1394}"/>
    <cellStyle name="_Master Headcount tracker V7  NP 051208_UK_Capex_submission_to_GBCF_14.01.10(1)_Appendix (cont....)" xfId="6954" xr:uid="{7A303B57-7174-4B67-A69E-0E7E2871ED0C}"/>
    <cellStyle name="_Master Headcount tracker V7  NP 051208_UK_Capex_submission_to_GBCF_14.01.10(1)_Country CapEx Per" xfId="6955" xr:uid="{4107BA60-F712-427B-8159-EDD240862158}"/>
    <cellStyle name="_Master Headcount tracker V7  NP 051208_UK_Capex_submission_to_GBCF_14.01.10(1)_Section 14 Appendices (Planning) (01.06.12)" xfId="6956" xr:uid="{C0003354-1B00-4F44-8484-CEBCB02D1D3A}"/>
    <cellStyle name="_Master Headcount tracker V7  NP 051208_UK_Capex_submission_to_GBCF_14.01.10(1)_Section 7 (01.06.12)" xfId="6957" xr:uid="{2EB588A5-7AB3-4736-9012-044AF27B7BDA}"/>
    <cellStyle name="_May 07 - Allsec Data - Final_3May07" xfId="11186" xr:uid="{9583EDCB-F995-4ABC-B717-142DACF7C39A}"/>
    <cellStyle name="_May 07 - Allsec Data - Final_3May07_Assumptions_0809" xfId="11187" xr:uid="{1A6AF4A8-4333-41C6-87FD-A4144D3D2B86}"/>
    <cellStyle name="_May 07 - Allsec Data - Final_3May07_Assumptions_0809_CF Template - Master - P10 new" xfId="11188" xr:uid="{CFF69DCA-716B-40B5-8CEC-1C56D6ADF1D9}"/>
    <cellStyle name="_May 07 - Allsec Data - Final_3May07_Assumptions_0809_CF Template - Master - P6 (WIP)" xfId="11189" xr:uid="{41037C64-D953-45C6-B2AA-FF26ABAC471B}"/>
    <cellStyle name="_May 07 - Allsec Data - Final_3May07_CF Template - Master - P10 new" xfId="11190" xr:uid="{06FDFADD-807A-4311-AFB0-942A6EFB941D}"/>
    <cellStyle name="_May 07 - Allsec Data - Final_3May07_CF Template - Master - P6 (WIP)" xfId="11191" xr:uid="{0A091D81-A016-475B-9E8B-81AFEFB3BC64}"/>
    <cellStyle name="_May 07 - Allsec Data - Final_3May07_FS BS - Business case wise -0809 V.2" xfId="11192" xr:uid="{50C4C17A-7450-4988-BF15-65D9E6BE93A9}"/>
    <cellStyle name="_May 07 - Allsec Data - Final_3May07_FS BS - Business case wise -0809 V.2_CF Template - Master - P10 new" xfId="11193" xr:uid="{08C0E38E-6BB4-4670-95EE-C595DBCE5642}"/>
    <cellStyle name="_May 07 - Allsec Data - Final_3May07_FS BS - Business case wise -0809 V.2_CF Template - Master - P6 (WIP)" xfId="11194" xr:uid="{B8C09129-56BD-4F67-A84C-DF30BC8C8A41}"/>
    <cellStyle name="_May 07 - Allsec Data - Final_3May07_FSC Budget Pack 08-09 FINAL" xfId="11195" xr:uid="{01004A58-6162-49A2-B583-7FDF9B4FD7CF}"/>
    <cellStyle name="_May 07 - Allsec Data - Final_3May07_FSC Budget Pack 08-09 FINAL_CF Template - Master - P10 new" xfId="11196" xr:uid="{08EB9959-3271-4E61-AB6D-DFEC9FBADB98}"/>
    <cellStyle name="_May 07 - Allsec Data - Final_3May07_FSC Budget Pack 08-09 FINAL_CF Template - Master - P6 (WIP)" xfId="11197" xr:uid="{11A9FA04-15D1-4AC4-8C57-6B1B6539E6E7}"/>
    <cellStyle name="_May 07 - Allsec Data - Final_3May07_FSC Pack 08-09-31.12.07_with Bench Ver.1" xfId="11198" xr:uid="{201E9F02-A890-48B7-8AFA-A302F84009D4}"/>
    <cellStyle name="_May 07 - Allsec Data - Final_3May07_FSC Pack 08-09-31.12.07_with Bench Ver.1_CF Template - Master - P10 new" xfId="11199" xr:uid="{2D72E8F6-38C0-4731-B4F5-B781D72ED9B4}"/>
    <cellStyle name="_May 07 - Allsec Data - Final_3May07_FSC Pack 08-09-31.12.07_with Bench Ver.1_CF Template - Master - P6 (WIP)" xfId="11200" xr:uid="{CA2F6CEE-B19D-4797-933E-159065513834}"/>
    <cellStyle name="_May 07 - Allsec Data - Final_3May07_US Operations Billing backup_P08(FS)" xfId="11201" xr:uid="{8A6AC8C1-B724-404A-AE00-7E8BE80E6B3E}"/>
    <cellStyle name="_May 07 - Allsec Data - Final_3May07_US Operations Billing backup_P08(FS)_CF Template - Master - P10 new" xfId="11202" xr:uid="{4112058E-8CD1-4176-9C54-B2ED3263732F}"/>
    <cellStyle name="_May 07 - Allsec Data - Final_3May07_US Operations Billing backup_P08(FS)_CF Template - Master - P6 (WIP)" xfId="11203" xr:uid="{8844785D-4A4D-42EC-B7A5-A064F3FDCD78}"/>
    <cellStyle name="_M'sia ITG Input 2006_07 Makro" xfId="1198" xr:uid="{8614CAD9-152B-41FB-9E91-01ABD2D69062}"/>
    <cellStyle name="_M'sia ITG Input 2006_07 Makro 2" xfId="17325" xr:uid="{AE96F61F-F47F-4C10-BFFA-8901533989EE}"/>
    <cellStyle name="_M'sia ITG Input 2006_07 Makro_Country CapEx Per" xfId="6958" xr:uid="{A5EEF0A0-DCC5-4E71-8490-19D1032960CF}"/>
    <cellStyle name="_M'sia ITG Input 2006_07 Makro_CP assumption Budget" xfId="6959" xr:uid="{2E4929E6-F68A-44F1-AF37-606F37B48941}"/>
    <cellStyle name="_M'sia ITG Input 2006_07 Makro_POV" xfId="1199" xr:uid="{613D1A7E-C6BA-4980-99F0-F0D20DBB1295}"/>
    <cellStyle name="_M'sia ITG Input 2006_07 Makro_POV 2" xfId="3736" xr:uid="{49614864-BB31-45EC-A728-6FDF997C0EBB}"/>
    <cellStyle name="_M'sia ITG Input 2006_07 Makro_Sheet1" xfId="6960" xr:uid="{5CBFD534-A437-4112-8BDC-363C1ED17167}"/>
    <cellStyle name="_nathan-simplify" xfId="6961" xr:uid="{7FED3B42-ADFC-4166-A48D-4524A50DFBA3}"/>
    <cellStyle name="_New dRM" xfId="6962" xr:uid="{143D83F4-DC78-4158-A9B2-66161745432F}"/>
    <cellStyle name="_New dRM Exec Page - July 2009" xfId="6963" xr:uid="{9BFC98F6-BF60-4157-911C-734A2CC5DFF0}"/>
    <cellStyle name="_New dRM Exec Page - May 2010 (version 1)" xfId="6964" xr:uid="{F716797E-B767-4734-A0A2-AF773C9F20CA}"/>
    <cellStyle name="_New Full Year Budget 16.01.08" xfId="1200" xr:uid="{A4EF0026-86AC-4B3B-B7C9-5D04CBDF9C7D}"/>
    <cellStyle name="_New Full Year Budget 16.01.08 2" xfId="3737" xr:uid="{BA914E41-E1B9-497B-925F-BFCE0277C40B}"/>
    <cellStyle name="_New Full Year Budget 16.01.08_By Segment" xfId="17326" xr:uid="{54F2E8CB-8485-4C55-A2A2-0E2E1C603370}"/>
    <cellStyle name="_New Full Year Budget 16.01.08_Summary" xfId="17327" xr:uid="{6AF44EA3-40C2-40F0-A190-F6DA080874CC}"/>
    <cellStyle name="_New Full Year Budget 16.01.08_Summary KP4790" xfId="17328" xr:uid="{FE4948C4-7ADC-478B-A33D-2154BF22747D}"/>
    <cellStyle name="_New Monthly Report 2007" xfId="19069" xr:uid="{156A088D-497E-4185-BE47-112A57E407D9}"/>
    <cellStyle name="_Non Food Weekly Report - Books 06-07" xfId="1201" xr:uid="{967E32B9-39C3-4464-A829-4760AF8F547D}"/>
    <cellStyle name="_Non Food Weekly Report - Books 06-07_£1,655m What do we get (inc. 0910)" xfId="1202" xr:uid="{F53DB82D-EA09-42FC-8391-86B00D06E7B1}"/>
    <cellStyle name="_Non Food Weekly Report - Books 06-07_£1,655m What do we get (inc. 0910)_Appendix (cont....)" xfId="6965" xr:uid="{20488B14-B746-499F-B9FA-EA97D8D27F8A}"/>
    <cellStyle name="_Non Food Weekly Report - Books 06-07_£1,655m What do we get (inc. 0910)_Country CapEx Per" xfId="6966" xr:uid="{9EF23E53-28D3-4FFD-B756-16BD26AD288B}"/>
    <cellStyle name="_Non Food Weekly Report - Books 06-07_£1,655m What do we get (inc. 0910)_Section 14 Appendices (Planning) (01.06.12)" xfId="6967" xr:uid="{19DA8DA6-4A1B-4079-B384-FCF0D38E81DF}"/>
    <cellStyle name="_Non Food Weekly Report - Books 06-07_£1,655m What do we get (inc. 0910)_Section 7 (01.06.12)" xfId="6968" xr:uid="{C744DBCF-2E35-4665-A826-3E5CD5D8C94E}"/>
    <cellStyle name="_Non Food Weekly Report - Books 06-07_2009 LTP Capital and WIP Savings Plan" xfId="1203" xr:uid="{EE0C9C9D-2C5D-4E68-A7F1-66BF305FE57D}"/>
    <cellStyle name="_Non Food Weekly Report - Books 06-07_2009 LTP Capital and WIP Savings Plan_Appendix (cont....)" xfId="6969" xr:uid="{18830C0C-2846-4FAF-AB78-CC9755381DE9}"/>
    <cellStyle name="_Non Food Weekly Report - Books 06-07_2009 LTP Capital and WIP Savings Plan_Country CapEx Per" xfId="6970" xr:uid="{AC71EE98-9D52-4960-B85F-DC64986A850C}"/>
    <cellStyle name="_Non Food Weekly Report - Books 06-07_2009 LTP Capital and WIP Savings Plan_Section 14 Appendices (Planning) (01.06.12)" xfId="6971" xr:uid="{3DF1B9EF-0443-4566-96A1-2EA5675A94EF}"/>
    <cellStyle name="_Non Food Weekly Report - Books 06-07_2009 LTP Capital and WIP Savings Plan_Section 7 (01.06.12)" xfId="6972" xr:uid="{91714251-4A25-4B7B-93B4-2BF142077FE1}"/>
    <cellStyle name="_Non Food Weekly Report - Books 06-07_2009 LTP Capital Savings Plan" xfId="1204" xr:uid="{5BC6B72E-1B52-4B47-8251-BF791C14DB36}"/>
    <cellStyle name="_Non Food Weekly Report - Books 06-07_2009 LTP Capital Savings Plan_Appendix (cont....)" xfId="6973" xr:uid="{A5487B87-F49D-43EE-BA90-51B9CA3C70BD}"/>
    <cellStyle name="_Non Food Weekly Report - Books 06-07_2009 LTP Capital Savings Plan_Country CapEx Per" xfId="6974" xr:uid="{1A87D9AC-06B9-426D-9B50-59917B031426}"/>
    <cellStyle name="_Non Food Weekly Report - Books 06-07_2009 LTP Capital Savings Plan_Section 14 Appendices (Planning) (01.06.12)" xfId="6975" xr:uid="{F681E4E4-5655-4F40-84D6-D0D1BAC86EAD}"/>
    <cellStyle name="_Non Food Weekly Report - Books 06-07_2009 LTP Capital Savings Plan_Section 7 (01.06.12)" xfId="6976" xr:uid="{EB22E201-4CEC-49C5-871C-71BBF071AC43}"/>
    <cellStyle name="_Non Food Weekly Report - Books 06-07_Appendices" xfId="1205" xr:uid="{567092DA-C038-4E91-9CD2-6729BD26227C}"/>
    <cellStyle name="_Non Food Weekly Report - Books 06-07_Appendices_Appendix (cont....)" xfId="6977" xr:uid="{298B3F91-22F5-4953-A828-2CFFD85B25ED}"/>
    <cellStyle name="_Non Food Weekly Report - Books 06-07_Appendices_Country CapEx Per" xfId="6978" xr:uid="{C5C741D6-0E7C-4605-B6D9-553ADFAB2333}"/>
    <cellStyle name="_Non Food Weekly Report - Books 06-07_Appendices_Section 14 Appendices (Planning) (01.06.12)" xfId="6979" xr:uid="{ED802773-95D9-4587-9130-690D77D9AB3B}"/>
    <cellStyle name="_Non Food Weekly Report - Books 06-07_Appendices_Section 7 (01.06.12)" xfId="6980" xr:uid="{F172C7B0-3AA9-441F-B3C8-EA9E29CA30E5}"/>
    <cellStyle name="_Non Food Weekly Report - Books 06-07_Appendix (cont....)" xfId="6981" xr:uid="{6160FA2C-C68C-4728-8BDF-B3847FB47291}"/>
    <cellStyle name="_Non Food Weekly Report - Books 06-07_Capex £1,655m What do we get" xfId="1206" xr:uid="{0BB6E012-608F-4569-A437-8B074BF6598F}"/>
    <cellStyle name="_Non Food Weekly Report - Books 06-07_Capex £1,655m What do we get_Appendix (cont....)" xfId="6982" xr:uid="{E04B0892-2459-4353-A34A-630F07C7FAD5}"/>
    <cellStyle name="_Non Food Weekly Report - Books 06-07_Capex £1,655m What do we get_Country CapEx Per" xfId="6983" xr:uid="{F938F53B-A29F-434F-808A-79EEECB7BE40}"/>
    <cellStyle name="_Non Food Weekly Report - Books 06-07_Capex £1,655m What do we get_Section 14 Appendices (Planning) (01.06.12)" xfId="6984" xr:uid="{B202E4D9-E096-43F7-9A61-C174FA21655E}"/>
    <cellStyle name="_Non Food Weekly Report - Books 06-07_Capex £1,655m What do we get_Section 7 (01.06.12)" xfId="6985" xr:uid="{D9709E92-81DC-4916-9206-787F20623497}"/>
    <cellStyle name="_Non Food Weekly Report - Books 06-07_Copy of UK 1011 Budget Pack Jan 14th - Property Pages-GBCF" xfId="1207" xr:uid="{65132DBD-1952-4FFB-B678-EFD52BA18E28}"/>
    <cellStyle name="_Non Food Weekly Report - Books 06-07_Country CapEx Per" xfId="6986" xr:uid="{11546021-B056-469C-B5D0-B8137D99A545}"/>
    <cellStyle name="_Non Food Weekly Report - Books 06-07_Final Paper" xfId="1208" xr:uid="{FCF80F02-2B09-4FB3-B2A2-E6FA37E2A247}"/>
    <cellStyle name="_Non Food Weekly Report - Books 06-07_Final Paper_Appendix (cont....)" xfId="6987" xr:uid="{3A17C8BC-CE1E-483A-B8C3-1EAC642B2E9C}"/>
    <cellStyle name="_Non Food Weekly Report - Books 06-07_Final Paper_Country CapEx Per" xfId="6988" xr:uid="{BBFEDC38-8AA9-4BAA-9603-F889DF92724A}"/>
    <cellStyle name="_Non Food Weekly Report - Books 06-07_Final Paper_Section 14 Appendices (Planning) (01.06.12)" xfId="6989" xr:uid="{AE7E89A3-E818-4411-BDB0-684B7FE3F369}"/>
    <cellStyle name="_Non Food Weekly Report - Books 06-07_Final Paper_Section 7 (01.06.12)" xfId="6990" xr:uid="{B909C4E3-9D97-4C80-9F12-496D61636F18}"/>
    <cellStyle name="_Non Food Weekly Report - Books 06-07_Formats" xfId="17329" xr:uid="{23F4BDEF-17F9-40BD-9CAA-B6B8F27DB0E7}"/>
    <cellStyle name="_Non Food Weekly Report - Books 06-07_JV UK Pack page" xfId="1209" xr:uid="{808274FC-09E8-46AD-9543-B04341D7D333}"/>
    <cellStyle name="_Non Food Weekly Report - Books 06-07_JV UK Pack page_Appendix (cont....)" xfId="6991" xr:uid="{E27A75CE-7012-40D3-B855-209E0CE36218}"/>
    <cellStyle name="_Non Food Weekly Report - Books 06-07_JV UK Pack page_Country CapEx Per" xfId="6992" xr:uid="{A7D0080D-122A-4E9E-A783-ECD8D6E9D5F2}"/>
    <cellStyle name="_Non Food Weekly Report - Books 06-07_JV UK Pack page_Section 14 Appendices (Planning) (01.06.12)" xfId="6993" xr:uid="{2644AF1C-7DFC-431B-AB01-6BA47A9174B5}"/>
    <cellStyle name="_Non Food Weekly Report - Books 06-07_JV UK Pack page_Section 7 (01.06.12)" xfId="6994" xr:uid="{DD3ECDE9-E8F1-484C-9F14-3B2219464006}"/>
    <cellStyle name="_Non Food Weekly Report - Books 06-07_Malaysia LTP 1011" xfId="17330" xr:uid="{7EBFFB55-3964-4219-A732-36BB1130B420}"/>
    <cellStyle name="_Non Food Weekly Report - Books 06-07_ODG 1 Pager 1011" xfId="1210" xr:uid="{A87EB30C-EBF9-464B-8F85-43058E345B2D}"/>
    <cellStyle name="_Non Food Weekly Report - Books 06-07_ODG 1 Pager 1011_Appendix (cont....)" xfId="6995" xr:uid="{38162E8C-46E1-46B9-829A-B17C3DE4E394}"/>
    <cellStyle name="_Non Food Weekly Report - Books 06-07_ODG 1 Pager 1011_Country CapEx Per" xfId="6996" xr:uid="{EC05931E-98B2-4E4D-88F1-D21E8158399C}"/>
    <cellStyle name="_Non Food Weekly Report - Books 06-07_ODG 1 Pager 1011_Section 14 Appendices (Planning) (01.06.12)" xfId="6997" xr:uid="{6F10BA1B-D162-4F2F-B6FF-BCC7A65D7B0C}"/>
    <cellStyle name="_Non Food Weekly Report - Books 06-07_ODG 1 Pager 1011_Section 7 (01.06.12)" xfId="6998" xr:uid="{A23485C3-99D0-4EDF-9CC2-893F82DCAA16}"/>
    <cellStyle name="_Non Food Weekly Report - Books 06-07_Section 14 Appendices (Planning) (01.06.12)" xfId="6999" xr:uid="{47531489-AA5C-4846-8442-A9A8521C1C31}"/>
    <cellStyle name="_Non Food Weekly Report - Books 06-07_Section 7 (01.06.12)" xfId="7000" xr:uid="{BCF52C9B-E9A4-44F0-98D4-665B8C684D0F}"/>
    <cellStyle name="_Non Food Weekly Report - Books 06-07_Sheet2" xfId="17331" xr:uid="{F871FD2C-8244-4271-B388-FBA3934E21E5}"/>
    <cellStyle name="_Non Food Weekly Report - Books 06-07_Sheet3" xfId="17332" xr:uid="{D204DC18-478D-411D-842C-276E3DC05BF3}"/>
    <cellStyle name="_Non Food Weekly Report - Books 06-07_Tracker" xfId="1211" xr:uid="{F77F5B01-1A14-4285-9C56-476F12076C8A}"/>
    <cellStyle name="_Non Food Weekly Report - Books 06-07_Tracker_Appendix (cont....)" xfId="7001" xr:uid="{9D1307F3-AA9D-47C9-969D-FBC4EEFF92D1}"/>
    <cellStyle name="_Non Food Weekly Report - Books 06-07_Tracker_Country CapEx Per" xfId="7002" xr:uid="{B4B8BDE9-0698-4BC1-A1C0-0604E5EDE417}"/>
    <cellStyle name="_Non Food Weekly Report - Books 06-07_Tracker_Section 14 Appendices (Planning) (01.06.12)" xfId="7003" xr:uid="{C3B70D6C-2C0D-41AA-AD3A-24B57346D61F}"/>
    <cellStyle name="_Non Food Weekly Report - Books 06-07_Tracker_Section 7 (01.06.12)" xfId="7004" xr:uid="{32BA10E3-D186-4611-AD06-6C51A6AE8E15}"/>
    <cellStyle name="_Non Food Weekly Report - Books 06-07_UK Capex P3PP V2 100610" xfId="1212" xr:uid="{389F1D33-0B11-4841-8228-D80F4FAEDBA2}"/>
    <cellStyle name="_Non Food Weekly Report - Books 06-07_UK Capex P3PP V2 100610_Appendix (cont....)" xfId="7005" xr:uid="{2A46C3D4-5989-42A4-A12A-D557F6A3D34D}"/>
    <cellStyle name="_Non Food Weekly Report - Books 06-07_UK Capex P3PP V2 100610_Country CapEx Per" xfId="7006" xr:uid="{ABA489A9-B0B5-4058-AC86-E20BD44FCC08}"/>
    <cellStyle name="_Non Food Weekly Report - Books 06-07_UK Capex P3PP V2 100610_Section 14 Appendices (Planning) (01.06.12)" xfId="7007" xr:uid="{DE87BE54-2ECD-4D0E-8F40-6D458C85A354}"/>
    <cellStyle name="_Non Food Weekly Report - Books 06-07_UK Capex P3PP V2 100610_Section 7 (01.06.12)" xfId="7008" xr:uid="{D91581FF-C365-41A8-9F0E-F1B787963E26}"/>
    <cellStyle name="_Non Food Weekly Report - Books 06-07_UK Capex submission to GBCF 14 01 10_v2" xfId="1213" xr:uid="{448B4A9C-FD96-4523-B6E9-4ACE857C0A56}"/>
    <cellStyle name="_Non Food Weekly Report - Books 06-07_UK Capex submission to GBCF 14 01 10_v2_Appendix (cont....)" xfId="7009" xr:uid="{C46D2887-73E4-427D-9746-71E614B241B9}"/>
    <cellStyle name="_Non Food Weekly Report - Books 06-07_UK Capex submission to GBCF 14 01 10_v2_Country CapEx Per" xfId="7010" xr:uid="{96FFBF8A-D174-4BED-85F5-CCE4808FE026}"/>
    <cellStyle name="_Non Food Weekly Report - Books 06-07_UK Capex submission to GBCF 14 01 10_v2_Section 14 Appendices (Planning) (01.06.12)" xfId="7011" xr:uid="{5F26E895-7DD8-4672-B3A0-2309873834A4}"/>
    <cellStyle name="_Non Food Weekly Report - Books 06-07_UK Capex submission to GBCF 14 01 10_v2_Section 7 (01.06.12)" xfId="7012" xr:uid="{703818C7-556D-4703-AD93-147C9E77DE25}"/>
    <cellStyle name="_Non Food Weekly Report - Books 06-07_UK Capex Update v 5 P3PP" xfId="1214" xr:uid="{95A2A984-1E60-4C22-86EF-49C666EED3D3}"/>
    <cellStyle name="_Non Food Weekly Report - Books 06-07_UK Capex Update v 5 P3PP_Appendix (cont....)" xfId="7013" xr:uid="{B0EBC3A3-89BD-4AF7-AA2A-9C27EAC38153}"/>
    <cellStyle name="_Non Food Weekly Report - Books 06-07_UK Capex Update v 5 P3PP_Country CapEx Per" xfId="7014" xr:uid="{EECE664B-5049-4F81-90DF-5C890FF088CF}"/>
    <cellStyle name="_Non Food Weekly Report - Books 06-07_UK Capex Update v 5 P3PP_Section 14 Appendices (Planning) (01.06.12)" xfId="7015" xr:uid="{F197971C-A13C-4905-8E23-23902591D7CE}"/>
    <cellStyle name="_Non Food Weekly Report - Books 06-07_UK Capex Update v 5 P3PP_Section 7 (01.06.12)" xfId="7016" xr:uid="{5D4FB9CA-9AA4-4442-B81C-B50758CE5CDC}"/>
    <cellStyle name="_Non Food Weekly Report - Books 06-07_UK_Capex_submission_to_GBCF_14.01.10(1)" xfId="1215" xr:uid="{BBF063C0-46BD-4D20-A927-A784CCDCA159}"/>
    <cellStyle name="_Non Food Weekly Report - Books 06-07_UK_Capex_submission_to_GBCF_14.01.10(1)_Appendix (cont....)" xfId="7017" xr:uid="{88D4377D-F4E7-4A8E-AF98-1203ABB7C44D}"/>
    <cellStyle name="_Non Food Weekly Report - Books 06-07_UK_Capex_submission_to_GBCF_14.01.10(1)_Country CapEx Per" xfId="7018" xr:uid="{04A2C707-3B84-465E-860C-47A0368DEFA9}"/>
    <cellStyle name="_Non Food Weekly Report - Books 06-07_UK_Capex_submission_to_GBCF_14.01.10(1)_Section 14 Appendices (Planning) (01.06.12)" xfId="7019" xr:uid="{9A7174B6-18B5-4626-A486-B47BBD26DCC9}"/>
    <cellStyle name="_Non Food Weekly Report - Books 06-07_UK_Capex_submission_to_GBCF_14.01.10(1)_Section 7 (01.06.12)" xfId="7020" xr:uid="{2EF9CC7B-E4DA-4286-9D8C-FBE1EBF68394}"/>
    <cellStyle name="_October Revenue Schedule - Malaysia" xfId="7021" xr:uid="{B8DCAF9D-7089-43D4-ABAD-CE707D640982}"/>
    <cellStyle name="_ODG Headcount tracker ODG - Final" xfId="1216" xr:uid="{059BBCE7-F948-49AC-9A88-710064B2B0A0}"/>
    <cellStyle name="_ODG Headcount tracker ODG - Final_Appendix (cont....)" xfId="7022" xr:uid="{3B210E37-8A1B-4FE4-8E87-15E0DA4238BE}"/>
    <cellStyle name="_ODG Headcount tracker ODG - Final_Copy of UK 1011 Budget Pack Jan 14th - Property Pages-GBCF" xfId="1217" xr:uid="{7B1FA0A0-3061-4806-8AA2-67355DB992E9}"/>
    <cellStyle name="_ODG Headcount tracker ODG - Final_Country CapEx Per" xfId="7023" xr:uid="{FEFA8F08-527E-40DA-B17F-2E2D890DBBFB}"/>
    <cellStyle name="_ODG Headcount tracker ODG - Final_JV UK Pack page" xfId="1218" xr:uid="{B190A04B-785B-435F-B0ED-73722ED5665C}"/>
    <cellStyle name="_ODG Headcount tracker ODG - Final_JV UK Pack page_Appendix (cont....)" xfId="7024" xr:uid="{C44B18B7-B2C9-4C5E-9568-321FF5BA1FE8}"/>
    <cellStyle name="_ODG Headcount tracker ODG - Final_JV UK Pack page_Country CapEx Per" xfId="7025" xr:uid="{B9500509-0A31-4D99-8B43-3DDE50306435}"/>
    <cellStyle name="_ODG Headcount tracker ODG - Final_JV UK Pack page_Section 14 Appendices (Planning) (01.06.12)" xfId="7026" xr:uid="{EA7CBD32-6036-4F42-8789-1585B99A72C2}"/>
    <cellStyle name="_ODG Headcount tracker ODG - Final_JV UK Pack page_Section 7 (01.06.12)" xfId="7027" xr:uid="{A371B7C6-7958-47E5-9325-99F0D6882DC1}"/>
    <cellStyle name="_ODG Headcount tracker ODG - Final_Section 14 Appendices (Planning) (01.06.12)" xfId="7028" xr:uid="{717FDD4C-AC19-43FD-A851-FCBD433B091A}"/>
    <cellStyle name="_ODG Headcount tracker ODG - Final_Section 7 (01.06.12)" xfId="7029" xr:uid="{9AB6DCA7-E499-4CB2-8FA1-EF6E55DA19EB}"/>
    <cellStyle name="_ODG Headcount tracker ODG - Final_UK Capex submission to GBCF 14 01 10_v2" xfId="1219" xr:uid="{86A436B1-57CC-4982-93E0-B7A46B3D5809}"/>
    <cellStyle name="_ODG Headcount tracker ODG - Final_UK Capex submission to GBCF 14 01 10_v2_Appendix (cont....)" xfId="7030" xr:uid="{056994F2-0D90-4546-BA04-A7A95DF33A7A}"/>
    <cellStyle name="_ODG Headcount tracker ODG - Final_UK Capex submission to GBCF 14 01 10_v2_Country CapEx Per" xfId="7031" xr:uid="{BC450D37-0632-4F13-88B3-23294FCF7F1E}"/>
    <cellStyle name="_ODG Headcount tracker ODG - Final_UK Capex submission to GBCF 14 01 10_v2_Section 14 Appendices (Planning) (01.06.12)" xfId="7032" xr:uid="{FD376D45-12A6-40D1-BA70-D1F02251CF71}"/>
    <cellStyle name="_ODG Headcount tracker ODG - Final_UK Capex submission to GBCF 14 01 10_v2_Section 7 (01.06.12)" xfId="7033" xr:uid="{07DD2B1A-F3AA-4DA9-9346-70A760F20965}"/>
    <cellStyle name="_ODG Headcount tracker ODG - Final_UK_Capex_submission_to_GBCF_14.01.10(1)" xfId="1220" xr:uid="{38035F8E-C917-4E05-80DF-8668400971D4}"/>
    <cellStyle name="_ODG Headcount tracker ODG - Final_UK_Capex_submission_to_GBCF_14.01.10(1)_Appendix (cont....)" xfId="7034" xr:uid="{55639E91-CE8E-4744-8975-F1304F820632}"/>
    <cellStyle name="_ODG Headcount tracker ODG - Final_UK_Capex_submission_to_GBCF_14.01.10(1)_Country CapEx Per" xfId="7035" xr:uid="{8DD853E0-ADDD-4193-BE4E-9A731EC8ABAF}"/>
    <cellStyle name="_ODG Headcount tracker ODG - Final_UK_Capex_submission_to_GBCF_14.01.10(1)_Section 14 Appendices (Planning) (01.06.12)" xfId="7036" xr:uid="{33E9576C-72CF-40A6-BE7A-27E7F46C509B}"/>
    <cellStyle name="_ODG Headcount tracker ODG - Final_UK_Capex_submission_to_GBCF_14.01.10(1)_Section 7 (01.06.12)" xfId="7037" xr:uid="{0BDD4856-BEB3-437B-8DFA-3949B6484B9F}"/>
    <cellStyle name="_opening rec" xfId="7038" xr:uid="{925635CA-0652-4FF8-A2FE-1EE8BF36D83B}"/>
    <cellStyle name="_opening rec_Copy of Copy of Weekly liquidity reports (actuals) vs P7PP Corporate (Dec13)" xfId="7039" xr:uid="{9B0A3791-3821-4055-B0FE-EB85233F9DA1}"/>
    <cellStyle name="_opening rec_Copy of Copy of Weekly liquidity reports (actuals) vs P7PP Corporate (Dec13)_12. Treasury update" xfId="7040" xr:uid="{C7D02D4D-0A75-4417-B896-9C791D8DF5CD}"/>
    <cellStyle name="_opening rec_Copy of Copy of Weekly liquidity reports (actuals) vs P7PP Corporate (Dec13)_D. Forward view (CW)" xfId="7041" xr:uid="{B2B0A17C-CF0B-4114-88DB-F3783DA4270B}"/>
    <cellStyle name="_opening rec_Copy of Weekly Liquidity Review - wk41" xfId="7042" xr:uid="{DE6A4EF3-5D40-482A-A05E-9D8238AA473B}"/>
    <cellStyle name="_opening rec_Copy of Weekly Liquidity Review - wk41_12. Treasury update" xfId="7043" xr:uid="{A3C70DD5-313E-44A5-98A0-51E91B5AB077}"/>
    <cellStyle name="_opening rec_Copy of Weekly Liquidity Review - wk41_D. Forward view (CW)" xfId="7044" xr:uid="{B31DD260-BEE7-4667-A6A6-C6E8348B987D}"/>
    <cellStyle name="_Other Debtors-3800" xfId="7045" xr:uid="{A7EF71F6-010D-4737-B6D6-A597411D1C0B}"/>
    <cellStyle name="_Other Leni feedsLTP_14_05" xfId="1221" xr:uid="{E8FEE34A-0955-4832-A97D-93CDC783B2FD}"/>
    <cellStyle name="_Other Leni feedsLTP_14_05_1" xfId="1222" xr:uid="{8A07D982-71EF-4EEF-90D7-C45BAABC3F12}"/>
    <cellStyle name="_Other Leni feedsLTP_14_05_1_Group MA_Draft_Section 3&amp;4_2003_V1" xfId="1223" xr:uid="{D006F6BE-575E-4AFA-83A1-F314E7633153}"/>
    <cellStyle name="_Other Leni feedsLTP_14_05_1_Group MA_Draft_Section 3&amp;4_2003_V1_Appendix Underlying Schedule" xfId="7046" xr:uid="{326F4912-1886-49AB-A93B-85F47F6719A3}"/>
    <cellStyle name="_Other Leni feedsLTP_14_05_1_Group MA_Draft_Section 3&amp;4_2003_V1_Asia P&amp;L" xfId="7047" xr:uid="{BDBBE86D-397F-4EC9-9779-B5C86FBA968D}"/>
    <cellStyle name="_Other Leni feedsLTP_14_05_1_Group MA_Draft_Section 3&amp;4_2003_V1_Asia P&amp;L Country vs LY" xfId="7048" xr:uid="{5BB26CE9-AEA2-4603-8A2A-4ECBA8C68D81}"/>
    <cellStyle name="_Other Leni feedsLTP_14_05_1_Group MA_Draft_Section 3&amp;4_2003_V1_Asia P&amp;L Country vs PP" xfId="7049" xr:uid="{ACB31D1A-D029-4A03-8626-E4E5546A6BFD}"/>
    <cellStyle name="_Other Leni feedsLTP_14_05_1_Group MA_Draft_Section 3&amp;4_2003_V1_changePOVmacro2" xfId="7050" xr:uid="{F4C355C5-2CD8-40E8-AA88-C098F507E80B}"/>
    <cellStyle name="_Other Leni feedsLTP_14_05_1_Group MA_Draft_Section 3&amp;4_2003_V1_changePOVmacro3" xfId="7051" xr:uid="{A3981682-3C2B-4FD9-8775-CA3B8CAA2250}"/>
    <cellStyle name="_Other Leni feedsLTP_14_05_1_Group MA_Draft_Section 3&amp;4_2003_V1_Group MA sent to Paragon_Coded" xfId="1224" xr:uid="{1DEF867A-539F-4C93-97F8-35D6F57CEC5F}"/>
    <cellStyle name="_Other Leni feedsLTP_14_05_1_Group MA_Draft_Section 3&amp;4_2003_V1_Section 11a - UK and Europe (Boxed) 25.5.12" xfId="7052" xr:uid="{CEE109CC-6375-4DC2-85EC-B9D55D570198}"/>
    <cellStyle name="_Other Leni feedsLTP_14_05_1_Group MA_Draft_Section 3&amp;4_2003_V1_Section 12 (01.06.12)" xfId="7053" xr:uid="{9C12B74B-95AF-41E6-8DF0-20C2272C6C4E}"/>
    <cellStyle name="_Other Leni feedsLTP_14_05_1_Group MA_Draft_Section 3&amp;4_2003_V1_Section 14 Appendices (Planning) (01.06.12)" xfId="7054" xr:uid="{F7BF935F-33DE-44AA-ACE8-9DBD2A87F18D}"/>
    <cellStyle name="_Other Leni feedsLTP_14_05_1_Group MA_Draft_Section 5&amp;6&amp;7_2003_V1" xfId="1225" xr:uid="{DC593C67-0A1E-4413-9058-77BE912ADC4D}"/>
    <cellStyle name="_Other Leni feedsLTP_14_05_1_Group MA_Draft_Section 5&amp;6&amp;7_2003_V1_Appendix Underlying Schedule" xfId="7055" xr:uid="{AF275244-36E1-4A9B-BBFC-3A1052938A87}"/>
    <cellStyle name="_Other Leni feedsLTP_14_05_1_Group MA_Draft_Section 5&amp;6&amp;7_2003_V1_Asia P&amp;L" xfId="7056" xr:uid="{2A54151C-3558-4D94-AA20-A563433B72EF}"/>
    <cellStyle name="_Other Leni feedsLTP_14_05_1_Group MA_Draft_Section 5&amp;6&amp;7_2003_V1_Asia P&amp;L Country vs LY" xfId="7057" xr:uid="{30DD81B0-A0B5-49B9-90C5-8C73D91C7D48}"/>
    <cellStyle name="_Other Leni feedsLTP_14_05_1_Group MA_Draft_Section 5&amp;6&amp;7_2003_V1_Asia P&amp;L Country vs PP" xfId="7058" xr:uid="{730F40E2-96E6-449E-B314-29F0E71F3B96}"/>
    <cellStyle name="_Other Leni feedsLTP_14_05_1_Group MA_Draft_Section 5&amp;6&amp;7_2003_V1_changePOVmacro2" xfId="7059" xr:uid="{22B63499-E720-4EDC-9336-8E322EA6291B}"/>
    <cellStyle name="_Other Leni feedsLTP_14_05_1_Group MA_Draft_Section 5&amp;6&amp;7_2003_V1_changePOVmacro3" xfId="7060" xr:uid="{635D2682-8C84-4E20-8986-A1AE0B4EB938}"/>
    <cellStyle name="_Other Leni feedsLTP_14_05_1_Group MA_Draft_Section 5&amp;6&amp;7_2003_V1_Group MA sent to Paragon_Coded" xfId="1226" xr:uid="{2EAAFE85-C0D2-40AA-923C-3D5EB11CA5D6}"/>
    <cellStyle name="_Other Leni feedsLTP_14_05_1_Group MA_Draft_Section 5&amp;6&amp;7_2003_V1_Section 11a - UK and Europe (Boxed) 25.5.12" xfId="7061" xr:uid="{63116C51-E58B-43FB-9E11-0EAD3FBD1CCE}"/>
    <cellStyle name="_Other Leni feedsLTP_14_05_1_Group MA_Draft_Section 5&amp;6&amp;7_2003_V1_Section 12 (01.06.12)" xfId="7062" xr:uid="{43234131-16A2-4BC1-A821-065DE2D90B6D}"/>
    <cellStyle name="_Other Leni feedsLTP_14_05_1_Group MA_Draft_Section 5&amp;6&amp;7_2003_V1_Section 14 Appendices (Planning) (01.06.12)" xfId="7063" xr:uid="{0D599A05-B300-4203-86BE-0F3EB5D6EF22}"/>
    <cellStyle name="_Other Leni feedsLTP_14_05_1_Group MA_Draft_V02" xfId="1227" xr:uid="{0701413B-E46A-4770-BD03-63B31BD36990}"/>
    <cellStyle name="_Other Leni feedsLTP_14_05_1_Group MA_Draft_V07" xfId="1228" xr:uid="{F32B2C9D-8FA1-4126-9570-745E1E98F92A}"/>
    <cellStyle name="_Other Leni feedsLTP_14_05_1_Group MA_Draft_V07_Appendix Underlying Schedule" xfId="7064" xr:uid="{D14C9C0B-AAFF-4EC9-B782-63B0EA6EEA85}"/>
    <cellStyle name="_Other Leni feedsLTP_14_05_1_Group MA_Draft_V07_Asia P&amp;L" xfId="7065" xr:uid="{82AB6658-D130-4F0B-8CF3-1AC2F1303127}"/>
    <cellStyle name="_Other Leni feedsLTP_14_05_1_Group MA_Draft_V07_Asia P&amp;L Country vs LY" xfId="7066" xr:uid="{AFFE645F-E3EB-465C-8C50-D22AD4207289}"/>
    <cellStyle name="_Other Leni feedsLTP_14_05_1_Group MA_Draft_V07_Asia P&amp;L Country vs PP" xfId="7067" xr:uid="{AA9AC49B-D947-4563-9754-1ED575809604}"/>
    <cellStyle name="_Other Leni feedsLTP_14_05_1_Group MA_Draft_V07_changePOVmacro2" xfId="7068" xr:uid="{AB6440D7-2622-4F93-A5D8-F3989450925B}"/>
    <cellStyle name="_Other Leni feedsLTP_14_05_1_Group MA_Draft_V07_changePOVmacro3" xfId="7069" xr:uid="{D018D49A-6AE5-42C9-980C-5B9C0E7BB75F}"/>
    <cellStyle name="_Other Leni feedsLTP_14_05_1_Group MA_Draft_V07_Group MA sent to Paragon_Coded" xfId="1229" xr:uid="{C563EE60-B05E-4C5D-A448-22176F2182AC}"/>
    <cellStyle name="_Other Leni feedsLTP_14_05_1_Group MA_Draft_V07_Section 11a - UK and Europe (Boxed) 25.5.12" xfId="7070" xr:uid="{C863EF82-E866-437E-A358-0C977AE90DE6}"/>
    <cellStyle name="_Other Leni feedsLTP_14_05_1_Group MA_Draft_V07_Section 12 (01.06.12)" xfId="7071" xr:uid="{A410954F-425A-4B88-9542-38E762B95127}"/>
    <cellStyle name="_Other Leni feedsLTP_14_05_1_Group MA_Draft_V07_Section 14 Appendices (Planning) (01.06.12)" xfId="7072" xr:uid="{44C1995A-73D5-4FDF-A33F-17C9005E05D1}"/>
    <cellStyle name="_Other Leni feedsLTP_14_05_1_Leni Draft_Group_Financial_Reporting_Pack_01_June_2009" xfId="1230" xr:uid="{867C41B7-8C5F-4CDA-861F-F5AE8A37E042}"/>
    <cellStyle name="_Other Leni feedsLTP_14_05_1_Reports_Coding Presentation to Paul" xfId="1231" xr:uid="{F5C1FBAD-2F50-4AEB-936A-6E58480B2CB8}"/>
    <cellStyle name="_output2 WB" xfId="1232" xr:uid="{EEA37F69-9651-436C-8220-BA728497FD5A}"/>
    <cellStyle name="_output2 WB 2" xfId="3738" xr:uid="{D21A43FF-729F-4395-BDD7-6059261B5FE9}"/>
    <cellStyle name="_output2 WB_Copy of UK 1011 Budget Pack Jan 14th - Property Pages-GBCF" xfId="1233" xr:uid="{587C2539-04D6-4795-9359-C78AED6F49E2}"/>
    <cellStyle name="_output2 WB_Copy of UK 1011 Budget Pack Jan 14th - Property Pages-GBCF 2" xfId="3739" xr:uid="{27932FE4-8AF9-43D0-AD37-987EBBBF6F42}"/>
    <cellStyle name="_output2 WB_Copy of UK 1011 Budget Pack Jan 14th - Property Pages-GBCF_Country CapEx Per" xfId="7073" xr:uid="{087CFFC2-D1D7-43CC-B89A-AF58029B92C1}"/>
    <cellStyle name="_output2 WB_Country CapEx Per" xfId="7074" xr:uid="{A2EBAB68-837B-4436-AD58-BC8201D4BA7E}"/>
    <cellStyle name="_output2 WB_JV UK Pack page" xfId="1234" xr:uid="{9E705A2F-98CF-4E39-9A07-846B022EBB25}"/>
    <cellStyle name="_output2 WB_JV UK Pack page 2" xfId="3740" xr:uid="{59F17CCA-9C83-452F-935A-1288A9DB4434}"/>
    <cellStyle name="_output2 WB_JV UK Pack page_Country CapEx Per" xfId="7075" xr:uid="{AEC4363D-D57D-4E04-9300-42F7D6666C36}"/>
    <cellStyle name="_output2 WB_JV UK Pack page_Section 14 Appendices (Planning) (01.06.12)" xfId="7076" xr:uid="{ABB8A100-527C-49A4-BBF3-D905807E1C94}"/>
    <cellStyle name="_output2 WB_Section 14 Appendices (Planning) (01.06.12)" xfId="7077" xr:uid="{149490B3-276C-4BFE-8DE9-D84BAF7CDB9A}"/>
    <cellStyle name="_output2 WB_UK Capex submission to GBCF 14 01 10_v2" xfId="1235" xr:uid="{CD0C622E-1786-4972-831A-E2FC0245EA4A}"/>
    <cellStyle name="_output2 WB_UK Capex submission to GBCF 14 01 10_v2 2" xfId="3741" xr:uid="{F65F86E2-8FE2-421A-AC85-84B085831836}"/>
    <cellStyle name="_output2 WB_UK Capex submission to GBCF 14 01 10_v2_Country CapEx Per" xfId="7078" xr:uid="{38E40C11-9924-4C9A-8A25-B2E09B45F410}"/>
    <cellStyle name="_output2 WB_UK Capex submission to GBCF 14 01 10_v2_Section 14 Appendices (Planning) (01.06.12)" xfId="7079" xr:uid="{B48C0B89-5F95-4C6F-B18A-41DFD278840C}"/>
    <cellStyle name="_output2 WB_UK_Capex_submission_to_GBCF_14.01.10(1)" xfId="1236" xr:uid="{E1325D61-0AD9-4272-84E5-644B6FCBAFB2}"/>
    <cellStyle name="_output2 WB_UK_Capex_submission_to_GBCF_14.01.10(1) 2" xfId="3742" xr:uid="{20104BFF-20EA-4980-ADBF-57ED27252CDB}"/>
    <cellStyle name="_output2 WB_UK_Capex_submission_to_GBCF_14.01.10(1)_Country CapEx Per" xfId="7080" xr:uid="{E78A147A-B770-47B8-9373-F612D3481D30}"/>
    <cellStyle name="_output2 WB_UK_Capex_submission_to_GBCF_14.01.10(1)_Section 14 Appendices (Planning) (01.06.12)" xfId="7081" xr:uid="{1B4C6CC2-6AF6-44CB-922C-EB6842D19C1F}"/>
    <cellStyle name="_P&amp;L CAPTURE PROFORMA - Czech" xfId="1237" xr:uid="{35FDE717-5D94-4B97-92FB-6C9D8CA37A62}"/>
    <cellStyle name="_P&amp;L CAPTURE PROFORMA - Czech_Master P7PP File NO DATA" xfId="17333" xr:uid="{B9386E2D-540B-40C8-8E35-9291B44D4894}"/>
    <cellStyle name="_P&amp;L CAPTURE PROFORMA - Czech_Procedure Notes" xfId="17334" xr:uid="{BE14AEDC-E17C-4A06-BD2E-C72D311F4186}"/>
    <cellStyle name="_P&amp;L CAPTURE PROFORMA - Hungary" xfId="1238" xr:uid="{E1B3487C-6079-44C6-AA0B-539600AF7260}"/>
    <cellStyle name="_P&amp;L CAPTURE PROFORMA - Hungary_Copy of Development ITG 0910" xfId="1239" xr:uid="{9356DE81-8E3C-4B26-9D00-20B720A265E3}"/>
    <cellStyle name="_P&amp;L CAPTURE PROFORMA - Hungary_Development ITG 0910" xfId="1240" xr:uid="{4E7D025A-3AAD-4DC7-8836-4BF7DAA05647}"/>
    <cellStyle name="_P&amp;L CAPTURE PROFORMA - Hungary_ITG Proforma 2008-09 - input" xfId="1241" xr:uid="{A9D08B24-D5A4-42A4-B7D6-92D906026DE8}"/>
    <cellStyle name="_P&amp;L CAPTURE PROFORMA - Hungary_Japan ITG 0910" xfId="1242" xr:uid="{B99FC884-FEC6-4027-B4B0-A335BF1F9EBD}"/>
    <cellStyle name="_P&amp;L CAPTURE PROFORMA - Hungary_Korea ITG 0809 (Acquistion File)" xfId="1243" xr:uid="{504395F1-4BB8-46CD-9EB7-5AD0CF3EB009}"/>
    <cellStyle name="_P&amp;L CAPTURE PROFORMA - Hungary_Model ITG for format changes" xfId="1244" xr:uid="{1DB7EAD3-2317-4DC2-8886-FF64DA64D20D}"/>
    <cellStyle name="_P&amp;L CAPTURE PROFORMA - Thailand" xfId="1245" xr:uid="{946741E3-EBDB-41C9-89E9-1EB69717B8CD}"/>
    <cellStyle name="_P&amp;L CAPTURE PROFORMA - Thailand_Copy of Development ITG 0910" xfId="1246" xr:uid="{8C5EFE7B-93CE-4299-AEF2-4F97F090A2A5}"/>
    <cellStyle name="_P&amp;L CAPTURE PROFORMA - Thailand_Development ITG 0910" xfId="1247" xr:uid="{0FFAB5CC-0AB0-45A7-9086-C920D01C7D41}"/>
    <cellStyle name="_P&amp;L CAPTURE PROFORMA - Thailand_ITG Proforma 2008-09 - input" xfId="1248" xr:uid="{062C5CE7-6A73-43AA-A289-7842149C60FE}"/>
    <cellStyle name="_P&amp;L CAPTURE PROFORMA - Thailand_Japan ITG 0910" xfId="1249" xr:uid="{644CC5BA-7C2F-413A-B649-3C24C1971744}"/>
    <cellStyle name="_P&amp;L CAPTURE PROFORMA - Thailand_Korea ITG 0809 (Acquistion File)" xfId="1250" xr:uid="{1A0C49FA-F36D-4312-B1BA-4A4FEC314A25}"/>
    <cellStyle name="_P&amp;L CAPTURE PROFORMA - Thailand_Model ITG for format changes" xfId="1251" xr:uid="{B68A1C3C-BD41-42DA-912E-35F27BFBE89A}"/>
    <cellStyle name="_P&amp;L Rec Outputs 1011 P3PP" xfId="1252" xr:uid="{9D5E5328-26E4-41F4-8AC7-58A42029428E}"/>
    <cellStyle name="_P01 0809 simple average FX rates" xfId="1253" xr:uid="{78C8C0F4-B9F9-4B62-830D-5752A6A10CDF}"/>
    <cellStyle name="_P10 Group MA_Draft_Master_SmartView" xfId="1254" xr:uid="{2C6BB20C-C96F-494C-9F4A-655F1F6E4E49}"/>
    <cellStyle name="_P1-09 Allocate Property insurance" xfId="11204" xr:uid="{4EDCB82E-D742-4AB0-A250-252ABD547732}"/>
    <cellStyle name="_P1-09 Allocate Property insurance_HO Board Management" xfId="11205" xr:uid="{779C1B0B-9512-4390-8E56-28B28F6A1DCE}"/>
    <cellStyle name="_P1-09 Allocate Property insurance_HO Finance" xfId="11206" xr:uid="{FF6B4559-B430-4216-8FC6-2C32E0EC966C}"/>
    <cellStyle name="_P1-09 Allocate Property insurance_HO HR &amp; Personnel" xfId="11207" xr:uid="{770C3342-93D3-4A97-B2D4-88A0BCB366B2}"/>
    <cellStyle name="_P11 Group MA_Draft_Master_SmartView" xfId="1255" xr:uid="{C3B372E4-1309-4D6C-A6B4-C2025484FE01}"/>
    <cellStyle name="_P11 Group MA_Draft_Master_SmartView RD" xfId="1256" xr:uid="{8E507CDC-6342-4E96-BB68-6E7CD142AD23}"/>
    <cellStyle name="_P11 Group MA_Draft_Master_SmartView RD_1" xfId="1257" xr:uid="{6D060E22-D7F4-4B6C-B1B9-F44C88EF8534}"/>
    <cellStyle name="_P11 Group MA_Draft_Master_SmartView RD_Book2" xfId="1258" xr:uid="{71E92B75-549B-4FE6-AEAE-B5B42BB613B6}"/>
    <cellStyle name="_P11 Group MA_Draft_Master_SmartView RDv2" xfId="1259" xr:uid="{4B41AF46-A8A7-4C2A-B1C1-1062770F1E01}"/>
    <cellStyle name="_P11 HFM v PPP &amp; LY" xfId="1260" xr:uid="{21D70676-8AED-4727-A6A8-D41E3AF72AB4}"/>
    <cellStyle name="_P11 HFM v PPP &amp; LY_1" xfId="1261" xr:uid="{DCA69E9E-5F7D-4928-9536-53217A222006}"/>
    <cellStyle name="_P12 Allocate Property insurance" xfId="11208" xr:uid="{261EBF1D-3359-43EF-B6A1-CF828B5E664F}"/>
    <cellStyle name="_P12 MA - 07-Mar-2009" xfId="11209" xr:uid="{AAA2D7C6-E033-4107-9A31-3513107EF108}"/>
    <cellStyle name="_P12 MA - 07-Mar-2009_Marketing Pack P2_09" xfId="11210" xr:uid="{FFBF7373-6449-4BC9-9092-21FFE13CE706}"/>
    <cellStyle name="_P3PP - 6-13-08 Internal Plan" xfId="11211" xr:uid="{E36F625B-DB06-4AB8-B0E1-2E678AAE3EC9}"/>
    <cellStyle name="_P3PP - Marketing Shape 09 06 10 v2" xfId="1262" xr:uid="{89ACAB66-7227-4202-A861-BC096F25225D}"/>
    <cellStyle name="_P3PP - Marketing Shape 09 06 10 v2 2" xfId="3743" xr:uid="{452781C6-F7C7-4627-8EB4-AAE6375A5405}"/>
    <cellStyle name="_P3PP - Marketing Shape 09 06 10 v2_Country CapEx Per" xfId="7082" xr:uid="{DE8F6D35-4906-4556-9124-3D8028A06429}"/>
    <cellStyle name="_P3PP 0708 Tesco w overlay&amp;Extra" xfId="1263" xr:uid="{C31535FA-4A8F-4576-AB16-18EA28643C72}"/>
    <cellStyle name="_P3PP 0708 Tesco w overlay&amp;Extra 2" xfId="17335" xr:uid="{42CEE031-F17C-4968-ABC4-5D40D96B9ACA}"/>
    <cellStyle name="_P3PP 0708 Tesco w overlay&amp;Extra_Country CapEx Per" xfId="7083" xr:uid="{C339E508-8E4C-406F-9761-4E2C58208D52}"/>
    <cellStyle name="_P3PP 0708 Tesco w overlay&amp;Extra_CP assumption Budget" xfId="7084" xr:uid="{0DDCA2BB-2135-45F7-A865-600C9A7593A3}"/>
    <cellStyle name="_P3PP 0708 Tesco w overlay&amp;Extra_POV" xfId="1264" xr:uid="{14196AA9-3A6D-4FDF-A6CF-F5AE6ADBDA25}"/>
    <cellStyle name="_P3PP 0708 Tesco w overlay&amp;Extra_POV 2" xfId="3744" xr:uid="{758E4E92-E80B-4CA9-AB9C-FB4BFE7EC25E}"/>
    <cellStyle name="_P3PP 0708 Tesco w overlay&amp;Extra_Sheet1" xfId="7085" xr:uid="{354CA4E3-033E-4978-956B-A5879796B741}"/>
    <cellStyle name="_P3PP 2007-08_China" xfId="1265" xr:uid="{B2836C69-2888-4F11-B585-FC2DC33614DF}"/>
    <cellStyle name="_P3PP 2007-08_Japan" xfId="1266" xr:uid="{B5BB0924-1860-4B2E-906B-F6804826F245}"/>
    <cellStyle name="_P3PP 2007-08_Korea" xfId="1267" xr:uid="{E7EE46D8-8501-425C-BD0F-62087AD3208B}"/>
    <cellStyle name="_P3PP 2008-09_Pack - US 6-6-08 V2" xfId="11212" xr:uid="{9A13606E-EE6A-4588-8C14-78003DDBE92A}"/>
    <cellStyle name="_P3PP Commercial Margin and Waste - Submitted 200805231430" xfId="11213" xr:uid="{92635061-814D-4DCB-B200-0FBE1E7998A4}"/>
    <cellStyle name="_P3PP Final Submission to Carl H 5-23-2009" xfId="11214" xr:uid="{C2FAB3B5-A1B3-498D-A4E1-25A91E768CA4}"/>
    <cellStyle name="_P3PP Final Submission to Carl H 5-23-2009_HO Board Management" xfId="11215" xr:uid="{8530A8B4-B4CA-4478-AFF3-F395FCF2A177}"/>
    <cellStyle name="_P3PP Final Submission to Carl H 5-23-2009_HO Finance" xfId="11216" xr:uid="{173B4C48-6358-4A46-87E1-8B0C3BA2AD67}"/>
    <cellStyle name="_P3PP Final Submission to Carl H 5-23-2009_HO HR &amp; Personnel" xfId="11217" xr:uid="{BBD8A0CF-5DE6-44CB-8EAB-722414AB66C0}"/>
    <cellStyle name="_P3PP Pack - Group Meeting 5-29-08 FINAL" xfId="11218" xr:uid="{3EA9E49D-0F1D-4D82-B2F6-D339953D8945}"/>
    <cellStyle name="_P3PP Pack - Kitchen" xfId="11219" xr:uid="{C61C531E-5370-41D2-ACC4-93262669CC5E}"/>
    <cellStyle name="_P3PP Pack - Kitchen_HO Board Management" xfId="11220" xr:uid="{34B7F2FC-5D01-4D27-A16B-A953DEF6CC17}"/>
    <cellStyle name="_P3PP Pack - Kitchen_HO Finance" xfId="11221" xr:uid="{7FFBC137-8D43-4924-9580-0669F52A11E7}"/>
    <cellStyle name="_P3PP Pack - Kitchen_HO HR &amp; Personnel" xfId="11222" xr:uid="{230241AD-62D0-48FA-8DD9-8F99B0E5E313}"/>
    <cellStyle name="_P3PP Sensitivity Model 6-16-08 - Terry" xfId="11223" xr:uid="{6A5CB9F3-DA2C-46FA-BA12-FD8618C38E2A}"/>
    <cellStyle name="_P3PP SOH and Updated template comm Marg and Part- Submitted" xfId="11224" xr:uid="{76AB140A-BC74-41AC-B801-DE0842E37405}"/>
    <cellStyle name="_P3PP SOH and Updated template comm Marg and Part- Submitted (3)" xfId="11225" xr:uid="{26CE59DB-FEB1-4D81-900B-8E60C926E045}"/>
    <cellStyle name="_P3PP Template" xfId="11226" xr:uid="{EC30DD57-2620-478F-AF6E-DFF2FEBFA830}"/>
    <cellStyle name="_P5 Periodic Pack - Version 2" xfId="11227" xr:uid="{67F3F6CE-3310-48AA-A20C-2F62C50DB062}"/>
    <cellStyle name="_P5 Periodic Pack - Version 2_HO Board Management" xfId="11228" xr:uid="{35FC7B0D-00FF-4BC3-9FFC-FAC526A2EF15}"/>
    <cellStyle name="_P5 Periodic Pack - Version 2_HO Finance" xfId="11229" xr:uid="{73158428-5F11-42B3-A3CC-73F15B69B6E1}"/>
    <cellStyle name="_P5 Periodic Pack - Version 2_HO HR &amp; Personnel" xfId="11230" xr:uid="{214C4389-ABE6-4331-BDF2-A7637DED3DA7}"/>
    <cellStyle name="_P6 Metric Trend" xfId="11231" xr:uid="{B763D8BC-2757-428A-B191-1609C0EAD8AA}"/>
    <cellStyle name="_P6 Metric Trend_HO Board Management" xfId="11232" xr:uid="{1AF6C825-0CCF-4F3C-A49E-EA46420FD98C}"/>
    <cellStyle name="_P6 Metric Trend_HO Finance" xfId="11233" xr:uid="{0FF4FE22-55A8-4F0A-9AE9-41A9818AEF18}"/>
    <cellStyle name="_P6 Metric Trend_HO HR &amp; Personnel" xfId="11234" xr:uid="{9303AA39-230B-4F9C-9A5C-D1D4DA7B0056}"/>
    <cellStyle name="_P6PP Flash_FY_12_Sep_Korea" xfId="1268" xr:uid="{769D1C47-C6A3-4A57-B583-94995B49A2C6}"/>
    <cellStyle name="_P6PP Flash_FY_12_Sep_Korea_A. Weekly Sales Summary" xfId="7086" xr:uid="{0D517636-7C81-4428-8752-1DEFCA213A72}"/>
    <cellStyle name="_P6PP Flash_FY_12_Sep_Korea_CP assumption Budget" xfId="7087" xr:uid="{E3C9B8C7-AA7C-42FA-BCAB-A34F43C97ECD}"/>
    <cellStyle name="_P6PP Flash_FY_12_Sep_Korea_P13 Seasonal Events" xfId="7088" xr:uid="{AF17FD58-D323-4B9C-84CE-72EF814C26C0}"/>
    <cellStyle name="_P6PP Flash_FY_12_Sep_Korea_Sheet3" xfId="7089" xr:uid="{A5D79344-6BB3-464B-802A-C92A0E786A08}"/>
    <cellStyle name="_P6PP Flash_FY_12_Sep_Korea_WK34" xfId="7090" xr:uid="{A1F2619C-F8F5-421F-A91B-5AC1612C8E54}"/>
    <cellStyle name="_P7PP 2007-08" xfId="11235" xr:uid="{282C4E48-D4B6-4427-A79B-56EBE8FCC443}"/>
    <cellStyle name="_P7PP Rent management accounts" xfId="7091" xr:uid="{9AB22CDC-CE84-4E7F-BDD7-EAF6E0272326}"/>
    <cellStyle name="_P7PP Summary 10_23 Submission" xfId="11236" xr:uid="{AFF49339-7171-4DD1-A986-6C8106905429}"/>
    <cellStyle name="_P8 Periodic Pack - V2" xfId="11237" xr:uid="{160231A2-94C1-4C7C-839D-54FF9248E150}"/>
    <cellStyle name="_P8 Periodic Pack - V2_HO Board Management" xfId="11238" xr:uid="{D964CA7A-383E-47A6-AA89-D3AE78C37310}"/>
    <cellStyle name="_P8 Periodic Pack - V2_HO Finance" xfId="11239" xr:uid="{394A3ED8-8156-42BD-A8ED-425BAE984E2B}"/>
    <cellStyle name="_P8 Periodic Pack - V2_HO HR &amp; Personnel" xfId="11240" xr:uid="{4C7F574F-CB96-4E31-B100-22691004274B}"/>
    <cellStyle name="_P8PP new sales impact on Margin - High Level" xfId="11241" xr:uid="{253D6B5B-0BB2-4F38-BB0F-76989F9E052C}"/>
    <cellStyle name="_P8PP Review with Remco 10-23-08 V2" xfId="11242" xr:uid="{53FBE391-8F14-4990-8520-C17DF024DEE1}"/>
    <cellStyle name="_P9 File" xfId="11243" xr:uid="{CDE09B9E-3D8E-4896-AE5B-DB8A908069FA}"/>
    <cellStyle name="_P9 File_HO Board Management" xfId="11244" xr:uid="{8CECDE45-3DF6-482E-A1A1-C978905D4196}"/>
    <cellStyle name="_P9 File_HO Finance" xfId="11245" xr:uid="{B71AB3E5-447F-44C2-BF98-AA05A7F5C88A}"/>
    <cellStyle name="_P9 File_HO HR &amp; Personnel" xfId="11246" xr:uid="{C0DBC328-2722-49DB-9F4C-BD8A1E4ACE7C}"/>
    <cellStyle name="_Payment Forecast 27-Feb" xfId="1269" xr:uid="{E72B9E6C-0416-4714-AAE9-DFF0F7E754B4}"/>
    <cellStyle name="_Payment Forecast 27-Feb 2" xfId="3745" xr:uid="{E4D8F034-B2B1-46B1-B9BF-AB6D64D5DA58}"/>
    <cellStyle name="_Payment Forecast 27-Feb_Country CapEx Per" xfId="7092" xr:uid="{691D050E-12CD-4C1B-8DEF-AE0BBFE75426}"/>
    <cellStyle name="_PD 01" xfId="1270" xr:uid="{23477BD6-63C8-4571-BC4E-DC4435C64A83}"/>
    <cellStyle name="_PD 02" xfId="1271" xr:uid="{50198468-6CE3-4AF4-91D6-DE27104F49B0}"/>
    <cellStyle name="_PD 02_2009 LTP Capital and WIP Savings Plan" xfId="1272" xr:uid="{CBB0C137-5F3E-4B5D-8C54-83C2B813EF69}"/>
    <cellStyle name="_PD 02_2009 LTP Capital and WIP Savings Plan_Appendix (cont....)" xfId="7093" xr:uid="{64226E5B-AB47-487B-A0E3-0AC281193A23}"/>
    <cellStyle name="_PD 02_2009 LTP Capital and WIP Savings Plan_Country CapEx Per" xfId="7094" xr:uid="{824BCFBC-87CA-4929-9359-7BB1BA5E8430}"/>
    <cellStyle name="_PD 02_2009 LTP Capital and WIP Savings Plan_Section 14 Appendices (Planning) (01.06.12)" xfId="7095" xr:uid="{187149B1-32AC-41C0-910F-95FEA3D55BC8}"/>
    <cellStyle name="_PD 02_2009 LTP Capital and WIP Savings Plan_Section 7 (01.06.12)" xfId="7096" xr:uid="{EA0E6BEF-BAC9-4702-913F-DE1B21658D87}"/>
    <cellStyle name="_PD 02_2009 LTP Capital Savings Plan" xfId="1273" xr:uid="{BCF8A021-5E4A-4823-8FBD-D0070F802EA0}"/>
    <cellStyle name="_PD 02_2009 LTP Capital Savings Plan_Appendix (cont....)" xfId="7097" xr:uid="{38B2E318-F915-4CE9-A617-69F605462030}"/>
    <cellStyle name="_PD 02_2009 LTP Capital Savings Plan_Country CapEx Per" xfId="7098" xr:uid="{806C6901-AAC4-4949-A1D8-6673952F495D}"/>
    <cellStyle name="_PD 02_2009 LTP Capital Savings Plan_Section 14 Appendices (Planning) (01.06.12)" xfId="7099" xr:uid="{510181BC-C951-47B5-8F6F-EFCDA1A5AC42}"/>
    <cellStyle name="_PD 02_2009 LTP Capital Savings Plan_Section 7 (01.06.12)" xfId="7100" xr:uid="{39DDF395-A1A1-4C70-9F20-43307E58AFFA}"/>
    <cellStyle name="_PD 02_Appendices" xfId="1274" xr:uid="{39CF1C2C-F31D-4895-B5B6-E792D6BF4757}"/>
    <cellStyle name="_PD 02_Appendices_Appendix (cont....)" xfId="7101" xr:uid="{F7479C21-39F9-4C27-9EE8-3F63BD8192FD}"/>
    <cellStyle name="_PD 02_Appendices_Country CapEx Per" xfId="7102" xr:uid="{309B8F70-74A7-454A-8AAB-CF41D0B33AAF}"/>
    <cellStyle name="_PD 02_Appendices_Section 14 Appendices (Planning) (01.06.12)" xfId="7103" xr:uid="{4202E152-1DE0-45F3-87CA-A47892C0801F}"/>
    <cellStyle name="_PD 02_Appendices_Section 7 (01.06.12)" xfId="7104" xr:uid="{947B72DF-84B2-45CF-8557-67C1E20C1348}"/>
    <cellStyle name="_PD 02_Appendix (cont....)" xfId="7105" xr:uid="{77254A36-6DDF-458A-8530-0EB6764EB883}"/>
    <cellStyle name="_PD 02_Country CapEx Per" xfId="7106" xr:uid="{5925AC25-FCF6-491D-817D-7AEE947976DC}"/>
    <cellStyle name="_PD 02_Final Paper" xfId="1275" xr:uid="{219F0C4E-89F4-4AED-99A3-DDD1B11A7F9D}"/>
    <cellStyle name="_PD 02_Final Paper_Appendix (cont....)" xfId="7107" xr:uid="{A8384671-B26A-449F-ADDB-2FED604622E9}"/>
    <cellStyle name="_PD 02_Final Paper_Country CapEx Per" xfId="7108" xr:uid="{5204B184-AD71-4806-80CE-EAFDEEE8AB98}"/>
    <cellStyle name="_PD 02_Final Paper_Section 14 Appendices (Planning) (01.06.12)" xfId="7109" xr:uid="{7DDD9215-2E5F-404B-A83F-C58C73DEA199}"/>
    <cellStyle name="_PD 02_Final Paper_Section 7 (01.06.12)" xfId="7110" xr:uid="{6ECD8731-397E-4D3A-9095-8661FA84833C}"/>
    <cellStyle name="_PD 02_ODG 1 Pager 1011" xfId="1276" xr:uid="{C42143FC-D372-4F69-B6BB-05C0C6A66B50}"/>
    <cellStyle name="_PD 02_ODG 1 Pager 1011_Appendix (cont....)" xfId="7111" xr:uid="{B1EFFA49-35DF-49DA-B738-00088D8C1D16}"/>
    <cellStyle name="_PD 02_ODG 1 Pager 1011_Country CapEx Per" xfId="7112" xr:uid="{839A2A21-A6BC-4BA1-A4BD-4BD4F2F23DB9}"/>
    <cellStyle name="_PD 02_ODG 1 Pager 1011_Section 14 Appendices (Planning) (01.06.12)" xfId="7113" xr:uid="{5AEFDA70-596B-41BB-BC7F-8C2CC0FD167C}"/>
    <cellStyle name="_PD 02_ODG 1 Pager 1011_Section 7 (01.06.12)" xfId="7114" xr:uid="{0AAD5617-86AA-4673-9063-FB4AF49CA360}"/>
    <cellStyle name="_PD 02_Section 14 Appendices (Planning) (01.06.12)" xfId="7115" xr:uid="{406EC5C0-7EAA-4EB3-83E4-EF688F0AAF57}"/>
    <cellStyle name="_PD 02_Section 7 (01.06.12)" xfId="7116" xr:uid="{A3F0BBAA-A8CC-4A2C-88E1-CEB47F2F4A4D}"/>
    <cellStyle name="_PD 02_Tracker" xfId="1277" xr:uid="{F1A44DA9-14C9-4222-859E-333CAED045C0}"/>
    <cellStyle name="_PD 02_Tracker_Appendix (cont....)" xfId="7117" xr:uid="{EC782CDF-E12A-40A9-B711-CAAF2E67DFD6}"/>
    <cellStyle name="_PD 02_Tracker_Country CapEx Per" xfId="7118" xr:uid="{F9D9D935-AA52-4FFC-9895-834A2F752942}"/>
    <cellStyle name="_PD 02_Tracker_Section 14 Appendices (Planning) (01.06.12)" xfId="7119" xr:uid="{9927B239-3A96-43F9-BF5F-66C83181B5E3}"/>
    <cellStyle name="_PD 02_Tracker_Section 7 (01.06.12)" xfId="7120" xr:uid="{5B1F5097-3845-4ED3-8044-4584F323D1BE}"/>
    <cellStyle name="_PD 08" xfId="1278" xr:uid="{2D4E7EAA-DDBA-4E9A-8325-65754DAAE4B7}"/>
    <cellStyle name="_PD 08_2009 LTP Capital and WIP Savings Plan" xfId="1279" xr:uid="{73EC2C55-0310-469A-95B9-C25FD1467505}"/>
    <cellStyle name="_PD 08_2009 LTP Capital and WIP Savings Plan_Appendix (cont....)" xfId="7121" xr:uid="{29D7345F-8589-4374-94ED-49480A9D1C03}"/>
    <cellStyle name="_PD 08_2009 LTP Capital and WIP Savings Plan_Country CapEx Per" xfId="7122" xr:uid="{DA323730-295B-4D0B-8672-17A0A526DDCA}"/>
    <cellStyle name="_PD 08_2009 LTP Capital and WIP Savings Plan_Section 14 Appendices (Planning) (01.06.12)" xfId="7123" xr:uid="{5CF333F9-1B0E-43BF-9570-4CA41C0F6DD1}"/>
    <cellStyle name="_PD 08_2009 LTP Capital and WIP Savings Plan_Section 7 (01.06.12)" xfId="7124" xr:uid="{B3096C3C-0D37-4A05-ADDE-11C7162CF34B}"/>
    <cellStyle name="_PD 08_2009 LTP Capital Savings Plan" xfId="1280" xr:uid="{51A007CB-84B7-4905-86AE-5FB2BF96BA85}"/>
    <cellStyle name="_PD 08_2009 LTP Capital Savings Plan_Appendix (cont....)" xfId="7125" xr:uid="{6C61237A-8CE6-461C-AE66-509FE514BE94}"/>
    <cellStyle name="_PD 08_2009 LTP Capital Savings Plan_Country CapEx Per" xfId="7126" xr:uid="{C735F5C5-BB26-42DB-A001-D9E097CB4CC1}"/>
    <cellStyle name="_PD 08_2009 LTP Capital Savings Plan_Section 14 Appendices (Planning) (01.06.12)" xfId="7127" xr:uid="{3D7CED3B-7D22-448F-89F7-3F61417002C2}"/>
    <cellStyle name="_PD 08_2009 LTP Capital Savings Plan_Section 7 (01.06.12)" xfId="7128" xr:uid="{F1752653-8B11-4A5A-A692-14F5F37297ED}"/>
    <cellStyle name="_PD 08_Appendices" xfId="1281" xr:uid="{C7931F5F-06F4-4092-A952-4FC72FAD152B}"/>
    <cellStyle name="_PD 08_Appendices_Appendix (cont....)" xfId="7129" xr:uid="{8D792C1C-53A4-4997-A5FB-B257A26AD54F}"/>
    <cellStyle name="_PD 08_Appendices_Country CapEx Per" xfId="7130" xr:uid="{F93DE262-3C8A-41D9-9354-67D98691DD57}"/>
    <cellStyle name="_PD 08_Appendices_Section 14 Appendices (Planning) (01.06.12)" xfId="7131" xr:uid="{7A32E0E8-9596-4FE2-9E5F-EDE0B1E9DD28}"/>
    <cellStyle name="_PD 08_Appendices_Section 7 (01.06.12)" xfId="7132" xr:uid="{46F9AB1B-E2F8-4F6C-B73F-B714A6678D9A}"/>
    <cellStyle name="_PD 08_Appendix (cont....)" xfId="7133" xr:uid="{2C872225-AA66-4610-8B29-8063BD0FC806}"/>
    <cellStyle name="_PD 08_Country CapEx Per" xfId="7134" xr:uid="{E62ED674-DC19-4248-80B1-0D0052913FE3}"/>
    <cellStyle name="_PD 08_Final Paper" xfId="1282" xr:uid="{0CF31E97-1182-4B7C-828C-487B8680249B}"/>
    <cellStyle name="_PD 08_Final Paper_Appendix (cont....)" xfId="7135" xr:uid="{DD0BCEBA-92BB-42A5-8406-0A85531D3A39}"/>
    <cellStyle name="_PD 08_Final Paper_Country CapEx Per" xfId="7136" xr:uid="{5D77D868-46BC-43DB-A473-01AA9096EFE1}"/>
    <cellStyle name="_PD 08_Final Paper_Section 14 Appendices (Planning) (01.06.12)" xfId="7137" xr:uid="{AB3A0C06-0CD1-4FDC-98AE-D61023AA69E0}"/>
    <cellStyle name="_PD 08_Final Paper_Section 7 (01.06.12)" xfId="7138" xr:uid="{DDB4E77E-66F7-4691-90DE-EB779FAEDC86}"/>
    <cellStyle name="_PD 08_ODG 1 Pager 1011" xfId="1283" xr:uid="{D775FC26-3DD2-4F40-AB98-B166B7CAD7EA}"/>
    <cellStyle name="_PD 08_ODG 1 Pager 1011_Appendix (cont....)" xfId="7139" xr:uid="{4B6A3B8C-85D2-431A-9B9C-0FB7E8B79FA8}"/>
    <cellStyle name="_PD 08_ODG 1 Pager 1011_Country CapEx Per" xfId="7140" xr:uid="{90B6BFAC-1C25-4B38-9A01-721727AC8F0C}"/>
    <cellStyle name="_PD 08_ODG 1 Pager 1011_Section 14 Appendices (Planning) (01.06.12)" xfId="7141" xr:uid="{30F6657F-5DC2-45E5-BA15-56435F653F47}"/>
    <cellStyle name="_PD 08_ODG 1 Pager 1011_Section 7 (01.06.12)" xfId="7142" xr:uid="{5ECAF17F-8C13-43F6-A6E7-2C9F04576C7B}"/>
    <cellStyle name="_PD 08_Section 14 Appendices (Planning) (01.06.12)" xfId="7143" xr:uid="{30BEE47C-1DC3-4DC9-B721-6D2C1B580A20}"/>
    <cellStyle name="_PD 08_Section 7 (01.06.12)" xfId="7144" xr:uid="{3C6FEA80-14CF-4066-924A-87E8B957171E}"/>
    <cellStyle name="_PD 08_Tracker" xfId="1284" xr:uid="{72B2D7EC-09B0-42DF-BE99-D374E0EAD125}"/>
    <cellStyle name="_PD 08_Tracker_Appendix (cont....)" xfId="7145" xr:uid="{FC656C35-0531-46C5-9985-CE2978801516}"/>
    <cellStyle name="_PD 08_Tracker_Country CapEx Per" xfId="7146" xr:uid="{87BB89CE-06B4-41A2-91E0-FAC06D3F8D24}"/>
    <cellStyle name="_PD 08_Tracker_Section 14 Appendices (Planning) (01.06.12)" xfId="7147" xr:uid="{C9B5C0D6-71A2-48F7-A744-5C3BF424A44E}"/>
    <cellStyle name="_PD 08_Tracker_Section 7 (01.06.12)" xfId="7148" xr:uid="{0AF3281C-BE3A-42F1-B76E-2C65FF7F83E6}"/>
    <cellStyle name="_PD 11" xfId="1285" xr:uid="{D5E8A24B-4323-442B-B282-0CDF997A8CC1}"/>
    <cellStyle name="_PD 11_2009 LTP Capital and WIP Savings Plan" xfId="1286" xr:uid="{0CEF4B1B-A971-4CAF-BB4C-B8F7B06BC594}"/>
    <cellStyle name="_PD 11_2009 LTP Capital and WIP Savings Plan_Appendix (cont....)" xfId="7149" xr:uid="{35137B30-B43C-42A1-822E-8557E6BC6AD3}"/>
    <cellStyle name="_PD 11_2009 LTP Capital and WIP Savings Plan_Country CapEx Per" xfId="7150" xr:uid="{AEB0BC6D-A94F-4254-B2F5-A9649655A6D5}"/>
    <cellStyle name="_PD 11_2009 LTP Capital and WIP Savings Plan_Section 14 Appendices (Planning) (01.06.12)" xfId="7151" xr:uid="{E32363D1-7D99-4898-A836-E045865E18FA}"/>
    <cellStyle name="_PD 11_2009 LTP Capital and WIP Savings Plan_Section 7 (01.06.12)" xfId="7152" xr:uid="{D772113E-F3D9-4F85-BDFB-B3121EC54C8D}"/>
    <cellStyle name="_PD 11_2009 LTP Capital Savings Plan" xfId="1287" xr:uid="{344EBB22-01A3-4134-8B4A-780CC57A4ED1}"/>
    <cellStyle name="_PD 11_2009 LTP Capital Savings Plan_Appendix (cont....)" xfId="7153" xr:uid="{6BD5F046-D3C0-499C-8241-33FABAA0932D}"/>
    <cellStyle name="_PD 11_2009 LTP Capital Savings Plan_Country CapEx Per" xfId="7154" xr:uid="{CCE88EA8-7C0C-45CA-982C-8B4906813286}"/>
    <cellStyle name="_PD 11_2009 LTP Capital Savings Plan_Section 14 Appendices (Planning) (01.06.12)" xfId="7155" xr:uid="{F944808A-8730-4268-8845-3DEB562146D5}"/>
    <cellStyle name="_PD 11_2009 LTP Capital Savings Plan_Section 7 (01.06.12)" xfId="7156" xr:uid="{286A5F27-30C9-419E-87D7-87EF6BA2B043}"/>
    <cellStyle name="_PD 11_Appendices" xfId="1288" xr:uid="{8266D085-4E8F-441D-88EE-BB754B9F6B83}"/>
    <cellStyle name="_PD 11_Appendices_Appendix (cont....)" xfId="7157" xr:uid="{CBE1CDAC-E757-4A5D-962C-6E9BA7502BFA}"/>
    <cellStyle name="_PD 11_Appendices_Country CapEx Per" xfId="7158" xr:uid="{05D5FB4C-38F1-41CD-B7B0-FC1E631FCFAD}"/>
    <cellStyle name="_PD 11_Appendices_Section 14 Appendices (Planning) (01.06.12)" xfId="7159" xr:uid="{B2FBE850-4B18-4CB8-825A-C6484A4FAD04}"/>
    <cellStyle name="_PD 11_Appendices_Section 7 (01.06.12)" xfId="7160" xr:uid="{3FA5FA2A-DFD8-4B10-A78D-B030DF62BBB2}"/>
    <cellStyle name="_PD 11_Appendix (cont....)" xfId="7161" xr:uid="{7C7D4D67-2513-4430-BC86-E1F1C9D8A116}"/>
    <cellStyle name="_PD 11_Country CapEx Per" xfId="7162" xr:uid="{9A1B8EFA-CACE-4A13-9904-25783FE59B7D}"/>
    <cellStyle name="_PD 11_Final Paper" xfId="1289" xr:uid="{AB79033E-7B14-4215-BB10-6E060B54F72A}"/>
    <cellStyle name="_PD 11_Final Paper_Appendix (cont....)" xfId="7163" xr:uid="{A22B120C-CBB3-46E4-8C36-A172AAD38ED1}"/>
    <cellStyle name="_PD 11_Final Paper_Country CapEx Per" xfId="7164" xr:uid="{B83E720A-E400-481C-BD6B-D11B70A549D9}"/>
    <cellStyle name="_PD 11_Final Paper_Section 14 Appendices (Planning) (01.06.12)" xfId="7165" xr:uid="{E8E0D7A4-1E12-40FF-A75E-5295119627D0}"/>
    <cellStyle name="_PD 11_Final Paper_Section 7 (01.06.12)" xfId="7166" xr:uid="{DBF36279-5A7B-4A4C-8E3E-10468DA468E8}"/>
    <cellStyle name="_PD 11_ODG 1 Pager 1011" xfId="1290" xr:uid="{EC3B116B-EAE1-4AB3-A7F6-E9D99E801195}"/>
    <cellStyle name="_PD 11_ODG 1 Pager 1011_Appendix (cont....)" xfId="7167" xr:uid="{2FEA7DA6-2299-415B-A2AF-0061CCBFF8B2}"/>
    <cellStyle name="_PD 11_ODG 1 Pager 1011_Country CapEx Per" xfId="7168" xr:uid="{D945B6B3-CFEC-44CC-B1DD-662E06AF8081}"/>
    <cellStyle name="_PD 11_ODG 1 Pager 1011_Section 14 Appendices (Planning) (01.06.12)" xfId="7169" xr:uid="{314A7584-0785-4AF0-AD9D-C3B50542D709}"/>
    <cellStyle name="_PD 11_ODG 1 Pager 1011_Section 7 (01.06.12)" xfId="7170" xr:uid="{B03D9853-1753-4CB8-9CBB-299C245E754E}"/>
    <cellStyle name="_PD 11_Section 14 Appendices (Planning) (01.06.12)" xfId="7171" xr:uid="{487EB9C3-C2A2-4A4A-8E0B-00E183235A4A}"/>
    <cellStyle name="_PD 11_Section 7 (01.06.12)" xfId="7172" xr:uid="{A2058FE9-79F9-4370-BAD8-DB621AF5D0B7}"/>
    <cellStyle name="_PD 11_Tracker" xfId="1291" xr:uid="{81D8BDF3-2926-4230-8D1F-44ABF2B94A99}"/>
    <cellStyle name="_PD 11_Tracker_Appendix (cont....)" xfId="7173" xr:uid="{86113134-2DDF-4594-ABEE-3964A94A135C}"/>
    <cellStyle name="_PD 11_Tracker_Country CapEx Per" xfId="7174" xr:uid="{39CD1110-A9CF-4FB5-B7F9-38C58B719FB3}"/>
    <cellStyle name="_PD 11_Tracker_Section 14 Appendices (Planning) (01.06.12)" xfId="7175" xr:uid="{CDCEA013-7C16-4AE9-B2F8-3B38DE99719F}"/>
    <cellStyle name="_PD 11_Tracker_Section 7 (01.06.12)" xfId="7176" xr:uid="{8B75D1C3-B016-4E7F-A880-D85E49A21F54}"/>
    <cellStyle name="_PD 12" xfId="1292" xr:uid="{99FA59CF-0650-44C0-8CA4-F4DD339C4067}"/>
    <cellStyle name="_Pendlewood flat journal February" xfId="7177" xr:uid="{7D74520A-8639-46C7-A181-0734C6879F90}"/>
    <cellStyle name="_People Challenge Allocation V4- after revised 0910 budgets incl direct and NI" xfId="1293" xr:uid="{97B0B8A2-CB8A-4B19-B779-25A8EFB767F4}"/>
    <cellStyle name="_People Challenge Allocation V4- after revised 0910 budgets incl direct and NI_Appendix (cont....)" xfId="7178" xr:uid="{B2C9C20C-4F5A-4487-93BF-00C020F78242}"/>
    <cellStyle name="_People Challenge Allocation V4- after revised 0910 budgets incl direct and NI_Copy of UK 1011 Budget Pack Jan 14th - Property Pages-GBCF" xfId="1294" xr:uid="{C8B2EAC5-5E79-4858-BD8C-0F58E6C0F178}"/>
    <cellStyle name="_People Challenge Allocation V4- after revised 0910 budgets incl direct and NI_Country CapEx Per" xfId="7179" xr:uid="{032FC116-EA31-4DC1-9E8D-170936F1D172}"/>
    <cellStyle name="_People Challenge Allocation V4- after revised 0910 budgets incl direct and NI_JV UK Pack page" xfId="1295" xr:uid="{03028F73-831F-4BE9-90A2-370FC556728D}"/>
    <cellStyle name="_People Challenge Allocation V4- after revised 0910 budgets incl direct and NI_JV UK Pack page_Appendix (cont....)" xfId="7180" xr:uid="{B0E1CB81-ECF8-421F-A438-4120A651AA25}"/>
    <cellStyle name="_People Challenge Allocation V4- after revised 0910 budgets incl direct and NI_JV UK Pack page_Country CapEx Per" xfId="7181" xr:uid="{97D8FA6A-16AB-44A5-B41C-949AF23D1D7A}"/>
    <cellStyle name="_People Challenge Allocation V4- after revised 0910 budgets incl direct and NI_JV UK Pack page_Section 14 Appendices (Planning) (01.06.12)" xfId="7182" xr:uid="{363F3D1C-24C7-41D9-8F13-470D0068B196}"/>
    <cellStyle name="_People Challenge Allocation V4- after revised 0910 budgets incl direct and NI_JV UK Pack page_Section 7 (01.06.12)" xfId="7183" xr:uid="{D15CD4AE-95CA-4460-AE5A-CF98E41D4E1C}"/>
    <cellStyle name="_People Challenge Allocation V4- after revised 0910 budgets incl direct and NI_Section 14 Appendices (Planning) (01.06.12)" xfId="7184" xr:uid="{128A2F63-7455-4989-95A7-F77A5DA5069D}"/>
    <cellStyle name="_People Challenge Allocation V4- after revised 0910 budgets incl direct and NI_Section 7 (01.06.12)" xfId="7185" xr:uid="{ECE623C6-9993-4F33-BFB8-618716D44315}"/>
    <cellStyle name="_People Challenge Allocation V4- after revised 0910 budgets incl direct and NI_UK Capex submission to GBCF 14 01 10_v2" xfId="1296" xr:uid="{49C2E34A-96AB-447A-8EA7-4E824E2D224E}"/>
    <cellStyle name="_People Challenge Allocation V4- after revised 0910 budgets incl direct and NI_UK Capex submission to GBCF 14 01 10_v2_Appendix (cont....)" xfId="7186" xr:uid="{25C04994-AE8A-4498-978C-7737E46E3707}"/>
    <cellStyle name="_People Challenge Allocation V4- after revised 0910 budgets incl direct and NI_UK Capex submission to GBCF 14 01 10_v2_Country CapEx Per" xfId="7187" xr:uid="{2EA89338-F788-4C82-B06D-48BA9AE38D63}"/>
    <cellStyle name="_People Challenge Allocation V4- after revised 0910 budgets incl direct and NI_UK Capex submission to GBCF 14 01 10_v2_Section 14 Appendices (Planning) (01.06.12)" xfId="7188" xr:uid="{B8C4EE35-CD3E-4534-A6DD-ED4C40FB86C5}"/>
    <cellStyle name="_People Challenge Allocation V4- after revised 0910 budgets incl direct and NI_UK Capex submission to GBCF 14 01 10_v2_Section 7 (01.06.12)" xfId="7189" xr:uid="{0AF08397-3471-4119-B89F-1F4BA3E827D7}"/>
    <cellStyle name="_People Challenge Allocation V4- after revised 0910 budgets incl direct and NI_UK_Capex_submission_to_GBCF_14.01.10(1)" xfId="1297" xr:uid="{88FE25AE-F5AA-47B4-8CBB-8A2C98070CED}"/>
    <cellStyle name="_People Challenge Allocation V4- after revised 0910 budgets incl direct and NI_UK_Capex_submission_to_GBCF_14.01.10(1)_Appendix (cont....)" xfId="7190" xr:uid="{6BD781C3-5E17-4472-B93F-7C463B0EF78D}"/>
    <cellStyle name="_People Challenge Allocation V4- after revised 0910 budgets incl direct and NI_UK_Capex_submission_to_GBCF_14.01.10(1)_Country CapEx Per" xfId="7191" xr:uid="{2E3C4097-1DE9-4518-8897-A6B4BA4E6D91}"/>
    <cellStyle name="_People Challenge Allocation V4- after revised 0910 budgets incl direct and NI_UK_Capex_submission_to_GBCF_14.01.10(1)_Section 14 Appendices (Planning) (01.06.12)" xfId="7192" xr:uid="{4E5FCAC9-5C9F-4B0C-960C-B7CCB5CF0065}"/>
    <cellStyle name="_People Challenge Allocation V4- after revised 0910 budgets incl direct and NI_UK_Capex_submission_to_GBCF_14.01.10(1)_Section 7 (01.06.12)" xfId="7193" xr:uid="{CECC7F31-9257-4D46-926A-E2C0A4A3D6BC}"/>
    <cellStyle name="_PERSONAL" xfId="1298" xr:uid="{A9037BA8-B1B9-4AD5-B0F2-F639C751EA5C}"/>
    <cellStyle name="_PERSONAL_£1,655m What do we get (inc. 0910)" xfId="1299" xr:uid="{203DE8C4-3567-431C-B7A3-3B64AF21DC35}"/>
    <cellStyle name="_PERSONAL_£1,655m What do we get (inc. 0910) 2" xfId="3746" xr:uid="{A0209E27-2167-4AB6-9A5D-6D6B578A6D03}"/>
    <cellStyle name="_PERSONAL_£1,655m What do we get (inc. 0910)_Country CapEx Per" xfId="7194" xr:uid="{B81B5113-F3B7-4D15-A3C3-9DEEEA98D7AF}"/>
    <cellStyle name="_PERSONAL_02_February_Reports-1" xfId="1300" xr:uid="{F5AE9939-A494-4CC5-BA9F-C51C626491FA}"/>
    <cellStyle name="_PERSONAL_02_February_Reports-1_Book2" xfId="1301" xr:uid="{86586B5D-1A42-4A08-AADE-5BA079ED44F9}"/>
    <cellStyle name="_PERSONAL_02_February_Reports-1_Book2_Copy of Development ITG 0910" xfId="1302" xr:uid="{012E1E19-3A93-4190-B876-3CAD570DA0EE}"/>
    <cellStyle name="_PERSONAL_02_February_Reports-1_Book2_Development ITG 0910" xfId="1303" xr:uid="{5EC6B827-6090-4448-8DD2-7314D88E4026}"/>
    <cellStyle name="_PERSONAL_02_February_Reports-1_Book2_ITG Proforma 2008-09 - input" xfId="1304" xr:uid="{53E6B843-E637-4953-BA38-77DCE70B99F3}"/>
    <cellStyle name="_PERSONAL_02_February_Reports-1_Book2_Japan ITG 0910" xfId="1305" xr:uid="{B8BA5D24-20C3-451B-8062-1DFC5F33F586}"/>
    <cellStyle name="_PERSONAL_02_February_Reports-1_Book2_Korea ITG 0809 (Acquistion File)" xfId="1306" xr:uid="{23BCEC44-5E4D-4BBB-A419-57E1621BA134}"/>
    <cellStyle name="_PERSONAL_02_February_Reports-1_Book2_Model ITG for format changes" xfId="1307" xr:uid="{DF2A848C-2CDF-4B04-A0D3-C9F972CD1CDB}"/>
    <cellStyle name="_PERSONAL_02_February_Reports-1_Czech ITG" xfId="1308" xr:uid="{6498753B-DDC9-4A51-927A-CAE4BC5A2669}"/>
    <cellStyle name="_PERSONAL_02_February_Reports-1_Czech ITG_Copy of Development ITG 0910" xfId="1309" xr:uid="{0AD088BC-B6C1-43EA-B7E5-BFC7B0B13ECC}"/>
    <cellStyle name="_PERSONAL_02_February_Reports-1_Czech ITG_Development ITG 0910" xfId="1310" xr:uid="{EB7F6B70-01F4-42D5-BEDB-0F0C66232BD1}"/>
    <cellStyle name="_PERSONAL_02_February_Reports-1_Czech ITG_ITG Proforma 2008-09 - input" xfId="1311" xr:uid="{37849076-DC0E-4AC7-B02C-62868A970F61}"/>
    <cellStyle name="_PERSONAL_02_February_Reports-1_Czech ITG_Japan ITG 0910" xfId="1312" xr:uid="{2D214476-D8BA-47C7-B9E1-EFE9D5200B8F}"/>
    <cellStyle name="_PERSONAL_02_February_Reports-1_Czech ITG_Korea ITG 0809 (Acquistion File)" xfId="1313" xr:uid="{3B74D4A8-463E-4D56-989D-E1C790B92DF9}"/>
    <cellStyle name="_PERSONAL_02_February_Reports-1_Czech ITG_Model ITG for format changes" xfId="1314" xr:uid="{577EA4B9-F498-40DA-94FD-3CBD4129195F}"/>
    <cellStyle name="_PERSONAL_02_February_Reports-1_Development ITG 0910" xfId="1315" xr:uid="{498D4346-7C0C-458F-9DBF-823928771415}"/>
    <cellStyle name="_PERSONAL_02_February_Reports-1_Procedure Notes" xfId="17336" xr:uid="{081E2801-3196-4EB9-B5E1-CC4EF42899B0}"/>
    <cellStyle name="_PERSONAL_02_February_Reports-1_TICB BS _ITG_Input_0910 PRACOVNÍ" xfId="1316" xr:uid="{CAB0E1B9-EF58-4BC1-A35E-3B96718B0E3C}"/>
    <cellStyle name="_PERSONAL_02_February_Reports-1_TICB ITG 0910" xfId="1317" xr:uid="{00C0638E-4CE8-4FE4-8D94-5EF8774D319C}"/>
    <cellStyle name="_PERSONAL_08.11.07 0809 BUDGET" xfId="1318" xr:uid="{0C6F61DC-EF59-42CE-99EA-BE113DE0E8D4}"/>
    <cellStyle name="_PERSONAL_09-10 P3PP Road Map - from Budget 5-12-09" xfId="11247" xr:uid="{06B5C02B-6F59-492D-8888-A0FD306FB493}"/>
    <cellStyle name="_PERSONAL_1" xfId="1319" xr:uid="{01669E94-167F-4768-A84B-690057AC762E}"/>
    <cellStyle name="_PERSONAL_1_£1,655m What do we get (inc. 0910)" xfId="1320" xr:uid="{B7FA7EEA-05AF-4916-AED5-88DADDE5328B}"/>
    <cellStyle name="_PERSONAL_1_£1,655m What do we get (inc. 0910) 2" xfId="3747" xr:uid="{1F060192-6DA3-4CAC-A0D6-6FEA4C18BE58}"/>
    <cellStyle name="_PERSONAL_1_£1,655m What do we get (inc. 0910)_Country CapEx Per" xfId="7195" xr:uid="{877EE280-A18E-4D19-A183-F1F9634938EC}"/>
    <cellStyle name="_PERSONAL_1_02_February_Reports-1" xfId="1321" xr:uid="{0DB25A61-D9E9-4D0B-9237-3B948D2BEA0A}"/>
    <cellStyle name="_PERSONAL_1_02_February_Reports-1_2004 ITG worksheet-budget" xfId="1322" xr:uid="{F678BD32-557D-48BF-82E0-331E3B83CAB5}"/>
    <cellStyle name="_PERSONAL_1_02_February_Reports-1_2004 ITG worksheet-budget_Copy of Development ITG 0910" xfId="1323" xr:uid="{0A1E45FC-940F-41BA-A153-B8BE1F198D94}"/>
    <cellStyle name="_PERSONAL_1_02_February_Reports-1_2004 ITG worksheet-budget_Development ITG 0910" xfId="1324" xr:uid="{C0EEB24E-AD43-42BA-AA40-171958B609C5}"/>
    <cellStyle name="_PERSONAL_1_02_February_Reports-1_2004 ITG worksheet-budget_ITG Proforma 2008-09 - input" xfId="1325" xr:uid="{D36229D3-F638-476E-9D49-05B76812B51E}"/>
    <cellStyle name="_PERSONAL_1_02_February_Reports-1_2004 ITG worksheet-budget_Japan ITG 0910" xfId="1326" xr:uid="{3C191B36-C49F-4637-8769-0590BC9FF894}"/>
    <cellStyle name="_PERSONAL_1_02_February_Reports-1_2004 ITG worksheet-budget_Korea ITG 0809 (Acquistion File)" xfId="1327" xr:uid="{B380D609-29DD-4179-A573-D0A3CBBD52F6}"/>
    <cellStyle name="_PERSONAL_1_02_February_Reports-1_2004 ITG worksheet-budget_Model ITG for format changes" xfId="1328" xr:uid="{3C33907F-4197-4785-8F1F-FB3E57553FD5}"/>
    <cellStyle name="_PERSONAL_1_02_February_Reports-1_Book2" xfId="1329" xr:uid="{942E70FF-8E2D-4669-ABFA-FD320BF042A0}"/>
    <cellStyle name="_PERSONAL_1_02_February_Reports-1_Book2_Copy of Development ITG 0910" xfId="1330" xr:uid="{43E0361C-FBE6-44DB-832B-FC1329EEF8CE}"/>
    <cellStyle name="_PERSONAL_1_02_February_Reports-1_Book2_Development ITG 0910" xfId="1331" xr:uid="{8928D871-0B1D-494F-A48E-CA49BEAB4BFC}"/>
    <cellStyle name="_PERSONAL_1_02_February_Reports-1_Book2_ITG Proforma 2008-09 - input" xfId="1332" xr:uid="{E0094F37-EDB1-4851-BE32-B549F5B74AAF}"/>
    <cellStyle name="_PERSONAL_1_02_February_Reports-1_Book2_Japan ITG 0910" xfId="1333" xr:uid="{B075010C-C872-4F2F-8D60-6C4330C55DA1}"/>
    <cellStyle name="_PERSONAL_1_02_February_Reports-1_Book2_Korea ITG 0809 (Acquistion File)" xfId="1334" xr:uid="{EA8CC661-B850-49D5-928D-FBB32D121E53}"/>
    <cellStyle name="_PERSONAL_1_02_February_Reports-1_Book2_Model ITG for format changes" xfId="1335" xr:uid="{5B351403-C599-4E1A-9CBF-296C0911179A}"/>
    <cellStyle name="_PERSONAL_1_02_February_Reports-1_Copy of Development ITG 0910" xfId="1336" xr:uid="{EC56DC23-E79D-40E3-B920-16F8F2B4561B}"/>
    <cellStyle name="_PERSONAL_1_02_February_Reports-1_Czech ITG" xfId="1337" xr:uid="{2FDC9215-D3B2-4F25-8915-28893739AB38}"/>
    <cellStyle name="_PERSONAL_1_02_February_Reports-1_Czech ITG_Copy of Development ITG 0910" xfId="1338" xr:uid="{570C2971-5821-4DD7-B21F-5C9FD8F36F3D}"/>
    <cellStyle name="_PERSONAL_1_02_February_Reports-1_Czech ITG_Development ITG 0910" xfId="1339" xr:uid="{AC0A152B-B3D2-4CA6-8CB6-3869BEE66647}"/>
    <cellStyle name="_PERSONAL_1_02_February_Reports-1_Czech ITG_ITG Proforma 2008-09 - input" xfId="1340" xr:uid="{913A0AE2-E0AA-4240-A70C-BA4C5CC2F7A0}"/>
    <cellStyle name="_PERSONAL_1_02_February_Reports-1_Czech ITG_Japan ITG 0910" xfId="1341" xr:uid="{E0FDF40D-F95D-4066-8990-B7A975D55555}"/>
    <cellStyle name="_PERSONAL_1_02_February_Reports-1_Czech ITG_Korea ITG 0809 (Acquistion File)" xfId="1342" xr:uid="{034077CA-584E-4684-BD5E-CA47D2949DE9}"/>
    <cellStyle name="_PERSONAL_1_02_February_Reports-1_Czech ITG_Model ITG for format changes" xfId="1343" xr:uid="{8FF3112B-052A-44B8-A4C0-EBB56D0177F9}"/>
    <cellStyle name="_PERSONAL_1_02_February_Reports-1_Development ITG 0910" xfId="1344" xr:uid="{47FBEFA3-3065-490B-9AFF-1C543D4D22E6}"/>
    <cellStyle name="_PERSONAL_1_02_February_Reports-1_ITG Proforma 2008-09 - input" xfId="1345" xr:uid="{51238B44-4755-432D-A504-5BC3E8B72E6D}"/>
    <cellStyle name="_PERSONAL_1_02_February_Reports-1_Japan ITG 0910" xfId="1346" xr:uid="{D3A6B00B-D33B-4AD5-82E8-D9D7648AD8B6}"/>
    <cellStyle name="_PERSONAL_1_02_February_Reports-1_Korea ITG 0809 (Acquistion File)" xfId="1347" xr:uid="{876BA7BF-A1F2-4EA5-86BB-B7FA3B2105BF}"/>
    <cellStyle name="_PERSONAL_1_02_February_Reports-1_Model ITG for format changes" xfId="1348" xr:uid="{C8A892C5-776B-430B-8A27-6DB04EC5B889}"/>
    <cellStyle name="_PERSONAL_1_02_February_Reports-1_Procedure Notes" xfId="17337" xr:uid="{0B8A328A-F927-4A05-86D9-54B208B62F3E}"/>
    <cellStyle name="_PERSONAL_1_02_February_Reports-1_TICB BS _ITG_Input_0910 PRACOVNÍ" xfId="1349" xr:uid="{0F009371-34E8-4D8B-AC05-3284AB2B4CEA}"/>
    <cellStyle name="_PERSONAL_1_02_February_Reports-1_TICB ITG 0910" xfId="1350" xr:uid="{62673710-0169-4598-B005-5FDAA9D58AF2}"/>
    <cellStyle name="_PERSONAL_1_08.11.07 0809 BUDGET" xfId="1351" xr:uid="{783EC958-8D79-44D6-8335-FDEFEE3FF781}"/>
    <cellStyle name="_PERSONAL_1_09-10 P3PP Road Map - from Budget 5-12-09" xfId="11248" xr:uid="{93E4B941-F6D9-47FD-A168-0ED8B585492E}"/>
    <cellStyle name="_PERSONAL_1_1. FH KPI summary" xfId="7196" xr:uid="{9EFCF6E5-A779-4C3D-99FD-518A8ADBFA84}"/>
    <cellStyle name="_PERSONAL_1_1. International Summary_WW" xfId="1352" xr:uid="{4845E24F-8819-4FB1-837C-2D20952370EE}"/>
    <cellStyle name="_PERSONAL_1_1. LH KPI summary" xfId="7197" xr:uid="{17793B71-6231-4D45-A3A2-219B1375C57C}"/>
    <cellStyle name="_PERSONAL_1_1. LTP Summary 2007_08" xfId="1353" xr:uid="{7DCABC56-2AB8-48D0-AB4A-C1EFF197860B}"/>
    <cellStyle name="_PERSONAL_1_1. LTP Summary 2007_08 Inc US" xfId="1354" xr:uid="{DE40E074-0F2B-43E0-9B59-293A7B3E3C7D}"/>
    <cellStyle name="_PERSONAL_1_15770" xfId="11249" xr:uid="{979EADE7-0294-44C8-ABB6-6B165113A674}"/>
    <cellStyle name="_PERSONAL_1_2005 Sales Performance-May" xfId="7198" xr:uid="{8ADDD3C8-D574-49FF-B2D8-2B13D15FD15F}"/>
    <cellStyle name="_PERSONAL_1_2006-07 LTP International Summary_FINAL_06-11-06" xfId="1355" xr:uid="{2AF896DE-85E3-4698-A0CD-6A034FBE4E70}"/>
    <cellStyle name="_PERSONAL_1_2007 Review Day China" xfId="1356" xr:uid="{26217CD0-11AE-4A76-9835-0074779CB080}"/>
    <cellStyle name="_PERSONAL_1_2007 Review Day Czech" xfId="1357" xr:uid="{DB2AB68E-7075-40D5-B9BA-C0A051FFF9A7}"/>
    <cellStyle name="_PERSONAL_1_2007 Review Day Poland" xfId="1358" xr:uid="{62ECEBDA-1A60-4AF8-ABDC-DF5B10AFE316}"/>
    <cellStyle name="_PERSONAL_1_2007_08 Detailed Budget Pack v5" xfId="1359" xr:uid="{55A06E02-442E-4217-80D0-54BC65234417}"/>
    <cellStyle name="_PERSONAL_1_2007_08 Detailed Budget Pack v5 2" xfId="17338" xr:uid="{3DBDAA47-B7D3-457F-8776-63CEA414AEC3}"/>
    <cellStyle name="_PERSONAL_1_2007_08 Detailed Budget Pack v5_Country CapEx Per" xfId="7199" xr:uid="{7B04EC70-BE93-4A5E-891E-DA4615B0105A}"/>
    <cellStyle name="_PERSONAL_1_2007_08 Detailed Budget Pack v5_CP assumption Budget" xfId="7200" xr:uid="{7826D1F4-65F9-481C-A896-B30163988902}"/>
    <cellStyle name="_PERSONAL_1_2007_08 Detailed Budget Pack v5_POV" xfId="1360" xr:uid="{B8345897-31D4-4593-9BDF-AEBD0448262C}"/>
    <cellStyle name="_PERSONAL_1_2007_08 Detailed Budget Pack v5_POV 2" xfId="3748" xr:uid="{BCF850A8-AB37-472A-BF11-A0F8E250E09E}"/>
    <cellStyle name="_PERSONAL_1_2007_08 Detailed Budget Pack v5_Sheet1" xfId="7201" xr:uid="{1C087986-781A-4EF3-902B-B84973D2F757}"/>
    <cellStyle name="_PERSONAL_1_2007-08 LTP Summary_TOPDOWN" xfId="1361" xr:uid="{1005BC0C-D62C-42E4-B238-BE682685EED0}"/>
    <cellStyle name="_PERSONAL_1_2007-08 LTP Summary_TOPDOWN_REBASED ON P3PP" xfId="1362" xr:uid="{E838C60A-72F4-489E-A845-AB2EB6C3B6B1}"/>
    <cellStyle name="_PERSONAL_1_2007-08 LTP Summary_TOPDOWN_v3" xfId="1363" xr:uid="{2AB0C627-A0A6-479E-88D7-0CA8F7FE82A3}"/>
    <cellStyle name="_PERSONAL_1_2007-08 LTP Summary_WW working" xfId="1364" xr:uid="{CA29706F-12CB-405A-8150-49ED5F504201}"/>
    <cellStyle name="_PERSONAL_1_2008 cfp draft" xfId="1365" xr:uid="{66B9892E-3FB2-4D4F-859F-F8253A502F66}"/>
    <cellStyle name="_PERSONAL_1_2008 planning day draft" xfId="1366" xr:uid="{93B4FCC6-6B8B-4C35-92BE-EE0A5B518B45}"/>
    <cellStyle name="_PERSONAL_1_2008-09 P7PP with Task (2)" xfId="11250" xr:uid="{1959525D-7361-4988-BDC6-90E9CA3E8841}"/>
    <cellStyle name="_PERSONAL_1_2009-10 P3PP Template - Kitchen" xfId="11251" xr:uid="{F7E20BC4-5D03-407E-BECA-9A844E9A5752}"/>
    <cellStyle name="_PERSONAL_1_21170" xfId="11252" xr:uid="{790BE99A-3452-4993-BE18-2A580846EE7C}"/>
    <cellStyle name="_PERSONAL_1_26300" xfId="11253" xr:uid="{07D2DF87-DBD7-4879-9DBF-4A51249D0C2B}"/>
    <cellStyle name="_PERSONAL_1_A. Weekly Sales Summary" xfId="7202" xr:uid="{FA491F34-ACD7-4826-9C13-8A6318D2BFC2}"/>
    <cellStyle name="_PERSONAL_1_Black Book January 2008" xfId="11254" xr:uid="{88D11F7B-7569-407C-9699-7859205696AE}"/>
    <cellStyle name="_PERSONAL_1_Bob review pack (2)" xfId="1367" xr:uid="{9963CABF-B68F-4826-818F-D20841150F97}"/>
    <cellStyle name="_PERSONAL_1_Bob review pack (3)" xfId="1368" xr:uid="{C5CD9F08-94B8-4B5A-B282-9C4F594A11CA}"/>
    <cellStyle name="_PERSONAL_1_Book1" xfId="7203" xr:uid="{019CFC24-04A4-48EC-B2A0-FDC3AD5E2193}"/>
    <cellStyle name="_PERSONAL_1_Book1 (12)" xfId="11255" xr:uid="{A0C1065A-9B36-44BE-A18F-B4BB947918F5}"/>
    <cellStyle name="_PERSONAL_1_Book2" xfId="1369" xr:uid="{5CB4E7F3-57FD-4CEB-9AC1-1BABD9C55EE9}"/>
    <cellStyle name="_PERSONAL_1_Book2 2" xfId="3749" xr:uid="{F3A7C70D-BCE9-452B-84A7-A9D0CF96A3AA}"/>
    <cellStyle name="_PERSONAL_1_Book2_By Segment" xfId="17339" xr:uid="{8C6952C9-1B1B-43C9-8795-5B15D73819B4}"/>
    <cellStyle name="_PERSONAL_1_Book2_Copy of Development ITG 0910" xfId="1370" xr:uid="{FAC3B1A7-196E-4588-8730-5C8C32661026}"/>
    <cellStyle name="_PERSONAL_1_Book2_Copy of Development ITG 0910 2" xfId="3750" xr:uid="{4EE69CBA-BA2D-490F-AFD6-B49F01C0CC10}"/>
    <cellStyle name="_PERSONAL_1_Book2_Copy of Development ITG 0910_Sheet2" xfId="17340" xr:uid="{5F2ED54F-3154-43C3-853E-FA445D07775D}"/>
    <cellStyle name="_PERSONAL_1_Book2_Copy of Development ITG 0910_Sheet3" xfId="17341" xr:uid="{B667C19C-9C4D-427D-A5C1-431CC5E18817}"/>
    <cellStyle name="_PERSONAL_1_Book2_CP assumption Budget" xfId="7204" xr:uid="{3742179F-81CC-461C-A5CA-725406F1D734}"/>
    <cellStyle name="_PERSONAL_1_Book2_Development ITG 0910" xfId="1371" xr:uid="{AB290793-7998-412C-9B14-7E494DE42E56}"/>
    <cellStyle name="_PERSONAL_1_Book2_Development ITG 0910 2" xfId="3751" xr:uid="{7D847F10-B6FD-4C66-BDC7-B2B69179248D}"/>
    <cellStyle name="_PERSONAL_1_Book2_Development ITG 0910_Sheet2" xfId="17342" xr:uid="{9997897E-229D-4E82-A172-78286B29A9B0}"/>
    <cellStyle name="_PERSONAL_1_Book2_Development ITG 0910_Sheet3" xfId="17343" xr:uid="{42B41AAD-252D-45B3-BEFB-214268139A96}"/>
    <cellStyle name="_PERSONAL_1_Book2_ITG Proforma 2008-09 - input" xfId="1372" xr:uid="{ECA005D5-B5B3-43EE-8E98-1812325AEA0B}"/>
    <cellStyle name="_PERSONAL_1_Book2_ITG Proforma 2008-09 - input 2" xfId="3752" xr:uid="{16DF884D-C588-4B2D-9711-CA6F08601612}"/>
    <cellStyle name="_PERSONAL_1_Book2_ITG Proforma 2008-09 - input_Sheet2" xfId="17344" xr:uid="{E1301219-33F2-49C6-86C1-257BB5194C2E}"/>
    <cellStyle name="_PERSONAL_1_Book2_ITG Proforma 2008-09 - input_Sheet3" xfId="17345" xr:uid="{7D14213B-FBF1-45FE-8773-11EBB37791E2}"/>
    <cellStyle name="_PERSONAL_1_Book2_Japan ITG 0910" xfId="1373" xr:uid="{02DDC2C5-7A0A-4B23-BD40-155440FF45E4}"/>
    <cellStyle name="_PERSONAL_1_Book2_Japan ITG 0910 2" xfId="3753" xr:uid="{B62B7816-DBDA-416E-B2FB-CE95FC8CA469}"/>
    <cellStyle name="_PERSONAL_1_Book2_Korea ITG 0809 (Acquistion File)" xfId="1374" xr:uid="{9F929BC7-909D-4471-B3C9-C2B8BEF4F0D6}"/>
    <cellStyle name="_PERSONAL_1_Book2_Korea ITG 0809 (Acquistion File) 2" xfId="3754" xr:uid="{EEBE29E2-613B-498A-943B-8FA973DC0F5C}"/>
    <cellStyle name="_PERSONAL_1_Book2_Korea ITG 0809 (Acquistion File)_Sheet2" xfId="17346" xr:uid="{877C45FB-4C8C-4A75-9070-8D774DF4AA9A}"/>
    <cellStyle name="_PERSONAL_1_Book2_Korea ITG 0809 (Acquistion File)_Sheet3" xfId="17347" xr:uid="{588FF71A-C157-403E-9886-1954A841CB24}"/>
    <cellStyle name="_PERSONAL_1_Book2_Model ITG for format changes" xfId="1375" xr:uid="{286A211B-10E1-4880-9519-773733A4B9B3}"/>
    <cellStyle name="_PERSONAL_1_Book2_Model ITG for format changes 2" xfId="3755" xr:uid="{021E5320-AE67-41B3-9FF8-7245D24439C9}"/>
    <cellStyle name="_PERSONAL_1_Book2_Model ITG for format changes_Sheet2" xfId="17348" xr:uid="{2B9651AB-037B-495D-8A73-B7A3DBA1A510}"/>
    <cellStyle name="_PERSONAL_1_Book2_Model ITG for format changes_Sheet3" xfId="17349" xr:uid="{A10B8A76-7B36-4851-BF87-3FF4CC8B950E}"/>
    <cellStyle name="_PERSONAL_1_Book2_P7PP to P9PP Adjustment" xfId="7205" xr:uid="{FF1B388D-093D-4971-A815-E360A729E4E5}"/>
    <cellStyle name="_PERSONAL_1_Book2_Sales Budget 2006" xfId="7206" xr:uid="{0761A936-0D55-4D25-A40E-627D8A8C6F33}"/>
    <cellStyle name="_PERSONAL_1_Book2_Sales Budget 2006(Polish Model)" xfId="7207" xr:uid="{0D4D7C33-6C7F-4934-B930-161710F66F34}"/>
    <cellStyle name="_PERSONAL_1_Book2_Sales Budget 2006(Ver-Nov23)" xfId="7208" xr:uid="{BE3741B4-E14B-4C64-AF38-7A227BE69B67}"/>
    <cellStyle name="_PERSONAL_1_Book2_Sales Budget 2006-Ops Adjustment" xfId="7209" xr:uid="{3CF53D51-BDB4-4DF8-A0C7-31396206357E}"/>
    <cellStyle name="_PERSONAL_1_Book2_Sheet2" xfId="17350" xr:uid="{6821557D-1A35-468E-9794-D2DAB4E18D10}"/>
    <cellStyle name="_PERSONAL_1_Book2_Sheet3" xfId="7210" xr:uid="{57CD3B88-A402-4745-BA65-1EFDDEAF9581}"/>
    <cellStyle name="_PERSONAL_1_Book2_Summary" xfId="17351" xr:uid="{75C29654-AD13-4C5C-9738-41B69EA0AA1D}"/>
    <cellStyle name="_PERSONAL_1_Book2_Summary KP4790" xfId="17352" xr:uid="{AE38076F-62B1-4BF9-A8C4-87600F9F5DBE}"/>
    <cellStyle name="_PERSONAL_1_Book3" xfId="11256" xr:uid="{64FE81D9-CDAF-4C38-988E-DD901761FEE3}"/>
    <cellStyle name="_PERSONAL_1_Capex £1,655m What do we get" xfId="1376" xr:uid="{EC59C396-116C-4D75-A2A7-A891CEDC069C}"/>
    <cellStyle name="_PERSONAL_1_Capex £1,655m What do we get 2" xfId="3756" xr:uid="{37E376D8-1045-4659-89B3-0BA49DB95BBC}"/>
    <cellStyle name="_PERSONAL_1_Capex £1,655m What do we get_Country CapEx Per" xfId="7211" xr:uid="{C88D52AC-E791-4660-958E-14CA9DA909AD}"/>
    <cellStyle name="_PERSONAL_1_CAPEX P06 Actuals vs P3PP" xfId="11257" xr:uid="{E6B4448A-5FC7-4928-84B3-5F0282E26ECB}"/>
    <cellStyle name="_PERSONAL_1_Cash flow 1" xfId="7212" xr:uid="{DDBA19FD-82F6-437A-85D2-8E517E8BC019}"/>
    <cellStyle name="_PERSONAL_1_Cashflow Consolidated View" xfId="1377" xr:uid="{20572C3D-F567-42D6-9347-1ECA925F89F6}"/>
    <cellStyle name="_PERSONAL_1_CE Clothing ITG Reports" xfId="1378" xr:uid="{4B674E7F-AC7D-46A6-BCDA-4DC39C008B6D}"/>
    <cellStyle name="_PERSONAL_1_CGM 200709 Flash - variance analysis (Distribution)" xfId="7213" xr:uid="{80F8266C-4739-4F3B-A8E3-46A6A9651333}"/>
    <cellStyle name="_PERSONAL_1_CGM 200709 Flash - variance analysis (Distribution)_A. Weekly Sales Summary" xfId="7214" xr:uid="{DA6153DF-F30E-499F-BD7E-669C28EE79E2}"/>
    <cellStyle name="_PERSONAL_1_CGM 200709 Flash - variance analysis (Distribution)_P13 Seasonal Events" xfId="7215" xr:uid="{8FE4D35C-1E5E-402C-9B88-143D05E76B67}"/>
    <cellStyle name="_PERSONAL_1_CGM 200709 Flash - variance analysis (Distribution)_WK34" xfId="7216" xr:uid="{4FF608C1-582B-44B8-B13D-1616B0DD561E}"/>
    <cellStyle name="_PERSONAL_1_China" xfId="7217" xr:uid="{4EA215E9-69C0-4A23-8479-194EDEF3A01F}"/>
    <cellStyle name="_PERSONAL_1_China CIA Model Jan 08" xfId="7218" xr:uid="{66F18A6C-318E-49A1-BABA-89408264E849}"/>
    <cellStyle name="_PERSONAL_1_China Wk old" xfId="7219" xr:uid="{E575A5AC-E5D9-4A08-8CC9-3B9E9DC76630}"/>
    <cellStyle name="_PERSONAL_1_China Wk old_23 May Exec Review" xfId="7220" xr:uid="{90E817AF-A011-4295-97E2-EEAB6CE310E7}"/>
    <cellStyle name="_PERSONAL_1_China Wk old_23 May Exec Review CH" xfId="7221" xr:uid="{3A2467B6-80BA-4298-BD7D-66C81FD43E88}"/>
    <cellStyle name="_PERSONAL_1_China Wk old_23 May Exec Review CH_23 May Exec Review" xfId="7222" xr:uid="{39A56326-FD29-44CE-8F5D-5CDCF52B7C0C}"/>
    <cellStyle name="_PERSONAL_1_China Wk old_23 May Exec Review CH_23 May Exec Review_cf LY" xfId="7223" xr:uid="{FBA16075-32F3-4C6F-9348-433D0D1BECC7}"/>
    <cellStyle name="_PERSONAL_1_China Wk old_23 May Exec Review CH_cf LY" xfId="7224" xr:uid="{2812371A-007E-4763-A7C6-B5AD8E2D0169}"/>
    <cellStyle name="_PERSONAL_1_China Wk old_23 May Exec Review CH_Copy of 23 May Exec Review Whole Pack" xfId="7225" xr:uid="{5A93BB7C-DCDD-48BA-8B9B-02DC1DBC4DEE}"/>
    <cellStyle name="_PERSONAL_1_China Wk old_23 May Exec Review CH_Copy of 23 May Exec Review Whole Pack_cf LY" xfId="7226" xr:uid="{0AC7D12B-F2A0-41DD-9177-8CB697370296}"/>
    <cellStyle name="_PERSONAL_1_China Wk old_23 May Exec Review_cf LY" xfId="7227" xr:uid="{792CA2FC-3D6C-432F-A273-F913535F1251}"/>
    <cellStyle name="_PERSONAL_1_China Wk old_cf LY" xfId="7228" xr:uid="{BAFAF1ED-D094-4B86-B0A6-590557781C1A}"/>
    <cellStyle name="_PERSONAL_1_China Wk old_Copy of 23 May Exec Review Whole Pack" xfId="7229" xr:uid="{2EF345E6-AD3C-4286-BD08-CD9F9AE3B9AB}"/>
    <cellStyle name="_PERSONAL_1_China Wk old_Copy of 23 May Exec Review Whole Pack_cf LY" xfId="7230" xr:uid="{3773D83E-3FC8-42A1-B32C-49E496AFC09E}"/>
    <cellStyle name="_PERSONAL_1_China Wk old_Next Step CH" xfId="7231" xr:uid="{C5D35D94-1169-49F9-9D14-59DBC93339AC}"/>
    <cellStyle name="_PERSONAL_1_China Wk old_Next Step CH_cf LY" xfId="7232" xr:uid="{2D323130-5AF7-433A-A90A-03AB6688D2FE}"/>
    <cellStyle name="_PERSONAL_1_China Wk old_Notes" xfId="7233" xr:uid="{098F7511-1ECB-437D-A844-E71D69CD55CF}"/>
    <cellStyle name="_PERSONAL_1_China Wk old_Notes_cf LY" xfId="7234" xr:uid="{399CF388-97B9-4EE8-883A-84B2C8CA5781}"/>
    <cellStyle name="_PERSONAL_1_CIA Cao'an Home Mart PAG 17-08-2005" xfId="7235" xr:uid="{A920D9C9-2980-40AC-8E1C-92A753A64A1F}"/>
    <cellStyle name="_PERSONAL_1_CIA Dingsheng PAG 02-09-2005" xfId="7236" xr:uid="{231705F9-B221-46CC-A8E8-447AF279405E}"/>
    <cellStyle name="_PERSONAL_1_CIA Qianshan New STD" xfId="7237" xr:uid="{C7D04FDA-6B4A-4FF4-A924-7FA1818D0A0B}"/>
    <cellStyle name="_PERSONAL_1_CIA Qingshi Test 18-08-2005" xfId="7238" xr:uid="{E9349EA4-557B-4394-B124-A235D7A66BC9}"/>
    <cellStyle name="_PERSONAL_1_CIA STANDARD MODEL CHINA" xfId="7239" xr:uid="{B5C080B9-74CC-48B5-9FE3-0EEF8BC8D8D8}"/>
    <cellStyle name="_PERSONAL_1_CIA STANDARD MODEL CHINA 2007 LTP_1" xfId="7240" xr:uid="{E72B48DF-0214-4E4F-A1A4-BA1BDAFD9FED}"/>
    <cellStyle name="_PERSONAL_1_CIA STANDARD MODEL CHINA_1" xfId="7241" xr:uid="{95B9A5FC-2EF9-4534-9EAE-5436A28A44F5}"/>
    <cellStyle name="_PERSONAL_1_CIA STANDARD MODEL CHINA_1A" xfId="7242" xr:uid="{61ACC335-608F-421B-833E-9EDB65C7D264}"/>
    <cellStyle name="_PERSONAL_1_CIA STANDARD MODEL CHINA_2" xfId="7243" xr:uid="{276A8267-4FCA-472C-8375-654507F337F9}"/>
    <cellStyle name="_PERSONAL_1_CIA Standards 2005 China" xfId="7244" xr:uid="{24C24FD9-BF6A-4028-8614-1F341CA53ADB}"/>
    <cellStyle name="_PERSONAL_1_CIA Standards 2005 China sent to PF" xfId="7245" xr:uid="{F3EAAA34-72A2-47AB-98DD-4DDA3994A5C3}"/>
    <cellStyle name="_PERSONAL_1_Company report" xfId="7246" xr:uid="{492D4541-14E5-43C0-BA2E-BDDBF06E418A}"/>
    <cellStyle name="_PERSONAL_1_Copy of Energy LTP" xfId="1379" xr:uid="{9F930B38-116B-4904-BA86-8DC6ADB17D7B}"/>
    <cellStyle name="_PERSONAL_1_Copy of Energy LTP 2" xfId="17353" xr:uid="{C7745972-BA2D-4A5F-BF32-C4DA8ADE7CB3}"/>
    <cellStyle name="_PERSONAL_1_Copy of Energy LTP_Country CapEx Per" xfId="7247" xr:uid="{3EA28BF9-3D95-4F3B-AA53-55DDC515EBB5}"/>
    <cellStyle name="_PERSONAL_1_Copy of Energy LTP_CP assumption Budget" xfId="7248" xr:uid="{8B98DF18-3B81-4028-A52A-04F0CC91EE10}"/>
    <cellStyle name="_PERSONAL_1_Copy of Energy LTP_POV" xfId="1380" xr:uid="{946C6BC7-FAD2-4474-B5DC-64AFF7A22766}"/>
    <cellStyle name="_PERSONAL_1_Copy of Energy LTP_POV 2" xfId="3757" xr:uid="{AA5CC007-0FA0-4D77-98DF-AD06BC928269}"/>
    <cellStyle name="_PERSONAL_1_Copy of Energy LTP_Sheet1" xfId="7249" xr:uid="{756C316D-1E1A-4D47-B34C-3E68B149694E}"/>
    <cellStyle name="_PERSONAL_1_CP assumption Budget" xfId="7250" xr:uid="{3EB9EA28-FC3E-4294-B0A3-137E37D4F942}"/>
    <cellStyle name="_PERSONAL_1_Czech ITG" xfId="1381" xr:uid="{2FCADD2D-45F7-4924-86CB-67774AE69D62}"/>
    <cellStyle name="_PERSONAL_1_Czech ITG 2" xfId="3758" xr:uid="{0D88915E-F9A0-436D-930A-D01ABA966334}"/>
    <cellStyle name="_PERSONAL_1_Czech ITG_By Segment" xfId="17354" xr:uid="{C28C8C33-06E7-4552-873C-5456E13E5B07}"/>
    <cellStyle name="_PERSONAL_1_Czech ITG_Copy of Development ITG 0910" xfId="1382" xr:uid="{BC54D93D-33E2-47AC-959C-4C4F0EF73332}"/>
    <cellStyle name="_PERSONAL_1_Czech ITG_Copy of Development ITG 0910 2" xfId="3759" xr:uid="{CD8AAA2A-1075-47AF-96DD-7D5EE276BF9E}"/>
    <cellStyle name="_PERSONAL_1_Czech ITG_Copy of Development ITG 0910_Sheet2" xfId="17355" xr:uid="{9B4E6861-591A-4A55-8C05-23CD73D36ED2}"/>
    <cellStyle name="_PERSONAL_1_Czech ITG_Copy of Development ITG 0910_Sheet3" xfId="17356" xr:uid="{84B88507-4D19-42E5-9B22-F366C62CC5B5}"/>
    <cellStyle name="_PERSONAL_1_Czech ITG_Development ITG 0910" xfId="1383" xr:uid="{91728DA6-EAAF-4982-819E-9EB055F28CFB}"/>
    <cellStyle name="_PERSONAL_1_Czech ITG_Development ITG 0910 2" xfId="3760" xr:uid="{0AFEA6A6-4AB6-4A5C-8DD2-C0D1409BAA1A}"/>
    <cellStyle name="_PERSONAL_1_Czech ITG_Development ITG 0910_Sheet2" xfId="17357" xr:uid="{CCF66336-D139-41F8-92BA-29C8CD0B32D0}"/>
    <cellStyle name="_PERSONAL_1_Czech ITG_Development ITG 0910_Sheet3" xfId="17358" xr:uid="{D8666C17-E1DC-4E6B-A5B3-9986BF05C3D8}"/>
    <cellStyle name="_PERSONAL_1_Czech ITG_ITG Proforma 2008-09 - input" xfId="1384" xr:uid="{880EB83B-E872-49AD-B72C-B8E8995BCFF8}"/>
    <cellStyle name="_PERSONAL_1_Czech ITG_ITG Proforma 2008-09 - input 2" xfId="3761" xr:uid="{8B78D16B-A550-4755-A98D-DB117BB00ABA}"/>
    <cellStyle name="_PERSONAL_1_Czech ITG_ITG Proforma 2008-09 - input_Sheet2" xfId="17359" xr:uid="{A2BCD420-D052-46B7-8054-E0170C1BD8CE}"/>
    <cellStyle name="_PERSONAL_1_Czech ITG_ITG Proforma 2008-09 - input_Sheet3" xfId="17360" xr:uid="{BF0D75A3-69CA-4032-B08C-713B88697199}"/>
    <cellStyle name="_PERSONAL_1_Czech ITG_Japan ITG 0910" xfId="1385" xr:uid="{593522CA-57F7-401E-A696-EA29700429FF}"/>
    <cellStyle name="_PERSONAL_1_Czech ITG_Japan ITG 0910 2" xfId="3762" xr:uid="{C87262E4-5039-4372-85F7-68773EF491FA}"/>
    <cellStyle name="_PERSONAL_1_Czech ITG_Korea ITG 0809 (Acquistion File)" xfId="1386" xr:uid="{0D652C68-B3D5-47EF-8497-92FD36633389}"/>
    <cellStyle name="_PERSONAL_1_Czech ITG_Korea ITG 0809 (Acquistion File) 2" xfId="3763" xr:uid="{B4C4F3E5-21D2-4FFA-8917-B56DE425CC74}"/>
    <cellStyle name="_PERSONAL_1_Czech ITG_Korea ITG 0809 (Acquistion File)_Sheet2" xfId="17361" xr:uid="{1B91246F-7ABB-44BB-85C2-B9AA39063818}"/>
    <cellStyle name="_PERSONAL_1_Czech ITG_Korea ITG 0809 (Acquistion File)_Sheet3" xfId="17362" xr:uid="{F0EF5372-3D44-4210-9D12-2B14E9C5D758}"/>
    <cellStyle name="_PERSONAL_1_Czech ITG_Model ITG for format changes" xfId="1387" xr:uid="{0C849218-45B5-4867-B4F1-9355DBFC0D06}"/>
    <cellStyle name="_PERSONAL_1_Czech ITG_Model ITG for format changes 2" xfId="3764" xr:uid="{883A42C8-D7CA-4EE7-A21C-5D686ED47C49}"/>
    <cellStyle name="_PERSONAL_1_Czech ITG_Model ITG for format changes_Sheet2" xfId="17363" xr:uid="{5DC7DD20-C21B-4578-A1FA-1F50EF8B0C88}"/>
    <cellStyle name="_PERSONAL_1_Czech ITG_Model ITG for format changes_Sheet3" xfId="17364" xr:uid="{08C42727-F68F-42C7-AA25-7DEE28AACC3F}"/>
    <cellStyle name="_PERSONAL_1_Czech ITG_Sheet2" xfId="17365" xr:uid="{7D3265B6-002D-4B04-96DB-3B9A81B2C36C}"/>
    <cellStyle name="_PERSONAL_1_Czech ITG_Sheet3" xfId="17366" xr:uid="{0AD5ADC7-4CAA-4843-8D0A-EC7682B952A4}"/>
    <cellStyle name="_PERSONAL_1_Czech ITG_Summary" xfId="17367" xr:uid="{70095855-A6B1-4A69-954F-9187E6B154E1}"/>
    <cellStyle name="_PERSONAL_1_Czech ITG_Summary KP4790" xfId="17368" xr:uid="{BF07165F-DF41-4174-9582-64E48AAA4B26}"/>
    <cellStyle name="_PERSONAL_1_Development ITG 0910" xfId="1388" xr:uid="{B065BF33-8C12-462B-9267-DA2F62657ACD}"/>
    <cellStyle name="_PERSONAL_1_Development ITG 0910 2" xfId="3765" xr:uid="{5D300416-18B7-4441-9B14-D40FB1D91C8C}"/>
    <cellStyle name="_PERSONAL_1_Distribution Model RIV 080208" xfId="11258" xr:uid="{03C66A86-E26B-4DEF-8729-619E5FBB0EBA}"/>
    <cellStyle name="_PERSONAL_1_Distribution Model RIV 080208_HO Board Management" xfId="11259" xr:uid="{7DCACF6D-913B-4F57-AD31-26C825937784}"/>
    <cellStyle name="_PERSONAL_1_Distribution Model RIV 080208_HO Finance" xfId="11260" xr:uid="{FF0B0D28-A437-400A-9F64-B697A9F27536}"/>
    <cellStyle name="_PERSONAL_1_Distribution Model RIV 080208_HO HR &amp; Personnel" xfId="11261" xr:uid="{E6423612-7F6F-4898-AB5F-94C5BF0D33E7}"/>
    <cellStyle name="_PERSONAL_1_Distribution Model RIV 090121 New Sales" xfId="11262" xr:uid="{5A7F1CDA-79C9-48B1-84F1-023EB7AAE8B9}"/>
    <cellStyle name="_PERSONAL_1_Distribution Model RIV 090123 New Sales" xfId="11263" xr:uid="{0B6E50F4-217F-463E-BDB6-9482A6BC6FF2}"/>
    <cellStyle name="_PERSONAL_1_Distribution_P11_Final" xfId="11264" xr:uid="{EDCB6BAC-BB0D-4CCF-9C7D-E2AC04871668}"/>
    <cellStyle name="_PERSONAL_1_dunnhumby Tesco Int LRP 0910 - example template PSV" xfId="17369" xr:uid="{C6EA86A6-CD41-40A5-95C9-6FD6CDF23934}"/>
    <cellStyle name="_PERSONAL_1_Entries by Guru" xfId="11265" xr:uid="{7DB3BD26-85B2-4785-89D2-663943E88DE8}"/>
    <cellStyle name="_PERSONAL_1_Entries by Guru_HO Board Management" xfId="11266" xr:uid="{2993E600-764E-482A-8970-AFAD45190D64}"/>
    <cellStyle name="_PERSONAL_1_Entries by Guru_HO Finance" xfId="11267" xr:uid="{4B792D45-E37F-42B3-BBF4-80B5E2FF560D}"/>
    <cellStyle name="_PERSONAL_1_Entries by Guru_HO HR &amp; Personnel" xfId="11268" xr:uid="{B448138C-E592-4E04-A271-CA7FB3A3E9A8}"/>
    <cellStyle name="_PERSONAL_1_Entries by Umesh" xfId="11269" xr:uid="{51D2FE09-46EB-46D6-B2C6-DA82521E45EB}"/>
    <cellStyle name="_PERSONAL_1_Entries by Umesh_HO Board Management" xfId="11270" xr:uid="{44984922-6C61-47F8-A0D9-D5640D0A7A4D}"/>
    <cellStyle name="_PERSONAL_1_Entries by Umesh_HO Finance" xfId="11271" xr:uid="{24660949-864E-42AA-8CA1-4168C8737A25}"/>
    <cellStyle name="_PERSONAL_1_Entries by Umesh_HO HR &amp; Personnel" xfId="11272" xr:uid="{C7E4591F-5787-43D6-BC9E-895E52BE312A}"/>
    <cellStyle name="_PERSONAL_1_FE Exec Weekly Book W26 distribution" xfId="11273" xr:uid="{99552C9D-4EC4-4817-AEE6-336D001812F0}"/>
    <cellStyle name="_PERSONAL_1_FINAL BUDGET TEMPLATE (0910) 220109 (PF)" xfId="1389" xr:uid="{2EC5F74A-BE97-4197-A013-CFF19A306E89}"/>
    <cellStyle name="_PERSONAL_1_Fx Model (Budget)" xfId="1390" xr:uid="{70787DA0-017F-459A-843F-90F976BE6B21}"/>
    <cellStyle name="_PERSONAL_1_Global CIA model - Jan 08" xfId="7251" xr:uid="{8025E58A-96E7-4ACF-A24C-9D66A23671D3}"/>
    <cellStyle name="_PERSONAL_1_Group Budget Cash Flow 09-10 v1" xfId="1391" xr:uid="{79C4A6A1-0617-4C61-8AAE-8E31FADBD482}"/>
    <cellStyle name="_PERSONAL_1_Group P7PP cashflow v9" xfId="1392" xr:uid="{35406EA1-64A9-4EC7-8EC8-266F5239CDBE}"/>
    <cellStyle name="_PERSONAL_1_Group Property template" xfId="1393" xr:uid="{B968D49C-D7D6-4728-94C5-9A9EDD8FA529}"/>
    <cellStyle name="_PERSONAL_1_Head Office January PV" xfId="7252" xr:uid="{79007DAE-757F-4142-9D1E-3488E77279E9}"/>
    <cellStyle name="_PERSONAL_1_Head Office January PV_P7PP to P9PP Adjustment" xfId="7253" xr:uid="{463D93E8-F63F-4F31-BF5E-502CE9833F04}"/>
    <cellStyle name="_PERSONAL_1_Head Office January PV_Sales Budget 2006" xfId="7254" xr:uid="{D4605E0A-2861-4C4A-BCD6-CC8BE829B334}"/>
    <cellStyle name="_PERSONAL_1_Head Office January PV_Sales Budget 2006(Polish Model)" xfId="7255" xr:uid="{E3E0C933-8EF4-4A40-9455-12116A90E643}"/>
    <cellStyle name="_PERSONAL_1_Head Office January PV_Sales Budget 2006(Ver-Nov23)" xfId="7256" xr:uid="{5966A6E0-CF87-4E8D-BB4D-3AEDA09C6C14}"/>
    <cellStyle name="_PERSONAL_1_Head Office January PV_Sales Budget 2006-Ops Adjustment" xfId="7257" xr:uid="{49A0E3E8-50C9-428F-B9E1-BB53C6A319F2}"/>
    <cellStyle name="_PERSONAL_1_HO Board Management" xfId="11274" xr:uid="{5D7E8D6F-DEB6-47F7-AD2D-7CB1281BD8B6}"/>
    <cellStyle name="_PERSONAL_1_HO Finance" xfId="11275" xr:uid="{D2D6E509-E8F1-4204-B723-695D4B1C6CBC}"/>
    <cellStyle name="_PERSONAL_1_HO Forecast March based 2002 " xfId="7258" xr:uid="{333D636A-A338-414E-BB67-7F94FBCA44BC}"/>
    <cellStyle name="_PERSONAL_1_HO Forecast March based 2002 _P7PP to P9PP Adjustment" xfId="7259" xr:uid="{08487125-7F52-4FE3-AE7D-58F1B57ED10C}"/>
    <cellStyle name="_PERSONAL_1_HO Forecast March based 2002 _Sales Budget 2006" xfId="7260" xr:uid="{DDE08E46-C221-4486-BBD5-2059C625D5F0}"/>
    <cellStyle name="_PERSONAL_1_HO Forecast March based 2002 _Sales Budget 2006(Polish Model)" xfId="7261" xr:uid="{B41520EA-7636-4FC8-B51D-1A378AE7E1C1}"/>
    <cellStyle name="_PERSONAL_1_HO Forecast March based 2002 _Sales Budget 2006(Ver-Nov23)" xfId="7262" xr:uid="{1ADC0E53-3DA2-4EBF-910B-8CBF9118E7CA}"/>
    <cellStyle name="_PERSONAL_1_HO Forecast March based 2002 _Sales Budget 2006-Ops Adjustment" xfId="7263" xr:uid="{AD65609E-E576-4429-9E8A-9BC420A67C34}"/>
    <cellStyle name="_PERSONAL_1_HO HR &amp; Personnel" xfId="11276" xr:uid="{E83CD6E0-EA63-4D8C-B054-E3A890F464E8}"/>
    <cellStyle name="_PERSONAL_1_HO MA Dec03" xfId="7264" xr:uid="{2A6E8DF0-90B2-4C21-B651-537F78CAA6F5}"/>
    <cellStyle name="_PERSONAL_1_HO MA Oct" xfId="7265" xr:uid="{0B60CCA8-96E5-4BB8-99EF-7E851E98A935}"/>
    <cellStyle name="_PERSONAL_1_HO total" xfId="7266" xr:uid="{F311F329-EBA1-488F-AEE1-64705BF09E42}"/>
    <cellStyle name="_PERSONAL_1_HO1  -  by category Apr 2003 " xfId="7267" xr:uid="{70E2AC20-9442-4DA1-9287-3AB9643B55CA}"/>
    <cellStyle name="_PERSONAL_1_HO1  -  by category Aug 2002" xfId="7268" xr:uid="{737730EA-9C0D-41D2-AC7E-75C12463DF8F}"/>
    <cellStyle name="_PERSONAL_1_HO1  -  by category Aug2003 " xfId="7269" xr:uid="{E3FC6FB9-084B-40B8-9ADF-3661DB137F24}"/>
    <cellStyle name="_PERSONAL_1_HO1  -  by category Dec 2002" xfId="7270" xr:uid="{2160B746-7923-424B-B2BE-4B66F6F35C23}"/>
    <cellStyle name="_PERSONAL_1_HO1  -  by category Feb 2002" xfId="1394" xr:uid="{186E39EB-1F2C-48E8-9C45-39EF840D7B0A}"/>
    <cellStyle name="_PERSONAL_1_HO1  -  by category Feb 2002_Book2" xfId="1395" xr:uid="{3C84E39F-7817-40D6-82F6-30F4A644B045}"/>
    <cellStyle name="_PERSONAL_1_HO1  -  by category Feb 2002_Book2_Copy of Development ITG 0910" xfId="1396" xr:uid="{643517DD-EA92-4F6D-A0C8-348314C45E62}"/>
    <cellStyle name="_PERSONAL_1_HO1  -  by category Feb 2002_Book2_Development ITG 0910" xfId="1397" xr:uid="{5BB60AE6-5C6B-4B80-9051-AB87ED91136B}"/>
    <cellStyle name="_PERSONAL_1_HO1  -  by category Feb 2002_Book2_ITG Proforma 2008-09 - input" xfId="1398" xr:uid="{1BD53060-8EC0-466A-8AA1-F16A692881F2}"/>
    <cellStyle name="_PERSONAL_1_HO1  -  by category Feb 2002_Book2_Japan ITG 0910" xfId="1399" xr:uid="{9A58AE53-D3C5-4E56-B8A9-19BF9EFC65A7}"/>
    <cellStyle name="_PERSONAL_1_HO1  -  by category Feb 2002_Book2_Korea ITG 0809 (Acquistion File)" xfId="1400" xr:uid="{BA2FA461-B122-488B-B987-55967598933B}"/>
    <cellStyle name="_PERSONAL_1_HO1  -  by category Feb 2002_Book2_Model ITG for format changes" xfId="1401" xr:uid="{E75E67B9-3F7F-4B88-9F82-C48A804E63FB}"/>
    <cellStyle name="_PERSONAL_1_HO1  -  by category Feb 2002_CP assumption Budget" xfId="7271" xr:uid="{94277E31-6C7E-485C-B113-4D1906E98D17}"/>
    <cellStyle name="_PERSONAL_1_HO1  -  by category Feb 2002_Czech ITG" xfId="1402" xr:uid="{215ED3E2-7F62-458A-995C-E7AD4E7483BF}"/>
    <cellStyle name="_PERSONAL_1_HO1  -  by category Feb 2002_Czech ITG_Copy of Development ITG 0910" xfId="1403" xr:uid="{827DD012-798D-4F96-AFCE-6E9D9C9BBDDC}"/>
    <cellStyle name="_PERSONAL_1_HO1  -  by category Feb 2002_Czech ITG_Development ITG 0910" xfId="1404" xr:uid="{98430277-D9F7-4299-AFD6-B3C82A8747D6}"/>
    <cellStyle name="_PERSONAL_1_HO1  -  by category Feb 2002_Czech ITG_ITG Proforma 2008-09 - input" xfId="1405" xr:uid="{D09D08D8-601F-4B41-B89E-CA5DE741A2F1}"/>
    <cellStyle name="_PERSONAL_1_HO1  -  by category Feb 2002_Czech ITG_Japan ITG 0910" xfId="1406" xr:uid="{A34C37D5-6115-418F-91C1-58DDD2EBEFAC}"/>
    <cellStyle name="_PERSONAL_1_HO1  -  by category Feb 2002_Czech ITG_Korea ITG 0809 (Acquistion File)" xfId="1407" xr:uid="{F2323B31-13AF-4BC1-B3FF-9E347A19C228}"/>
    <cellStyle name="_PERSONAL_1_HO1  -  by category Feb 2002_Czech ITG_Model ITG for format changes" xfId="1408" xr:uid="{CDB52F08-3103-44B3-A14A-B50CA7122E7D}"/>
    <cellStyle name="_PERSONAL_1_HO1  -  by category Feb 2002_Development ITG 0910" xfId="1409" xr:uid="{441A3468-5750-4AE7-A170-56C1A30F1549}"/>
    <cellStyle name="_PERSONAL_1_HO1  -  by category Feb 2002_Procedure Notes" xfId="17370" xr:uid="{C7F0D652-52E4-4D5A-8B2B-4AEB73C81A1E}"/>
    <cellStyle name="_PERSONAL_1_HO1  -  by category Feb 2002_Sheet3" xfId="7272" xr:uid="{7A92CE16-19AB-42AA-AE94-1B7D346B8DAB}"/>
    <cellStyle name="_PERSONAL_1_HO1  -  by category Feb 2002_TICB BS _ITG_Input_0910 PRACOVNÍ" xfId="1410" xr:uid="{F1746C2D-E2CA-4CEB-8881-F52A90A85C83}"/>
    <cellStyle name="_PERSONAL_1_HO1  -  by category Feb 2002_TICB ITG 0910" xfId="1411" xr:uid="{13AE6BC5-849C-428A-8B2B-1BB9E67427DB}"/>
    <cellStyle name="_PERSONAL_1_HO1  -  by category Feb 2003 " xfId="7273" xr:uid="{8BEEBF82-627F-4BA5-9BA9-D981BAD288A9}"/>
    <cellStyle name="_PERSONAL_1_HO1  -  by category Jan 2003" xfId="7274" xr:uid="{E680FAD1-D853-4380-9B96-95A22E73B109}"/>
    <cellStyle name="_PERSONAL_1_HO1  -  by category Jan 2003 new" xfId="7275" xr:uid="{A5AADA59-23F2-4D00-9CBA-799EB1521C63}"/>
    <cellStyle name="_PERSONAL_1_HO1  -  by category July 2002" xfId="7276" xr:uid="{D29C4793-C58D-4291-A167-877DF723FD8A}"/>
    <cellStyle name="_PERSONAL_1_HO1  -  by category July 2003 " xfId="7277" xr:uid="{D5E9D2AA-B135-4972-8528-31825D3558D4}"/>
    <cellStyle name="_PERSONAL_1_HO1  -  by category Jun 2003 " xfId="7278" xr:uid="{D2F8AC17-103D-45C1-BE04-D55D13C677C8}"/>
    <cellStyle name="_PERSONAL_1_HO1  -  by category June 2002" xfId="7279" xr:uid="{B6D1E5AA-4967-4344-B2D4-85B139184A79}"/>
    <cellStyle name="_PERSONAL_1_HO1  -  by category Mar 2002" xfId="7280" xr:uid="{22F77329-507B-410C-B0EC-C883CB7093A7}"/>
    <cellStyle name="_PERSONAL_1_HO1  -  by category Mar 2003 " xfId="7281" xr:uid="{DBB644C5-646F-4D1F-8AEA-9E78623B3DAC}"/>
    <cellStyle name="_PERSONAL_1_HO1  -  by category May 2002" xfId="7282" xr:uid="{77D95428-B258-412E-9F22-6AFAED43E9DB}"/>
    <cellStyle name="_PERSONAL_1_HO1  -  by category May 2003 " xfId="7283" xr:uid="{43166944-8475-4230-AA65-A20D08377B1C}"/>
    <cellStyle name="_PERSONAL_1_HO1  -  by category Nov 2002" xfId="7284" xr:uid="{6748D21A-F3EF-45B5-B724-901B42A3EC05}"/>
    <cellStyle name="_PERSONAL_1_HO1  -  by category Nov2003 " xfId="7285" xr:uid="{2B5BFDA6-CCAB-4DD3-9101-83560C918DF1}"/>
    <cellStyle name="_PERSONAL_1_HO1  -  by category Oct2003 " xfId="7286" xr:uid="{84CF9BA3-CB79-4C86-9615-6E4C021B0E84}"/>
    <cellStyle name="_PERSONAL_1_HO1  -  by category Sep2003 " xfId="7287" xr:uid="{6608CA55-774B-43C7-8D80-A12AA3524355}"/>
    <cellStyle name="_PERSONAL_1_HO2" xfId="7288" xr:uid="{D6824E19-7CA6-44EC-BC36-543037E1E14A}"/>
    <cellStyle name="_PERSONAL_1_HO2  -  by department Dec 2003 " xfId="7289" xr:uid="{D7A22242-CFD5-4114-B5A9-965454471EDE}"/>
    <cellStyle name="_PERSONAL_1_HO2  -  by department Dec 2003 _P7PP to P9PP Adjustment" xfId="7290" xr:uid="{02347AF8-D453-4C32-B6BA-639D546702A7}"/>
    <cellStyle name="_PERSONAL_1_HO2  -  by department Dec 2003 _Sales Budget 2006" xfId="7291" xr:uid="{18CF7EFB-6DEC-4CB7-B069-ACDE0735CD62}"/>
    <cellStyle name="_PERSONAL_1_HO2  -  by department Dec 2003 _Sales Budget 2006(Polish Model)" xfId="7292" xr:uid="{2AC2414C-D7B6-4554-B8EF-122C41ADF343}"/>
    <cellStyle name="_PERSONAL_1_HO2  -  by department Dec 2003 _Sales Budget 2006(Ver-Nov23)" xfId="7293" xr:uid="{F76CB943-CEE6-4345-97EA-BE614870623F}"/>
    <cellStyle name="_PERSONAL_1_HO2  -  by department Dec 2003 _Sales Budget 2006-Ops Adjustment" xfId="7294" xr:uid="{171B78F3-F747-4DE4-AF79-8F6FED6F4312}"/>
    <cellStyle name="_PERSONAL_1_HO2  -  by department Oct 2003 " xfId="7295" xr:uid="{7C09E5A2-5AD6-40A1-AD52-682330474580}"/>
    <cellStyle name="_PERSONAL_1_HO2  -  by department Oct 2003 _P7PP to P9PP Adjustment" xfId="7296" xr:uid="{CE7AAD3F-3A89-4C96-AEAB-470D4CECC2DF}"/>
    <cellStyle name="_PERSONAL_1_HO2  -  by department Oct 2003 _Sales Budget 2006" xfId="7297" xr:uid="{206E6054-886B-4017-AAB0-E054CA8B3614}"/>
    <cellStyle name="_PERSONAL_1_HO2  -  by department Oct 2003 _Sales Budget 2006(Polish Model)" xfId="7298" xr:uid="{96839FB1-746B-43A7-B15B-5B67E23206E3}"/>
    <cellStyle name="_PERSONAL_1_HO2  -  by department Oct 2003 _Sales Budget 2006(Ver-Nov23)" xfId="7299" xr:uid="{2D69C8D8-65CA-430C-8954-FC1B79A4F7B4}"/>
    <cellStyle name="_PERSONAL_1_HO2  -  by department Oct 2003 _Sales Budget 2006-Ops Adjustment" xfId="7300" xr:uid="{F4155B5B-FED4-462C-8755-46BB1CF72577}"/>
    <cellStyle name="_PERSONAL_1_HO2_P7PP to P9PP Adjustment" xfId="7301" xr:uid="{61C53481-C06E-4790-BFE3-170925DDF380}"/>
    <cellStyle name="_PERSONAL_1_HO2_Sales Budget 2006" xfId="7302" xr:uid="{478A0FC3-4830-415C-9CD7-2FDF1BD8AA13}"/>
    <cellStyle name="_PERSONAL_1_HO2_Sales Budget 2006(Polish Model)" xfId="7303" xr:uid="{41DD1655-DF48-432F-80B5-2EEC47EB84A9}"/>
    <cellStyle name="_PERSONAL_1_HO2_Sales Budget 2006(Ver-Nov23)" xfId="7304" xr:uid="{CBB8C5BA-45E4-40D9-BC99-E64F974B84DE}"/>
    <cellStyle name="_PERSONAL_1_HO2_Sales Budget 2006-Ops Adjustment" xfId="7305" xr:uid="{D2055DCE-4BCA-4BD2-94F6-3C651F1F96C5}"/>
    <cellStyle name="_PERSONAL_1_Input Kitchen 5-16-08" xfId="11277" xr:uid="{A83C996F-E457-4A85-8484-6B98F562C73F}"/>
    <cellStyle name="_PERSONAL_1_Input Kitchen 5-16-08_HO Board Management" xfId="11278" xr:uid="{7644BD8B-590E-470F-A654-24CB5D69A5ED}"/>
    <cellStyle name="_PERSONAL_1_Input Kitchen 5-16-08_HO Finance" xfId="11279" xr:uid="{4607AA39-0B28-4303-9904-D75F81D172BA}"/>
    <cellStyle name="_PERSONAL_1_Input Kitchen 5-16-08_HO HR &amp; Personnel" xfId="11280" xr:uid="{C187DD50-242B-4597-834E-C3B81E54AC63}"/>
    <cellStyle name="_PERSONAL_1_Input Kitchen 5-19-09" xfId="11281" xr:uid="{33B8E647-EB09-40CC-8B1B-3F67FF5046C3}"/>
    <cellStyle name="_PERSONAL_1_Input Kitchen 9-12-08 (2)" xfId="11282" xr:uid="{EE8D25A9-CCFE-444F-9A54-05B284CAE3BD}"/>
    <cellStyle name="_PERSONAL_1_Input Kitchen 9-12-08 (2)_HO Board Management" xfId="11283" xr:uid="{B146BF17-918B-48B1-A125-9A49D155833F}"/>
    <cellStyle name="_PERSONAL_1_Input Kitchen 9-12-08 (2)_HO Finance" xfId="11284" xr:uid="{F0993A06-E57F-4E12-A177-74A626B63FFE}"/>
    <cellStyle name="_PERSONAL_1_Input Kitchen 9-12-08 (2)_HO HR &amp; Personnel" xfId="11285" xr:uid="{C7B7B604-9310-47F6-BDBC-170C1FBF2C2D}"/>
    <cellStyle name="_PERSONAL_1_Input Kitchen 9-18-08" xfId="11286" xr:uid="{0FC57625-C144-4A2C-873F-E6CBE54AF2AE}"/>
    <cellStyle name="_PERSONAL_1_Input Kitchen 9-18-08_HO Board Management" xfId="11287" xr:uid="{4250BD21-7753-4759-8EE7-FE4AEC465514}"/>
    <cellStyle name="_PERSONAL_1_Input Kitchen 9-18-08_HO Finance" xfId="11288" xr:uid="{18628BB8-08AF-4882-8292-3C06AF71C7C9}"/>
    <cellStyle name="_PERSONAL_1_Input Kitchen 9-18-08_HO HR &amp; Personnel" xfId="11289" xr:uid="{7E2E31A2-7411-4B9A-869F-47293877CA3B}"/>
    <cellStyle name="_PERSONAL_1_Input Kitchen 9-22-08 exec meeting" xfId="11290" xr:uid="{B9099BC8-F648-40F5-8854-617AEFE1C751}"/>
    <cellStyle name="_PERSONAL_1_Input Kitchen 9-22-08 exec meeting_HO Board Management" xfId="11291" xr:uid="{2C277CC1-195E-43B8-B353-B57DFDCF1A9F}"/>
    <cellStyle name="_PERSONAL_1_Input Kitchen 9-22-08 exec meeting_HO Finance" xfId="11292" xr:uid="{AEDE84A3-424D-4DCD-BC86-0DAA60503205}"/>
    <cellStyle name="_PERSONAL_1_Input Kitchen 9-22-08 exec meeting_HO HR &amp; Personnel" xfId="11293" xr:uid="{8945BCB2-523B-4CBB-9C1A-B170E9275C4F}"/>
    <cellStyle name="_PERSONAL_1_Input Marketing 9-18-08" xfId="11294" xr:uid="{C2F68EF2-61E9-4223-B6C9-23AFD3B540CC}"/>
    <cellStyle name="_PERSONAL_1_Input Marketing 9-18-08_HO Board Management" xfId="11295" xr:uid="{85B44502-4DD3-4F08-B1B3-240543B68767}"/>
    <cellStyle name="_PERSONAL_1_Input Marketing 9-18-08_HO Finance" xfId="11296" xr:uid="{BBEF2241-F1F2-4A4E-8932-235E5FCBD172}"/>
    <cellStyle name="_PERSONAL_1_Input Marketing 9-18-08_HO HR &amp; Personnel" xfId="11297" xr:uid="{8F4C1B54-D327-47A4-A6D0-A8CD80886B08}"/>
    <cellStyle name="_PERSONAL_1_Input Marketing 9-22-08" xfId="11298" xr:uid="{ADDF0809-BE4B-4DAC-ADDA-4A0699CA7D21}"/>
    <cellStyle name="_PERSONAL_1_Input Marketing 9-22-08 V2" xfId="11299" xr:uid="{43E20847-BFD4-40C1-BB70-E4BBBC4AD230}"/>
    <cellStyle name="_PERSONAL_1_Input Marketing 9-22-08 V2_HO Board Management" xfId="11300" xr:uid="{895FA7A4-8C36-4248-BCDC-2E30F445E366}"/>
    <cellStyle name="_PERSONAL_1_Input Marketing 9-22-08 V2_HO Finance" xfId="11301" xr:uid="{EFA4F075-2638-4C7E-ACA5-1886FAEB0D74}"/>
    <cellStyle name="_PERSONAL_1_Input Marketing 9-22-08 V2_HO HR &amp; Personnel" xfId="11302" xr:uid="{81B370BA-FF9B-4433-B15F-6D76F1887261}"/>
    <cellStyle name="_PERSONAL_1_Input Marketing 9-22-08_HO Board Management" xfId="11303" xr:uid="{2B73C066-B416-44CC-AC77-911A6FB2AD38}"/>
    <cellStyle name="_PERSONAL_1_Input Marketing 9-22-08_HO Finance" xfId="11304" xr:uid="{8A28D7C1-3F53-4D27-9130-5852E777E47D}"/>
    <cellStyle name="_PERSONAL_1_Input Marketing 9-22-08_HO HR &amp; Personnel" xfId="11305" xr:uid="{C9BD6507-0F93-430F-88BC-F7AAC7550A05}"/>
    <cellStyle name="_PERSONAL_1_Input Property 5-16-08" xfId="11306" xr:uid="{847B87DD-8115-49E2-B010-5C7784480CE4}"/>
    <cellStyle name="_PERSONAL_1_Input Property 5-16-08_HO Board Management" xfId="11307" xr:uid="{67FE4DA2-D58D-4F41-9F75-3F2AD22B13C5}"/>
    <cellStyle name="_PERSONAL_1_Input Property 5-16-08_HO Finance" xfId="11308" xr:uid="{6957BD88-4B92-4B6C-8B68-F03E5A4D5215}"/>
    <cellStyle name="_PERSONAL_1_Input Property 5-16-08_HO HR &amp; Personnel" xfId="11309" xr:uid="{46C49A05-7D07-4F86-BB31-6501CA0941FF}"/>
    <cellStyle name="_PERSONAL_1_Input Property 9-12-08" xfId="11310" xr:uid="{06018985-1C97-45F3-9CF7-D11DBB34B0AC}"/>
    <cellStyle name="_PERSONAL_1_Input Property 9-12-08_HO Board Management" xfId="11311" xr:uid="{40458560-E0BA-4B29-B34D-C24449D50CCD}"/>
    <cellStyle name="_PERSONAL_1_Input Property 9-12-08_HO Finance" xfId="11312" xr:uid="{DC57DAD4-0ADD-42A5-B427-997586BF67EA}"/>
    <cellStyle name="_PERSONAL_1_Input Property 9-12-08_HO HR &amp; Personnel" xfId="11313" xr:uid="{8B76A069-231B-49AB-9946-16A32D3D97F4}"/>
    <cellStyle name="_PERSONAL_1_IT Transfer To Group Version Proposed Final 08.11.21 (proposed revision for 09-10 budget)" xfId="11314" xr:uid="{DBDA5EAF-9F49-4CBE-A6D5-04F8FAB580FC}"/>
    <cellStyle name="_PERSONAL_1_ITG Output-Mar 2006" xfId="1412" xr:uid="{7D0C9A64-B589-456C-B483-65DE086FAC96}"/>
    <cellStyle name="_PERSONAL_1_ITG_China Output" xfId="7306" xr:uid="{91D9F371-719E-4864-A946-7B6779ECBB98}"/>
    <cellStyle name="_PERSONAL_1_Japan P7PP 1011" xfId="17371" xr:uid="{580097B3-5FA5-4C1F-90CC-1710D4B89527}"/>
    <cellStyle name="_PERSONAL_1_Japan P7PP 1011_Sheet2" xfId="17372" xr:uid="{9309421E-3C5C-4B77-96B1-A6063A206C2E}"/>
    <cellStyle name="_PERSONAL_1_Japan P7PP 1011_Sheet3" xfId="17373" xr:uid="{1463DD09-D502-4551-9E7F-C11284AB9552}"/>
    <cellStyle name="_PERSONAL_1_JE LOG" xfId="11315" xr:uid="{B6106347-B152-4DB6-B17E-7242AEE1B77C}"/>
    <cellStyle name="_PERSONAL_1_JE LOG_HO Board Management" xfId="11316" xr:uid="{F24D988C-AF5E-4A11-BDAC-A3CA62C1A4FD}"/>
    <cellStyle name="_PERSONAL_1_JE LOG_HO Finance" xfId="11317" xr:uid="{AA6D3886-847F-4D7E-BA4A-B6277FFF5377}"/>
    <cellStyle name="_PERSONAL_1_JE LOG_HO HR &amp; Personnel" xfId="11318" xr:uid="{6659CBC5-61EE-4387-9AC8-D1FAE4A33B3E}"/>
    <cellStyle name="_PERSONAL_1_Kitchen P3PP Submission 5-22-2009" xfId="11319" xr:uid="{2C956460-B250-4903-AD21-A48E8288BF4F}"/>
    <cellStyle name="_PERSONAL_1_KPI comparison_1A" xfId="7307" xr:uid="{8CA0FC3D-BB55-41CD-BBB7-DE6020AE4A0D}"/>
    <cellStyle name="_PERSONAL_1_LTP - Carl" xfId="11320" xr:uid="{31B3EF8F-F542-46FC-B744-6357188A060A}"/>
    <cellStyle name="_PERSONAL_1_LTP CIA Model" xfId="7308" xr:uid="{C90AFECC-1651-4DCC-BC99-E12391BF7AAC}"/>
    <cellStyle name="_PERSONAL_1_LTP CIA Model_With PnL ratio_1" xfId="7309" xr:uid="{2215904E-E909-4B5C-8883-2E4B24CFCE71}"/>
    <cellStyle name="_PERSONAL_1_LTP Consol 2008 (Bottom Up) Final" xfId="1413" xr:uid="{B8242CA7-3C21-47CB-83E1-4E745915E711}"/>
    <cellStyle name="_PERSONAL_1_LTP Kitchen 4-10-08 (2)" xfId="11321" xr:uid="{677F72A1-0240-4993-9D88-23E3C907F19A}"/>
    <cellStyle name="_PERSONAL_1_LTP Standards 2005 China" xfId="7310" xr:uid="{DFA8A73F-D48B-416F-A5E4-01BCA926EAAE}"/>
    <cellStyle name="_PERSONAL_1_LTP Standards 2005 China_1" xfId="7311" xr:uid="{9E04034F-2D13-459C-8AA5-AF86519499E5}"/>
    <cellStyle name="_PERSONAL_1_LTP Standards 2005 China_pack" xfId="7312" xr:uid="{584C0DBD-7E6E-44A8-9802-C26B7279C7F8}"/>
    <cellStyle name="_PERSONAL_1_MA HM-November-01 as values" xfId="1414" xr:uid="{7E9D35AF-3205-4952-8D9D-3739A6CD6506}"/>
    <cellStyle name="_PERSONAL_1_MA HM-November-01 as values 2" xfId="17374" xr:uid="{10920A26-B0D6-4C1C-A1DB-500DC65759A5}"/>
    <cellStyle name="_PERSONAL_1_MA HM-November-01 as values_Book2" xfId="1415" xr:uid="{8F5E07B4-4D16-48F4-85D4-93496D4D42D9}"/>
    <cellStyle name="_PERSONAL_1_MA HM-November-01 as values_Book2 2" xfId="3766" xr:uid="{614D78AE-9127-458C-989C-207B0B9FB770}"/>
    <cellStyle name="_PERSONAL_1_MA HM-November-01 as values_Book2_By Segment" xfId="17375" xr:uid="{E1E43AA2-8C6A-4C4B-9132-441F94133F96}"/>
    <cellStyle name="_PERSONAL_1_MA HM-November-01 as values_Book2_Copy of Development ITG 0910" xfId="1416" xr:uid="{52656F4E-C562-4237-96FB-B84363CEB917}"/>
    <cellStyle name="_PERSONAL_1_MA HM-November-01 as values_Book2_Copy of Development ITG 0910 2" xfId="3767" xr:uid="{59779243-D1D0-4120-BE75-11E9A74FBFAC}"/>
    <cellStyle name="_PERSONAL_1_MA HM-November-01 as values_Book2_Copy of Development ITG 0910_Sheet2" xfId="17376" xr:uid="{4FB44CBA-1229-4CD9-9CE0-C68C32EDA678}"/>
    <cellStyle name="_PERSONAL_1_MA HM-November-01 as values_Book2_Copy of Development ITG 0910_Sheet3" xfId="17377" xr:uid="{5E00C4F7-70DC-41A6-A6D0-6AF9FC010502}"/>
    <cellStyle name="_PERSONAL_1_MA HM-November-01 as values_Book2_Development ITG 0910" xfId="1417" xr:uid="{96C30804-09A2-4C14-ACEE-88FDB0EA7E70}"/>
    <cellStyle name="_PERSONAL_1_MA HM-November-01 as values_Book2_Development ITG 0910 2" xfId="3768" xr:uid="{A527F032-9FD9-4722-ABDF-0F0774ED48FD}"/>
    <cellStyle name="_PERSONAL_1_MA HM-November-01 as values_Book2_Development ITG 0910_Sheet2" xfId="17378" xr:uid="{B1CCA4AF-C389-46F2-BA08-BCC4B6562539}"/>
    <cellStyle name="_PERSONAL_1_MA HM-November-01 as values_Book2_Development ITG 0910_Sheet3" xfId="17379" xr:uid="{2A0280C0-6725-4DCA-A158-FC5CE0204967}"/>
    <cellStyle name="_PERSONAL_1_MA HM-November-01 as values_Book2_ITG Proforma 2008-09 - input" xfId="1418" xr:uid="{A1D2B8EA-2BC9-4210-B548-C5D56B02AF2D}"/>
    <cellStyle name="_PERSONAL_1_MA HM-November-01 as values_Book2_ITG Proforma 2008-09 - input 2" xfId="3769" xr:uid="{A41329B2-AA8E-4C9F-966B-B52B8A37A424}"/>
    <cellStyle name="_PERSONAL_1_MA HM-November-01 as values_Book2_ITG Proforma 2008-09 - input_Sheet2" xfId="17380" xr:uid="{E936C856-2F60-4DBC-961B-6E7AB33914B2}"/>
    <cellStyle name="_PERSONAL_1_MA HM-November-01 as values_Book2_ITG Proforma 2008-09 - input_Sheet3" xfId="17381" xr:uid="{CD1EEA51-69B0-4BE9-9404-5D79E18A3F53}"/>
    <cellStyle name="_PERSONAL_1_MA HM-November-01 as values_Book2_Japan ITG 0910" xfId="1419" xr:uid="{26138535-4090-4BD4-ADDD-9AA3A6DED7F2}"/>
    <cellStyle name="_PERSONAL_1_MA HM-November-01 as values_Book2_Japan ITG 0910 2" xfId="3770" xr:uid="{60A605D1-2036-4CFD-938C-8DA96B44765E}"/>
    <cellStyle name="_PERSONAL_1_MA HM-November-01 as values_Book2_Korea ITG 0809 (Acquistion File)" xfId="1420" xr:uid="{81D0D102-8651-4839-8605-A774E43EFC70}"/>
    <cellStyle name="_PERSONAL_1_MA HM-November-01 as values_Book2_Korea ITG 0809 (Acquistion File) 2" xfId="3771" xr:uid="{F648CFE7-569F-4FD8-A173-641AC65097C4}"/>
    <cellStyle name="_PERSONAL_1_MA HM-November-01 as values_Book2_Korea ITG 0809 (Acquistion File)_Sheet2" xfId="17382" xr:uid="{4D504868-8F83-4058-A040-36E6A1D04352}"/>
    <cellStyle name="_PERSONAL_1_MA HM-November-01 as values_Book2_Korea ITG 0809 (Acquistion File)_Sheet3" xfId="17383" xr:uid="{E9466E5F-F141-4BDA-AFA2-B6568950E67C}"/>
    <cellStyle name="_PERSONAL_1_MA HM-November-01 as values_Book2_Model ITG for format changes" xfId="1421" xr:uid="{32646941-CB18-43E2-9137-68F269834FC3}"/>
    <cellStyle name="_PERSONAL_1_MA HM-November-01 as values_Book2_Model ITG for format changes 2" xfId="3772" xr:uid="{51F8D7E8-768A-4125-8717-16FF9FE1C31F}"/>
    <cellStyle name="_PERSONAL_1_MA HM-November-01 as values_Book2_Model ITG for format changes_Sheet2" xfId="17384" xr:uid="{6F07AE77-565B-4BDF-86B5-311645458F79}"/>
    <cellStyle name="_PERSONAL_1_MA HM-November-01 as values_Book2_Model ITG for format changes_Sheet3" xfId="17385" xr:uid="{BBE05E75-B26B-48D5-AAEE-E8E078447565}"/>
    <cellStyle name="_PERSONAL_1_MA HM-November-01 as values_Book2_Sheet2" xfId="17386" xr:uid="{64515E77-DCE5-4510-A7B6-8717B7615C8F}"/>
    <cellStyle name="_PERSONAL_1_MA HM-November-01 as values_Book2_Sheet3" xfId="17387" xr:uid="{7D715A6A-5834-4B7F-AD02-38AAFB37F46F}"/>
    <cellStyle name="_PERSONAL_1_MA HM-November-01 as values_Book2_Summary" xfId="17388" xr:uid="{14B55729-DA74-4D94-89C5-4E10B0419235}"/>
    <cellStyle name="_PERSONAL_1_MA HM-November-01 as values_Book2_Summary KP4790" xfId="17389" xr:uid="{8A30B73B-F865-4EB5-8C95-EB8A0CA52E64}"/>
    <cellStyle name="_PERSONAL_1_MA HM-November-01 as values_Country CapEx Per" xfId="7313" xr:uid="{9C54A1B1-200F-4446-B083-51846619FC48}"/>
    <cellStyle name="_PERSONAL_1_MA HM-November-01 as values_CP assumption Budget" xfId="7314" xr:uid="{62A4B7FF-4EC1-4BF8-8A01-C2662A10D53C}"/>
    <cellStyle name="_PERSONAL_1_MA HM-November-01 as values_Czech ITG" xfId="1422" xr:uid="{72C78D4E-0D6D-44E1-AFDD-A91A8565A840}"/>
    <cellStyle name="_PERSONAL_1_MA HM-November-01 as values_Czech ITG 2" xfId="3773" xr:uid="{233F1604-415B-4007-B7C0-ECBD7D4611D7}"/>
    <cellStyle name="_PERSONAL_1_MA HM-November-01 as values_Czech ITG_By Segment" xfId="17390" xr:uid="{AC872F53-E531-4635-A9A1-F538223E5DE6}"/>
    <cellStyle name="_PERSONAL_1_MA HM-November-01 as values_Czech ITG_Copy of Development ITG 0910" xfId="1423" xr:uid="{48F18DE7-EED2-4D97-8719-29897E35786C}"/>
    <cellStyle name="_PERSONAL_1_MA HM-November-01 as values_Czech ITG_Copy of Development ITG 0910 2" xfId="3774" xr:uid="{D3629767-DF0F-41A9-9A56-F5A64D5DB9B1}"/>
    <cellStyle name="_PERSONAL_1_MA HM-November-01 as values_Czech ITG_Copy of Development ITG 0910_Sheet2" xfId="17391" xr:uid="{6309F318-E712-4AE1-85A1-9BDFE1DB32D3}"/>
    <cellStyle name="_PERSONAL_1_MA HM-November-01 as values_Czech ITG_Copy of Development ITG 0910_Sheet3" xfId="17392" xr:uid="{E6B31440-8ECD-4BD4-8B7C-12A284FC0B39}"/>
    <cellStyle name="_PERSONAL_1_MA HM-November-01 as values_Czech ITG_Development ITG 0910" xfId="1424" xr:uid="{1946B3F8-1A05-4525-92E9-5A6849B6948A}"/>
    <cellStyle name="_PERSONAL_1_MA HM-November-01 as values_Czech ITG_Development ITG 0910 2" xfId="3775" xr:uid="{720320FC-4E44-47ED-A6CF-6F69ECC99A83}"/>
    <cellStyle name="_PERSONAL_1_MA HM-November-01 as values_Czech ITG_Development ITG 0910_Sheet2" xfId="17393" xr:uid="{49C9AF08-BE9C-465C-8F19-103FBD4943F2}"/>
    <cellStyle name="_PERSONAL_1_MA HM-November-01 as values_Czech ITG_Development ITG 0910_Sheet3" xfId="17394" xr:uid="{64850DD3-94F6-49C7-B722-4A8757FD3F4E}"/>
    <cellStyle name="_PERSONAL_1_MA HM-November-01 as values_Czech ITG_ITG Proforma 2008-09 - input" xfId="1425" xr:uid="{DA328D9E-2468-428B-BC99-0805891B82E6}"/>
    <cellStyle name="_PERSONAL_1_MA HM-November-01 as values_Czech ITG_ITG Proforma 2008-09 - input 2" xfId="3776" xr:uid="{F9A255A3-521B-4085-90A3-C3492E43B773}"/>
    <cellStyle name="_PERSONAL_1_MA HM-November-01 as values_Czech ITG_ITG Proforma 2008-09 - input_Sheet2" xfId="17395" xr:uid="{2EEB1BEC-7568-4F81-A80E-9AB2A89424E3}"/>
    <cellStyle name="_PERSONAL_1_MA HM-November-01 as values_Czech ITG_ITG Proforma 2008-09 - input_Sheet3" xfId="17396" xr:uid="{96D6F219-A02E-47C3-B9D2-A5332C020069}"/>
    <cellStyle name="_PERSONAL_1_MA HM-November-01 as values_Czech ITG_Japan ITG 0910" xfId="1426" xr:uid="{B3439D58-681D-4A54-A02E-85A1174C9EB5}"/>
    <cellStyle name="_PERSONAL_1_MA HM-November-01 as values_Czech ITG_Japan ITG 0910 2" xfId="3777" xr:uid="{AA5E5DDB-EC8A-4B14-95FD-E55D16062052}"/>
    <cellStyle name="_PERSONAL_1_MA HM-November-01 as values_Czech ITG_Korea ITG 0809 (Acquistion File)" xfId="1427" xr:uid="{EA6F854B-19F8-4A64-9451-835548C2EA3A}"/>
    <cellStyle name="_PERSONAL_1_MA HM-November-01 as values_Czech ITG_Korea ITG 0809 (Acquistion File) 2" xfId="3778" xr:uid="{CCA464F4-FE7F-49FA-A6B6-225D4C6CB5B2}"/>
    <cellStyle name="_PERSONAL_1_MA HM-November-01 as values_Czech ITG_Korea ITG 0809 (Acquistion File)_Sheet2" xfId="17397" xr:uid="{115ECE36-AF37-461E-B5B0-7B9F1CB5B9A0}"/>
    <cellStyle name="_PERSONAL_1_MA HM-November-01 as values_Czech ITG_Korea ITG 0809 (Acquistion File)_Sheet3" xfId="17398" xr:uid="{730A1B3C-904F-4FC5-BC60-71E94AC3DE52}"/>
    <cellStyle name="_PERSONAL_1_MA HM-November-01 as values_Czech ITG_Model ITG for format changes" xfId="1428" xr:uid="{E204FEF2-C8E2-40CE-82CD-BD8D7D0CF1E8}"/>
    <cellStyle name="_PERSONAL_1_MA HM-November-01 as values_Czech ITG_Model ITG for format changes 2" xfId="3779" xr:uid="{79263B3E-D3DB-4093-A17D-BDB1C0C6CF88}"/>
    <cellStyle name="_PERSONAL_1_MA HM-November-01 as values_Czech ITG_Model ITG for format changes_Sheet2" xfId="17399" xr:uid="{F6345E06-3973-414F-BC03-F7B4C54DC997}"/>
    <cellStyle name="_PERSONAL_1_MA HM-November-01 as values_Czech ITG_Model ITG for format changes_Sheet3" xfId="17400" xr:uid="{093069FD-874C-442F-9471-261EF244527D}"/>
    <cellStyle name="_PERSONAL_1_MA HM-November-01 as values_Czech ITG_Sheet2" xfId="17401" xr:uid="{D0E959FE-9727-4D07-9264-B2079E067ABE}"/>
    <cellStyle name="_PERSONAL_1_MA HM-November-01 as values_Czech ITG_Sheet3" xfId="17402" xr:uid="{77CF5E2D-D8A2-4944-AAB9-54947599A13B}"/>
    <cellStyle name="_PERSONAL_1_MA HM-November-01 as values_Czech ITG_Summary" xfId="17403" xr:uid="{43B72D49-77DE-4676-972D-B4E199F78E0F}"/>
    <cellStyle name="_PERSONAL_1_MA HM-November-01 as values_Czech ITG_Summary KP4790" xfId="17404" xr:uid="{870C0213-F787-4E14-8241-EF8D7222BBBC}"/>
    <cellStyle name="_PERSONAL_1_MA HM-November-01 as values_Development ITG 0910" xfId="1429" xr:uid="{67C102E2-7DA4-4E03-8C0C-D31D7F32C6BE}"/>
    <cellStyle name="_PERSONAL_1_MA HM-November-01 as values_Development ITG 0910 2" xfId="3780" xr:uid="{C74CE9C7-ADD0-411A-A0A3-036E6D75D716}"/>
    <cellStyle name="_PERSONAL_1_MA HM-November-01 as values_HO Board Management" xfId="11322" xr:uid="{80A48AA3-6BB8-4683-B2D3-F3C6369F7616}"/>
    <cellStyle name="_PERSONAL_1_MA HM-November-01 as values_HO Finance" xfId="11323" xr:uid="{E9DABE10-3436-4C27-9FBC-CB14B0B5B268}"/>
    <cellStyle name="_PERSONAL_1_MA HM-November-01 as values_HO HR &amp; Personnel" xfId="11324" xr:uid="{78078A11-BD9B-4908-8E69-2F5B28BC5AD5}"/>
    <cellStyle name="_PERSONAL_1_MA HM-November-01 as values_POV" xfId="1430" xr:uid="{941FF93F-9294-4E7D-BC70-EC0C6F407B72}"/>
    <cellStyle name="_PERSONAL_1_MA HM-November-01 as values_POV 2" xfId="3781" xr:uid="{3DF8FACA-1A83-4E87-80EB-0F7DB88822F4}"/>
    <cellStyle name="_PERSONAL_1_MA HM-November-01 as values_Procedure Notes" xfId="17405" xr:uid="{E86AAE95-29E2-475A-8B84-A0055EB1A5CC}"/>
    <cellStyle name="_PERSONAL_1_MA HM-November-01 as values_SALES MARGIN - BACKUP ANALYSIS (DEC-01)" xfId="1431" xr:uid="{FB6D99CF-87E5-47DA-9892-25C4C436D646}"/>
    <cellStyle name="_PERSONAL_1_MA HM-November-01 as values_SALES MARGIN - BACKUP ANALYSIS (DEC-01) 2" xfId="17406" xr:uid="{8FC84F5C-2E61-4D17-9097-4E729C2807B3}"/>
    <cellStyle name="_PERSONAL_1_MA HM-November-01 as values_SALES MARGIN - BACKUP ANALYSIS (DEC-01)_Book2" xfId="1432" xr:uid="{29D52BF7-0EDE-40D5-8D4D-8A11A046DA04}"/>
    <cellStyle name="_PERSONAL_1_MA HM-November-01 as values_SALES MARGIN - BACKUP ANALYSIS (DEC-01)_Book2 2" xfId="3782" xr:uid="{60151279-ADC1-4D1B-9472-9178D67C8BF3}"/>
    <cellStyle name="_PERSONAL_1_MA HM-November-01 as values_SALES MARGIN - BACKUP ANALYSIS (DEC-01)_Book2_By Segment" xfId="17407" xr:uid="{9AD5D638-1A3A-44C6-8D9B-0B5E0A33A77B}"/>
    <cellStyle name="_PERSONAL_1_MA HM-November-01 as values_SALES MARGIN - BACKUP ANALYSIS (DEC-01)_Book2_Copy of Development ITG 0910" xfId="1433" xr:uid="{47785729-02B7-47BF-8430-601E98D78050}"/>
    <cellStyle name="_PERSONAL_1_MA HM-November-01 as values_SALES MARGIN - BACKUP ANALYSIS (DEC-01)_Book2_Copy of Development ITG 0910 2" xfId="3783" xr:uid="{08E84BAF-30EA-4EF6-8076-38E786F6F5DE}"/>
    <cellStyle name="_PERSONAL_1_MA HM-November-01 as values_SALES MARGIN - BACKUP ANALYSIS (DEC-01)_Book2_Copy of Development ITG 0910_Sheet2" xfId="17408" xr:uid="{8E5E307C-F400-4574-9FD9-119FC26F6F98}"/>
    <cellStyle name="_PERSONAL_1_MA HM-November-01 as values_SALES MARGIN - BACKUP ANALYSIS (DEC-01)_Book2_Copy of Development ITG 0910_Sheet3" xfId="17409" xr:uid="{2A006046-0D37-475A-B3D0-9ADAFF00EBC8}"/>
    <cellStyle name="_PERSONAL_1_MA HM-November-01 as values_SALES MARGIN - BACKUP ANALYSIS (DEC-01)_Book2_Development ITG 0910" xfId="1434" xr:uid="{0DE2B8A9-85D5-4613-B850-AD1DFE94C3A9}"/>
    <cellStyle name="_PERSONAL_1_MA HM-November-01 as values_SALES MARGIN - BACKUP ANALYSIS (DEC-01)_Book2_Development ITG 0910 2" xfId="3784" xr:uid="{266D5CF6-7492-4F63-86EF-901770B369CD}"/>
    <cellStyle name="_PERSONAL_1_MA HM-November-01 as values_SALES MARGIN - BACKUP ANALYSIS (DEC-01)_Book2_Development ITG 0910_Sheet2" xfId="17410" xr:uid="{34473CBD-FCB2-4A3C-AD73-B35FBB239C5E}"/>
    <cellStyle name="_PERSONAL_1_MA HM-November-01 as values_SALES MARGIN - BACKUP ANALYSIS (DEC-01)_Book2_Development ITG 0910_Sheet3" xfId="17411" xr:uid="{45EA4BA1-0E89-4219-BF59-335CBDDB32A6}"/>
    <cellStyle name="_PERSONAL_1_MA HM-November-01 as values_SALES MARGIN - BACKUP ANALYSIS (DEC-01)_Book2_ITG Proforma 2008-09 - input" xfId="1435" xr:uid="{F6EFC1ED-65A1-4D96-BA26-70E6D1E0FFC6}"/>
    <cellStyle name="_PERSONAL_1_MA HM-November-01 as values_SALES MARGIN - BACKUP ANALYSIS (DEC-01)_Book2_ITG Proforma 2008-09 - input 2" xfId="3785" xr:uid="{40C75716-47DA-4E4E-91C6-B3442A5D3114}"/>
    <cellStyle name="_PERSONAL_1_MA HM-November-01 as values_SALES MARGIN - BACKUP ANALYSIS (DEC-01)_Book2_ITG Proforma 2008-09 - input_Sheet2" xfId="17412" xr:uid="{4CDF7D55-E623-4D20-A863-77C69BAC94F0}"/>
    <cellStyle name="_PERSONAL_1_MA HM-November-01 as values_SALES MARGIN - BACKUP ANALYSIS (DEC-01)_Book2_ITG Proforma 2008-09 - input_Sheet3" xfId="17413" xr:uid="{DA87F322-65AF-4601-B4A6-7C7C72BAAE83}"/>
    <cellStyle name="_PERSONAL_1_MA HM-November-01 as values_SALES MARGIN - BACKUP ANALYSIS (DEC-01)_Book2_Japan ITG 0910" xfId="1436" xr:uid="{2B078435-113E-4131-A570-3F29A9C720C9}"/>
    <cellStyle name="_PERSONAL_1_MA HM-November-01 as values_SALES MARGIN - BACKUP ANALYSIS (DEC-01)_Book2_Japan ITG 0910 2" xfId="3786" xr:uid="{88C4FD98-EECC-4F5F-9331-E59881A47401}"/>
    <cellStyle name="_PERSONAL_1_MA HM-November-01 as values_SALES MARGIN - BACKUP ANALYSIS (DEC-01)_Book2_Korea ITG 0809 (Acquistion File)" xfId="1437" xr:uid="{9E8062C1-6956-4C32-97EE-4EB6BD671553}"/>
    <cellStyle name="_PERSONAL_1_MA HM-November-01 as values_SALES MARGIN - BACKUP ANALYSIS (DEC-01)_Book2_Korea ITG 0809 (Acquistion File) 2" xfId="3787" xr:uid="{770796D1-A8BF-41C0-AB18-4E905235A6B7}"/>
    <cellStyle name="_PERSONAL_1_MA HM-November-01 as values_SALES MARGIN - BACKUP ANALYSIS (DEC-01)_Book2_Korea ITG 0809 (Acquistion File)_Sheet2" xfId="17414" xr:uid="{1AC7E265-87B5-4049-B949-7A0A108C7CC3}"/>
    <cellStyle name="_PERSONAL_1_MA HM-November-01 as values_SALES MARGIN - BACKUP ANALYSIS (DEC-01)_Book2_Korea ITG 0809 (Acquistion File)_Sheet3" xfId="17415" xr:uid="{F9C5C796-5C8A-486B-8641-707AEE3E206E}"/>
    <cellStyle name="_PERSONAL_1_MA HM-November-01 as values_SALES MARGIN - BACKUP ANALYSIS (DEC-01)_Book2_Model ITG for format changes" xfId="1438" xr:uid="{1244F950-1F32-4075-A8BF-BE69C0050197}"/>
    <cellStyle name="_PERSONAL_1_MA HM-November-01 as values_SALES MARGIN - BACKUP ANALYSIS (DEC-01)_Book2_Model ITG for format changes 2" xfId="3788" xr:uid="{1210B0D4-0209-4C4F-A041-F49FD33CF682}"/>
    <cellStyle name="_PERSONAL_1_MA HM-November-01 as values_SALES MARGIN - BACKUP ANALYSIS (DEC-01)_Book2_Model ITG for format changes_Sheet2" xfId="17416" xr:uid="{2FE0C306-CE4B-4484-BA11-F69A2CDB8D2A}"/>
    <cellStyle name="_PERSONAL_1_MA HM-November-01 as values_SALES MARGIN - BACKUP ANALYSIS (DEC-01)_Book2_Model ITG for format changes_Sheet3" xfId="17417" xr:uid="{E27AC325-F87D-4ED8-BE14-7A40AD771D55}"/>
    <cellStyle name="_PERSONAL_1_MA HM-November-01 as values_SALES MARGIN - BACKUP ANALYSIS (DEC-01)_Book2_Sheet2" xfId="17418" xr:uid="{46C7B4FC-0341-4860-A86C-98BA2128468D}"/>
    <cellStyle name="_PERSONAL_1_MA HM-November-01 as values_SALES MARGIN - BACKUP ANALYSIS (DEC-01)_Book2_Sheet3" xfId="17419" xr:uid="{74D0BA59-2388-4234-9133-ED87BD83A923}"/>
    <cellStyle name="_PERSONAL_1_MA HM-November-01 as values_SALES MARGIN - BACKUP ANALYSIS (DEC-01)_Book2_Summary" xfId="17420" xr:uid="{54C610C3-8006-4335-AF8C-1578A892450B}"/>
    <cellStyle name="_PERSONAL_1_MA HM-November-01 as values_SALES MARGIN - BACKUP ANALYSIS (DEC-01)_Book2_Summary KP4790" xfId="17421" xr:uid="{9FBF5FA9-C7EC-47E7-812A-A8E2D726AD0F}"/>
    <cellStyle name="_PERSONAL_1_MA HM-November-01 as values_SALES MARGIN - BACKUP ANALYSIS (DEC-01)_Country CapEx Per" xfId="7315" xr:uid="{2EA20F38-34B7-4B41-9E8B-EF393D3D3FD5}"/>
    <cellStyle name="_PERSONAL_1_MA HM-November-01 as values_SALES MARGIN - BACKUP ANALYSIS (DEC-01)_CP assumption Budget" xfId="7316" xr:uid="{2EE46DBE-35E5-497C-BB0C-0AA50EF5D36F}"/>
    <cellStyle name="_PERSONAL_1_MA HM-November-01 as values_SALES MARGIN - BACKUP ANALYSIS (DEC-01)_Czech ITG" xfId="1439" xr:uid="{412098C7-9F8A-4AB4-A17E-5C55F83C2214}"/>
    <cellStyle name="_PERSONAL_1_MA HM-November-01 as values_SALES MARGIN - BACKUP ANALYSIS (DEC-01)_Czech ITG 2" xfId="3789" xr:uid="{4B8F5C3A-8A8E-4E25-AEC0-9BB2B612BCAE}"/>
    <cellStyle name="_PERSONAL_1_MA HM-November-01 as values_SALES MARGIN - BACKUP ANALYSIS (DEC-01)_Czech ITG_By Segment" xfId="17422" xr:uid="{499F3CD4-5375-4110-A70D-C46591195853}"/>
    <cellStyle name="_PERSONAL_1_MA HM-November-01 as values_SALES MARGIN - BACKUP ANALYSIS (DEC-01)_Czech ITG_Copy of Development ITG 0910" xfId="1440" xr:uid="{AB106FE4-2344-458D-8B52-F1F80F567DFF}"/>
    <cellStyle name="_PERSONAL_1_MA HM-November-01 as values_SALES MARGIN - BACKUP ANALYSIS (DEC-01)_Czech ITG_Copy of Development ITG 0910 2" xfId="3790" xr:uid="{5B9A15ED-D5CD-486E-A668-D032ED834CBE}"/>
    <cellStyle name="_PERSONAL_1_MA HM-November-01 as values_SALES MARGIN - BACKUP ANALYSIS (DEC-01)_Czech ITG_Copy of Development ITG 0910_Sheet2" xfId="17423" xr:uid="{21978094-0AB7-4150-8B0F-21CF73C74A93}"/>
    <cellStyle name="_PERSONAL_1_MA HM-November-01 as values_SALES MARGIN - BACKUP ANALYSIS (DEC-01)_Czech ITG_Copy of Development ITG 0910_Sheet3" xfId="17424" xr:uid="{FE8938C1-F7F1-41A6-AA0F-D58DDE6B9B67}"/>
    <cellStyle name="_PERSONAL_1_MA HM-November-01 as values_SALES MARGIN - BACKUP ANALYSIS (DEC-01)_Czech ITG_Development ITG 0910" xfId="1441" xr:uid="{45D6D683-0AAE-4D96-B6AB-B2ED4C4D71AF}"/>
    <cellStyle name="_PERSONAL_1_MA HM-November-01 as values_SALES MARGIN - BACKUP ANALYSIS (DEC-01)_Czech ITG_Development ITG 0910 2" xfId="3791" xr:uid="{23C44D1F-AC9A-4D03-9222-9874A721DC5F}"/>
    <cellStyle name="_PERSONAL_1_MA HM-November-01 as values_SALES MARGIN - BACKUP ANALYSIS (DEC-01)_Czech ITG_Development ITG 0910_Sheet2" xfId="17425" xr:uid="{C3C4FB0E-E18E-4E9F-9516-76714DD51F07}"/>
    <cellStyle name="_PERSONAL_1_MA HM-November-01 as values_SALES MARGIN - BACKUP ANALYSIS (DEC-01)_Czech ITG_Development ITG 0910_Sheet3" xfId="17426" xr:uid="{0756B937-EAD3-4EE1-AB1E-96CF05FC24F2}"/>
    <cellStyle name="_PERSONAL_1_MA HM-November-01 as values_SALES MARGIN - BACKUP ANALYSIS (DEC-01)_Czech ITG_ITG Proforma 2008-09 - input" xfId="1442" xr:uid="{9C5F72B6-7F20-46D6-BA82-1A52AD98D107}"/>
    <cellStyle name="_PERSONAL_1_MA HM-November-01 as values_SALES MARGIN - BACKUP ANALYSIS (DEC-01)_Czech ITG_ITG Proforma 2008-09 - input 2" xfId="3792" xr:uid="{FFC632C4-E29B-4A3B-9C17-E377934C7447}"/>
    <cellStyle name="_PERSONAL_1_MA HM-November-01 as values_SALES MARGIN - BACKUP ANALYSIS (DEC-01)_Czech ITG_ITG Proforma 2008-09 - input_Sheet2" xfId="17427" xr:uid="{AEE338C1-D5DD-44F1-8351-78672466391F}"/>
    <cellStyle name="_PERSONAL_1_MA HM-November-01 as values_SALES MARGIN - BACKUP ANALYSIS (DEC-01)_Czech ITG_ITG Proforma 2008-09 - input_Sheet3" xfId="17428" xr:uid="{62EA557A-FBC3-4A3A-B321-9EC27CDC3BC0}"/>
    <cellStyle name="_PERSONAL_1_MA HM-November-01 as values_SALES MARGIN - BACKUP ANALYSIS (DEC-01)_Czech ITG_Japan ITG 0910" xfId="1443" xr:uid="{E5943EE6-045F-44C3-AE9A-85F6DFB0C0E9}"/>
    <cellStyle name="_PERSONAL_1_MA HM-November-01 as values_SALES MARGIN - BACKUP ANALYSIS (DEC-01)_Czech ITG_Japan ITG 0910 2" xfId="3793" xr:uid="{DD90493B-08B6-4052-B250-82180B30F244}"/>
    <cellStyle name="_PERSONAL_1_MA HM-November-01 as values_SALES MARGIN - BACKUP ANALYSIS (DEC-01)_Czech ITG_Korea ITG 0809 (Acquistion File)" xfId="1444" xr:uid="{85D91A76-DE1F-4395-9A5D-719A6D8324C6}"/>
    <cellStyle name="_PERSONAL_1_MA HM-November-01 as values_SALES MARGIN - BACKUP ANALYSIS (DEC-01)_Czech ITG_Korea ITG 0809 (Acquistion File) 2" xfId="3794" xr:uid="{F5467B77-9EC1-4257-8E2F-D74732754D13}"/>
    <cellStyle name="_PERSONAL_1_MA HM-November-01 as values_SALES MARGIN - BACKUP ANALYSIS (DEC-01)_Czech ITG_Korea ITG 0809 (Acquistion File)_Sheet2" xfId="17429" xr:uid="{E36D0B89-E583-4199-9C4F-AE26D8B848FA}"/>
    <cellStyle name="_PERSONAL_1_MA HM-November-01 as values_SALES MARGIN - BACKUP ANALYSIS (DEC-01)_Czech ITG_Korea ITG 0809 (Acquistion File)_Sheet3" xfId="17430" xr:uid="{230171E5-3F3D-4E24-930F-5453F6476328}"/>
    <cellStyle name="_PERSONAL_1_MA HM-November-01 as values_SALES MARGIN - BACKUP ANALYSIS (DEC-01)_Czech ITG_Model ITG for format changes" xfId="1445" xr:uid="{91F1617D-3335-4593-98C8-E344C15D5B31}"/>
    <cellStyle name="_PERSONAL_1_MA HM-November-01 as values_SALES MARGIN - BACKUP ANALYSIS (DEC-01)_Czech ITG_Model ITG for format changes 2" xfId="3795" xr:uid="{176B9B23-ABAD-4724-AF5F-8515B3EDAFDC}"/>
    <cellStyle name="_PERSONAL_1_MA HM-November-01 as values_SALES MARGIN - BACKUP ANALYSIS (DEC-01)_Czech ITG_Model ITG for format changes_Sheet2" xfId="17431" xr:uid="{36931EB2-F764-4E56-A59B-F3B73207D315}"/>
    <cellStyle name="_PERSONAL_1_MA HM-November-01 as values_SALES MARGIN - BACKUP ANALYSIS (DEC-01)_Czech ITG_Model ITG for format changes_Sheet3" xfId="17432" xr:uid="{5385DE55-6030-4F91-9318-98A25D870047}"/>
    <cellStyle name="_PERSONAL_1_MA HM-November-01 as values_SALES MARGIN - BACKUP ANALYSIS (DEC-01)_Czech ITG_Sheet2" xfId="17433" xr:uid="{63E7D44F-7537-4480-A1D4-69899A2F6EBC}"/>
    <cellStyle name="_PERSONAL_1_MA HM-November-01 as values_SALES MARGIN - BACKUP ANALYSIS (DEC-01)_Czech ITG_Sheet3" xfId="17434" xr:uid="{CF06D86C-423C-485E-8333-4007FF9CD2CE}"/>
    <cellStyle name="_PERSONAL_1_MA HM-November-01 as values_SALES MARGIN - BACKUP ANALYSIS (DEC-01)_Czech ITG_Summary" xfId="17435" xr:uid="{96313B54-1F85-4305-964C-A7DD45B787F6}"/>
    <cellStyle name="_PERSONAL_1_MA HM-November-01 as values_SALES MARGIN - BACKUP ANALYSIS (DEC-01)_Czech ITG_Summary KP4790" xfId="17436" xr:uid="{FBFA7C13-A7A0-4108-994F-D77A795E1488}"/>
    <cellStyle name="_PERSONAL_1_MA HM-November-01 as values_SALES MARGIN - BACKUP ANALYSIS (DEC-01)_Development ITG 0910" xfId="1446" xr:uid="{33053F37-DAB1-4607-9FB9-6A5E3DE373D1}"/>
    <cellStyle name="_PERSONAL_1_MA HM-November-01 as values_SALES MARGIN - BACKUP ANALYSIS (DEC-01)_Development ITG 0910 2" xfId="3796" xr:uid="{4BC65B08-A1E4-453C-8D2F-F09A68A7490C}"/>
    <cellStyle name="_PERSONAL_1_MA HM-November-01 as values_SALES MARGIN - BACKUP ANALYSIS (DEC-01)_HO Board Management" xfId="11325" xr:uid="{C78F88DD-0AC4-4A92-8FBB-B63804DD2EF0}"/>
    <cellStyle name="_PERSONAL_1_MA HM-November-01 as values_SALES MARGIN - BACKUP ANALYSIS (DEC-01)_HO Finance" xfId="11326" xr:uid="{E9933A07-B7BE-47E5-B073-088B4DB8192C}"/>
    <cellStyle name="_PERSONAL_1_MA HM-November-01 as values_SALES MARGIN - BACKUP ANALYSIS (DEC-01)_HO HR &amp; Personnel" xfId="11327" xr:uid="{859D94E2-4CB7-421A-90D1-6CD147753625}"/>
    <cellStyle name="_PERSONAL_1_MA HM-November-01 as values_SALES MARGIN - BACKUP ANALYSIS (DEC-01)_POV" xfId="1447" xr:uid="{F7A5481A-27F2-4707-A310-E4B482354D5A}"/>
    <cellStyle name="_PERSONAL_1_MA HM-November-01 as values_SALES MARGIN - BACKUP ANALYSIS (DEC-01)_POV 2" xfId="3797" xr:uid="{1484A865-B573-40A2-8DEC-0A6B09B2CAE7}"/>
    <cellStyle name="_PERSONAL_1_MA HM-November-01 as values_SALES MARGIN - BACKUP ANALYSIS (DEC-01)_Procedure Notes" xfId="17437" xr:uid="{21642A74-AD95-47D2-BA20-617B966B17F1}"/>
    <cellStyle name="_PERSONAL_1_MA HM-November-01 as values_SALES MARGIN - BACKUP ANALYSIS (DEC-01)_Sheet1" xfId="7317" xr:uid="{3A2E938D-AFF2-4C5B-8B3A-F727CE29B9B4}"/>
    <cellStyle name="_PERSONAL_1_MA HM-November-01 as values_SALES MARGIN - BACKUP ANALYSIS (DEC-01)_Sheet2" xfId="17438" xr:uid="{5E3B6312-9560-4509-86CE-38C1F3DCB879}"/>
    <cellStyle name="_PERSONAL_1_MA HM-November-01 as values_SALES MARGIN - BACKUP ANALYSIS (DEC-01)_Sheet3" xfId="17439" xr:uid="{ADADE659-B197-4E95-8182-295586D6048A}"/>
    <cellStyle name="_PERSONAL_1_MA HM-November-01 as values_SALES MARGIN - BACKUP ANALYSIS (DEC-01)_TICB BS _ITG_Input_0910 PRACOVNÍ" xfId="1448" xr:uid="{9C0972FF-4CF7-4748-97AF-4327079E18A2}"/>
    <cellStyle name="_PERSONAL_1_MA HM-November-01 as values_SALES MARGIN - BACKUP ANALYSIS (DEC-01)_TICB BS _ITG_Input_0910 PRACOVNÍ 2" xfId="3798" xr:uid="{5A3BBC6A-0382-4529-A641-30040141415C}"/>
    <cellStyle name="_PERSONAL_1_MA HM-November-01 as values_SALES MARGIN - BACKUP ANALYSIS (DEC-01)_TICB ITG 0910" xfId="1449" xr:uid="{C6B06141-03EC-46F1-BB87-41FC1C124187}"/>
    <cellStyle name="_PERSONAL_1_MA HM-November-01 as values_SALES MARGIN - BACKUP ANALYSIS (DEC-01)_TICB ITG 0910 2" xfId="3799" xr:uid="{13B23CE0-7FA5-4B97-A7F2-8AD78F5D86A3}"/>
    <cellStyle name="_PERSONAL_1_MA HM-November-01 as values_Sheet1" xfId="7318" xr:uid="{CE54C183-7226-439B-8202-B74616430EE8}"/>
    <cellStyle name="_PERSONAL_1_MA HM-November-01 as values_Sheet2" xfId="17440" xr:uid="{9204F6B7-EF46-4ADB-87FF-45DF47724788}"/>
    <cellStyle name="_PERSONAL_1_MA HM-November-01 as values_Sheet3" xfId="17441" xr:uid="{3EB6C963-DC2C-4E92-A579-631E9D26AD3D}"/>
    <cellStyle name="_PERSONAL_1_MA HM-November-01 as values_TICB BS _ITG_Input_0910 PRACOVNÍ" xfId="1450" xr:uid="{D9512E15-F839-43B1-A734-0B84717203E5}"/>
    <cellStyle name="_PERSONAL_1_MA HM-November-01 as values_TICB BS _ITG_Input_0910 PRACOVNÍ 2" xfId="3800" xr:uid="{726D9008-21D9-402E-9006-723D428E24F8}"/>
    <cellStyle name="_PERSONAL_1_MA HM-November-01 as values_TICB ITG 0910" xfId="1451" xr:uid="{232B0168-4BAD-4070-838E-D57B7A57B03F}"/>
    <cellStyle name="_PERSONAL_1_MA HM-November-01 as values_TICB ITG 0910 2" xfId="3801" xr:uid="{F057AD9C-AF26-4C64-8D8B-4CDE582A04CE}"/>
    <cellStyle name="_PERSONAL_1_MA Local Pack-January-02_as_values" xfId="1452" xr:uid="{DD82EDFA-5846-452D-A2BD-5D5CCC495EFB}"/>
    <cellStyle name="_PERSONAL_1_MA Local Pack-January-02_as_values_2004 ITG worksheet-budget" xfId="1453" xr:uid="{261A1FD0-9738-4FAF-AAE1-04D7C30C827E}"/>
    <cellStyle name="_PERSONAL_1_MA Local Pack-January-02_as_values_2004 ITG worksheet-budget_Copy of Development ITG 0910" xfId="1454" xr:uid="{4DC69787-C84A-4C69-9451-140BF6A365F3}"/>
    <cellStyle name="_PERSONAL_1_MA Local Pack-January-02_as_values_2004 ITG worksheet-budget_Development ITG 0910" xfId="1455" xr:uid="{2A09E5FF-9CFA-4399-8A1A-D49DFE796670}"/>
    <cellStyle name="_PERSONAL_1_MA Local Pack-January-02_as_values_2004 ITG worksheet-budget_ITG Proforma 2008-09 - input" xfId="1456" xr:uid="{20A71529-47EF-47D1-9528-FF00173179F1}"/>
    <cellStyle name="_PERSONAL_1_MA Local Pack-January-02_as_values_2004 ITG worksheet-budget_Japan ITG 0910" xfId="1457" xr:uid="{2B559043-BD27-4710-9049-4885118B6391}"/>
    <cellStyle name="_PERSONAL_1_MA Local Pack-January-02_as_values_2004 ITG worksheet-budget_Korea ITG 0809 (Acquistion File)" xfId="1458" xr:uid="{84F335E5-D047-481C-B64C-BE5B4BBF5847}"/>
    <cellStyle name="_PERSONAL_1_MA Local Pack-January-02_as_values_2004 ITG worksheet-budget_Model ITG for format changes" xfId="1459" xr:uid="{F3F32047-6F49-4C63-9728-07D0CFD0F25D}"/>
    <cellStyle name="_PERSONAL_1_MA Local Pack-January-02_as_values_Book2" xfId="1460" xr:uid="{C611CC1F-FA12-447A-BD53-5C9A75698119}"/>
    <cellStyle name="_PERSONAL_1_MA Local Pack-January-02_as_values_Book2_Copy of Development ITG 0910" xfId="1461" xr:uid="{8D5FB18F-649B-448E-B596-FA75D253B8C9}"/>
    <cellStyle name="_PERSONAL_1_MA Local Pack-January-02_as_values_Book2_Development ITG 0910" xfId="1462" xr:uid="{F113B387-363D-4F5D-A7BF-3E36CDCA7BC3}"/>
    <cellStyle name="_PERSONAL_1_MA Local Pack-January-02_as_values_Book2_ITG Proforma 2008-09 - input" xfId="1463" xr:uid="{9164364A-CE22-4A43-A693-97D0617F51EC}"/>
    <cellStyle name="_PERSONAL_1_MA Local Pack-January-02_as_values_Book2_Japan ITG 0910" xfId="1464" xr:uid="{8FE47551-996F-40BC-AD4A-036D37964619}"/>
    <cellStyle name="_PERSONAL_1_MA Local Pack-January-02_as_values_Book2_Korea ITG 0809 (Acquistion File)" xfId="1465" xr:uid="{7A1977EA-288A-4E5B-9486-3197D20DF53D}"/>
    <cellStyle name="_PERSONAL_1_MA Local Pack-January-02_as_values_Book2_Model ITG for format changes" xfId="1466" xr:uid="{70C1CBAF-D70E-473C-84A6-0612E53C2856}"/>
    <cellStyle name="_PERSONAL_1_MA Local Pack-January-02_as_values_Copy of Development ITG 0910" xfId="1467" xr:uid="{6C48A100-E2BD-4070-A17A-A1D566FFEBDC}"/>
    <cellStyle name="_PERSONAL_1_MA Local Pack-January-02_as_values_Czech ITG" xfId="1468" xr:uid="{1C431DB5-9A96-4D90-89D3-F3C328355A8E}"/>
    <cellStyle name="_PERSONAL_1_MA Local Pack-January-02_as_values_Czech ITG_Copy of Development ITG 0910" xfId="1469" xr:uid="{0DCE3F94-3D2F-4CEE-8C4A-84659ED73FA4}"/>
    <cellStyle name="_PERSONAL_1_MA Local Pack-January-02_as_values_Czech ITG_Development ITG 0910" xfId="1470" xr:uid="{4B169643-9092-42F3-A595-33A2E469982A}"/>
    <cellStyle name="_PERSONAL_1_MA Local Pack-January-02_as_values_Czech ITG_ITG Proforma 2008-09 - input" xfId="1471" xr:uid="{A31AB8B5-8990-4F81-B53B-7924A6C73899}"/>
    <cellStyle name="_PERSONAL_1_MA Local Pack-January-02_as_values_Czech ITG_Japan ITG 0910" xfId="1472" xr:uid="{F16FB026-AFCB-4023-ACD1-CF3D6C79396B}"/>
    <cellStyle name="_PERSONAL_1_MA Local Pack-January-02_as_values_Czech ITG_Korea ITG 0809 (Acquistion File)" xfId="1473" xr:uid="{DBB9C0DB-D4FB-46F6-83C8-185272761F30}"/>
    <cellStyle name="_PERSONAL_1_MA Local Pack-January-02_as_values_Czech ITG_Model ITG for format changes" xfId="1474" xr:uid="{75CE3342-3D75-40DD-AE6F-B6598BC3CBB7}"/>
    <cellStyle name="_PERSONAL_1_MA Local Pack-January-02_as_values_Development ITG 0910" xfId="1475" xr:uid="{FE3B985F-5C85-4197-92B5-556DE94E2B7C}"/>
    <cellStyle name="_PERSONAL_1_MA Local Pack-January-02_as_values_ITG Proforma 2008-09 - input" xfId="1476" xr:uid="{9987BD4B-1366-4E2C-8636-B655F00CF210}"/>
    <cellStyle name="_PERSONAL_1_MA Local Pack-January-02_as_values_Japan ITG 0910" xfId="1477" xr:uid="{75EA4F8A-4093-49EA-A3A1-B8FB9B1D7DBF}"/>
    <cellStyle name="_PERSONAL_1_MA Local Pack-January-02_as_values_Korea ITG 0809 (Acquistion File)" xfId="1478" xr:uid="{5EB4B3A2-F9F6-495B-80C8-8803D6F4F85E}"/>
    <cellStyle name="_PERSONAL_1_MA Local Pack-January-02_as_values_Model ITG for format changes" xfId="1479" xr:uid="{72E6F173-3E4B-4CC5-A5DF-C87EBDDD62E4}"/>
    <cellStyle name="_PERSONAL_1_MA Local Pack-January-02_as_values_Procedure Notes" xfId="17442" xr:uid="{89418F0C-E95A-401A-A75F-7DE7C962E831}"/>
    <cellStyle name="_PERSONAL_1_MA Local Pack-January-02_as_values_TICB BS _ITG_Input_0910 PRACOVNÍ" xfId="1480" xr:uid="{D5827CE5-1A7D-4B2E-9F55-08938A3B8A26}"/>
    <cellStyle name="_PERSONAL_1_MA Local Pack-January-02_as_values_TICB ITG 0910" xfId="1481" xr:uid="{C4BAF504-52A2-407A-B9FC-776BB44588ED}"/>
    <cellStyle name="_PERSONAL_1_Malaysia P7PP 1011" xfId="17443" xr:uid="{44A6E4F5-ADEC-430D-A1D7-8B7288C2547A}"/>
    <cellStyle name="_PERSONAL_1_Malaysia P7PP 1011_Sheet2" xfId="17444" xr:uid="{C3B58F60-98BD-48B7-877B-D01E16DD6F09}"/>
    <cellStyle name="_PERSONAL_1_Malaysia P7PP 1011_Sheet3" xfId="17445" xr:uid="{162D1A2A-D0B9-4DD7-AE36-9939D38B4493}"/>
    <cellStyle name="_PERSONAL_1_Mallincome average price2005-2009" xfId="7319" xr:uid="{ECA48C74-F545-424E-A24D-7BBEB7554288}"/>
    <cellStyle name="_PERSONAL_1_Marketing" xfId="11328" xr:uid="{B7B451BA-7A30-4F67-9FAE-10A46BC02B07}"/>
    <cellStyle name="_PERSONAL_1_Marketing P3PP distribution (2)" xfId="11329" xr:uid="{1E4BBE48-E204-4A85-80E7-7554239FC30E}"/>
    <cellStyle name="_PERSONAL_1_Marketing P3PP distribution (2)_HO Board Management" xfId="11330" xr:uid="{C461DEA7-A43C-4EEB-8D78-814074579294}"/>
    <cellStyle name="_PERSONAL_1_Marketing P3PP distribution (2)_HO Finance" xfId="11331" xr:uid="{0FE8F962-15F0-4272-970B-BFF003B297F0}"/>
    <cellStyle name="_PERSONAL_1_Marketing P3PP distribution (2)_HO HR &amp; Personnel" xfId="11332" xr:uid="{66D7C357-179E-4318-BED8-A25384052771}"/>
    <cellStyle name="_PERSONAL_1_Marketing P3PP distribution_Carl (2)" xfId="11333" xr:uid="{7285E804-BB8B-4BE8-82D9-433406380FDC}"/>
    <cellStyle name="_PERSONAL_1_Marketing P3PP distribution_Carl (2)_HO Board Management" xfId="11334" xr:uid="{3B7D935B-AA3F-4CD0-B41D-E992AA044F4B}"/>
    <cellStyle name="_PERSONAL_1_Marketing P3PP distribution_Carl (2)_HO Finance" xfId="11335" xr:uid="{E17A5A6E-917A-48BA-9147-C15F44D3D36E}"/>
    <cellStyle name="_PERSONAL_1_Marketing P3PP distribution_Carl (2)_HO HR &amp; Personnel" xfId="11336" xr:uid="{5AA982CD-3585-4ECD-BDD3-C3E26D9673B8}"/>
    <cellStyle name="_PERSONAL_1_Marketing Pack P2_09" xfId="11337" xr:uid="{79DED42E-C2DA-49F5-8190-D57AC3F3578A}"/>
    <cellStyle name="_PERSONAL_1_Marketing_HO Board Management" xfId="11338" xr:uid="{E9B0CCD6-C159-4E6A-9598-34E8883336E1}"/>
    <cellStyle name="_PERSONAL_1_Marketing_HO Finance" xfId="11339" xr:uid="{3331D0BF-19F3-47D3-8F1F-1C34567A835C}"/>
    <cellStyle name="_PERSONAL_1_Marketing_HO HR &amp; Personnel" xfId="11340" xr:uid="{F1C5D4C7-6A64-4F6A-9849-D7C7DCCF88AC}"/>
    <cellStyle name="_PERSONAL_1_MOFCOM Financials Model" xfId="7320" xr:uid="{847F7A91-EE76-4B53-BEE5-D8BD6C729C85}"/>
    <cellStyle name="_PERSONAL_1_Monthly Sales&amp;Margin&amp;Cust Chart" xfId="1482" xr:uid="{C57E20A7-56BC-4776-9A21-38B5A2690F2E}"/>
    <cellStyle name="_PERSONAL_1_Monthly Sales&amp;Margin&amp;Cust Chart_China Wk old" xfId="7321" xr:uid="{4425A862-8893-4515-B61D-9FB2C696B336}"/>
    <cellStyle name="_PERSONAL_1_Monthly Sales&amp;Margin&amp;Cust Chart_China Wk old_23 May Exec Review" xfId="7322" xr:uid="{D852DB5D-CB5D-4379-9257-0D33B0F85EB1}"/>
    <cellStyle name="_PERSONAL_1_Monthly Sales&amp;Margin&amp;Cust Chart_China Wk old_23 May Exec Review CH" xfId="7323" xr:uid="{1D85EFB4-B322-4E90-8B44-482F19710CB2}"/>
    <cellStyle name="_PERSONAL_1_Monthly Sales&amp;Margin&amp;Cust Chart_China Wk old_23 May Exec Review CH_23 May Exec Review" xfId="7324" xr:uid="{B9BDECDB-A963-4458-B484-94F6DF326D73}"/>
    <cellStyle name="_PERSONAL_1_Monthly Sales&amp;Margin&amp;Cust Chart_China Wk old_23 May Exec Review CH_23 May Exec Review_cf LY" xfId="7325" xr:uid="{100EEAF0-0CFF-4E34-9B47-56A94368E02D}"/>
    <cellStyle name="_PERSONAL_1_Monthly Sales&amp;Margin&amp;Cust Chart_China Wk old_23 May Exec Review CH_cf LY" xfId="7326" xr:uid="{E90F0EA9-0025-47B2-A631-8C02B56E12F5}"/>
    <cellStyle name="_PERSONAL_1_Monthly Sales&amp;Margin&amp;Cust Chart_China Wk old_23 May Exec Review CH_Copy of 23 May Exec Review Whole Pack" xfId="7327" xr:uid="{F4C4DC08-D9EA-4CCB-8587-D9EDB357CF8A}"/>
    <cellStyle name="_PERSONAL_1_Monthly Sales&amp;Margin&amp;Cust Chart_China Wk old_23 May Exec Review CH_Copy of 23 May Exec Review Whole Pack_cf LY" xfId="7328" xr:uid="{69CF30D2-6DBF-4AAB-9A94-42F8A20669E5}"/>
    <cellStyle name="_PERSONAL_1_Monthly Sales&amp;Margin&amp;Cust Chart_China Wk old_23 May Exec Review_cf LY" xfId="7329" xr:uid="{ED231F9B-6D8E-4799-972E-68AC13727477}"/>
    <cellStyle name="_PERSONAL_1_Monthly Sales&amp;Margin&amp;Cust Chart_China Wk old_cf LY" xfId="7330" xr:uid="{23ADC93D-D303-4F46-B8E8-AE3AABC68550}"/>
    <cellStyle name="_PERSONAL_1_Monthly Sales&amp;Margin&amp;Cust Chart_China Wk old_Copy of 23 May Exec Review Whole Pack" xfId="7331" xr:uid="{FE837138-6EF0-4F57-9DCA-AC81F3703602}"/>
    <cellStyle name="_PERSONAL_1_Monthly Sales&amp;Margin&amp;Cust Chart_China Wk old_Copy of 23 May Exec Review Whole Pack_cf LY" xfId="7332" xr:uid="{1DE92221-2457-4577-ADA0-7B43313EE8B1}"/>
    <cellStyle name="_PERSONAL_1_Monthly Sales&amp;Margin&amp;Cust Chart_China Wk old_Next Step CH" xfId="7333" xr:uid="{4D63E0DC-9A88-4D00-BB7D-FEE7489262A2}"/>
    <cellStyle name="_PERSONAL_1_Monthly Sales&amp;Margin&amp;Cust Chart_China Wk old_Next Step CH_cf LY" xfId="7334" xr:uid="{5F4CC546-34CE-4801-85D5-F62D4A07201B}"/>
    <cellStyle name="_PERSONAL_1_Monthly Sales&amp;Margin&amp;Cust Chart_China Wk old_Notes" xfId="7335" xr:uid="{C983093E-69B4-4B17-99C2-B4E931CEA91B}"/>
    <cellStyle name="_PERSONAL_1_Monthly Sales&amp;Margin&amp;Cust Chart_China Wk old_Notes_cf LY" xfId="7336" xr:uid="{3BC53B87-6935-467C-A7BA-F2335F319D18}"/>
    <cellStyle name="_PERSONAL_1_Monthly Sales&amp;Margin&amp;Cust Chart-200603" xfId="1483" xr:uid="{4A06A4E2-41D9-4812-98A9-0EEF9218FC8D}"/>
    <cellStyle name="_PERSONAL_1_New Full Year Budget 16.01.08" xfId="1484" xr:uid="{E820F746-821D-4D4F-A2EE-EBB18475CBB9}"/>
    <cellStyle name="_PERSONAL_1_Output Example" xfId="1485" xr:uid="{4192C420-7963-4B9D-89E2-439BD30CB2B2}"/>
    <cellStyle name="_PERSONAL_1_P&amp;L CAPTURE PROFORMA - Czech" xfId="1486" xr:uid="{BA752D77-5C83-4B93-8BD9-E7A092B4C0F7}"/>
    <cellStyle name="_PERSONAL_1_P&amp;L CAPTURE PROFORMA - Czech_Copy of Development ITG 0910" xfId="1487" xr:uid="{4B175CC2-C3B1-45A8-A17D-50CD0C7F3E84}"/>
    <cellStyle name="_PERSONAL_1_P&amp;L CAPTURE PROFORMA - Czech_Development ITG 0910" xfId="1488" xr:uid="{DB774A92-E1E6-471E-81B9-8497553E3292}"/>
    <cellStyle name="_PERSONAL_1_P&amp;L CAPTURE PROFORMA - Czech_ITG Proforma 2008-09 - input" xfId="1489" xr:uid="{509817CC-3418-43C9-8E77-479F70BCBFDF}"/>
    <cellStyle name="_PERSONAL_1_P&amp;L CAPTURE PROFORMA - Czech_Japan ITG 0910" xfId="1490" xr:uid="{EC8180A4-BF88-4B56-8605-F22602253A7E}"/>
    <cellStyle name="_PERSONAL_1_P&amp;L CAPTURE PROFORMA - Czech_Korea ITG 0809 (Acquistion File)" xfId="1491" xr:uid="{49743734-E76E-4B82-A6FC-A7B21D731C42}"/>
    <cellStyle name="_PERSONAL_1_P&amp;L CAPTURE PROFORMA - Czech_Model ITG for format changes" xfId="1492" xr:uid="{0125A7DB-C34F-4BC0-A398-9A5B0223E16F}"/>
    <cellStyle name="_PERSONAL_1_P&amp;L CAPTURE PROFORMA - Hungary" xfId="1493" xr:uid="{5A568B63-C52A-4AC3-B5D0-132E033759F9}"/>
    <cellStyle name="_PERSONAL_1_P&amp;L CAPTURE PROFORMA - Hungary_Copy of Development ITG 0910" xfId="1494" xr:uid="{4FB9F064-24D0-4BC6-9E09-BFB73B4014F4}"/>
    <cellStyle name="_PERSONAL_1_P&amp;L CAPTURE PROFORMA - Hungary_Development ITG 0910" xfId="1495" xr:uid="{4710A1D0-EAD6-4AEC-AFCD-F3243B1E6EDD}"/>
    <cellStyle name="_PERSONAL_1_P&amp;L CAPTURE PROFORMA - Hungary_ITG Proforma 2008-09 - input" xfId="1496" xr:uid="{498990AB-8D4E-4B58-9275-FDA269976342}"/>
    <cellStyle name="_PERSONAL_1_P&amp;L CAPTURE PROFORMA - Hungary_Japan ITG 0910" xfId="1497" xr:uid="{618B2BF1-BF24-4D88-A8B1-83C2879F861C}"/>
    <cellStyle name="_PERSONAL_1_P&amp;L CAPTURE PROFORMA - Hungary_Korea ITG 0809 (Acquistion File)" xfId="1498" xr:uid="{2DEE5CE3-3BE7-4E93-B5D8-E7C69A1E3866}"/>
    <cellStyle name="_PERSONAL_1_P&amp;L CAPTURE PROFORMA - Hungary_Model ITG for format changes" xfId="1499" xr:uid="{7A9D1888-AE8F-42CF-B3B9-B38ED70210E8}"/>
    <cellStyle name="_PERSONAL_1_P12 Allocate Property insurance" xfId="11341" xr:uid="{D233604A-225E-4F79-B452-413D93392084}"/>
    <cellStyle name="_PERSONAL_1_P12 MA - 07-Mar-2009" xfId="11342" xr:uid="{E8A3CD12-3635-40F0-93E5-CC637CEF2D0C}"/>
    <cellStyle name="_PERSONAL_1_P13 Seasonal Events" xfId="7337" xr:uid="{7D5061F4-D7D7-4FC2-B995-FECCE7B7FF2B}"/>
    <cellStyle name="_PERSONAL_1_P3PP - 6-13-08 Internal Plan" xfId="11343" xr:uid="{2CECCE2A-C537-4ABB-B1CD-14DE7A5EEFC3}"/>
    <cellStyle name="_PERSONAL_1_P3PP 0708 Tesco w overlay&amp;Extra" xfId="1500" xr:uid="{A5EBA89D-9584-4C13-B407-43608DF77C6D}"/>
    <cellStyle name="_PERSONAL_1_P3PP 0708 Tesco w overlay&amp;Extra 2" xfId="17446" xr:uid="{16D93FBC-9F21-4DA0-949C-3601C43FD4F4}"/>
    <cellStyle name="_PERSONAL_1_P3PP 0708 Tesco w overlay&amp;Extra_Country CapEx Per" xfId="7338" xr:uid="{9586385C-7EDB-4B00-ACBD-90288A98DB4C}"/>
    <cellStyle name="_PERSONAL_1_P3PP 0708 Tesco w overlay&amp;Extra_CP assumption Budget" xfId="7339" xr:uid="{A90DDCAB-0446-4075-8A1C-E876D0317127}"/>
    <cellStyle name="_PERSONAL_1_P3PP 0708 Tesco w overlay&amp;Extra_POV" xfId="1501" xr:uid="{0843F4FE-A87F-49CE-829D-CDEE18110CED}"/>
    <cellStyle name="_PERSONAL_1_P3PP 0708 Tesco w overlay&amp;Extra_POV 2" xfId="3802" xr:uid="{7672F80B-3673-4A99-A9AF-F9FEB4AEC8D4}"/>
    <cellStyle name="_PERSONAL_1_P3PP 0708 Tesco w overlay&amp;Extra_Sheet1" xfId="7340" xr:uid="{11D6D25E-7569-4C84-86D4-FD292BD8173E}"/>
    <cellStyle name="_PERSONAL_1_P3PP Final Submission to Carl H 5-23-2009" xfId="11344" xr:uid="{DF0BBD93-2D5D-4EF5-9659-2C3B9408373D}"/>
    <cellStyle name="_PERSONAL_1_P3PP Final Submission to Carl H 5-23-2009_HO Board Management" xfId="11345" xr:uid="{09466DDA-ABBA-4E0E-8EB7-C2CC9A9139E2}"/>
    <cellStyle name="_PERSONAL_1_P3PP Final Submission to Carl H 5-23-2009_HO Finance" xfId="11346" xr:uid="{17658B24-579D-41B5-905E-192DA776FE42}"/>
    <cellStyle name="_PERSONAL_1_P3PP Final Submission to Carl H 5-23-2009_HO HR &amp; Personnel" xfId="11347" xr:uid="{37BD38A3-8787-4192-AAF9-EB816832D059}"/>
    <cellStyle name="_PERSONAL_1_P3PP Pack - Kitchen" xfId="11348" xr:uid="{056D82A4-57CB-4A65-B14F-751BE2EB7B1E}"/>
    <cellStyle name="_PERSONAL_1_P3PP Pack - Kitchen_HO Board Management" xfId="11349" xr:uid="{332A8781-B3F7-412C-ABA8-7E730F9D2A71}"/>
    <cellStyle name="_PERSONAL_1_P3PP Pack - Kitchen_HO Finance" xfId="11350" xr:uid="{EC48738F-7228-41BB-AD4E-B1C123F4A076}"/>
    <cellStyle name="_PERSONAL_1_P3PP Pack - Kitchen_HO HR &amp; Personnel" xfId="11351" xr:uid="{C9F7A88B-DC75-430C-936B-C9FCC4910AF1}"/>
    <cellStyle name="_PERSONAL_1_P3PP Risk &amp; Opportunities 5-19-09" xfId="11352" xr:uid="{C30D2ECC-C55F-4D37-93FA-15A6FDD58EFA}"/>
    <cellStyle name="_PERSONAL_1_P3PP Template" xfId="11353" xr:uid="{97CF5A01-6D49-4F6A-A3CD-4F6FEC110646}"/>
    <cellStyle name="_PERSONAL_1_P6 Metric Trend" xfId="11354" xr:uid="{4233E918-867F-453C-B3B0-BA537476C04F}"/>
    <cellStyle name="_PERSONAL_1_P6 Metric Trend_HO Board Management" xfId="11355" xr:uid="{E4E459CC-D1E0-4CCB-8482-10A57E993A0B}"/>
    <cellStyle name="_PERSONAL_1_P6 Metric Trend_HO Finance" xfId="11356" xr:uid="{3D0129CA-B444-4ADC-BAC8-E695B20D1216}"/>
    <cellStyle name="_PERSONAL_1_P6 Metric Trend_HO HR &amp; Personnel" xfId="11357" xr:uid="{2874A4CA-9EE4-4E6D-96FD-03DE4CCFD109}"/>
    <cellStyle name="_PERSONAL_1_P7PP Summary 10_23 Submission" xfId="11358" xr:uid="{9435FB54-BA41-46B7-86BF-8919611976BC}"/>
    <cellStyle name="_PERSONAL_1_P7PP to P9PP Adjustment" xfId="7341" xr:uid="{5FF73332-29E7-4558-9F3E-8E101C01D5E0}"/>
    <cellStyle name="_PERSONAL_1_P8PP new sales impact on Margin - High Level" xfId="11359" xr:uid="{0D64EF01-E579-4C9D-BC71-C15617B6D908}"/>
    <cellStyle name="_PERSONAL_1_P8PP Review with Remco 10-23-08 V2" xfId="11360" xr:uid="{82072368-2FE0-48B9-BF3E-3624ABBA55F7}"/>
    <cellStyle name="_PERSONAL_1_Phased cashflow" xfId="1502" xr:uid="{08E8CE68-42C7-4162-92D4-361A52D97C97}"/>
    <cellStyle name="_PERSONAL_1_Phased cashflow - 14th March" xfId="1503" xr:uid="{C607FFF3-5B7F-4787-925E-C90084B4606A}"/>
    <cellStyle name="_PERSONAL_1_Planning Day pack Template - blank" xfId="17447" xr:uid="{FB76AC50-6D5B-4670-A7CB-7E7AB2F17A64}"/>
    <cellStyle name="_PERSONAL_1_Planning Day pack Template- Tem" xfId="17448" xr:uid="{F68377D3-9167-4255-91AC-88A07D9BC312}"/>
    <cellStyle name="_PERSONAL_1_Poland Planning Day Pack" xfId="17449" xr:uid="{729D62AA-89FE-453B-B400-338316B54777}"/>
    <cellStyle name="_PERSONAL_1_PolandManAccts-Part1" xfId="1504" xr:uid="{8C0632DC-FB65-4CEA-9E27-BF169C45481D}"/>
    <cellStyle name="_PERSONAL_1_PolandManAccts-Part1_2004 ITG worksheet-budget" xfId="1505" xr:uid="{EBB27551-6D13-46E4-8126-AE1F9BDDC418}"/>
    <cellStyle name="_PERSONAL_1_PolandManAccts-Part1_2004 ITG worksheet-budget_Copy of Development ITG 0910" xfId="1506" xr:uid="{05125F88-5158-40F2-AD64-C76719F70AAD}"/>
    <cellStyle name="_PERSONAL_1_PolandManAccts-Part1_2004 ITG worksheet-budget_Development ITG 0910" xfId="1507" xr:uid="{2768F526-6799-4164-83B4-93F7A0339993}"/>
    <cellStyle name="_PERSONAL_1_PolandManAccts-Part1_2004 ITG worksheet-budget_ITG Proforma 2008-09 - input" xfId="1508" xr:uid="{BD231E27-9AE9-4068-ABE7-9A7639917873}"/>
    <cellStyle name="_PERSONAL_1_PolandManAccts-Part1_2004 ITG worksheet-budget_Japan ITG 0910" xfId="1509" xr:uid="{53C07968-72C9-4914-84AB-2B0E9ABA30D6}"/>
    <cellStyle name="_PERSONAL_1_PolandManAccts-Part1_2004 ITG worksheet-budget_Korea ITG 0809 (Acquistion File)" xfId="1510" xr:uid="{AC524A4C-6987-4547-9B6A-ECFCB49904D6}"/>
    <cellStyle name="_PERSONAL_1_PolandManAccts-Part1_2004 ITG worksheet-budget_Model ITG for format changes" xfId="1511" xr:uid="{14B5BC76-E1E5-44E9-B367-4327A307B2CD}"/>
    <cellStyle name="_PERSONAL_1_PolandManAccts-Part1_Book2" xfId="1512" xr:uid="{C724AE0B-1456-446E-8A85-FFB1D295F03D}"/>
    <cellStyle name="_PERSONAL_1_PolandManAccts-Part1_Book2_Copy of Development ITG 0910" xfId="1513" xr:uid="{44F4D880-93CD-42C9-BD7A-5BBD2AF3FF58}"/>
    <cellStyle name="_PERSONAL_1_PolandManAccts-Part1_Book2_Development ITG 0910" xfId="1514" xr:uid="{CF00849E-A077-45E3-866E-AE42BBD9FF14}"/>
    <cellStyle name="_PERSONAL_1_PolandManAccts-Part1_Book2_ITG Proforma 2008-09 - input" xfId="1515" xr:uid="{63077922-4269-49C0-B45E-88F32B6FA9B6}"/>
    <cellStyle name="_PERSONAL_1_PolandManAccts-Part1_Book2_Japan ITG 0910" xfId="1516" xr:uid="{01DBAA4B-EE5F-439E-94CD-88482BA6E9A0}"/>
    <cellStyle name="_PERSONAL_1_PolandManAccts-Part1_Book2_Korea ITG 0809 (Acquistion File)" xfId="1517" xr:uid="{0E4A8031-E864-48B2-935C-21151CC44BB4}"/>
    <cellStyle name="_PERSONAL_1_PolandManAccts-Part1_Book2_Model ITG for format changes" xfId="1518" xr:uid="{AFBC0799-4ACE-4C5E-A934-98BA8004B450}"/>
    <cellStyle name="_PERSONAL_1_PolandManAccts-Part1_Copy of Development ITG 0910" xfId="1519" xr:uid="{87BCE11A-3197-4DC0-B20A-E133FB05F4E5}"/>
    <cellStyle name="_PERSONAL_1_PolandManAccts-Part1_Czech ITG" xfId="1520" xr:uid="{B141E2F6-B595-422E-A475-E97206571D10}"/>
    <cellStyle name="_PERSONAL_1_PolandManAccts-Part1_Czech ITG_Copy of Development ITG 0910" xfId="1521" xr:uid="{D51C447C-AD7F-4951-8055-5F65CA72EA46}"/>
    <cellStyle name="_PERSONAL_1_PolandManAccts-Part1_Czech ITG_Development ITG 0910" xfId="1522" xr:uid="{E16C8B17-9CF6-422F-B007-D76FEFC7FD54}"/>
    <cellStyle name="_PERSONAL_1_PolandManAccts-Part1_Czech ITG_ITG Proforma 2008-09 - input" xfId="1523" xr:uid="{99DA6A65-58FB-4F62-85D1-A2A29881A988}"/>
    <cellStyle name="_PERSONAL_1_PolandManAccts-Part1_Czech ITG_Japan ITG 0910" xfId="1524" xr:uid="{19C1C4D4-8F66-414A-A90F-6987A3242BF8}"/>
    <cellStyle name="_PERSONAL_1_PolandManAccts-Part1_Czech ITG_Korea ITG 0809 (Acquistion File)" xfId="1525" xr:uid="{E7F9202C-54EA-4E67-9718-A052B7DDAB24}"/>
    <cellStyle name="_PERSONAL_1_PolandManAccts-Part1_Czech ITG_Model ITG for format changes" xfId="1526" xr:uid="{D1B84A2C-A4D1-43F1-BE7D-27A595A7307D}"/>
    <cellStyle name="_PERSONAL_1_PolandManAccts-Part1_Development ITG 0910" xfId="1527" xr:uid="{EA978328-4AFE-4E1E-9856-CECEEB5D011E}"/>
    <cellStyle name="_PERSONAL_1_PolandManAccts-Part1_ITG Proforma 2008-09 - input" xfId="1528" xr:uid="{AC16735B-72E3-4B66-8B05-51D07EF60107}"/>
    <cellStyle name="_PERSONAL_1_PolandManAccts-Part1_Japan ITG 0910" xfId="1529" xr:uid="{56291600-0172-4673-B267-1C45BD81E5CE}"/>
    <cellStyle name="_PERSONAL_1_PolandManAccts-Part1_Korea ITG 0809 (Acquistion File)" xfId="1530" xr:uid="{11442BBE-4BC5-400D-B174-E449C88F29DF}"/>
    <cellStyle name="_PERSONAL_1_PolandManAccts-Part1_Model ITG for format changes" xfId="1531" xr:uid="{0858FBB6-F75D-405A-9A09-6C1247F8D172}"/>
    <cellStyle name="_PERSONAL_1_PolandManAccts-Part1_Procedure Notes" xfId="17450" xr:uid="{42544904-B9B8-45F0-98A8-6A6FE4C84A21}"/>
    <cellStyle name="_PERSONAL_1_PolandManAccts-Part1_TICB BS _ITG_Input_0910 PRACOVNÍ" xfId="1532" xr:uid="{4B55F0AD-E545-4DFD-BAEA-2BD5DC5D9208}"/>
    <cellStyle name="_PERSONAL_1_PolandManAccts-Part1_TICB ITG 0910" xfId="1533" xr:uid="{2674D218-861A-4F17-A5D6-6B50CD6D1D68}"/>
    <cellStyle name="_PERSONAL_1_Procedure Notes" xfId="17451" xr:uid="{76BA166B-C625-4B5B-BEF1-F25DD417BA4F}"/>
    <cellStyle name="_PERSONAL_1_Property Template 080910_0817" xfId="11361" xr:uid="{04C1BA35-F94D-41C1-8518-DEC516D1F867}"/>
    <cellStyle name="_PERSONAL_1_Property Template 080910_0817_HO Board Management" xfId="11362" xr:uid="{A8328DCD-2A49-4196-853D-451B50E6AB41}"/>
    <cellStyle name="_PERSONAL_1_Property Template 080910_0817_HO Finance" xfId="11363" xr:uid="{FF5608A9-8A8C-4618-B1FC-FEB59FA75069}"/>
    <cellStyle name="_PERSONAL_1_Property Template 080910_0817_HO HR &amp; Personnel" xfId="11364" xr:uid="{EE6A52C1-4AB2-4556-AD5C-9985E2AC0B7A}"/>
    <cellStyle name="_PERSONAL_1_Rent Assumptions" xfId="7342" xr:uid="{910C78D2-90DA-4484-9B61-266761651872}"/>
    <cellStyle name="_PERSONAL_1_Sales &amp; Margin Analysis 200601-UK Format" xfId="1534" xr:uid="{2A7ECA27-ADC4-4F5E-B1E7-32FF23D3B4C6}"/>
    <cellStyle name="_PERSONAL_1_Sales &amp; Margin Analysis 200603-UK Format" xfId="1535" xr:uid="{A4006158-B533-446C-B3B2-4D179C159B47}"/>
    <cellStyle name="_PERSONAL_1_Sales &amp; Margin Page" xfId="1536" xr:uid="{26044022-AD18-492C-B293-3D8C3886F359}"/>
    <cellStyle name="_PERSONAL_1_Sales &amp; Margin Page_China Wk old" xfId="7343" xr:uid="{4C4C7499-82D2-4C50-BD29-843490C88129}"/>
    <cellStyle name="_PERSONAL_1_Sales &amp; Margin Page_China Wk old_23 May Exec Review" xfId="7344" xr:uid="{0E74C5ED-D033-4884-AF9C-E6998BA3A37E}"/>
    <cellStyle name="_PERSONAL_1_Sales &amp; Margin Page_China Wk old_23 May Exec Review CH" xfId="7345" xr:uid="{ACE065DE-8253-4F5F-9933-D9E3061F9747}"/>
    <cellStyle name="_PERSONAL_1_Sales &amp; Margin Page_China Wk old_23 May Exec Review CH_23 May Exec Review" xfId="7346" xr:uid="{A653D9F2-0F79-4C30-B935-43DFFCFDAC92}"/>
    <cellStyle name="_PERSONAL_1_Sales &amp; Margin Page_China Wk old_23 May Exec Review CH_23 May Exec Review_cf LY" xfId="7347" xr:uid="{18BA1B1C-0757-4AD3-A004-3DDC991631F8}"/>
    <cellStyle name="_PERSONAL_1_Sales &amp; Margin Page_China Wk old_23 May Exec Review CH_cf LY" xfId="7348" xr:uid="{A08671E4-27F0-442B-85DD-7DD305F8D51D}"/>
    <cellStyle name="_PERSONAL_1_Sales &amp; Margin Page_China Wk old_23 May Exec Review CH_Copy of 23 May Exec Review Whole Pack" xfId="7349" xr:uid="{C59476DA-97E1-4CA6-98E5-37EB1B166374}"/>
    <cellStyle name="_PERSONAL_1_Sales &amp; Margin Page_China Wk old_23 May Exec Review CH_Copy of 23 May Exec Review Whole Pack_cf LY" xfId="7350" xr:uid="{DA636551-9D8A-4ACF-8CE5-D17A84F7EFD4}"/>
    <cellStyle name="_PERSONAL_1_Sales &amp; Margin Page_China Wk old_23 May Exec Review_cf LY" xfId="7351" xr:uid="{E453DCBE-6795-4EC2-8C01-460B7D09F3FE}"/>
    <cellStyle name="_PERSONAL_1_Sales &amp; Margin Page_China Wk old_cf LY" xfId="7352" xr:uid="{4422977D-E047-41B5-B180-8D8BE8841F97}"/>
    <cellStyle name="_PERSONAL_1_Sales &amp; Margin Page_China Wk old_Copy of 23 May Exec Review Whole Pack" xfId="7353" xr:uid="{A0D08E7C-73CD-4CC9-9E26-486C3D44ED09}"/>
    <cellStyle name="_PERSONAL_1_Sales &amp; Margin Page_China Wk old_Copy of 23 May Exec Review Whole Pack_cf LY" xfId="7354" xr:uid="{EB0A8027-F2D4-4AAA-9C5F-396753507DFA}"/>
    <cellStyle name="_PERSONAL_1_Sales &amp; Margin Page_China Wk old_Next Step CH" xfId="7355" xr:uid="{03421D0F-DFA4-4448-8EF2-801C5EB09F37}"/>
    <cellStyle name="_PERSONAL_1_Sales &amp; Margin Page_China Wk old_Next Step CH_cf LY" xfId="7356" xr:uid="{5D308DA4-A480-480E-A636-2B3A40128744}"/>
    <cellStyle name="_PERSONAL_1_Sales &amp; Margin Page_China Wk old_Notes" xfId="7357" xr:uid="{98F0FB11-7755-402D-B3A9-F1C515C2F3D1}"/>
    <cellStyle name="_PERSONAL_1_Sales &amp; Margin Page_China Wk old_Notes_cf LY" xfId="7358" xr:uid="{389D4CB3-56F0-4810-A069-2F22924359A5}"/>
    <cellStyle name="_PERSONAL_1_Sales Budget 2006" xfId="7359" xr:uid="{8E183664-D00E-4F21-9523-B818E3CC3019}"/>
    <cellStyle name="_PERSONAL_1_Sales Budget 2006(Polish Model)" xfId="7360" xr:uid="{29BEB7A5-2070-446B-A638-C56CAFAA3F9B}"/>
    <cellStyle name="_PERSONAL_1_Sales Budget 2006(Ver-Nov23)" xfId="7361" xr:uid="{5D9247D6-4780-4AD1-BAC1-36C1D9A152E9}"/>
    <cellStyle name="_PERSONAL_1_Sales Budget 2006-Ops Adjustment" xfId="7362" xr:uid="{8D8DCB44-45CA-4432-B88C-D89DE186325E}"/>
    <cellStyle name="_PERSONAL_1_SALES MARGIN - BACKUP ANALYSIS (DEC-01)" xfId="1537" xr:uid="{142D911A-C48E-459B-8DD5-EBD1BB39DC29}"/>
    <cellStyle name="_PERSONAL_1_SALES MARGIN - BACKUP ANALYSIS (DEC-01) 2" xfId="17452" xr:uid="{A11060DF-5B8A-40CF-87A0-4827C0AA3FDE}"/>
    <cellStyle name="_PERSONAL_1_SALES MARGIN - BACKUP ANALYSIS (DEC-01)_Book2" xfId="1538" xr:uid="{DBB2981C-CA84-40B2-951B-32BAFD7D3960}"/>
    <cellStyle name="_PERSONAL_1_SALES MARGIN - BACKUP ANALYSIS (DEC-01)_Book2 2" xfId="3803" xr:uid="{25EE1A35-5A7D-4BAA-9DA8-911CB829BFF4}"/>
    <cellStyle name="_PERSONAL_1_SALES MARGIN - BACKUP ANALYSIS (DEC-01)_Book2_By Segment" xfId="17453" xr:uid="{E0CD0D92-AACA-427E-80EC-A6F2352E799A}"/>
    <cellStyle name="_PERSONAL_1_SALES MARGIN - BACKUP ANALYSIS (DEC-01)_Book2_Copy of Development ITG 0910" xfId="1539" xr:uid="{E0F1C5D6-5426-4735-8ED8-D8829D43E334}"/>
    <cellStyle name="_PERSONAL_1_SALES MARGIN - BACKUP ANALYSIS (DEC-01)_Book2_Copy of Development ITG 0910 2" xfId="3804" xr:uid="{97635B5C-A686-480E-842B-47CC155659AA}"/>
    <cellStyle name="_PERSONAL_1_SALES MARGIN - BACKUP ANALYSIS (DEC-01)_Book2_Copy of Development ITG 0910_Sheet2" xfId="17454" xr:uid="{C1E9B93B-A127-46B2-8D0D-6357A1A18CD0}"/>
    <cellStyle name="_PERSONAL_1_SALES MARGIN - BACKUP ANALYSIS (DEC-01)_Book2_Copy of Development ITG 0910_Sheet3" xfId="17455" xr:uid="{6ACC4961-9722-4C7D-9C78-22BC48FBB1A9}"/>
    <cellStyle name="_PERSONAL_1_SALES MARGIN - BACKUP ANALYSIS (DEC-01)_Book2_Development ITG 0910" xfId="1540" xr:uid="{0485BBD4-6BE8-4B4B-95EE-157C8AFE8936}"/>
    <cellStyle name="_PERSONAL_1_SALES MARGIN - BACKUP ANALYSIS (DEC-01)_Book2_Development ITG 0910 2" xfId="3805" xr:uid="{D165E1D8-DCB3-48B9-BB1C-CF18AED83BAD}"/>
    <cellStyle name="_PERSONAL_1_SALES MARGIN - BACKUP ANALYSIS (DEC-01)_Book2_Development ITG 0910_Sheet2" xfId="17456" xr:uid="{8812707E-0598-47F1-8590-317485484727}"/>
    <cellStyle name="_PERSONAL_1_SALES MARGIN - BACKUP ANALYSIS (DEC-01)_Book2_Development ITG 0910_Sheet3" xfId="17457" xr:uid="{23101207-8764-4485-BB4D-4071481A48D6}"/>
    <cellStyle name="_PERSONAL_1_SALES MARGIN - BACKUP ANALYSIS (DEC-01)_Book2_ITG Proforma 2008-09 - input" xfId="1541" xr:uid="{D5A6C973-0FCC-471A-A18E-E728E47AAEF6}"/>
    <cellStyle name="_PERSONAL_1_SALES MARGIN - BACKUP ANALYSIS (DEC-01)_Book2_ITG Proforma 2008-09 - input 2" xfId="3806" xr:uid="{D794AA07-5B70-4B2E-B6E5-B35C3B3CC75B}"/>
    <cellStyle name="_PERSONAL_1_SALES MARGIN - BACKUP ANALYSIS (DEC-01)_Book2_ITG Proforma 2008-09 - input_Sheet2" xfId="17458" xr:uid="{42B4AB2B-4180-40CE-AEA2-DC1EF6F74CF7}"/>
    <cellStyle name="_PERSONAL_1_SALES MARGIN - BACKUP ANALYSIS (DEC-01)_Book2_ITG Proforma 2008-09 - input_Sheet3" xfId="17459" xr:uid="{3E549D56-9939-4DF3-B7F4-A4B62A8682B8}"/>
    <cellStyle name="_PERSONAL_1_SALES MARGIN - BACKUP ANALYSIS (DEC-01)_Book2_Japan ITG 0910" xfId="1542" xr:uid="{07788255-257B-45B6-B817-CA3279351D6E}"/>
    <cellStyle name="_PERSONAL_1_SALES MARGIN - BACKUP ANALYSIS (DEC-01)_Book2_Japan ITG 0910 2" xfId="3807" xr:uid="{C98D3A0B-2EBC-4125-A7D6-08E20714946B}"/>
    <cellStyle name="_PERSONAL_1_SALES MARGIN - BACKUP ANALYSIS (DEC-01)_Book2_Korea ITG 0809 (Acquistion File)" xfId="1543" xr:uid="{A58BFB94-EDE6-46A8-9CD5-7F2D54D74E11}"/>
    <cellStyle name="_PERSONAL_1_SALES MARGIN - BACKUP ANALYSIS (DEC-01)_Book2_Korea ITG 0809 (Acquistion File) 2" xfId="3808" xr:uid="{65B10DB8-F56E-40E3-A97D-2C2543BBCD62}"/>
    <cellStyle name="_PERSONAL_1_SALES MARGIN - BACKUP ANALYSIS (DEC-01)_Book2_Korea ITG 0809 (Acquistion File)_Sheet2" xfId="17460" xr:uid="{D11F6DDB-FB70-4C32-A5C7-0F5D3803DC50}"/>
    <cellStyle name="_PERSONAL_1_SALES MARGIN - BACKUP ANALYSIS (DEC-01)_Book2_Korea ITG 0809 (Acquistion File)_Sheet3" xfId="17461" xr:uid="{3FA49DA3-33BB-4BC8-8AB0-15FFC40A5B0D}"/>
    <cellStyle name="_PERSONAL_1_SALES MARGIN - BACKUP ANALYSIS (DEC-01)_Book2_Model ITG for format changes" xfId="1544" xr:uid="{A55DC0B9-5962-4FE8-A618-8F97F618A9E0}"/>
    <cellStyle name="_PERSONAL_1_SALES MARGIN - BACKUP ANALYSIS (DEC-01)_Book2_Model ITG for format changes 2" xfId="3809" xr:uid="{4CA64BEB-9A1E-46DC-A452-B6812BFCFBBB}"/>
    <cellStyle name="_PERSONAL_1_SALES MARGIN - BACKUP ANALYSIS (DEC-01)_Book2_Model ITG for format changes_Sheet2" xfId="17462" xr:uid="{DB972DEE-7FF2-4661-8CD7-70889CC1F8E6}"/>
    <cellStyle name="_PERSONAL_1_SALES MARGIN - BACKUP ANALYSIS (DEC-01)_Book2_Model ITG for format changes_Sheet3" xfId="17463" xr:uid="{8D0842B9-8711-4464-94DE-AEB1245EDB07}"/>
    <cellStyle name="_PERSONAL_1_SALES MARGIN - BACKUP ANALYSIS (DEC-01)_Book2_Sheet2" xfId="17464" xr:uid="{34980552-7747-4E20-AC4D-F0B076F8708F}"/>
    <cellStyle name="_PERSONAL_1_SALES MARGIN - BACKUP ANALYSIS (DEC-01)_Book2_Sheet3" xfId="17465" xr:uid="{781505E7-F797-49D7-AB77-506A905D53A5}"/>
    <cellStyle name="_PERSONAL_1_SALES MARGIN - BACKUP ANALYSIS (DEC-01)_Book2_Summary" xfId="17466" xr:uid="{5C1898A4-AA12-4D1D-9C15-9DBC59BE408F}"/>
    <cellStyle name="_PERSONAL_1_SALES MARGIN - BACKUP ANALYSIS (DEC-01)_Book2_Summary KP4790" xfId="17467" xr:uid="{266C9B40-3D23-4AD3-8077-3748244961F4}"/>
    <cellStyle name="_PERSONAL_1_SALES MARGIN - BACKUP ANALYSIS (DEC-01)_Country CapEx Per" xfId="7363" xr:uid="{1037ABD9-E353-458A-B0DC-BEE5C19939F1}"/>
    <cellStyle name="_PERSONAL_1_SALES MARGIN - BACKUP ANALYSIS (DEC-01)_CP assumption Budget" xfId="7364" xr:uid="{964999F9-2D8D-4237-A7E9-14C9D67E7B75}"/>
    <cellStyle name="_PERSONAL_1_SALES MARGIN - BACKUP ANALYSIS (DEC-01)_Czech ITG" xfId="1545" xr:uid="{6DB779CB-E2EB-49A1-BADA-FB7BD051F7C7}"/>
    <cellStyle name="_PERSONAL_1_SALES MARGIN - BACKUP ANALYSIS (DEC-01)_Czech ITG 2" xfId="3810" xr:uid="{84F75B3F-5096-4C10-8057-0337C1B78289}"/>
    <cellStyle name="_PERSONAL_1_SALES MARGIN - BACKUP ANALYSIS (DEC-01)_Czech ITG_By Segment" xfId="17468" xr:uid="{5536E521-565E-4A44-87A9-7B3F4F01C512}"/>
    <cellStyle name="_PERSONAL_1_SALES MARGIN - BACKUP ANALYSIS (DEC-01)_Czech ITG_Copy of Development ITG 0910" xfId="1546" xr:uid="{3AF68345-F234-4C1C-81F7-6097653A8D8C}"/>
    <cellStyle name="_PERSONAL_1_SALES MARGIN - BACKUP ANALYSIS (DEC-01)_Czech ITG_Copy of Development ITG 0910 2" xfId="3811" xr:uid="{767D0BDC-E58F-464E-9FB7-A7F2A50272F2}"/>
    <cellStyle name="_PERSONAL_1_SALES MARGIN - BACKUP ANALYSIS (DEC-01)_Czech ITG_Copy of Development ITG 0910_Sheet2" xfId="17469" xr:uid="{0D5F8366-415A-4680-AC68-D804F95D33AB}"/>
    <cellStyle name="_PERSONAL_1_SALES MARGIN - BACKUP ANALYSIS (DEC-01)_Czech ITG_Copy of Development ITG 0910_Sheet3" xfId="17470" xr:uid="{A985A876-9347-42ED-854F-3B7A07DFECE8}"/>
    <cellStyle name="_PERSONAL_1_SALES MARGIN - BACKUP ANALYSIS (DEC-01)_Czech ITG_Development ITG 0910" xfId="1547" xr:uid="{350AB60A-6227-4C44-8B6B-1FC064B7AA57}"/>
    <cellStyle name="_PERSONAL_1_SALES MARGIN - BACKUP ANALYSIS (DEC-01)_Czech ITG_Development ITG 0910 2" xfId="3812" xr:uid="{41CC2CA0-2249-42AD-9933-84A6B08FE821}"/>
    <cellStyle name="_PERSONAL_1_SALES MARGIN - BACKUP ANALYSIS (DEC-01)_Czech ITG_Development ITG 0910_Sheet2" xfId="17471" xr:uid="{F2698279-A004-4291-B926-2013E0535E6C}"/>
    <cellStyle name="_PERSONAL_1_SALES MARGIN - BACKUP ANALYSIS (DEC-01)_Czech ITG_Development ITG 0910_Sheet3" xfId="17472" xr:uid="{C880B47A-1F33-48EE-B8D6-13B87143F37F}"/>
    <cellStyle name="_PERSONAL_1_SALES MARGIN - BACKUP ANALYSIS (DEC-01)_Czech ITG_ITG Proforma 2008-09 - input" xfId="1548" xr:uid="{963A9007-D554-464A-8FB2-43DC68FFD7DC}"/>
    <cellStyle name="_PERSONAL_1_SALES MARGIN - BACKUP ANALYSIS (DEC-01)_Czech ITG_ITG Proforma 2008-09 - input 2" xfId="3813" xr:uid="{5BE4213C-D38C-498C-99BC-74388A3EB21F}"/>
    <cellStyle name="_PERSONAL_1_SALES MARGIN - BACKUP ANALYSIS (DEC-01)_Czech ITG_ITG Proforma 2008-09 - input_Sheet2" xfId="17473" xr:uid="{8CA8047D-AD5E-4AAF-83D1-6B480FC854FE}"/>
    <cellStyle name="_PERSONAL_1_SALES MARGIN - BACKUP ANALYSIS (DEC-01)_Czech ITG_ITG Proforma 2008-09 - input_Sheet3" xfId="17474" xr:uid="{CEDF3454-D41F-4D29-9A34-827540C7C5A0}"/>
    <cellStyle name="_PERSONAL_1_SALES MARGIN - BACKUP ANALYSIS (DEC-01)_Czech ITG_Japan ITG 0910" xfId="1549" xr:uid="{D8C88419-5493-472A-BE1A-EB33A896640E}"/>
    <cellStyle name="_PERSONAL_1_SALES MARGIN - BACKUP ANALYSIS (DEC-01)_Czech ITG_Japan ITG 0910 2" xfId="3814" xr:uid="{B3C6931C-39B7-48AD-B4DC-D05FD47C263C}"/>
    <cellStyle name="_PERSONAL_1_SALES MARGIN - BACKUP ANALYSIS (DEC-01)_Czech ITG_Korea ITG 0809 (Acquistion File)" xfId="1550" xr:uid="{0E42B461-A049-4191-9DDB-F7FC3E82F247}"/>
    <cellStyle name="_PERSONAL_1_SALES MARGIN - BACKUP ANALYSIS (DEC-01)_Czech ITG_Korea ITG 0809 (Acquistion File) 2" xfId="3815" xr:uid="{6B523D81-EF78-4560-8E01-4AD34E5E73B8}"/>
    <cellStyle name="_PERSONAL_1_SALES MARGIN - BACKUP ANALYSIS (DEC-01)_Czech ITG_Korea ITG 0809 (Acquistion File)_Sheet2" xfId="17475" xr:uid="{8483B300-C99D-43B5-982F-20A63956BBF0}"/>
    <cellStyle name="_PERSONAL_1_SALES MARGIN - BACKUP ANALYSIS (DEC-01)_Czech ITG_Korea ITG 0809 (Acquistion File)_Sheet3" xfId="17476" xr:uid="{3A38D681-3D30-4F14-8F83-97B108A1749B}"/>
    <cellStyle name="_PERSONAL_1_SALES MARGIN - BACKUP ANALYSIS (DEC-01)_Czech ITG_Model ITG for format changes" xfId="1551" xr:uid="{DD571DEE-5572-4637-8746-2EF4430A0ABB}"/>
    <cellStyle name="_PERSONAL_1_SALES MARGIN - BACKUP ANALYSIS (DEC-01)_Czech ITG_Model ITG for format changes 2" xfId="3816" xr:uid="{DD1EC6E3-FF3A-4CC6-910D-0ADA1F4A0C12}"/>
    <cellStyle name="_PERSONAL_1_SALES MARGIN - BACKUP ANALYSIS (DEC-01)_Czech ITG_Model ITG for format changes_Sheet2" xfId="17477" xr:uid="{C879C5BC-82B2-45A4-9924-CB3B97911FEE}"/>
    <cellStyle name="_PERSONAL_1_SALES MARGIN - BACKUP ANALYSIS (DEC-01)_Czech ITG_Model ITG for format changes_Sheet3" xfId="17478" xr:uid="{9181E6D4-031D-4CAB-9594-3843B9E293D8}"/>
    <cellStyle name="_PERSONAL_1_SALES MARGIN - BACKUP ANALYSIS (DEC-01)_Czech ITG_Sheet2" xfId="17479" xr:uid="{E3B10C90-3C20-4FAF-9824-66C234DA383A}"/>
    <cellStyle name="_PERSONAL_1_SALES MARGIN - BACKUP ANALYSIS (DEC-01)_Czech ITG_Sheet3" xfId="17480" xr:uid="{6A516D4A-B9AB-40C3-8473-D7E8D2A29E22}"/>
    <cellStyle name="_PERSONAL_1_SALES MARGIN - BACKUP ANALYSIS (DEC-01)_Czech ITG_Summary" xfId="17481" xr:uid="{4586EC6A-DAC2-42AE-AAB5-1C01D160F435}"/>
    <cellStyle name="_PERSONAL_1_SALES MARGIN - BACKUP ANALYSIS (DEC-01)_Czech ITG_Summary KP4790" xfId="17482" xr:uid="{B2CA0351-D55E-494B-BC00-8E68DFC3B552}"/>
    <cellStyle name="_PERSONAL_1_SALES MARGIN - BACKUP ANALYSIS (DEC-01)_Development ITG 0910" xfId="1552" xr:uid="{1058B5A3-FA4A-4171-9AA6-E713F3B0AD06}"/>
    <cellStyle name="_PERSONAL_1_SALES MARGIN - BACKUP ANALYSIS (DEC-01)_Development ITG 0910 2" xfId="3817" xr:uid="{200FAD49-AAFE-4444-9ACE-463301D46772}"/>
    <cellStyle name="_PERSONAL_1_SALES MARGIN - BACKUP ANALYSIS (DEC-01)_HO Board Management" xfId="11365" xr:uid="{3D3D1969-C4B1-46D5-BE17-F12C26543F05}"/>
    <cellStyle name="_PERSONAL_1_SALES MARGIN - BACKUP ANALYSIS (DEC-01)_HO Finance" xfId="11366" xr:uid="{62E6ECA7-519B-4495-8453-DCA317021F24}"/>
    <cellStyle name="_PERSONAL_1_SALES MARGIN - BACKUP ANALYSIS (DEC-01)_HO HR &amp; Personnel" xfId="11367" xr:uid="{1BE0D2E4-1B80-473E-AC94-10D921C3978C}"/>
    <cellStyle name="_PERSONAL_1_SALES MARGIN - BACKUP ANALYSIS (DEC-01)_POV" xfId="1553" xr:uid="{5576BFD0-10DE-4B45-8240-8D24CF9CCF60}"/>
    <cellStyle name="_PERSONAL_1_SALES MARGIN - BACKUP ANALYSIS (DEC-01)_POV 2" xfId="3818" xr:uid="{486058CE-A696-4F29-BC92-6967790A36F1}"/>
    <cellStyle name="_PERSONAL_1_SALES MARGIN - BACKUP ANALYSIS (DEC-01)_Procedure Notes" xfId="17483" xr:uid="{30FC726F-98D2-4974-8EA3-D17539538780}"/>
    <cellStyle name="_PERSONAL_1_SALES MARGIN - BACKUP ANALYSIS (DEC-01)_Sheet1" xfId="7365" xr:uid="{135F2ED7-FA95-490B-8D0D-BA792FE3ED50}"/>
    <cellStyle name="_PERSONAL_1_SALES MARGIN - BACKUP ANALYSIS (DEC-01)_Sheet2" xfId="17484" xr:uid="{79444399-953D-4D30-8E50-B1A907E3BFA7}"/>
    <cellStyle name="_PERSONAL_1_SALES MARGIN - BACKUP ANALYSIS (DEC-01)_Sheet3" xfId="17485" xr:uid="{AC6E5D47-C8B4-44D8-9167-E7CB776F5E6C}"/>
    <cellStyle name="_PERSONAL_1_SALES MARGIN - BACKUP ANALYSIS (DEC-01)_TICB BS _ITG_Input_0910 PRACOVNÍ" xfId="1554" xr:uid="{E63BD6F7-1EAE-48CA-AC91-A187EC437406}"/>
    <cellStyle name="_PERSONAL_1_SALES MARGIN - BACKUP ANALYSIS (DEC-01)_TICB BS _ITG_Input_0910 PRACOVNÍ 2" xfId="3819" xr:uid="{EC809386-63DF-4FBC-9E45-94F20D217860}"/>
    <cellStyle name="_PERSONAL_1_SALES MARGIN - BACKUP ANALYSIS (DEC-01)_TICB ITG 0910" xfId="1555" xr:uid="{19A8DCBE-65E2-42A3-AADF-4C810A44ADBC}"/>
    <cellStyle name="_PERSONAL_1_SALES MARGIN - BACKUP ANALYSIS (DEC-01)_TICB ITG 0910 2" xfId="3820" xr:uid="{1D2D4B2A-D561-4EB9-B292-052686C3D5DD}"/>
    <cellStyle name="_PERSONAL_1_SALES MARGIN - BACKUP ANALYSIS (JAN-02).xls Chart 1" xfId="1556" xr:uid="{542C8139-4C70-4518-BC79-6E55C2FBC93E}"/>
    <cellStyle name="_PERSONAL_1_SALES MARGIN - BACKUP ANALYSIS (JAN-02).xls Chart 1_2004 ITG worksheet-budget" xfId="1557" xr:uid="{B0C1A11C-90EA-4BE1-9104-3A46987B0869}"/>
    <cellStyle name="_PERSONAL_1_SALES MARGIN - BACKUP ANALYSIS (JAN-02).xls Chart 1_2004 ITG worksheet-budget_Copy of Development ITG 0910" xfId="1558" xr:uid="{5951DAF8-F68B-486E-A1B7-B2D8449BA39B}"/>
    <cellStyle name="_PERSONAL_1_SALES MARGIN - BACKUP ANALYSIS (JAN-02).xls Chart 1_2004 ITG worksheet-budget_Development ITG 0910" xfId="1559" xr:uid="{14E0F8DA-B1DB-438C-99D2-0015B6EBC31C}"/>
    <cellStyle name="_PERSONAL_1_SALES MARGIN - BACKUP ANALYSIS (JAN-02).xls Chart 1_2004 ITG worksheet-budget_ITG Proforma 2008-09 - input" xfId="1560" xr:uid="{E5C7295F-6A83-46DC-9CB2-5422B3E5FD70}"/>
    <cellStyle name="_PERSONAL_1_SALES MARGIN - BACKUP ANALYSIS (JAN-02).xls Chart 1_2004 ITG worksheet-budget_Japan ITG 0910" xfId="1561" xr:uid="{E8B6E052-7534-4DB4-B9FC-9F897B505A55}"/>
    <cellStyle name="_PERSONAL_1_SALES MARGIN - BACKUP ANALYSIS (JAN-02).xls Chart 1_2004 ITG worksheet-budget_Korea ITG 0809 (Acquistion File)" xfId="1562" xr:uid="{3AF5D940-619B-4DA8-AAAC-02F54D3FB35B}"/>
    <cellStyle name="_PERSONAL_1_SALES MARGIN - BACKUP ANALYSIS (JAN-02).xls Chart 1_2004 ITG worksheet-budget_Model ITG for format changes" xfId="1563" xr:uid="{14AC16E7-66D0-414E-802F-49452D6682DE}"/>
    <cellStyle name="_PERSONAL_1_SALES MARGIN - BACKUP ANALYSIS (JAN-02).xls Chart 1_Copy of Development ITG 0910" xfId="1564" xr:uid="{3008B418-5025-4537-B605-988281CCD180}"/>
    <cellStyle name="_PERSONAL_1_SALES MARGIN - BACKUP ANALYSIS (JAN-02).xls Chart 1_Development ITG 0910" xfId="1565" xr:uid="{9C4CD4B2-A197-434D-83DE-3026E72784E6}"/>
    <cellStyle name="_PERSONAL_1_SALES MARGIN - BACKUP ANALYSIS (JAN-02).xls Chart 1_ITG Proforma 2008-09 - input" xfId="1566" xr:uid="{0D72E5BB-1050-4CBF-B115-0EF57F25B39E}"/>
    <cellStyle name="_PERSONAL_1_SALES MARGIN - BACKUP ANALYSIS (JAN-02).xls Chart 1_Japan ITG 0910" xfId="1567" xr:uid="{B8411D69-CF94-4B09-93DE-A446D0E28B66}"/>
    <cellStyle name="_PERSONAL_1_SALES MARGIN - BACKUP ANALYSIS (JAN-02).xls Chart 1_Korea ITG 0809 (Acquistion File)" xfId="1568" xr:uid="{CA30D170-4E59-4E14-B551-6584CBFEA90C}"/>
    <cellStyle name="_PERSONAL_1_SALES MARGIN - BACKUP ANALYSIS (JAN-02).xls Chart 1_Model ITG for format changes" xfId="1569" xr:uid="{C1FD2FEC-76CC-4560-9B45-69D7363C84BB}"/>
    <cellStyle name="_PERSONAL_1_SamsungTesco_Feb_2002" xfId="1570" xr:uid="{95E83AB3-C846-47B0-BDD6-1ED23FD48765}"/>
    <cellStyle name="_PERSONAL_1_SamsungTesco_Feb_2002_2004 ITG worksheet-budget" xfId="1571" xr:uid="{43E0669A-1D5F-41EB-A4E7-C7DBC19A04E3}"/>
    <cellStyle name="_PERSONAL_1_SamsungTesco_Feb_2002_2004 ITG worksheet-budget_Copy of Development ITG 0910" xfId="1572" xr:uid="{EC3802E3-A8D9-443A-891B-07E0F3895535}"/>
    <cellStyle name="_PERSONAL_1_SamsungTesco_Feb_2002_2004 ITG worksheet-budget_Development ITG 0910" xfId="1573" xr:uid="{E3131A30-DA63-42D7-BBD5-A390E08F1A5C}"/>
    <cellStyle name="_PERSONAL_1_SamsungTesco_Feb_2002_2004 ITG worksheet-budget_ITG Proforma 2008-09 - input" xfId="1574" xr:uid="{AA2F878D-FFAF-45F8-A0A6-B5394EFE9E89}"/>
    <cellStyle name="_PERSONAL_1_SamsungTesco_Feb_2002_2004 ITG worksheet-budget_Japan ITG 0910" xfId="1575" xr:uid="{9CB6C2ED-AE26-4AA9-BA1A-A7D9EC9FD77D}"/>
    <cellStyle name="_PERSONAL_1_SamsungTesco_Feb_2002_2004 ITG worksheet-budget_Korea ITG 0809 (Acquistion File)" xfId="1576" xr:uid="{6E1CB5F9-B226-4415-8724-59A0ED362BE6}"/>
    <cellStyle name="_PERSONAL_1_SamsungTesco_Feb_2002_2004 ITG worksheet-budget_Model ITG for format changes" xfId="1577" xr:uid="{0EDCF126-582A-4D12-B8A4-5F8D42F88EBD}"/>
    <cellStyle name="_PERSONAL_1_SamsungTesco_Feb_2002_Copy of Development ITG 0910" xfId="1578" xr:uid="{E136FCD6-0A0B-4B57-8885-E96D6D0E485D}"/>
    <cellStyle name="_PERSONAL_1_SamsungTesco_Feb_2002_Development ITG 0910" xfId="1579" xr:uid="{6555A212-63B6-4022-80D0-62B5D7A426D8}"/>
    <cellStyle name="_PERSONAL_1_SamsungTesco_Feb_2002_ITG Proforma 2008-09 - input" xfId="1580" xr:uid="{D3F8797E-BA24-49BF-94D0-83C501D745E2}"/>
    <cellStyle name="_PERSONAL_1_SamsungTesco_Feb_2002_Japan ITG 0910" xfId="1581" xr:uid="{2C9E3609-38EC-4918-BF62-E57E0BC57D7A}"/>
    <cellStyle name="_PERSONAL_1_SamsungTesco_Feb_2002_Korea ITG 0809 (Acquistion File)" xfId="1582" xr:uid="{BCE8E0A6-3F67-4BBF-A218-66FB2B38D383}"/>
    <cellStyle name="_PERSONAL_1_SamsungTesco_Feb_2002_Model ITG for format changes" xfId="1583" xr:uid="{65FDABCD-56A5-43BE-9296-67918809E364}"/>
    <cellStyle name="_PERSONAL_1_SamsungTesco_Jan 2002" xfId="1584" xr:uid="{1D2BBC38-8215-4E41-BEC0-6CC01B42607E}"/>
    <cellStyle name="_PERSONAL_1_SamsungTesco_Jan 2002_2004 ITG worksheet-budget" xfId="1585" xr:uid="{3CCF4262-03A8-40DC-A03F-816A94F93B7B}"/>
    <cellStyle name="_PERSONAL_1_SamsungTesco_Jan 2002_2004 ITG worksheet-budget_Copy of Development ITG 0910" xfId="1586" xr:uid="{8FF86174-F0BB-46E7-82C4-1063DB91BBBC}"/>
    <cellStyle name="_PERSONAL_1_SamsungTesco_Jan 2002_2004 ITG worksheet-budget_Development ITG 0910" xfId="1587" xr:uid="{49A035CF-39B7-46B9-BAAA-3626F271FF20}"/>
    <cellStyle name="_PERSONAL_1_SamsungTesco_Jan 2002_2004 ITG worksheet-budget_ITG Proforma 2008-09 - input" xfId="1588" xr:uid="{6428F32D-C97A-4133-9871-A41AE404F7A0}"/>
    <cellStyle name="_PERSONAL_1_SamsungTesco_Jan 2002_2004 ITG worksheet-budget_Japan ITG 0910" xfId="1589" xr:uid="{2E4279DE-1C8D-478A-8819-033598E7FD1E}"/>
    <cellStyle name="_PERSONAL_1_SamsungTesco_Jan 2002_2004 ITG worksheet-budget_Korea ITG 0809 (Acquistion File)" xfId="1590" xr:uid="{66EF2131-AAB9-4AEC-87EB-3EA0CA757087}"/>
    <cellStyle name="_PERSONAL_1_SamsungTesco_Jan 2002_2004 ITG worksheet-budget_Model ITG for format changes" xfId="1591" xr:uid="{CB901A11-F0A4-41C5-83E5-C17284828051}"/>
    <cellStyle name="_PERSONAL_1_SamsungTesco_Jan 2002_Copy of Development ITG 0910" xfId="1592" xr:uid="{602F785E-FFE0-485E-B493-86948033ACA3}"/>
    <cellStyle name="_PERSONAL_1_SamsungTesco_Jan 2002_Development ITG 0910" xfId="1593" xr:uid="{580CF75E-5489-4653-888F-617D0DF051DB}"/>
    <cellStyle name="_PERSONAL_1_SamsungTesco_Jan 2002_ITG Proforma 2008-09 - input" xfId="1594" xr:uid="{3245A8DD-4E14-42E1-BC91-ADB74503E729}"/>
    <cellStyle name="_PERSONAL_1_SamsungTesco_Jan 2002_Japan ITG 0910" xfId="1595" xr:uid="{55D651F0-18A6-4EF1-9112-87188F6D9A51}"/>
    <cellStyle name="_PERSONAL_1_SamsungTesco_Jan 2002_Korea ITG 0809 (Acquistion File)" xfId="1596" xr:uid="{9D14878B-1F2F-493C-8045-0F73103E24E8}"/>
    <cellStyle name="_PERSONAL_1_SamsungTesco_Jan 2002_Model ITG for format changes" xfId="1597" xr:uid="{3CC44F19-F0B2-4C8D-9164-90BA4EE7FE06}"/>
    <cellStyle name="_PERSONAL_1_Sch" xfId="11368" xr:uid="{82889292-C95B-4562-8E48-C7FF6CEC8CA8}"/>
    <cellStyle name="_PERSONAL_1_Sheet3" xfId="7366" xr:uid="{8AB3C924-0202-4954-AFB9-A0ECF43A750D}"/>
    <cellStyle name="_PERSONAL_1_Shop for Schools Coupon Redemption" xfId="11369" xr:uid="{18BBF71C-783D-4172-89D4-7239D8F2C914}"/>
    <cellStyle name="_PERSONAL_1_Sum-Perf_Feb_02_last" xfId="1598" xr:uid="{59050544-87D3-4D7B-9AE5-4798FE061927}"/>
    <cellStyle name="_PERSONAL_1_Sum-Perf_Feb_02_last_2004 ITG worksheet-budget" xfId="1599" xr:uid="{BC86EFC1-DDA0-40BF-9CFF-27AF946D7DD1}"/>
    <cellStyle name="_PERSONAL_1_Sum-Perf_Feb_02_last_2004 ITG worksheet-budget_Copy of Development ITG 0910" xfId="1600" xr:uid="{8733E5F5-BC4E-4790-877F-6DDFC8E66550}"/>
    <cellStyle name="_PERSONAL_1_Sum-Perf_Feb_02_last_2004 ITG worksheet-budget_Development ITG 0910" xfId="1601" xr:uid="{4C5615E3-3747-431B-B650-297D78BB6A83}"/>
    <cellStyle name="_PERSONAL_1_Sum-Perf_Feb_02_last_2004 ITG worksheet-budget_ITG Proforma 2008-09 - input" xfId="1602" xr:uid="{73C53F68-EA9A-41AA-9027-2A20FC6AA2BE}"/>
    <cellStyle name="_PERSONAL_1_Sum-Perf_Feb_02_last_2004 ITG worksheet-budget_Japan ITG 0910" xfId="1603" xr:uid="{38BB2A85-0D9C-4A3A-9FAE-A669FF33F6F0}"/>
    <cellStyle name="_PERSONAL_1_Sum-Perf_Feb_02_last_2004 ITG worksheet-budget_Korea ITG 0809 (Acquistion File)" xfId="1604" xr:uid="{7EDCCBFF-2714-4BF7-85E4-E023590534AB}"/>
    <cellStyle name="_PERSONAL_1_Sum-Perf_Feb_02_last_2004 ITG worksheet-budget_Model ITG for format changes" xfId="1605" xr:uid="{C700B2C3-B7ED-4E92-B90D-443502BDFB10}"/>
    <cellStyle name="_PERSONAL_1_Sum-Perf_Feb_02_last_Book2" xfId="1606" xr:uid="{E9D8C263-D5E9-4752-B525-7D89BC6D3827}"/>
    <cellStyle name="_PERSONAL_1_Sum-Perf_Feb_02_last_Book2_Copy of Development ITG 0910" xfId="1607" xr:uid="{3536A898-311B-403A-879D-0FDC55B72B13}"/>
    <cellStyle name="_PERSONAL_1_Sum-Perf_Feb_02_last_Book2_Development ITG 0910" xfId="1608" xr:uid="{CE41F584-2740-4151-B501-42ED215E2C50}"/>
    <cellStyle name="_PERSONAL_1_Sum-Perf_Feb_02_last_Book2_ITG Proforma 2008-09 - input" xfId="1609" xr:uid="{20D6DE56-069E-46F7-BD05-A0868C110524}"/>
    <cellStyle name="_PERSONAL_1_Sum-Perf_Feb_02_last_Book2_Japan ITG 0910" xfId="1610" xr:uid="{A37F433F-3AA4-4761-9DFC-89AE1B2957BD}"/>
    <cellStyle name="_PERSONAL_1_Sum-Perf_Feb_02_last_Book2_Korea ITG 0809 (Acquistion File)" xfId="1611" xr:uid="{903D9FF1-D91B-46E4-98BC-5A5F52FC1D2A}"/>
    <cellStyle name="_PERSONAL_1_Sum-Perf_Feb_02_last_Book2_Model ITG for format changes" xfId="1612" xr:uid="{4B66C35B-ACFA-4F30-842D-62854AF38E02}"/>
    <cellStyle name="_PERSONAL_1_Sum-Perf_Feb_02_last_Copy of Development ITG 0910" xfId="1613" xr:uid="{99C6E704-B120-41BB-9A7C-BA3EB5CCA62F}"/>
    <cellStyle name="_PERSONAL_1_Sum-Perf_Feb_02_last_Czech ITG" xfId="1614" xr:uid="{C5E6372D-139E-4F3C-A7AC-E8041748461F}"/>
    <cellStyle name="_PERSONAL_1_Sum-Perf_Feb_02_last_Czech ITG_Copy of Development ITG 0910" xfId="1615" xr:uid="{5CFD8F69-3A0A-4EC4-B1B3-079A98B07B09}"/>
    <cellStyle name="_PERSONAL_1_Sum-Perf_Feb_02_last_Czech ITG_Development ITG 0910" xfId="1616" xr:uid="{8ED011CB-6425-438F-875D-0730035E440F}"/>
    <cellStyle name="_PERSONAL_1_Sum-Perf_Feb_02_last_Czech ITG_ITG Proforma 2008-09 - input" xfId="1617" xr:uid="{A0646CC5-B92A-463B-ABE1-0586150C2A22}"/>
    <cellStyle name="_PERSONAL_1_Sum-Perf_Feb_02_last_Czech ITG_Japan ITG 0910" xfId="1618" xr:uid="{D95F138A-6EED-4568-A849-A8AA47AE9154}"/>
    <cellStyle name="_PERSONAL_1_Sum-Perf_Feb_02_last_Czech ITG_Korea ITG 0809 (Acquistion File)" xfId="1619" xr:uid="{D60E3B44-DF27-4487-92C1-4389AFA776E7}"/>
    <cellStyle name="_PERSONAL_1_Sum-Perf_Feb_02_last_Czech ITG_Model ITG for format changes" xfId="1620" xr:uid="{7AA989EF-A07F-4F11-8882-77CEF9AF51C0}"/>
    <cellStyle name="_PERSONAL_1_Sum-Perf_Feb_02_last_Development ITG 0910" xfId="1621" xr:uid="{463E2CB4-1BD5-4D46-80DA-A8E787046DA1}"/>
    <cellStyle name="_PERSONAL_1_Sum-Perf_Feb_02_last_ITG Proforma 2008-09 - input" xfId="1622" xr:uid="{94B05CFF-8FF9-420F-82A1-42944A8E7320}"/>
    <cellStyle name="_PERSONAL_1_Sum-Perf_Feb_02_last_Japan ITG 0910" xfId="1623" xr:uid="{0AB98BFE-F9A4-4668-A4B3-F6CA0104BBAD}"/>
    <cellStyle name="_PERSONAL_1_Sum-Perf_Feb_02_last_Korea ITG 0809 (Acquistion File)" xfId="1624" xr:uid="{121C21B8-E7AA-4593-B144-7FDA83CB4B19}"/>
    <cellStyle name="_PERSONAL_1_Sum-Perf_Feb_02_last_Model ITG for format changes" xfId="1625" xr:uid="{EA382770-56C5-4A64-905B-5CABF5782A82}"/>
    <cellStyle name="_PERSONAL_1_Sum-Perf_Feb_02_last_Procedure Notes" xfId="17486" xr:uid="{2F99BBFE-8000-49F9-AD1B-919766F877F3}"/>
    <cellStyle name="_PERSONAL_1_Sum-Perf_Feb_02_last_TICB BS _ITG_Input_0910 PRACOVNÍ" xfId="1626" xr:uid="{D8AAABD4-F168-4EDE-AA91-B8BAF73625F1}"/>
    <cellStyle name="_PERSONAL_1_Sum-Perf_Feb_02_last_TICB ITG 0910" xfId="1627" xr:uid="{456560A8-096D-4059-8C43-811C6F7679DF}"/>
    <cellStyle name="_PERSONAL_1_Target affirmation" xfId="17487" xr:uid="{F1DC8D3A-65BB-4E9F-B3CC-763951546A12}"/>
    <cellStyle name="_PERSONAL_1_temporary" xfId="7367" xr:uid="{7DD97800-72AB-4D64-8BE7-B5383BAEC608}"/>
    <cellStyle name="_PERSONAL_1_TESCO-US Cumulative straight-line data_Nov_110907 (w possesion dates)" xfId="11370" xr:uid="{A93B8A9E-1E03-491F-A862-43DCFA547741}"/>
    <cellStyle name="_PERSONAL_1_TESCO-US Cumulative straight-line data_Nov_110907 (w possesion dates)_HO Board Management" xfId="11371" xr:uid="{D9669B9A-4067-46A5-8ED5-539155AA0E7E}"/>
    <cellStyle name="_PERSONAL_1_TESCO-US Cumulative straight-line data_Nov_110907 (w possesion dates)_HO Finance" xfId="11372" xr:uid="{24BA79A2-6A20-42B7-8CC2-5D57020CFB31}"/>
    <cellStyle name="_PERSONAL_1_TESCO-US Cumulative straight-line data_Nov_110907 (w possesion dates)_HO HR &amp; Personnel" xfId="11373" xr:uid="{8683DA72-1838-4C1F-A84A-2E3A66A0E920}"/>
    <cellStyle name="_PERSONAL_1_TICB BS _ITG_Input_0910 PRACOVNÍ" xfId="1628" xr:uid="{6656985E-E0D1-433B-9A83-91A922AED0E6}"/>
    <cellStyle name="_PERSONAL_1_TICB BS _ITG_Input_0910 PRACOVNÍ 2" xfId="3821" xr:uid="{D4E9D163-9D19-49EB-AF5F-EA47E9E96E9A}"/>
    <cellStyle name="_PERSONAL_1_TICB ITG 0910" xfId="1629" xr:uid="{183EB4A0-670B-4BAE-8617-5A30D7126EBC}"/>
    <cellStyle name="_PERSONAL_1_TICB ITG 0910 2" xfId="3822" xr:uid="{F6A04608-662B-4B75-99A6-3F86763AEC2C}"/>
    <cellStyle name="_PERSONAL_1_Top-down Target - Exec Meeting 7-7-08" xfId="11374" xr:uid="{4D2D9A94-DF70-4D54-AA1C-75B5B1564170}"/>
    <cellStyle name="_PERSONAL_1_Top-down Target - Exec Meeting 7-7-08 (2)" xfId="11375" xr:uid="{7772F651-1BFE-4BD6-B4E9-68B766220BF8}"/>
    <cellStyle name="_PERSONAL_1_Translated Budget Capex" xfId="1630" xr:uid="{25D269AC-7297-4A80-B65C-2AEEC9D1BF78}"/>
    <cellStyle name="_PERSONAL_1_UK Capex P3PP V2 100610" xfId="1631" xr:uid="{C4A1C4AF-51D6-4859-AAA8-2A31621E25C4}"/>
    <cellStyle name="_PERSONAL_1_UK Capex P3PP V2 100610 2" xfId="3823" xr:uid="{306BCB5F-78B5-4C83-8D60-8ED2CFC5EFBE}"/>
    <cellStyle name="_PERSONAL_1_UK Capex P3PP V2 100610_Country CapEx Per" xfId="7368" xr:uid="{CF60F291-544C-4FA0-B946-6D6184011FA8}"/>
    <cellStyle name="_PERSONAL_1_UK Capex Update v 5 P3PP" xfId="1632" xr:uid="{698108F8-467D-4705-9BA5-F16D04C6AADC}"/>
    <cellStyle name="_PERSONAL_1_UK Capex Update v 5 P3PP 2" xfId="3824" xr:uid="{BC790977-2EE6-499E-9341-3244D607F330}"/>
    <cellStyle name="_PERSONAL_1_UK Capex Update v 5 P3PP_Country CapEx Per" xfId="7369" xr:uid="{1C04DBEB-B669-4DAD-AC36-6ED9AFC15880}"/>
    <cellStyle name="_PERSONAL_1_UK P7PP Pack" xfId="1633" xr:uid="{A2696ECB-5226-4117-8941-657354FBCEAD}"/>
    <cellStyle name="_PERSONAL_1_UK P7PP Pack 2" xfId="3825" xr:uid="{E658AE32-5FF0-4BC8-888D-69FEDE2D01DD}"/>
    <cellStyle name="_PERSONAL_1_UK P7PP Pack_Country CapEx Per" xfId="7370" xr:uid="{6370E8E1-57A4-4F76-8C6A-2C3338385543}"/>
    <cellStyle name="_PERSONAL_1_USA P10 Result - Internal 1-7-09" xfId="11376" xr:uid="{0AFB19BA-4409-4DF7-9000-242B5CD00073}"/>
    <cellStyle name="_PERSONAL_1_USA P10 Result - Remco (2)" xfId="11377" xr:uid="{2A05F2AA-E39A-4AD3-91D3-9CE7148A987E}"/>
    <cellStyle name="_PERSONAL_1_USA P10 Result - Remco (3)" xfId="11378" xr:uid="{179DC64D-CD4E-4F0C-B730-8DD2DBFBDD62}"/>
    <cellStyle name="_PERSONAL_1_USA P11 Result - Internal 1-29-09" xfId="11379" xr:uid="{8F349252-D7A6-430F-83FD-7CAF16D0A636}"/>
    <cellStyle name="_PERSONAL_1_USA P11 Result - Internal 2-2-09 Exec Meeting" xfId="11380" xr:uid="{14281415-C9F0-4B50-8B7E-8DBCDA22C79F}"/>
    <cellStyle name="_PERSONAL_1_USA P12 Result - Internal 3-6-09" xfId="11381" xr:uid="{1847850E-85E6-4329-8BF1-DF8A8C95B10E}"/>
    <cellStyle name="_PERSONAL_1_USA P2 Result - Internal Plan 5-5-08" xfId="11382" xr:uid="{420DA17B-39AB-4BD3-833A-53A73C90D6C9}"/>
    <cellStyle name="_PERSONAL_1_USA P3 Result - Internal Plan 5-31-08 (2)" xfId="11383" xr:uid="{DABC3561-ED30-4C34-9285-1B0189718FDA}"/>
    <cellStyle name="_PERSONAL_1_USA P3 Result - Internal Plan May 1st cut" xfId="11384" xr:uid="{5C0D3DA7-7FC4-483D-9DA3-D5A04BBC94C9}"/>
    <cellStyle name="_PERSONAL_1_USA P4 Result - Internal 7-3-08 V3" xfId="11385" xr:uid="{575BCC16-5D47-42E5-91DE-71A5DF4EB925}"/>
    <cellStyle name="_PERSONAL_1_USA P4 Result - Internal 7-7-08 Exec Meeting" xfId="11386" xr:uid="{7058E778-30F0-4BDA-9136-8E3B146A183C}"/>
    <cellStyle name="_PERSONAL_1_USA P4 Result - Internal 7-7-08 Exec Meeting (2)" xfId="11387" xr:uid="{4D1F3E3A-730A-41FA-901D-7E2994C15765}"/>
    <cellStyle name="_PERSONAL_1_USA P5 Result - Internal 7-31-08" xfId="11388" xr:uid="{70B9BF00-CEC7-432B-8C7B-99F31E962B38}"/>
    <cellStyle name="_PERSONAL_1_USA P5 Result - Internal 8-1-08" xfId="11389" xr:uid="{8D7FFDBA-7404-490E-8734-9AD25CA59171}"/>
    <cellStyle name="_PERSONAL_1_USA P6 Result - Internal P6 Group reporting" xfId="11390" xr:uid="{C8687A26-1053-45FF-8353-876D7868364A}"/>
    <cellStyle name="_PERSONAL_1_USA P6 Result - Internal P6 Remco" xfId="11391" xr:uid="{077D9375-D088-48AB-B73F-9DBDE1C5B3D5}"/>
    <cellStyle name="_PERSONAL_1_USA P7 Result - Internal 10-2-08" xfId="11392" xr:uid="{AB6DA64B-EB18-4613-B198-D1EA18B182C5}"/>
    <cellStyle name="_PERSONAL_1_USA P7 Result - Internal 10-3-08" xfId="11393" xr:uid="{45E3B56B-08B1-492E-AFA9-6ABA5015F96A}"/>
    <cellStyle name="_PERSONAL_1_USA P7 Result - Internal 10-6-08" xfId="11394" xr:uid="{DC22A528-B005-4290-AA62-48A92CFE8296}"/>
    <cellStyle name="_PERSONAL_1_USA P8 Result - Internal 10-30-08 V2" xfId="11395" xr:uid="{88C278FF-408F-4007-8AA7-E3413A95CF09}"/>
    <cellStyle name="_PERSONAL_1_USA P8 Result - Internal 11-5-08" xfId="11396" xr:uid="{E90A7D90-6803-403E-A12B-667AA8D2DEF3}"/>
    <cellStyle name="_PERSONAL_1_USA P9 Result - CFO review (2)" xfId="11397" xr:uid="{34D27D4B-29FB-4B26-82BA-BD8CE0C9C58F}"/>
    <cellStyle name="_PERSONAL_1_USA P9 Result - Internal 11-27-08" xfId="11398" xr:uid="{0474F06A-94C6-4F3A-AC66-804627B527AC}"/>
    <cellStyle name="_PERSONAL_1_Week 02 0809 Adjustments (3)" xfId="11399" xr:uid="{6078C8A7-4D91-4CC8-A492-994465FE0814}"/>
    <cellStyle name="_PERSONAL_1_WK34" xfId="7371" xr:uid="{85A2789D-1D11-4739-B34E-3BA438D27C89}"/>
    <cellStyle name="_PERSONAL_1_Xinsong PAG 7 Apr 2005" xfId="7372" xr:uid="{1615059F-FD85-4F6B-BD0E-F2AAA6AB4873}"/>
    <cellStyle name="_PERSONAL_1_复件 CIA STANDARD MODEL CHINA 2007 LTP" xfId="7373" xr:uid="{0888E839-610A-4621-8175-D74B257A61AA}"/>
    <cellStyle name="_PERSONAL_15770" xfId="11400" xr:uid="{3887D2B6-0BC1-40C2-A614-E5A567FE4BB2}"/>
    <cellStyle name="_PERSONAL_2007_08 Detailed Budget Pack v5" xfId="1634" xr:uid="{4CA3F4E7-B4C5-4023-814D-DBE3312FE641}"/>
    <cellStyle name="_PERSONAL_2007_08 Detailed Budget Pack v5 2" xfId="17488" xr:uid="{E87BCC2C-3F07-4352-B7CB-29DBCEE51ECC}"/>
    <cellStyle name="_PERSONAL_2007_08 Detailed Budget Pack v5_Country CapEx Per" xfId="7374" xr:uid="{5410C246-2510-4299-A80B-36A493F283FF}"/>
    <cellStyle name="_PERSONAL_2007_08 Detailed Budget Pack v5_CP assumption Budget" xfId="7375" xr:uid="{F9F3C19A-8A82-40FF-A5C5-8CCA48D8C818}"/>
    <cellStyle name="_PERSONAL_2007_08 Detailed Budget Pack v5_POV" xfId="1635" xr:uid="{78BFF9FA-FA7B-4E37-B26B-B5115EA9F2DB}"/>
    <cellStyle name="_PERSONAL_2007_08 Detailed Budget Pack v5_POV 2" xfId="3826" xr:uid="{4EECC785-1594-453E-9D90-1EB8B5CB49C3}"/>
    <cellStyle name="_PERSONAL_2007_08 Detailed Budget Pack v5_Sheet1" xfId="7376" xr:uid="{56BDB358-0492-498E-B7F7-0635C2D5B563}"/>
    <cellStyle name="_PERSONAL_2008-09 P7PP with Task (2)" xfId="11401" xr:uid="{F376F11E-5D48-415C-A6FD-BF2FE2D3730B}"/>
    <cellStyle name="_PERSONAL_2009-10 P3PP Template - Kitchen" xfId="11402" xr:uid="{689203EA-7526-4036-848F-E1AA3BEC39AE}"/>
    <cellStyle name="_PERSONAL_21170" xfId="11403" xr:uid="{004BEA3F-3D62-4CFB-A9D8-9A6868C0CAD2}"/>
    <cellStyle name="_PERSONAL_26300" xfId="11404" xr:uid="{CB9696F6-F5DA-43E9-9A26-909F15510D61}"/>
    <cellStyle name="_PERSONAL_Black Book January 2008" xfId="11405" xr:uid="{68C3F03A-44AF-476D-B237-C4D260005D89}"/>
    <cellStyle name="_PERSONAL_Book1" xfId="11406" xr:uid="{5437FB99-F94D-427B-95D6-5CA05BE57E7B}"/>
    <cellStyle name="_PERSONAL_Book1 (12)" xfId="11407" xr:uid="{95B67C29-27FC-4862-B4B5-2D25138E5153}"/>
    <cellStyle name="_PERSONAL_Book2" xfId="1636" xr:uid="{AAFE6D29-66FE-42DF-A2BE-0560073F78D5}"/>
    <cellStyle name="_PERSONAL_Book2 2" xfId="3827" xr:uid="{9F5ACB58-BD8A-4D02-A8C9-6203CF843210}"/>
    <cellStyle name="_PERSONAL_Book2_By Segment" xfId="17489" xr:uid="{00D20585-3E3C-403A-9B3B-6C4AE8D136CC}"/>
    <cellStyle name="_PERSONAL_Book2_Copy of Development ITG 0910" xfId="1637" xr:uid="{7A256EEE-DA35-4F03-BA9D-CE8F74E0B79F}"/>
    <cellStyle name="_PERSONAL_Book2_Copy of Development ITG 0910 2" xfId="3828" xr:uid="{F4CCA730-F4F6-42F7-98C0-C69FEBA81D53}"/>
    <cellStyle name="_PERSONAL_Book2_Copy of Development ITG 0910_Sheet2" xfId="17490" xr:uid="{30EDD3F4-90C3-4AF3-B0A4-3A7A864F7732}"/>
    <cellStyle name="_PERSONAL_Book2_Copy of Development ITG 0910_Sheet3" xfId="17491" xr:uid="{85F0373A-7B23-4EF2-B112-A90C56F1C894}"/>
    <cellStyle name="_PERSONAL_Book2_Development ITG 0910" xfId="1638" xr:uid="{C03A1DF2-0D04-4857-ADAC-2AE87D78467D}"/>
    <cellStyle name="_PERSONAL_Book2_Development ITG 0910 2" xfId="3829" xr:uid="{D2002592-34F4-454C-8D2C-EA17B16AA68C}"/>
    <cellStyle name="_PERSONAL_Book2_Development ITG 0910_Sheet2" xfId="17492" xr:uid="{A40FC343-E5F5-4414-BB09-533204E098C9}"/>
    <cellStyle name="_PERSONAL_Book2_Development ITG 0910_Sheet3" xfId="17493" xr:uid="{86BECF7D-9B61-4E66-A5A3-770C72313661}"/>
    <cellStyle name="_PERSONAL_Book2_ITG Proforma 2008-09 - input" xfId="1639" xr:uid="{C7879BEC-6B30-4E9B-A4BE-78AA5D097D64}"/>
    <cellStyle name="_PERSONAL_Book2_ITG Proforma 2008-09 - input 2" xfId="3830" xr:uid="{A7B7EE26-3CB6-4685-8D9B-667D30E7A49A}"/>
    <cellStyle name="_PERSONAL_Book2_ITG Proforma 2008-09 - input_Sheet2" xfId="17494" xr:uid="{C5B0FC0A-9A19-4566-B885-6FD13F5A97D4}"/>
    <cellStyle name="_PERSONAL_Book2_ITG Proforma 2008-09 - input_Sheet3" xfId="17495" xr:uid="{120003BB-DE8D-4359-A3C1-E14244F6B3FF}"/>
    <cellStyle name="_PERSONAL_Book2_Japan ITG 0910" xfId="1640" xr:uid="{4A60AAA0-E5AB-40F9-B835-E4C4DEDC7814}"/>
    <cellStyle name="_PERSONAL_Book2_Japan ITG 0910 2" xfId="3831" xr:uid="{DFFAC930-A23E-4CD5-B9CB-EC2BAD09CD03}"/>
    <cellStyle name="_PERSONAL_Book2_Korea ITG 0809 (Acquistion File)" xfId="1641" xr:uid="{ABC17ABB-93F2-4FE6-86DF-941E2A48F417}"/>
    <cellStyle name="_PERSONAL_Book2_Korea ITG 0809 (Acquistion File) 2" xfId="3832" xr:uid="{943CF71D-BA79-4F37-B6E4-71DE0D4DB692}"/>
    <cellStyle name="_PERSONAL_Book2_Korea ITG 0809 (Acquistion File)_Sheet2" xfId="17496" xr:uid="{D92E76AC-F5D0-4F98-88A5-6C080A5A2C22}"/>
    <cellStyle name="_PERSONAL_Book2_Korea ITG 0809 (Acquistion File)_Sheet3" xfId="17497" xr:uid="{C1B7C4A1-3E12-4136-988B-5B7E74F32B34}"/>
    <cellStyle name="_PERSONAL_Book2_Model ITG for format changes" xfId="1642" xr:uid="{F1702DF1-E69E-438F-9617-3CAE2A77AF89}"/>
    <cellStyle name="_PERSONAL_Book2_Model ITG for format changes 2" xfId="3833" xr:uid="{6A8129A0-444A-4F41-9BEC-E5BF8E78873F}"/>
    <cellStyle name="_PERSONAL_Book2_Model ITG for format changes_Sheet2" xfId="17498" xr:uid="{8FC9747D-073D-4899-B5F4-E12B533F31B8}"/>
    <cellStyle name="_PERSONAL_Book2_Model ITG for format changes_Sheet3" xfId="17499" xr:uid="{B82899AD-3AEB-43C1-A184-18F13D3F4629}"/>
    <cellStyle name="_PERSONAL_Book2_Sheet2" xfId="17500" xr:uid="{0DB06AD9-CC07-474B-B9C6-D4078E976B4E}"/>
    <cellStyle name="_PERSONAL_Book2_Sheet3" xfId="17501" xr:uid="{4825FD29-C736-404F-B64C-D2FAA2744865}"/>
    <cellStyle name="_PERSONAL_Book2_Summary" xfId="17502" xr:uid="{E6B9AC46-5470-44C2-82A7-5A00C54DC9D1}"/>
    <cellStyle name="_PERSONAL_Book2_Summary KP4790" xfId="17503" xr:uid="{AF376F2D-6E91-466F-BD9E-4403DF08F1DA}"/>
    <cellStyle name="_PERSONAL_Book3" xfId="11408" xr:uid="{06E30FBD-4191-425C-B42C-17E3F4CEBC4C}"/>
    <cellStyle name="_PERSONAL_Capex £1,655m What do we get" xfId="1643" xr:uid="{EDA0A8E9-CE5D-4F32-9B51-2D06A13D81E2}"/>
    <cellStyle name="_PERSONAL_Capex £1,655m What do we get 2" xfId="3834" xr:uid="{59EBBFD9-3EF9-4929-91FD-9A66A2B187DC}"/>
    <cellStyle name="_PERSONAL_Capex £1,655m What do we get_Country CapEx Per" xfId="7377" xr:uid="{95A28E29-7157-488D-9E46-50203B61AEAC}"/>
    <cellStyle name="_PERSONAL_CAPEX P06 Actuals vs P3PP" xfId="11409" xr:uid="{A5D11CFE-6219-4389-96B0-499CD0421C1C}"/>
    <cellStyle name="_PERSONAL_Cashflow Consolidated View" xfId="1644" xr:uid="{1FE8CA62-D0E7-410F-997F-95B1B2637E2B}"/>
    <cellStyle name="_PERSONAL_CE Clothing ITG Reports" xfId="1645" xr:uid="{42446977-18D8-45F4-B0C1-CF7CC70E3B42}"/>
    <cellStyle name="_PERSONAL_CGM 200709 Flash - variance analysis (Distribution)" xfId="7378" xr:uid="{0148489E-421A-4A61-9337-71CA8D7C8840}"/>
    <cellStyle name="_PERSONAL_CGM 200709 Flash - variance analysis (Distribution)_A. Weekly Sales Summary" xfId="7379" xr:uid="{889CED99-56B9-4A14-A6CB-D145DF1052B0}"/>
    <cellStyle name="_PERSONAL_CGM 200709 Flash - variance analysis (Distribution)_P13 Seasonal Events" xfId="7380" xr:uid="{D7AB0703-E98E-4C28-A234-EFA0A4DFF71A}"/>
    <cellStyle name="_PERSONAL_CGM 200709 Flash - variance analysis (Distribution)_WK34" xfId="7381" xr:uid="{31B436F0-71F9-45E9-A8A3-C6D33D927CAF}"/>
    <cellStyle name="_PERSONAL_China Wk old" xfId="7382" xr:uid="{B34B4572-5AFF-4ABE-9CDD-8184FBBB4B10}"/>
    <cellStyle name="_PERSONAL_China Wk old_23 May Exec Review" xfId="7383" xr:uid="{82EB72F6-4901-48F6-B1FA-5C88B82A6836}"/>
    <cellStyle name="_PERSONAL_China Wk old_23 May Exec Review CH" xfId="7384" xr:uid="{E6763521-DE4A-4777-A45B-022818882496}"/>
    <cellStyle name="_PERSONAL_China Wk old_23 May Exec Review CH_23 May Exec Review" xfId="7385" xr:uid="{ACBBC4BC-2D2C-46F5-A51C-C0FD1E680199}"/>
    <cellStyle name="_PERSONAL_China Wk old_23 May Exec Review CH_23 May Exec Review_cf LY" xfId="7386" xr:uid="{888168FD-F4E6-4324-AD13-E586D893C4C2}"/>
    <cellStyle name="_PERSONAL_China Wk old_23 May Exec Review CH_cf LY" xfId="7387" xr:uid="{481AC178-0148-4519-9CAE-5DF8F880F190}"/>
    <cellStyle name="_PERSONAL_China Wk old_23 May Exec Review CH_Copy of 23 May Exec Review Whole Pack" xfId="7388" xr:uid="{A9C39B41-6D28-4D29-A6FB-AD84A8C56F55}"/>
    <cellStyle name="_PERSONAL_China Wk old_23 May Exec Review CH_Copy of 23 May Exec Review Whole Pack_cf LY" xfId="7389" xr:uid="{B18DA7E2-1BBE-4E77-B9D5-72E8A3E35608}"/>
    <cellStyle name="_PERSONAL_China Wk old_23 May Exec Review_cf LY" xfId="7390" xr:uid="{B6E40AAB-C3F3-491A-A397-14F82F0E57EB}"/>
    <cellStyle name="_PERSONAL_China Wk old_cf LY" xfId="7391" xr:uid="{41BF1507-430D-4541-80F3-D94632443F27}"/>
    <cellStyle name="_PERSONAL_China Wk old_Copy of 23 May Exec Review Whole Pack" xfId="7392" xr:uid="{BE938782-D73B-41D5-8CE1-E4D4E16822C3}"/>
    <cellStyle name="_PERSONAL_China Wk old_Copy of 23 May Exec Review Whole Pack_cf LY" xfId="7393" xr:uid="{3379CA0B-253B-4B71-8ED8-F6E78D36673D}"/>
    <cellStyle name="_PERSONAL_China Wk old_Next Step CH" xfId="7394" xr:uid="{85913D5E-14B1-42CC-80C5-2093D1ACC8D0}"/>
    <cellStyle name="_PERSONAL_China Wk old_Next Step CH_cf LY" xfId="7395" xr:uid="{4A871A68-3A1C-4909-99D8-65B69F496938}"/>
    <cellStyle name="_PERSONAL_China Wk old_Notes" xfId="7396" xr:uid="{687B5A45-B311-4C3A-B8C6-B2333779AF1F}"/>
    <cellStyle name="_PERSONAL_China Wk old_Notes_cf LY" xfId="7397" xr:uid="{309AA4A7-CE53-4D83-9ECC-A104F506C780}"/>
    <cellStyle name="_PERSONAL_Copy of Energy LTP" xfId="1646" xr:uid="{D07B0776-1550-4E4C-9A48-E9239E66D2C9}"/>
    <cellStyle name="_PERSONAL_Copy of Energy LTP 2" xfId="17504" xr:uid="{0FB8DFDC-137A-4F59-9A88-3C6669F96C75}"/>
    <cellStyle name="_PERSONAL_Copy of Energy LTP_Country CapEx Per" xfId="7398" xr:uid="{AE673C46-3359-4AF6-8160-8843B2AF7021}"/>
    <cellStyle name="_PERSONAL_Copy of Energy LTP_CP assumption Budget" xfId="7399" xr:uid="{AE8F6FF3-F952-4CB7-9C16-2A74258EA515}"/>
    <cellStyle name="_PERSONAL_Copy of Energy LTP_POV" xfId="1647" xr:uid="{F76D5ADE-4955-48FA-BAB4-E223F1CB54DF}"/>
    <cellStyle name="_PERSONAL_Copy of Energy LTP_POV 2" xfId="3835" xr:uid="{77192CD4-B7AE-4158-B3AC-3599FD947FA1}"/>
    <cellStyle name="_PERSONAL_Copy of Energy LTP_Sheet1" xfId="7400" xr:uid="{8AD31897-4D03-49BB-8613-CAD22B2DFB90}"/>
    <cellStyle name="_PERSONAL_CP assumption Budget" xfId="7401" xr:uid="{A8C50F40-1093-43A1-B153-4C3C7FB540DC}"/>
    <cellStyle name="_PERSONAL_Czech ITG" xfId="1648" xr:uid="{D4BF7D6F-FBE4-45B5-AF53-6BC125329345}"/>
    <cellStyle name="_PERSONAL_Czech ITG 2" xfId="3836" xr:uid="{46F79FD0-74B0-4F9B-BF59-2F22D735E4E3}"/>
    <cellStyle name="_PERSONAL_Czech ITG_By Segment" xfId="17505" xr:uid="{8A0AC082-C54F-4E0C-8020-2B5332CB0900}"/>
    <cellStyle name="_PERSONAL_Czech ITG_Copy of Development ITG 0910" xfId="1649" xr:uid="{C99C64A5-2778-4681-9648-4530E4E1F7D9}"/>
    <cellStyle name="_PERSONAL_Czech ITG_Copy of Development ITG 0910 2" xfId="3837" xr:uid="{A399DACB-DCC7-4AB9-BCA4-2CD14B6724D1}"/>
    <cellStyle name="_PERSONAL_Czech ITG_Copy of Development ITG 0910_Sheet2" xfId="17506" xr:uid="{F6A492ED-5F00-4F59-AF2C-8B9ED909AC34}"/>
    <cellStyle name="_PERSONAL_Czech ITG_Copy of Development ITG 0910_Sheet3" xfId="17507" xr:uid="{3D1F04D5-37C7-46D4-A6F5-28B1CC482DFD}"/>
    <cellStyle name="_PERSONAL_Czech ITG_Development ITG 0910" xfId="1650" xr:uid="{5E973D50-079D-40FC-9775-B252F47743EB}"/>
    <cellStyle name="_PERSONAL_Czech ITG_Development ITG 0910 2" xfId="3838" xr:uid="{60E5E0AF-8296-4A79-9A0D-2576BCA0E785}"/>
    <cellStyle name="_PERSONAL_Czech ITG_Development ITG 0910_Sheet2" xfId="17508" xr:uid="{95755A30-53EB-4D7C-B702-A010EDB581D0}"/>
    <cellStyle name="_PERSONAL_Czech ITG_Development ITG 0910_Sheet3" xfId="17509" xr:uid="{205E257D-5AE4-4E30-B6D3-A190C0EB8E1E}"/>
    <cellStyle name="_PERSONAL_Czech ITG_ITG Proforma 2008-09 - input" xfId="1651" xr:uid="{98DD10DA-1FC5-4E58-A247-6A9DD2F8B04E}"/>
    <cellStyle name="_PERSONAL_Czech ITG_ITG Proforma 2008-09 - input 2" xfId="3839" xr:uid="{D803E8D8-6339-4D0A-9FCC-9E0042A019E9}"/>
    <cellStyle name="_PERSONAL_Czech ITG_ITG Proforma 2008-09 - input_Sheet2" xfId="17510" xr:uid="{3E329E15-09F7-4129-A71D-ABBA0B74A5FB}"/>
    <cellStyle name="_PERSONAL_Czech ITG_ITG Proforma 2008-09 - input_Sheet3" xfId="17511" xr:uid="{069D306E-397D-46E9-BE80-1BD2A4A0A478}"/>
    <cellStyle name="_PERSONAL_Czech ITG_Japan ITG 0910" xfId="1652" xr:uid="{2737A0A4-DDBD-4669-B26E-F6FF14805296}"/>
    <cellStyle name="_PERSONAL_Czech ITG_Japan ITG 0910 2" xfId="3840" xr:uid="{EF73A168-23C1-4662-BAEB-CEA6A57B67A1}"/>
    <cellStyle name="_PERSONAL_Czech ITG_Korea ITG 0809 (Acquistion File)" xfId="1653" xr:uid="{BE35A1E6-2B90-4827-A063-6F1A92682B56}"/>
    <cellStyle name="_PERSONAL_Czech ITG_Korea ITG 0809 (Acquistion File) 2" xfId="3841" xr:uid="{A7FC50AE-04D7-4B7C-84E4-9B652BC503AF}"/>
    <cellStyle name="_PERSONAL_Czech ITG_Korea ITG 0809 (Acquistion File)_Sheet2" xfId="17512" xr:uid="{D383CEDE-D88D-4E98-8FD9-56405D4ACB59}"/>
    <cellStyle name="_PERSONAL_Czech ITG_Korea ITG 0809 (Acquistion File)_Sheet3" xfId="17513" xr:uid="{A4BFF196-72B6-4A7A-AE7E-568915714AE8}"/>
    <cellStyle name="_PERSONAL_Czech ITG_Model ITG for format changes" xfId="1654" xr:uid="{D846ED0D-7686-48C9-B0C5-3CA5EC4EB458}"/>
    <cellStyle name="_PERSONAL_Czech ITG_Model ITG for format changes 2" xfId="3842" xr:uid="{B9B1E203-3AAF-42A1-B8EB-111FC6C34FA0}"/>
    <cellStyle name="_PERSONAL_Czech ITG_Model ITG for format changes_Sheet2" xfId="17514" xr:uid="{F77489A3-5594-4950-8ABD-D93F40B827D8}"/>
    <cellStyle name="_PERSONAL_Czech ITG_Model ITG for format changes_Sheet3" xfId="17515" xr:uid="{557D8B20-1509-4750-B581-911486B81FDB}"/>
    <cellStyle name="_PERSONAL_Czech ITG_Sheet2" xfId="17516" xr:uid="{7DCB2D23-69AB-49AE-8AE4-C9CCC88EFBCB}"/>
    <cellStyle name="_PERSONAL_Czech ITG_Sheet3" xfId="17517" xr:uid="{945CFAC2-3F39-43A1-B1C0-4374C369B2B7}"/>
    <cellStyle name="_PERSONAL_Czech ITG_Summary" xfId="17518" xr:uid="{7A31E58D-B84A-478E-A048-3FDE54FE7973}"/>
    <cellStyle name="_PERSONAL_Czech ITG_Summary KP4790" xfId="17519" xr:uid="{7BCE83C4-604C-41B7-8ACD-0BC6167DAADC}"/>
    <cellStyle name="_PERSONAL_Development ITG 0910" xfId="1655" xr:uid="{D81886C1-1D13-4E88-8BED-A6F791470FAD}"/>
    <cellStyle name="_PERSONAL_Development ITG 0910 2" xfId="3843" xr:uid="{F60450D9-36AA-4C50-B041-C0A30F82DCFD}"/>
    <cellStyle name="_PERSONAL_Distribution Model RIV 080208" xfId="11410" xr:uid="{7787D25A-9627-4299-AEC5-C109043A4BDA}"/>
    <cellStyle name="_PERSONAL_Distribution Model RIV 080208_HO Board Management" xfId="11411" xr:uid="{FDF3342E-171F-4FF4-8EE3-789328E59E27}"/>
    <cellStyle name="_PERSONAL_Distribution Model RIV 080208_HO Finance" xfId="11412" xr:uid="{3D2FDB41-9330-467F-A36E-098357F64A5C}"/>
    <cellStyle name="_PERSONAL_Distribution Model RIV 080208_HO HR &amp; Personnel" xfId="11413" xr:uid="{8BE8B6A4-F1EF-45E2-B34A-E86C2B672111}"/>
    <cellStyle name="_PERSONAL_Distribution Model RIV 090121 New Sales" xfId="11414" xr:uid="{0CA1D32D-E690-4C73-9893-6EE9BB3B1C0E}"/>
    <cellStyle name="_PERSONAL_Distribution Model RIV 090123 New Sales" xfId="11415" xr:uid="{C22CE422-BC5C-4165-A047-036766E1C7F6}"/>
    <cellStyle name="_PERSONAL_Distribution_P11_Final" xfId="11416" xr:uid="{6AEA0B58-F951-477E-87A3-E2399040973B}"/>
    <cellStyle name="_PERSONAL_Entries by Guru" xfId="11417" xr:uid="{3B300FFA-ED27-4938-86F6-EFD4AA5C027D}"/>
    <cellStyle name="_PERSONAL_Entries by Guru_HO Board Management" xfId="11418" xr:uid="{FCE3806C-041D-4907-9837-C8AE231F1072}"/>
    <cellStyle name="_PERSONAL_Entries by Guru_HO Finance" xfId="11419" xr:uid="{A71462A8-7F8C-4CD3-866F-C7D5C9664F25}"/>
    <cellStyle name="_PERSONAL_Entries by Guru_HO HR &amp; Personnel" xfId="11420" xr:uid="{B5B525A6-5C6E-42E8-B1CA-7A1ADE5D2267}"/>
    <cellStyle name="_PERSONAL_Entries by Umesh" xfId="11421" xr:uid="{0B204982-2129-4141-8F9D-3EC92555B896}"/>
    <cellStyle name="_PERSONAL_Entries by Umesh_HO Board Management" xfId="11422" xr:uid="{5441E186-B841-4A00-85CC-EAE0BB5DE07F}"/>
    <cellStyle name="_PERSONAL_Entries by Umesh_HO Finance" xfId="11423" xr:uid="{C1E36FAF-6328-40AC-9EDA-86A801FB7952}"/>
    <cellStyle name="_PERSONAL_Entries by Umesh_HO HR &amp; Personnel" xfId="11424" xr:uid="{2EBEDF81-CEF8-410D-A8A9-65A9644CB1A6}"/>
    <cellStyle name="_PERSONAL_FE Exec Weekly Book W26 distribution" xfId="11425" xr:uid="{F9562824-F2D1-44F3-8B92-8781D4A22EE6}"/>
    <cellStyle name="_PERSONAL_FINAL BUDGET TEMPLATE (0910) 220109 (PF)" xfId="1656" xr:uid="{C7B8A4AD-29CF-456B-939B-B39AFEB8B770}"/>
    <cellStyle name="_PERSONAL_Fx Model (Budget)" xfId="1657" xr:uid="{C4B2D098-37E6-45F2-AB75-8B83F11E2EED}"/>
    <cellStyle name="_PERSONAL_Group Budget Cash Flow 09-10 v1" xfId="1658" xr:uid="{38B33C57-CCC3-4BFF-9B62-5C9412E08587}"/>
    <cellStyle name="_PERSONAL_Group P7PP cashflow v9" xfId="1659" xr:uid="{4FCA1C9A-8560-4E1E-912D-BAF6CC461B73}"/>
    <cellStyle name="_PERSONAL_Group Property template" xfId="1660" xr:uid="{4F4B067B-9755-4922-AA57-4A2781FD62E8}"/>
    <cellStyle name="_PERSONAL_HO Board Management" xfId="11426" xr:uid="{1C2821A4-01CF-4962-BB9D-88E1A5ABA590}"/>
    <cellStyle name="_PERSONAL_HO Finance" xfId="11427" xr:uid="{2BB0243A-FD07-406F-BBEA-94692D2516BF}"/>
    <cellStyle name="_PERSONAL_HO HR &amp; Personnel" xfId="11428" xr:uid="{48E30B24-4747-40AF-B73C-9C450D86C44B}"/>
    <cellStyle name="_PERSONAL_Input Kitchen 5-16-08" xfId="11429" xr:uid="{59EA4824-CB8D-40C2-A9B7-3CCFE5133102}"/>
    <cellStyle name="_PERSONAL_Input Kitchen 5-16-08_HO Board Management" xfId="11430" xr:uid="{8A19486E-F6C5-4242-83FA-9FEEFB686C63}"/>
    <cellStyle name="_PERSONAL_Input Kitchen 5-16-08_HO Finance" xfId="11431" xr:uid="{BC117143-756B-4A42-8375-52A175437744}"/>
    <cellStyle name="_PERSONAL_Input Kitchen 5-16-08_HO HR &amp; Personnel" xfId="11432" xr:uid="{2626BFB0-C4A9-4EC2-9AE0-B130D647DAE9}"/>
    <cellStyle name="_PERSONAL_Input Kitchen 5-19-09" xfId="11433" xr:uid="{32CCF0EA-ABCB-4577-B7E1-013D4458B521}"/>
    <cellStyle name="_PERSONAL_Input Kitchen 9-12-08 (2)" xfId="11434" xr:uid="{808F745C-A043-448C-BACA-57A86C8740E6}"/>
    <cellStyle name="_PERSONAL_Input Kitchen 9-12-08 (2)_HO Board Management" xfId="11435" xr:uid="{181C1493-F114-45BD-8F7C-5D95BEEE8668}"/>
    <cellStyle name="_PERSONAL_Input Kitchen 9-12-08 (2)_HO Finance" xfId="11436" xr:uid="{0E77081D-4629-4CD3-83B7-A41C78D245D9}"/>
    <cellStyle name="_PERSONAL_Input Kitchen 9-12-08 (2)_HO HR &amp; Personnel" xfId="11437" xr:uid="{793338E4-4757-4F3B-B21D-6B46FF197949}"/>
    <cellStyle name="_PERSONAL_Input Kitchen 9-18-08" xfId="11438" xr:uid="{B31E6C63-3795-4BDC-80E0-8902D8FBF7B8}"/>
    <cellStyle name="_PERSONAL_Input Kitchen 9-18-08_HO Board Management" xfId="11439" xr:uid="{DA60D51C-4C82-45DD-850D-6CCED660D69D}"/>
    <cellStyle name="_PERSONAL_Input Kitchen 9-18-08_HO Finance" xfId="11440" xr:uid="{9C2F4BE5-24E5-41DC-97AE-B34A5762C209}"/>
    <cellStyle name="_PERSONAL_Input Kitchen 9-18-08_HO HR &amp; Personnel" xfId="11441" xr:uid="{B1473E26-874A-43D0-B6CB-B620F2B126B4}"/>
    <cellStyle name="_PERSONAL_Input Kitchen 9-22-08 exec meeting" xfId="11442" xr:uid="{D2E19BA5-782A-4DE0-8592-DB724D647A4A}"/>
    <cellStyle name="_PERSONAL_Input Kitchen 9-22-08 exec meeting_HO Board Management" xfId="11443" xr:uid="{78B40263-59AA-4F63-839D-321A48EC8B4C}"/>
    <cellStyle name="_PERSONAL_Input Kitchen 9-22-08 exec meeting_HO Finance" xfId="11444" xr:uid="{4E75415F-A57D-447E-AD14-6AED214761CA}"/>
    <cellStyle name="_PERSONAL_Input Kitchen 9-22-08 exec meeting_HO HR &amp; Personnel" xfId="11445" xr:uid="{00C7F837-10D4-46B1-B1F4-823CADA7A128}"/>
    <cellStyle name="_PERSONAL_Input Marketing 9-18-08" xfId="11446" xr:uid="{47D7DD37-D779-4A8D-987C-A5CFDDEFD564}"/>
    <cellStyle name="_PERSONAL_Input Marketing 9-18-08_HO Board Management" xfId="11447" xr:uid="{5B2A4D61-97B1-4E69-9874-C1537AFD840F}"/>
    <cellStyle name="_PERSONAL_Input Marketing 9-18-08_HO Finance" xfId="11448" xr:uid="{154679CA-00C3-46EB-91D6-2C1E1D182359}"/>
    <cellStyle name="_PERSONAL_Input Marketing 9-18-08_HO HR &amp; Personnel" xfId="11449" xr:uid="{5F3F2580-5458-4426-8CDA-518179881E16}"/>
    <cellStyle name="_PERSONAL_Input Marketing 9-22-08" xfId="11450" xr:uid="{FFE1C4CC-6B05-4DE9-B643-89F59116A8AF}"/>
    <cellStyle name="_PERSONAL_Input Marketing 9-22-08 V2" xfId="11451" xr:uid="{817A21D5-0429-484C-9D5C-7A880967415C}"/>
    <cellStyle name="_PERSONAL_Input Marketing 9-22-08 V2_HO Board Management" xfId="11452" xr:uid="{D6FAD0C7-F5A2-4FEC-A70A-8965CDD4EBB9}"/>
    <cellStyle name="_PERSONAL_Input Marketing 9-22-08 V2_HO Finance" xfId="11453" xr:uid="{8D48FA22-7389-4658-92D2-3B60CCD4CAB2}"/>
    <cellStyle name="_PERSONAL_Input Marketing 9-22-08 V2_HO HR &amp; Personnel" xfId="11454" xr:uid="{11F502C4-D61D-4A45-8D42-3A9348124505}"/>
    <cellStyle name="_PERSONAL_Input Marketing 9-22-08_HO Board Management" xfId="11455" xr:uid="{40CE5B57-06E9-4564-98F0-667900EF958D}"/>
    <cellStyle name="_PERSONAL_Input Marketing 9-22-08_HO Finance" xfId="11456" xr:uid="{2BC88119-21B9-4404-925B-9681F1B9AE04}"/>
    <cellStyle name="_PERSONAL_Input Marketing 9-22-08_HO HR &amp; Personnel" xfId="11457" xr:uid="{C57949CB-FC17-4E47-AD8B-6547014C8E75}"/>
    <cellStyle name="_PERSONAL_Input Property 5-16-08" xfId="11458" xr:uid="{C0E2A107-A13C-430E-9ABD-CBBCEE71A04C}"/>
    <cellStyle name="_PERSONAL_Input Property 5-16-08_HO Board Management" xfId="11459" xr:uid="{140CA1ED-C7AB-4EE2-AB59-1B195FB3DDA0}"/>
    <cellStyle name="_PERSONAL_Input Property 5-16-08_HO Finance" xfId="11460" xr:uid="{26AAB128-04BF-49F6-8719-4CE2491AFCA1}"/>
    <cellStyle name="_PERSONAL_Input Property 5-16-08_HO HR &amp; Personnel" xfId="11461" xr:uid="{7A14BDE7-30BC-4030-8842-208AA602F943}"/>
    <cellStyle name="_PERSONAL_Input Property 9-12-08" xfId="11462" xr:uid="{7B9139E1-FEBB-48A2-B105-54DC76C22571}"/>
    <cellStyle name="_PERSONAL_Input Property 9-12-08_HO Board Management" xfId="11463" xr:uid="{A492A9F7-9D9F-45C7-9E84-F0C49A80C65C}"/>
    <cellStyle name="_PERSONAL_Input Property 9-12-08_HO Finance" xfId="11464" xr:uid="{895A8287-16A1-4120-985B-3114AE36F8FB}"/>
    <cellStyle name="_PERSONAL_Input Property 9-12-08_HO HR &amp; Personnel" xfId="11465" xr:uid="{07F2D628-7E1B-4CFF-A093-994937F100B1}"/>
    <cellStyle name="_PERSONAL_IT Transfer To Group Version Proposed Final 08.11.21 (proposed revision for 09-10 budget)" xfId="11466" xr:uid="{8E45FF92-CF9E-4A01-992F-73D8EB720952}"/>
    <cellStyle name="_PERSONAL_Japan P7PP 1011" xfId="17520" xr:uid="{8751C090-E6EE-4E14-B9EB-4E4DFFCECF3A}"/>
    <cellStyle name="_PERSONAL_Japan P7PP 1011_Sheet2" xfId="17521" xr:uid="{64AF11BA-4BAA-48F8-8ECF-D0C07260461D}"/>
    <cellStyle name="_PERSONAL_Japan P7PP 1011_Sheet3" xfId="17522" xr:uid="{7F8C0EB8-56CD-4919-A124-CD66B29D6261}"/>
    <cellStyle name="_PERSONAL_JE LOG" xfId="11467" xr:uid="{E9DB4AF7-0EDE-44B9-B181-9309052850FC}"/>
    <cellStyle name="_PERSONAL_JE LOG_HO Board Management" xfId="11468" xr:uid="{3A4ABF87-7A13-4E08-8AE5-FFF0E806B869}"/>
    <cellStyle name="_PERSONAL_JE LOG_HO Finance" xfId="11469" xr:uid="{B0BF6960-1C99-431A-B10D-634D550E4160}"/>
    <cellStyle name="_PERSONAL_JE LOG_HO HR &amp; Personnel" xfId="11470" xr:uid="{296BEDFE-7CF5-4526-8E0F-60774EB4DA2A}"/>
    <cellStyle name="_PERSONAL_Kitchen P3PP Submission 5-22-2009" xfId="11471" xr:uid="{847B0BEF-E596-4A9C-B0B6-36F35E84AD52}"/>
    <cellStyle name="_PERSONAL_LTP - Carl" xfId="11472" xr:uid="{8240C10C-92BE-4741-8AAE-B38E515FC5EC}"/>
    <cellStyle name="_PERSONAL_LTP Consol 2008 (Bottom Up) Final" xfId="1661" xr:uid="{C4B70FC5-AB0E-4EC3-A992-CF3552C47189}"/>
    <cellStyle name="_PERSONAL_LTP Kitchen 4-10-08 (2)" xfId="11473" xr:uid="{F8C72E77-FEA4-419B-AE51-489264DBBB68}"/>
    <cellStyle name="_PERSONAL_MA HM-November-01 as values" xfId="1662" xr:uid="{C0342966-7C22-4AA8-8890-9705FF5763E5}"/>
    <cellStyle name="_PERSONAL_MA HM-November-01 as values 2" xfId="17523" xr:uid="{3F71A774-8FD0-4651-8B9E-8C25D52FF29A}"/>
    <cellStyle name="_PERSONAL_MA HM-November-01 as values_Book2" xfId="1663" xr:uid="{A40565E0-AF38-4D8F-A0EA-4040551779D8}"/>
    <cellStyle name="_PERSONAL_MA HM-November-01 as values_Book2 2" xfId="3844" xr:uid="{4D39094E-F324-48D8-9584-DFC5B773D1C2}"/>
    <cellStyle name="_PERSONAL_MA HM-November-01 as values_Book2_By Segment" xfId="17524" xr:uid="{99E03FAD-7FFE-48FF-9459-675A86AADAB4}"/>
    <cellStyle name="_PERSONAL_MA HM-November-01 as values_Book2_Copy of Development ITG 0910" xfId="1664" xr:uid="{5AEC0A66-17D3-457A-8A1B-D70EF67586D1}"/>
    <cellStyle name="_PERSONAL_MA HM-November-01 as values_Book2_Copy of Development ITG 0910 2" xfId="3845" xr:uid="{34E5F43D-46F7-434D-97EF-1146083DC632}"/>
    <cellStyle name="_PERSONAL_MA HM-November-01 as values_Book2_Copy of Development ITG 0910_Sheet2" xfId="17525" xr:uid="{95EEC1DF-C97C-47A3-9069-08DBD177A300}"/>
    <cellStyle name="_PERSONAL_MA HM-November-01 as values_Book2_Copy of Development ITG 0910_Sheet3" xfId="17526" xr:uid="{61B677AB-D37A-4CF8-8F25-FB3C5C453B74}"/>
    <cellStyle name="_PERSONAL_MA HM-November-01 as values_Book2_Development ITG 0910" xfId="1665" xr:uid="{BE5B6B2F-5371-4FE1-9C8A-D0C1A6694FF9}"/>
    <cellStyle name="_PERSONAL_MA HM-November-01 as values_Book2_Development ITG 0910 2" xfId="3846" xr:uid="{D2085D84-F219-45AA-9D4D-051CCC3152C7}"/>
    <cellStyle name="_PERSONAL_MA HM-November-01 as values_Book2_Development ITG 0910_Sheet2" xfId="17527" xr:uid="{F82AE79B-CD28-4719-AA43-5CDC4D17BE6E}"/>
    <cellStyle name="_PERSONAL_MA HM-November-01 as values_Book2_Development ITG 0910_Sheet3" xfId="17528" xr:uid="{33D60102-859A-4AF7-B797-B1D728015D9D}"/>
    <cellStyle name="_PERSONAL_MA HM-November-01 as values_Book2_ITG Proforma 2008-09 - input" xfId="1666" xr:uid="{AA574C91-081A-41DB-877B-FDFF20C68D99}"/>
    <cellStyle name="_PERSONAL_MA HM-November-01 as values_Book2_ITG Proforma 2008-09 - input 2" xfId="3847" xr:uid="{612B2C62-526C-4383-8C4B-806CE6994FFE}"/>
    <cellStyle name="_PERSONAL_MA HM-November-01 as values_Book2_ITG Proforma 2008-09 - input_Sheet2" xfId="17529" xr:uid="{D866CE89-D469-4098-93E3-700E48CC8AC7}"/>
    <cellStyle name="_PERSONAL_MA HM-November-01 as values_Book2_ITG Proforma 2008-09 - input_Sheet3" xfId="17530" xr:uid="{310B40AE-C56C-419E-9E8C-80DF7FCA4C3D}"/>
    <cellStyle name="_PERSONAL_MA HM-November-01 as values_Book2_Japan ITG 0910" xfId="1667" xr:uid="{65B68770-D850-4946-A967-125EBF903A91}"/>
    <cellStyle name="_PERSONAL_MA HM-November-01 as values_Book2_Japan ITG 0910 2" xfId="3848" xr:uid="{6C9E6964-6ACB-49F4-AEE6-7A8E1B679CF9}"/>
    <cellStyle name="_PERSONAL_MA HM-November-01 as values_Book2_Korea ITG 0809 (Acquistion File)" xfId="1668" xr:uid="{EAAE1E3A-A0D4-4A76-9BCD-5635992AF7DC}"/>
    <cellStyle name="_PERSONAL_MA HM-November-01 as values_Book2_Korea ITG 0809 (Acquistion File) 2" xfId="3849" xr:uid="{455D36F7-456D-4F29-9C92-074B603D625C}"/>
    <cellStyle name="_PERSONAL_MA HM-November-01 as values_Book2_Korea ITG 0809 (Acquistion File)_Sheet2" xfId="17531" xr:uid="{84D4070E-C575-47EB-8C12-F3DF03CEC468}"/>
    <cellStyle name="_PERSONAL_MA HM-November-01 as values_Book2_Korea ITG 0809 (Acquistion File)_Sheet3" xfId="17532" xr:uid="{B8CC5224-5399-4E0A-891D-09D2C32405F6}"/>
    <cellStyle name="_PERSONAL_MA HM-November-01 as values_Book2_Model ITG for format changes" xfId="1669" xr:uid="{A894859D-C646-4696-B472-24FF37779655}"/>
    <cellStyle name="_PERSONAL_MA HM-November-01 as values_Book2_Model ITG for format changes 2" xfId="3850" xr:uid="{CB03386A-B44D-42BB-8BB3-9CE3BCDCEA6B}"/>
    <cellStyle name="_PERSONAL_MA HM-November-01 as values_Book2_Model ITG for format changes_Sheet2" xfId="17533" xr:uid="{5995281B-1FEE-4A9F-804D-4DDB6B5B8057}"/>
    <cellStyle name="_PERSONAL_MA HM-November-01 as values_Book2_Model ITG for format changes_Sheet3" xfId="17534" xr:uid="{69F86507-6D69-44C3-BE98-6BE713E0FBB4}"/>
    <cellStyle name="_PERSONAL_MA HM-November-01 as values_Book2_Sheet2" xfId="17535" xr:uid="{87BFDCD2-C3E7-463A-8C20-065CE66478C0}"/>
    <cellStyle name="_PERSONAL_MA HM-November-01 as values_Book2_Sheet3" xfId="17536" xr:uid="{CB1062AC-465C-459E-8D00-0B98CA31558D}"/>
    <cellStyle name="_PERSONAL_MA HM-November-01 as values_Book2_Summary" xfId="17537" xr:uid="{ED4750DA-5ECC-4EE1-8381-A09E9DB030C9}"/>
    <cellStyle name="_PERSONAL_MA HM-November-01 as values_Book2_Summary KP4790" xfId="17538" xr:uid="{9942038D-4A09-491A-8FEE-EB09FC911923}"/>
    <cellStyle name="_PERSONAL_MA HM-November-01 as values_Country CapEx Per" xfId="7402" xr:uid="{664A162C-96C2-4577-8B8F-091EEC683C97}"/>
    <cellStyle name="_PERSONAL_MA HM-November-01 as values_CP assumption Budget" xfId="7403" xr:uid="{D01A9F13-4853-40A0-9D0A-7BDB99C286D8}"/>
    <cellStyle name="_PERSONAL_MA HM-November-01 as values_Czech ITG" xfId="1670" xr:uid="{DE6B6A41-93DF-48B7-898B-5E0DED878CF1}"/>
    <cellStyle name="_PERSONAL_MA HM-November-01 as values_Czech ITG 2" xfId="3851" xr:uid="{59F54A96-C41D-474E-9EB5-0A0CB35B6224}"/>
    <cellStyle name="_PERSONAL_MA HM-November-01 as values_Czech ITG_By Segment" xfId="17539" xr:uid="{721C1F71-7C35-4303-92D0-F3823DEDC082}"/>
    <cellStyle name="_PERSONAL_MA HM-November-01 as values_Czech ITG_Copy of Development ITG 0910" xfId="1671" xr:uid="{3CE760C9-7693-4040-BF58-70DAC75A1B0C}"/>
    <cellStyle name="_PERSONAL_MA HM-November-01 as values_Czech ITG_Copy of Development ITG 0910 2" xfId="3852" xr:uid="{C201FBF2-762A-4011-A06A-82B5B897B547}"/>
    <cellStyle name="_PERSONAL_MA HM-November-01 as values_Czech ITG_Copy of Development ITG 0910_Sheet2" xfId="17540" xr:uid="{BCC7C0CA-6BC5-4B20-9192-4EE53B866C0F}"/>
    <cellStyle name="_PERSONAL_MA HM-November-01 as values_Czech ITG_Copy of Development ITG 0910_Sheet3" xfId="17541" xr:uid="{7C6D6FDA-4739-44EB-B9BE-8324CA4CA936}"/>
    <cellStyle name="_PERSONAL_MA HM-November-01 as values_Czech ITG_Development ITG 0910" xfId="1672" xr:uid="{0CE07D21-1766-4229-B5D1-2DC4CCF94E2B}"/>
    <cellStyle name="_PERSONAL_MA HM-November-01 as values_Czech ITG_Development ITG 0910 2" xfId="3853" xr:uid="{3A110296-8BB7-4253-96B3-6B9CB85CFAF9}"/>
    <cellStyle name="_PERSONAL_MA HM-November-01 as values_Czech ITG_Development ITG 0910_Sheet2" xfId="17542" xr:uid="{32D5B197-557C-490E-8867-A268A245BE36}"/>
    <cellStyle name="_PERSONAL_MA HM-November-01 as values_Czech ITG_Development ITG 0910_Sheet3" xfId="17543" xr:uid="{BBB43070-5497-41E6-A11F-7FB4F3DA6C63}"/>
    <cellStyle name="_PERSONAL_MA HM-November-01 as values_Czech ITG_ITG Proforma 2008-09 - input" xfId="1673" xr:uid="{BDFFBD84-C13A-4734-91C1-1B8A99C14D45}"/>
    <cellStyle name="_PERSONAL_MA HM-November-01 as values_Czech ITG_ITG Proforma 2008-09 - input 2" xfId="3854" xr:uid="{2F6A0492-AB52-4D87-8B16-55EC3397EE47}"/>
    <cellStyle name="_PERSONAL_MA HM-November-01 as values_Czech ITG_ITG Proforma 2008-09 - input_Sheet2" xfId="17544" xr:uid="{7F1DF020-3561-4880-83C7-3B8941FEB583}"/>
    <cellStyle name="_PERSONAL_MA HM-November-01 as values_Czech ITG_ITG Proforma 2008-09 - input_Sheet3" xfId="17545" xr:uid="{9AAD7D2A-8924-45EC-A9E9-BE0176279485}"/>
    <cellStyle name="_PERSONAL_MA HM-November-01 as values_Czech ITG_Japan ITG 0910" xfId="1674" xr:uid="{3F53C7F6-4D25-4D5E-BAB0-903688C1F3BB}"/>
    <cellStyle name="_PERSONAL_MA HM-November-01 as values_Czech ITG_Japan ITG 0910 2" xfId="3855" xr:uid="{18DBCB7A-8D3C-48A4-87BA-F616F59B602A}"/>
    <cellStyle name="_PERSONAL_MA HM-November-01 as values_Czech ITG_Korea ITG 0809 (Acquistion File)" xfId="1675" xr:uid="{4763BA6A-EFC7-40A6-960B-6CE665C76914}"/>
    <cellStyle name="_PERSONAL_MA HM-November-01 as values_Czech ITG_Korea ITG 0809 (Acquistion File) 2" xfId="3856" xr:uid="{4BEECA57-ABB5-487A-9059-52EE7CF3A9B6}"/>
    <cellStyle name="_PERSONAL_MA HM-November-01 as values_Czech ITG_Korea ITG 0809 (Acquistion File)_Sheet2" xfId="17546" xr:uid="{4AC1EB45-990A-4F46-9775-4916BD371E7B}"/>
    <cellStyle name="_PERSONAL_MA HM-November-01 as values_Czech ITG_Korea ITG 0809 (Acquistion File)_Sheet3" xfId="17547" xr:uid="{A1ECC962-5F38-4587-8B3A-5888E2368B8A}"/>
    <cellStyle name="_PERSONAL_MA HM-November-01 as values_Czech ITG_Model ITG for format changes" xfId="1676" xr:uid="{4E85EFC6-7883-466D-B594-FF5F1FA57B67}"/>
    <cellStyle name="_PERSONAL_MA HM-November-01 as values_Czech ITG_Model ITG for format changes 2" xfId="3857" xr:uid="{3CA9EA18-CD01-4D37-80F0-1668300259A2}"/>
    <cellStyle name="_PERSONAL_MA HM-November-01 as values_Czech ITG_Model ITG for format changes_Sheet2" xfId="17548" xr:uid="{7C7B4437-896D-415E-9B05-7C9628A09056}"/>
    <cellStyle name="_PERSONAL_MA HM-November-01 as values_Czech ITG_Model ITG for format changes_Sheet3" xfId="17549" xr:uid="{5950C663-E7D6-4F2A-877D-A0664717E986}"/>
    <cellStyle name="_PERSONAL_MA HM-November-01 as values_Czech ITG_Sheet2" xfId="17550" xr:uid="{E5BAC929-7A1F-4928-BC03-4ADC41887DCA}"/>
    <cellStyle name="_PERSONAL_MA HM-November-01 as values_Czech ITG_Sheet3" xfId="17551" xr:uid="{3B4D2D38-1CB4-4986-8B83-BBB975CD530F}"/>
    <cellStyle name="_PERSONAL_MA HM-November-01 as values_Czech ITG_Summary" xfId="17552" xr:uid="{B07192C1-81DE-4C9D-A0A1-FD71A1289D73}"/>
    <cellStyle name="_PERSONAL_MA HM-November-01 as values_Czech ITG_Summary KP4790" xfId="17553" xr:uid="{9EA3AC23-827A-40CE-99F8-A03AD1009552}"/>
    <cellStyle name="_PERSONAL_MA HM-November-01 as values_Development ITG 0910" xfId="1677" xr:uid="{003A7B99-04D6-41E2-AA1B-A213578FCCA1}"/>
    <cellStyle name="_PERSONAL_MA HM-November-01 as values_Development ITG 0910 2" xfId="3858" xr:uid="{58D8F651-721C-4B8E-9533-A272BE45D826}"/>
    <cellStyle name="_PERSONAL_MA HM-November-01 as values_HO Board Management" xfId="11474" xr:uid="{38564DE5-E746-4A00-98D4-414403FEEA77}"/>
    <cellStyle name="_PERSONAL_MA HM-November-01 as values_HO Finance" xfId="11475" xr:uid="{BFCE8FE2-0CEE-4678-B114-DD28210B6FA9}"/>
    <cellStyle name="_PERSONAL_MA HM-November-01 as values_HO HR &amp; Personnel" xfId="11476" xr:uid="{3DB87CA3-E2AE-4DA9-85F1-9B279BE7DBB5}"/>
    <cellStyle name="_PERSONAL_MA HM-November-01 as values_POV" xfId="1678" xr:uid="{ABC8038B-99FD-4942-8133-12B30A085FAF}"/>
    <cellStyle name="_PERSONAL_MA HM-November-01 as values_POV 2" xfId="3859" xr:uid="{974D8213-D5A9-4645-998D-C5C5BD3A5195}"/>
    <cellStyle name="_PERSONAL_MA HM-November-01 as values_Procedure Notes" xfId="17554" xr:uid="{E56C5D08-C0B6-497E-8477-EDAF7D6F7039}"/>
    <cellStyle name="_PERSONAL_MA HM-November-01 as values_SALES MARGIN - BACKUP ANALYSIS (DEC-01)" xfId="1679" xr:uid="{B4BDCD7C-EECB-4139-ABE3-9CDB758D3D5E}"/>
    <cellStyle name="_PERSONAL_MA HM-November-01 as values_SALES MARGIN - BACKUP ANALYSIS (DEC-01) 2" xfId="17555" xr:uid="{C07940DC-E61A-4A98-97C0-C0BD12CB0BFE}"/>
    <cellStyle name="_PERSONAL_MA HM-November-01 as values_SALES MARGIN - BACKUP ANALYSIS (DEC-01)_Book2" xfId="1680" xr:uid="{48D9C9D1-7F88-4D46-B687-0E77C395B9C7}"/>
    <cellStyle name="_PERSONAL_MA HM-November-01 as values_SALES MARGIN - BACKUP ANALYSIS (DEC-01)_Book2 2" xfId="3860" xr:uid="{1DA87D79-3C97-4B6D-83C0-0D7BA801F57A}"/>
    <cellStyle name="_PERSONAL_MA HM-November-01 as values_SALES MARGIN - BACKUP ANALYSIS (DEC-01)_Book2_By Segment" xfId="17556" xr:uid="{B85A2AB7-0BDA-435D-9020-1D785A842B6C}"/>
    <cellStyle name="_PERSONAL_MA HM-November-01 as values_SALES MARGIN - BACKUP ANALYSIS (DEC-01)_Book2_Copy of Development ITG 0910" xfId="1681" xr:uid="{661A9AAC-15AA-448C-B840-ABC7357CAD69}"/>
    <cellStyle name="_PERSONAL_MA HM-November-01 as values_SALES MARGIN - BACKUP ANALYSIS (DEC-01)_Book2_Copy of Development ITG 0910 2" xfId="3861" xr:uid="{9D8FEA24-6F2F-4482-8590-66AAA07F4D26}"/>
    <cellStyle name="_PERSONAL_MA HM-November-01 as values_SALES MARGIN - BACKUP ANALYSIS (DEC-01)_Book2_Copy of Development ITG 0910_Sheet2" xfId="17557" xr:uid="{4D4D5310-630B-4EB2-A6E3-9A56D40EAC27}"/>
    <cellStyle name="_PERSONAL_MA HM-November-01 as values_SALES MARGIN - BACKUP ANALYSIS (DEC-01)_Book2_Copy of Development ITG 0910_Sheet3" xfId="17558" xr:uid="{74D41A66-FEDA-4204-9315-1732F6CBEE4A}"/>
    <cellStyle name="_PERSONAL_MA HM-November-01 as values_SALES MARGIN - BACKUP ANALYSIS (DEC-01)_Book2_Development ITG 0910" xfId="1682" xr:uid="{4243C2B0-EA21-44A2-8628-B69E890459E6}"/>
    <cellStyle name="_PERSONAL_MA HM-November-01 as values_SALES MARGIN - BACKUP ANALYSIS (DEC-01)_Book2_Development ITG 0910 2" xfId="3862" xr:uid="{7ECF3955-70B6-4274-A172-157528719BB6}"/>
    <cellStyle name="_PERSONAL_MA HM-November-01 as values_SALES MARGIN - BACKUP ANALYSIS (DEC-01)_Book2_Development ITG 0910_Sheet2" xfId="17559" xr:uid="{D53345FB-5696-4991-B826-EAAC440C0C7B}"/>
    <cellStyle name="_PERSONAL_MA HM-November-01 as values_SALES MARGIN - BACKUP ANALYSIS (DEC-01)_Book2_Development ITG 0910_Sheet3" xfId="17560" xr:uid="{89EAC431-ABD5-4047-A60D-4EFA2A1F76E4}"/>
    <cellStyle name="_PERSONAL_MA HM-November-01 as values_SALES MARGIN - BACKUP ANALYSIS (DEC-01)_Book2_ITG Proforma 2008-09 - input" xfId="1683" xr:uid="{49E7E6D2-9405-44EC-B289-889333802FE0}"/>
    <cellStyle name="_PERSONAL_MA HM-November-01 as values_SALES MARGIN - BACKUP ANALYSIS (DEC-01)_Book2_ITG Proforma 2008-09 - input 2" xfId="3863" xr:uid="{10E613F8-AEB7-4242-9FA1-D07B8F94FD21}"/>
    <cellStyle name="_PERSONAL_MA HM-November-01 as values_SALES MARGIN - BACKUP ANALYSIS (DEC-01)_Book2_ITG Proforma 2008-09 - input_Sheet2" xfId="17561" xr:uid="{5AD1C5D6-43DE-4F77-BBCE-8F9D0DE930D1}"/>
    <cellStyle name="_PERSONAL_MA HM-November-01 as values_SALES MARGIN - BACKUP ANALYSIS (DEC-01)_Book2_ITG Proforma 2008-09 - input_Sheet3" xfId="17562" xr:uid="{EC27D31E-B69A-4B78-86FA-378A04356B66}"/>
    <cellStyle name="_PERSONAL_MA HM-November-01 as values_SALES MARGIN - BACKUP ANALYSIS (DEC-01)_Book2_Japan ITG 0910" xfId="1684" xr:uid="{AF789BF4-6DCE-49F0-B35E-6B1621A156ED}"/>
    <cellStyle name="_PERSONAL_MA HM-November-01 as values_SALES MARGIN - BACKUP ANALYSIS (DEC-01)_Book2_Japan ITG 0910 2" xfId="3864" xr:uid="{D229E7E9-A2E9-4EB4-8D85-D8DBFA2519B0}"/>
    <cellStyle name="_PERSONAL_MA HM-November-01 as values_SALES MARGIN - BACKUP ANALYSIS (DEC-01)_Book2_Korea ITG 0809 (Acquistion File)" xfId="1685" xr:uid="{09CCFBA3-C4DC-4B41-A97C-0D2A4595004C}"/>
    <cellStyle name="_PERSONAL_MA HM-November-01 as values_SALES MARGIN - BACKUP ANALYSIS (DEC-01)_Book2_Korea ITG 0809 (Acquistion File) 2" xfId="3865" xr:uid="{2ACCA1F9-78CC-4003-A582-22F051086CD5}"/>
    <cellStyle name="_PERSONAL_MA HM-November-01 as values_SALES MARGIN - BACKUP ANALYSIS (DEC-01)_Book2_Korea ITG 0809 (Acquistion File)_Sheet2" xfId="17563" xr:uid="{4639BA13-3D59-421B-8B3D-A47518359FF3}"/>
    <cellStyle name="_PERSONAL_MA HM-November-01 as values_SALES MARGIN - BACKUP ANALYSIS (DEC-01)_Book2_Korea ITG 0809 (Acquistion File)_Sheet3" xfId="17564" xr:uid="{AA6BD5EE-3EC4-4AEB-B5B9-FBF01F5D143C}"/>
    <cellStyle name="_PERSONAL_MA HM-November-01 as values_SALES MARGIN - BACKUP ANALYSIS (DEC-01)_Book2_Model ITG for format changes" xfId="1686" xr:uid="{61B48474-6CB4-4B21-82CC-F5FAB2C4BBA0}"/>
    <cellStyle name="_PERSONAL_MA HM-November-01 as values_SALES MARGIN - BACKUP ANALYSIS (DEC-01)_Book2_Model ITG for format changes 2" xfId="3866" xr:uid="{9883C525-FD3F-42CC-B873-989AB24492C0}"/>
    <cellStyle name="_PERSONAL_MA HM-November-01 as values_SALES MARGIN - BACKUP ANALYSIS (DEC-01)_Book2_Model ITG for format changes_Sheet2" xfId="17565" xr:uid="{6C05C413-C233-4538-B26E-4B178C1A2345}"/>
    <cellStyle name="_PERSONAL_MA HM-November-01 as values_SALES MARGIN - BACKUP ANALYSIS (DEC-01)_Book2_Model ITG for format changes_Sheet3" xfId="17566" xr:uid="{D9009D41-FA25-407F-9243-68F281B4D86B}"/>
    <cellStyle name="_PERSONAL_MA HM-November-01 as values_SALES MARGIN - BACKUP ANALYSIS (DEC-01)_Book2_Sheet2" xfId="17567" xr:uid="{CE59DB2C-67B0-4FC5-8C19-F6FE8128B7E5}"/>
    <cellStyle name="_PERSONAL_MA HM-November-01 as values_SALES MARGIN - BACKUP ANALYSIS (DEC-01)_Book2_Sheet3" xfId="17568" xr:uid="{593E6D84-83ED-4485-BF72-A123CEED051F}"/>
    <cellStyle name="_PERSONAL_MA HM-November-01 as values_SALES MARGIN - BACKUP ANALYSIS (DEC-01)_Book2_Summary" xfId="17569" xr:uid="{E6859E8D-6B8C-417B-84F0-EF66FAC23D06}"/>
    <cellStyle name="_PERSONAL_MA HM-November-01 as values_SALES MARGIN - BACKUP ANALYSIS (DEC-01)_Book2_Summary KP4790" xfId="17570" xr:uid="{3AD43476-8888-481E-B675-0E115B94D88A}"/>
    <cellStyle name="_PERSONAL_MA HM-November-01 as values_SALES MARGIN - BACKUP ANALYSIS (DEC-01)_Country CapEx Per" xfId="7404" xr:uid="{FECA67BD-EEDC-430A-B4B9-9808BC73F4AE}"/>
    <cellStyle name="_PERSONAL_MA HM-November-01 as values_SALES MARGIN - BACKUP ANALYSIS (DEC-01)_CP assumption Budget" xfId="7405" xr:uid="{8CDAF25A-C2ED-4010-ACC2-F02D51EF9349}"/>
    <cellStyle name="_PERSONAL_MA HM-November-01 as values_SALES MARGIN - BACKUP ANALYSIS (DEC-01)_Czech ITG" xfId="1687" xr:uid="{F3070AC2-AA70-4175-882F-A33A9EBB4A33}"/>
    <cellStyle name="_PERSONAL_MA HM-November-01 as values_SALES MARGIN - BACKUP ANALYSIS (DEC-01)_Czech ITG 2" xfId="3867" xr:uid="{6179AB74-6157-437A-A6CD-63EC72A6D4BB}"/>
    <cellStyle name="_PERSONAL_MA HM-November-01 as values_SALES MARGIN - BACKUP ANALYSIS (DEC-01)_Czech ITG_By Segment" xfId="17571" xr:uid="{AD071112-DCAD-4643-BD09-65DC61BD94FC}"/>
    <cellStyle name="_PERSONAL_MA HM-November-01 as values_SALES MARGIN - BACKUP ANALYSIS (DEC-01)_Czech ITG_Copy of Development ITG 0910" xfId="1688" xr:uid="{D6E5B593-2C0F-4F8E-BF85-1096559883C8}"/>
    <cellStyle name="_PERSONAL_MA HM-November-01 as values_SALES MARGIN - BACKUP ANALYSIS (DEC-01)_Czech ITG_Copy of Development ITG 0910 2" xfId="3868" xr:uid="{F36AB82A-8079-460F-906D-6FAC29A192A4}"/>
    <cellStyle name="_PERSONAL_MA HM-November-01 as values_SALES MARGIN - BACKUP ANALYSIS (DEC-01)_Czech ITG_Copy of Development ITG 0910_Sheet2" xfId="17572" xr:uid="{7829EE74-3DBE-4677-AB0B-239294EFC483}"/>
    <cellStyle name="_PERSONAL_MA HM-November-01 as values_SALES MARGIN - BACKUP ANALYSIS (DEC-01)_Czech ITG_Copy of Development ITG 0910_Sheet3" xfId="17573" xr:uid="{5D6DAFE9-0CB5-45C3-AC07-60B8169CE81B}"/>
    <cellStyle name="_PERSONAL_MA HM-November-01 as values_SALES MARGIN - BACKUP ANALYSIS (DEC-01)_Czech ITG_Development ITG 0910" xfId="1689" xr:uid="{3AFC67F9-343B-4B28-9D69-3521F5D2DAB4}"/>
    <cellStyle name="_PERSONAL_MA HM-November-01 as values_SALES MARGIN - BACKUP ANALYSIS (DEC-01)_Czech ITG_Development ITG 0910 2" xfId="3869" xr:uid="{C3AF741A-448F-413A-A711-6182BAB6775B}"/>
    <cellStyle name="_PERSONAL_MA HM-November-01 as values_SALES MARGIN - BACKUP ANALYSIS (DEC-01)_Czech ITG_Development ITG 0910_Sheet2" xfId="17574" xr:uid="{1439E14D-E720-41FA-81C3-44FB9A80F78A}"/>
    <cellStyle name="_PERSONAL_MA HM-November-01 as values_SALES MARGIN - BACKUP ANALYSIS (DEC-01)_Czech ITG_Development ITG 0910_Sheet3" xfId="17575" xr:uid="{89A5109B-0011-4F42-9750-19840FE7F69F}"/>
    <cellStyle name="_PERSONAL_MA HM-November-01 as values_SALES MARGIN - BACKUP ANALYSIS (DEC-01)_Czech ITG_ITG Proforma 2008-09 - input" xfId="1690" xr:uid="{52201E53-9383-4ADE-A053-199A21FDCAE4}"/>
    <cellStyle name="_PERSONAL_MA HM-November-01 as values_SALES MARGIN - BACKUP ANALYSIS (DEC-01)_Czech ITG_ITG Proforma 2008-09 - input 2" xfId="3870" xr:uid="{A599098C-9D5B-4338-BF51-50B27D752AC5}"/>
    <cellStyle name="_PERSONAL_MA HM-November-01 as values_SALES MARGIN - BACKUP ANALYSIS (DEC-01)_Czech ITG_ITG Proforma 2008-09 - input_Sheet2" xfId="17576" xr:uid="{5F38DD61-E084-49E6-A601-72826388FE4B}"/>
    <cellStyle name="_PERSONAL_MA HM-November-01 as values_SALES MARGIN - BACKUP ANALYSIS (DEC-01)_Czech ITG_ITG Proforma 2008-09 - input_Sheet3" xfId="17577" xr:uid="{9E23B3E4-6111-4408-97C3-59DD38D9543B}"/>
    <cellStyle name="_PERSONAL_MA HM-November-01 as values_SALES MARGIN - BACKUP ANALYSIS (DEC-01)_Czech ITG_Japan ITG 0910" xfId="1691" xr:uid="{A047868E-3206-4DDE-ACBA-1D00306B478D}"/>
    <cellStyle name="_PERSONAL_MA HM-November-01 as values_SALES MARGIN - BACKUP ANALYSIS (DEC-01)_Czech ITG_Japan ITG 0910 2" xfId="3871" xr:uid="{1F71C4E1-D836-41A3-B254-787652F547C5}"/>
    <cellStyle name="_PERSONAL_MA HM-November-01 as values_SALES MARGIN - BACKUP ANALYSIS (DEC-01)_Czech ITG_Korea ITG 0809 (Acquistion File)" xfId="1692" xr:uid="{6E3A0F6B-D5DD-4665-9F09-7C1329D3D7EF}"/>
    <cellStyle name="_PERSONAL_MA HM-November-01 as values_SALES MARGIN - BACKUP ANALYSIS (DEC-01)_Czech ITG_Korea ITG 0809 (Acquistion File) 2" xfId="3872" xr:uid="{8E1F60BA-31BB-4958-8608-3788529B0A69}"/>
    <cellStyle name="_PERSONAL_MA HM-November-01 as values_SALES MARGIN - BACKUP ANALYSIS (DEC-01)_Czech ITG_Korea ITG 0809 (Acquistion File)_Sheet2" xfId="17578" xr:uid="{EE767444-0885-49F3-8EAA-7662A572334C}"/>
    <cellStyle name="_PERSONAL_MA HM-November-01 as values_SALES MARGIN - BACKUP ANALYSIS (DEC-01)_Czech ITG_Korea ITG 0809 (Acquistion File)_Sheet3" xfId="17579" xr:uid="{DBD191D3-71FD-4110-B581-FC28591A8554}"/>
    <cellStyle name="_PERSONAL_MA HM-November-01 as values_SALES MARGIN - BACKUP ANALYSIS (DEC-01)_Czech ITG_Model ITG for format changes" xfId="1693" xr:uid="{BA3D3385-6909-4731-ADA5-65798004FF97}"/>
    <cellStyle name="_PERSONAL_MA HM-November-01 as values_SALES MARGIN - BACKUP ANALYSIS (DEC-01)_Czech ITG_Model ITG for format changes 2" xfId="3873" xr:uid="{9697480F-55D3-4208-A807-DCCEC3C4B851}"/>
    <cellStyle name="_PERSONAL_MA HM-November-01 as values_SALES MARGIN - BACKUP ANALYSIS (DEC-01)_Czech ITG_Model ITG for format changes_Sheet2" xfId="17580" xr:uid="{7E98BB4F-C12D-486D-99D1-3F3CFDECF941}"/>
    <cellStyle name="_PERSONAL_MA HM-November-01 as values_SALES MARGIN - BACKUP ANALYSIS (DEC-01)_Czech ITG_Model ITG for format changes_Sheet3" xfId="17581" xr:uid="{FA5766BF-C009-43F7-AF27-0092F49B4954}"/>
    <cellStyle name="_PERSONAL_MA HM-November-01 as values_SALES MARGIN - BACKUP ANALYSIS (DEC-01)_Czech ITG_Sheet2" xfId="17582" xr:uid="{848EB6C6-41FA-4721-BDD4-F9B0C9D17C13}"/>
    <cellStyle name="_PERSONAL_MA HM-November-01 as values_SALES MARGIN - BACKUP ANALYSIS (DEC-01)_Czech ITG_Sheet3" xfId="17583" xr:uid="{A9F83764-C1D1-45BA-B479-252F10C9B82A}"/>
    <cellStyle name="_PERSONAL_MA HM-November-01 as values_SALES MARGIN - BACKUP ANALYSIS (DEC-01)_Czech ITG_Summary" xfId="17584" xr:uid="{075F4683-6C9D-4C79-A852-CAC437B4F147}"/>
    <cellStyle name="_PERSONAL_MA HM-November-01 as values_SALES MARGIN - BACKUP ANALYSIS (DEC-01)_Czech ITG_Summary KP4790" xfId="17585" xr:uid="{5F43DF68-6710-4648-800B-003B55AC02FC}"/>
    <cellStyle name="_PERSONAL_MA HM-November-01 as values_SALES MARGIN - BACKUP ANALYSIS (DEC-01)_Development ITG 0910" xfId="1694" xr:uid="{88EC3E99-E35E-45CA-99E5-8724F37285E7}"/>
    <cellStyle name="_PERSONAL_MA HM-November-01 as values_SALES MARGIN - BACKUP ANALYSIS (DEC-01)_Development ITG 0910 2" xfId="3874" xr:uid="{183452D3-53B0-4EA1-B117-CF415D4FF588}"/>
    <cellStyle name="_PERSONAL_MA HM-November-01 as values_SALES MARGIN - BACKUP ANALYSIS (DEC-01)_HO Board Management" xfId="11477" xr:uid="{EABBA072-7B02-4CC7-BA61-C26FA378982C}"/>
    <cellStyle name="_PERSONAL_MA HM-November-01 as values_SALES MARGIN - BACKUP ANALYSIS (DEC-01)_HO Finance" xfId="11478" xr:uid="{6BF51DAD-0CDA-4CDE-A76E-EB88400A41AE}"/>
    <cellStyle name="_PERSONAL_MA HM-November-01 as values_SALES MARGIN - BACKUP ANALYSIS (DEC-01)_HO HR &amp; Personnel" xfId="11479" xr:uid="{2BCE020E-603A-4BE5-B765-8C23140E97F0}"/>
    <cellStyle name="_PERSONAL_MA HM-November-01 as values_SALES MARGIN - BACKUP ANALYSIS (DEC-01)_POV" xfId="1695" xr:uid="{7D08C70F-5457-42BE-88D0-EB164774F7A8}"/>
    <cellStyle name="_PERSONAL_MA HM-November-01 as values_SALES MARGIN - BACKUP ANALYSIS (DEC-01)_POV 2" xfId="3875" xr:uid="{30415DDF-4201-4D2F-B916-DEF9ECA60ABD}"/>
    <cellStyle name="_PERSONAL_MA HM-November-01 as values_SALES MARGIN - BACKUP ANALYSIS (DEC-01)_Procedure Notes" xfId="17586" xr:uid="{A425D00B-4092-4F05-911B-0887F08B0B7F}"/>
    <cellStyle name="_PERSONAL_MA HM-November-01 as values_SALES MARGIN - BACKUP ANALYSIS (DEC-01)_Sheet1" xfId="7406" xr:uid="{55A821BD-F0E5-4821-8DCD-CA326AD10C86}"/>
    <cellStyle name="_PERSONAL_MA HM-November-01 as values_SALES MARGIN - BACKUP ANALYSIS (DEC-01)_Sheet2" xfId="17587" xr:uid="{B8FDF919-95D4-461B-AD50-4FA62D6D10F7}"/>
    <cellStyle name="_PERSONAL_MA HM-November-01 as values_SALES MARGIN - BACKUP ANALYSIS (DEC-01)_Sheet3" xfId="17588" xr:uid="{5F58AAAD-99FF-465B-A25A-8B469D1160F6}"/>
    <cellStyle name="_PERSONAL_MA HM-November-01 as values_SALES MARGIN - BACKUP ANALYSIS (DEC-01)_TICB BS _ITG_Input_0910 PRACOVNÍ" xfId="1696" xr:uid="{89058D3A-33BF-427B-AE8F-494F6A8D23AB}"/>
    <cellStyle name="_PERSONAL_MA HM-November-01 as values_SALES MARGIN - BACKUP ANALYSIS (DEC-01)_TICB BS _ITG_Input_0910 PRACOVNÍ 2" xfId="3876" xr:uid="{398740CB-425A-448F-9037-A51E6EE667E3}"/>
    <cellStyle name="_PERSONAL_MA HM-November-01 as values_SALES MARGIN - BACKUP ANALYSIS (DEC-01)_TICB ITG 0910" xfId="1697" xr:uid="{0D72CC78-A34B-4E61-A151-F0EB7381B419}"/>
    <cellStyle name="_PERSONAL_MA HM-November-01 as values_SALES MARGIN - BACKUP ANALYSIS (DEC-01)_TICB ITG 0910 2" xfId="3877" xr:uid="{8962EA83-851D-48F2-B7DF-B6C684428F07}"/>
    <cellStyle name="_PERSONAL_MA HM-November-01 as values_Sheet1" xfId="7407" xr:uid="{2ADA54FC-7E17-48DB-A253-695F8F3AE18E}"/>
    <cellStyle name="_PERSONAL_MA HM-November-01 as values_Sheet2" xfId="17589" xr:uid="{FCABA85F-E09F-4F5E-B8F5-0A2E45C2D314}"/>
    <cellStyle name="_PERSONAL_MA HM-November-01 as values_Sheet3" xfId="17590" xr:uid="{5D6DB7E9-1126-475B-9062-E5D5055AB6BC}"/>
    <cellStyle name="_PERSONAL_MA HM-November-01 as values_TICB BS _ITG_Input_0910 PRACOVNÍ" xfId="1698" xr:uid="{36CD9262-1129-4DD7-8F86-4D127D77599F}"/>
    <cellStyle name="_PERSONAL_MA HM-November-01 as values_TICB BS _ITG_Input_0910 PRACOVNÍ 2" xfId="3878" xr:uid="{35F34B30-F9B0-4BBD-9CF8-4B825909CACC}"/>
    <cellStyle name="_PERSONAL_MA HM-November-01 as values_TICB ITG 0910" xfId="1699" xr:uid="{27B87A28-C5C6-4B14-8DE3-BC7060ABBEE8}"/>
    <cellStyle name="_PERSONAL_MA HM-November-01 as values_TICB ITG 0910 2" xfId="3879" xr:uid="{AE94D588-99FD-4E2C-83DF-837C7E828EE6}"/>
    <cellStyle name="_PERSONAL_MA Local Pack-January-02_as_values" xfId="1700" xr:uid="{75287B5B-2155-4621-853E-6842DC519522}"/>
    <cellStyle name="_PERSONAL_MA Local Pack-January-02_as_values_Book2" xfId="1701" xr:uid="{3B75A297-22E6-41F5-9498-44597C62BDD5}"/>
    <cellStyle name="_PERSONAL_MA Local Pack-January-02_as_values_Book2_Copy of Development ITG 0910" xfId="1702" xr:uid="{02B7DB96-8E01-4AAC-A9B3-020E1F23CFCA}"/>
    <cellStyle name="_PERSONAL_MA Local Pack-January-02_as_values_Book2_Development ITG 0910" xfId="1703" xr:uid="{C2EA40BE-A082-4355-8E0F-EA3EEB76EE07}"/>
    <cellStyle name="_PERSONAL_MA Local Pack-January-02_as_values_Book2_ITG Proforma 2008-09 - input" xfId="1704" xr:uid="{830AFC09-53A7-4434-A867-CE4BC5B6A7A5}"/>
    <cellStyle name="_PERSONAL_MA Local Pack-January-02_as_values_Book2_Japan ITG 0910" xfId="1705" xr:uid="{A02BA5E5-A7D5-42B0-8DC1-1C37F8B04BFC}"/>
    <cellStyle name="_PERSONAL_MA Local Pack-January-02_as_values_Book2_Korea ITG 0809 (Acquistion File)" xfId="1706" xr:uid="{21C1E1E3-06E2-41D8-83E5-6742079EA3A3}"/>
    <cellStyle name="_PERSONAL_MA Local Pack-January-02_as_values_Book2_Model ITG for format changes" xfId="1707" xr:uid="{35FBE5AD-5972-44E5-B206-C307404D590E}"/>
    <cellStyle name="_PERSONAL_MA Local Pack-January-02_as_values_Czech ITG" xfId="1708" xr:uid="{9EC273EE-6B71-4ED6-80FF-C146EBF96529}"/>
    <cellStyle name="_PERSONAL_MA Local Pack-January-02_as_values_Czech ITG_Copy of Development ITG 0910" xfId="1709" xr:uid="{1501589B-398C-4B83-8526-A95A33F1C2FE}"/>
    <cellStyle name="_PERSONAL_MA Local Pack-January-02_as_values_Czech ITG_Development ITG 0910" xfId="1710" xr:uid="{7993FB2B-422F-4157-923F-9A99E22946D8}"/>
    <cellStyle name="_PERSONAL_MA Local Pack-January-02_as_values_Czech ITG_ITG Proforma 2008-09 - input" xfId="1711" xr:uid="{3F45D241-C6DF-43C8-A489-48807EEEFCA8}"/>
    <cellStyle name="_PERSONAL_MA Local Pack-January-02_as_values_Czech ITG_Japan ITG 0910" xfId="1712" xr:uid="{A3694793-6BEC-4A02-A8C6-5538D9532198}"/>
    <cellStyle name="_PERSONAL_MA Local Pack-January-02_as_values_Czech ITG_Korea ITG 0809 (Acquistion File)" xfId="1713" xr:uid="{DA0B7C41-F9E5-4E49-95B6-8D327974B078}"/>
    <cellStyle name="_PERSONAL_MA Local Pack-January-02_as_values_Czech ITG_Model ITG for format changes" xfId="1714" xr:uid="{CEE3CF75-AD97-4B70-8D06-7A73DB9603CF}"/>
    <cellStyle name="_PERSONAL_MA Local Pack-January-02_as_values_Development ITG 0910" xfId="1715" xr:uid="{FF20B849-1EC2-4349-837E-14639C758810}"/>
    <cellStyle name="_PERSONAL_MA Local Pack-January-02_as_values_Procedure Notes" xfId="17591" xr:uid="{5941BAD1-F73E-45B5-AEC6-46ABD232D8DD}"/>
    <cellStyle name="_PERSONAL_MA Local Pack-January-02_as_values_TICB BS _ITG_Input_0910 PRACOVNÍ" xfId="1716" xr:uid="{61E8E18F-1302-415E-9F81-3C101BA2CD38}"/>
    <cellStyle name="_PERSONAL_MA Local Pack-January-02_as_values_TICB ITG 0910" xfId="1717" xr:uid="{DDC68A3E-40B9-4A6E-92F9-E6DE0CA5C779}"/>
    <cellStyle name="_PERSONAL_Malaysia P7PP 1011" xfId="17592" xr:uid="{59C8E4C0-5E71-4636-A431-7B349BD3A98E}"/>
    <cellStyle name="_PERSONAL_Malaysia P7PP 1011_Sheet2" xfId="17593" xr:uid="{1648ED5B-37F2-4DA5-B091-1C4FCB4C9307}"/>
    <cellStyle name="_PERSONAL_Malaysia P7PP 1011_Sheet3" xfId="17594" xr:uid="{D2F8C346-137A-4312-8C5E-48A6E520B365}"/>
    <cellStyle name="_PERSONAL_Marketing" xfId="11480" xr:uid="{7ED386D2-4762-4A28-85BA-14CF2134B627}"/>
    <cellStyle name="_PERSONAL_Marketing P3PP distribution (2)" xfId="11481" xr:uid="{C866A156-D4CE-4F4A-B331-34C057834895}"/>
    <cellStyle name="_PERSONAL_Marketing P3PP distribution (2)_HO Board Management" xfId="11482" xr:uid="{80C25BF2-E24C-4CEE-A360-FEFF4D3A4F0A}"/>
    <cellStyle name="_PERSONAL_Marketing P3PP distribution (2)_HO Finance" xfId="11483" xr:uid="{F0742045-14B1-4B85-92E4-174B49D1F87A}"/>
    <cellStyle name="_PERSONAL_Marketing P3PP distribution (2)_HO HR &amp; Personnel" xfId="11484" xr:uid="{01F362B5-E928-4B57-A59D-F431C76B6FBB}"/>
    <cellStyle name="_PERSONAL_Marketing P3PP distribution_Carl (2)" xfId="11485" xr:uid="{97E28D4A-57C3-43D6-8801-DDDC80508F3D}"/>
    <cellStyle name="_PERSONAL_Marketing P3PP distribution_Carl (2)_HO Board Management" xfId="11486" xr:uid="{650892B2-4612-46FA-9749-C20B263D00DC}"/>
    <cellStyle name="_PERSONAL_Marketing P3PP distribution_Carl (2)_HO Finance" xfId="11487" xr:uid="{74B455BA-4DD3-4501-BE0A-0A0143327510}"/>
    <cellStyle name="_PERSONAL_Marketing P3PP distribution_Carl (2)_HO HR &amp; Personnel" xfId="11488" xr:uid="{8F853719-DA73-46B8-AD1A-06BE9C3D8135}"/>
    <cellStyle name="_PERSONAL_Marketing Pack P2_09" xfId="11489" xr:uid="{62372CDB-F8E1-4C18-9104-56479955489C}"/>
    <cellStyle name="_PERSONAL_Marketing_HO Board Management" xfId="11490" xr:uid="{D1C25CD2-663B-4B23-B364-FED957F012C0}"/>
    <cellStyle name="_PERSONAL_Marketing_HO Finance" xfId="11491" xr:uid="{ADA77F04-1E31-4430-8CA5-5A4E7FF8C3C8}"/>
    <cellStyle name="_PERSONAL_Marketing_HO HR &amp; Personnel" xfId="11492" xr:uid="{3E6AFB69-1EA8-46F6-AA39-06AC387F7860}"/>
    <cellStyle name="_PERSONAL_New Full Year Budget 16.01.08" xfId="1718" xr:uid="{2D8A40FA-631E-4B15-B9D1-F692447E21A4}"/>
    <cellStyle name="_PERSONAL_P&amp;L CAPTURE PROFORMA - Czech" xfId="1719" xr:uid="{35718F1F-552C-4EE0-A705-0E4DF6BEDA88}"/>
    <cellStyle name="_PERSONAL_P&amp;L CAPTURE PROFORMA - Czech_Copy of Development ITG 0910" xfId="1720" xr:uid="{0D4CA933-3432-480E-9F8A-2789A00AB40C}"/>
    <cellStyle name="_PERSONAL_P&amp;L CAPTURE PROFORMA - Czech_Development ITG 0910" xfId="1721" xr:uid="{79C9F1CC-EBF1-4498-B117-616985F6F3FC}"/>
    <cellStyle name="_PERSONAL_P&amp;L CAPTURE PROFORMA - Czech_ITG Proforma 2008-09 - input" xfId="1722" xr:uid="{08A30701-9825-4DF1-9542-36C033A87A7A}"/>
    <cellStyle name="_PERSONAL_P&amp;L CAPTURE PROFORMA - Czech_Japan ITG 0910" xfId="1723" xr:uid="{B3A8F873-9B46-4FC6-AD55-76EBD32750A4}"/>
    <cellStyle name="_PERSONAL_P&amp;L CAPTURE PROFORMA - Czech_Korea ITG 0809 (Acquistion File)" xfId="1724" xr:uid="{32BB05C0-5BF5-433F-AB7D-F05E7C55AEA8}"/>
    <cellStyle name="_PERSONAL_P&amp;L CAPTURE PROFORMA - Czech_Model ITG for format changes" xfId="1725" xr:uid="{6776D53D-EE62-4FB2-B78F-0AFEA10E1B05}"/>
    <cellStyle name="_PERSONAL_P&amp;L CAPTURE PROFORMA - Hungary" xfId="1726" xr:uid="{2DE98F62-D51B-4724-83C6-D449E689436F}"/>
    <cellStyle name="_PERSONAL_P&amp;L CAPTURE PROFORMA - Hungary_Copy of Development ITG 0910" xfId="1727" xr:uid="{3066F024-DBBF-4395-AE7B-AF8E781B1515}"/>
    <cellStyle name="_PERSONAL_P&amp;L CAPTURE PROFORMA - Hungary_Development ITG 0910" xfId="1728" xr:uid="{E7490213-0340-48CD-85A0-814DF3752B11}"/>
    <cellStyle name="_PERSONAL_P&amp;L CAPTURE PROFORMA - Hungary_ITG Proforma 2008-09 - input" xfId="1729" xr:uid="{7B824671-F6B5-464D-A7CA-D02079D50BE9}"/>
    <cellStyle name="_PERSONAL_P&amp;L CAPTURE PROFORMA - Hungary_Japan ITG 0910" xfId="1730" xr:uid="{78226EC7-93A7-4C62-B0D2-B8D21180F72C}"/>
    <cellStyle name="_PERSONAL_P&amp;L CAPTURE PROFORMA - Hungary_Korea ITG 0809 (Acquistion File)" xfId="1731" xr:uid="{D92AE190-E622-4447-9E24-CB3B652F7439}"/>
    <cellStyle name="_PERSONAL_P&amp;L CAPTURE PROFORMA - Hungary_Model ITG for format changes" xfId="1732" xr:uid="{90612037-87DA-4912-BF59-45FE2DC7D026}"/>
    <cellStyle name="_PERSONAL_P12 Allocate Property insurance" xfId="11493" xr:uid="{434DD1B9-A62E-4DB5-9DB5-A6016850CF9E}"/>
    <cellStyle name="_PERSONAL_P12 MA - 07-Mar-2009" xfId="11494" xr:uid="{7D1C60A3-9A71-47A3-91A2-21C22C2E6107}"/>
    <cellStyle name="_PERSONAL_P3PP - 6-13-08 Internal Plan" xfId="11495" xr:uid="{451A3642-3A51-476C-90FD-E2DDCDA30328}"/>
    <cellStyle name="_PERSONAL_P3PP 0708 Tesco w overlay&amp;Extra" xfId="1733" xr:uid="{C2A3625C-6F3A-4F99-92F9-646349FDB957}"/>
    <cellStyle name="_PERSONAL_P3PP 0708 Tesco w overlay&amp;Extra 2" xfId="17595" xr:uid="{F6348E31-C2CD-41EA-ADAA-6CB668CE0613}"/>
    <cellStyle name="_PERSONAL_P3PP 0708 Tesco w overlay&amp;Extra_Country CapEx Per" xfId="7408" xr:uid="{B27F53CB-DD53-48A4-B94D-8591D90F7503}"/>
    <cellStyle name="_PERSONAL_P3PP 0708 Tesco w overlay&amp;Extra_CP assumption Budget" xfId="7409" xr:uid="{DC68F700-92F9-4420-A309-711AB16EA76C}"/>
    <cellStyle name="_PERSONAL_P3PP 0708 Tesco w overlay&amp;Extra_POV" xfId="1734" xr:uid="{054FC80F-1A4D-4040-9575-4055007913EF}"/>
    <cellStyle name="_PERSONAL_P3PP 0708 Tesco w overlay&amp;Extra_POV 2" xfId="3881" xr:uid="{BD3EEE0A-780C-4B4B-8C2F-38459621C4C2}"/>
    <cellStyle name="_PERSONAL_P3PP 0708 Tesco w overlay&amp;Extra_Sheet1" xfId="7410" xr:uid="{DF3991B9-C82E-40CD-9672-FB16698670FE}"/>
    <cellStyle name="_PERSONAL_P3PP Final Submission to Carl H 5-23-2009" xfId="11496" xr:uid="{C40DAF63-1BF6-46AB-8431-6A6C345C5BA2}"/>
    <cellStyle name="_PERSONAL_P3PP Final Submission to Carl H 5-23-2009_HO Board Management" xfId="11497" xr:uid="{5E64BFE5-0727-4093-9A41-AA90FE1A56E2}"/>
    <cellStyle name="_PERSONAL_P3PP Final Submission to Carl H 5-23-2009_HO Finance" xfId="11498" xr:uid="{65675C4B-878C-4661-AEE5-6E8733FCEE92}"/>
    <cellStyle name="_PERSONAL_P3PP Final Submission to Carl H 5-23-2009_HO HR &amp; Personnel" xfId="11499" xr:uid="{2E1F815D-9C2E-4A02-9548-238E7A1DDDFD}"/>
    <cellStyle name="_PERSONAL_P3PP Pack - Kitchen" xfId="11500" xr:uid="{9F7A645E-5DAD-40F6-9A84-523C8E005C76}"/>
    <cellStyle name="_PERSONAL_P3PP Pack - Kitchen_HO Board Management" xfId="11501" xr:uid="{A55D4A0A-E828-4A14-AA5E-3C656DC2B06F}"/>
    <cellStyle name="_PERSONAL_P3PP Pack - Kitchen_HO Finance" xfId="11502" xr:uid="{E2D3C0A4-E40D-4450-A0D2-D723734B93EC}"/>
    <cellStyle name="_PERSONAL_P3PP Pack - Kitchen_HO HR &amp; Personnel" xfId="11503" xr:uid="{068E4DEC-0B13-4008-A544-CFB9B521E47C}"/>
    <cellStyle name="_PERSONAL_P3PP Risk &amp; Opportunities 5-19-09" xfId="11504" xr:uid="{306C17EC-252E-486C-A000-E3F05E3018FF}"/>
    <cellStyle name="_PERSONAL_P3PP Template" xfId="11505" xr:uid="{5FAD703E-2BAC-4142-80C0-5C2254DB5151}"/>
    <cellStyle name="_PERSONAL_P6 Metric Trend" xfId="11506" xr:uid="{360DC911-4BE7-420C-8DC8-4095AAD8ACEF}"/>
    <cellStyle name="_PERSONAL_P6 Metric Trend_HO Board Management" xfId="11507" xr:uid="{35EC0841-0153-40E0-9452-B927F84159F5}"/>
    <cellStyle name="_PERSONAL_P6 Metric Trend_HO Finance" xfId="11508" xr:uid="{E4422C5F-B6F0-47D0-B16D-42E2A214DA3F}"/>
    <cellStyle name="_PERSONAL_P6 Metric Trend_HO HR &amp; Personnel" xfId="11509" xr:uid="{5C2E733F-2E27-4714-8CA3-C50D44C2771E}"/>
    <cellStyle name="_PERSONAL_P7PP Summary 10_23 Submission" xfId="11510" xr:uid="{431257DA-F31A-4139-8989-CE7D81270272}"/>
    <cellStyle name="_PERSONAL_P8PP new sales impact on Margin - High Level" xfId="11511" xr:uid="{435A9A87-17B4-42D5-AF4B-03740EDBE202}"/>
    <cellStyle name="_PERSONAL_P8PP Review with Remco 10-23-08 V2" xfId="11512" xr:uid="{425B1EE7-648F-48C4-8FF2-256749228295}"/>
    <cellStyle name="_PERSONAL_Phased cashflow" xfId="1735" xr:uid="{13C6F96E-507F-4031-8B34-B2929C59F711}"/>
    <cellStyle name="_PERSONAL_Phased cashflow - 14th March" xfId="1736" xr:uid="{D0C132C0-5EE4-4C54-B499-FEEDECCC3738}"/>
    <cellStyle name="_PERSONAL_PolandManAccts-Part1" xfId="1737" xr:uid="{A4F61BBC-2067-46F8-BB36-C8DC893F6B8F}"/>
    <cellStyle name="_PERSONAL_PolandManAccts-Part1_Book2" xfId="1738" xr:uid="{439C91A9-7BFF-414B-99FB-6670AC8329B2}"/>
    <cellStyle name="_PERSONAL_PolandManAccts-Part1_Book2_Copy of Development ITG 0910" xfId="1739" xr:uid="{B69023E5-D3BA-42DC-9809-CF09D1DF2185}"/>
    <cellStyle name="_PERSONAL_PolandManAccts-Part1_Book2_Development ITG 0910" xfId="1740" xr:uid="{1BC2B1FB-C41E-4190-9242-986B7AC73D40}"/>
    <cellStyle name="_PERSONAL_PolandManAccts-Part1_Book2_ITG Proforma 2008-09 - input" xfId="1741" xr:uid="{DC34A587-F3C0-49D7-AFE9-CCD6B976F0DB}"/>
    <cellStyle name="_PERSONAL_PolandManAccts-Part1_Book2_Japan ITG 0910" xfId="1742" xr:uid="{66842983-DCBC-40BF-B347-4D7AF0A869B4}"/>
    <cellStyle name="_PERSONAL_PolandManAccts-Part1_Book2_Korea ITG 0809 (Acquistion File)" xfId="1743" xr:uid="{EDCB606F-8844-4518-AC88-D64D244F853B}"/>
    <cellStyle name="_PERSONAL_PolandManAccts-Part1_Book2_Model ITG for format changes" xfId="1744" xr:uid="{B1DDF064-DE28-400D-A785-361B3765B46D}"/>
    <cellStyle name="_PERSONAL_PolandManAccts-Part1_Czech ITG" xfId="1745" xr:uid="{08A2BE33-D708-461D-B2E7-153153DA576E}"/>
    <cellStyle name="_PERSONAL_PolandManAccts-Part1_Czech ITG_Copy of Development ITG 0910" xfId="1746" xr:uid="{A9556AA6-595A-42B7-BF44-50A3C745067A}"/>
    <cellStyle name="_PERSONAL_PolandManAccts-Part1_Czech ITG_Development ITG 0910" xfId="1747" xr:uid="{4A3809BB-B910-4599-8FF6-C4B7658626A6}"/>
    <cellStyle name="_PERSONAL_PolandManAccts-Part1_Czech ITG_ITG Proforma 2008-09 - input" xfId="1748" xr:uid="{79E0187A-F1CC-4B32-B86B-3D7E618C98B4}"/>
    <cellStyle name="_PERSONAL_PolandManAccts-Part1_Czech ITG_Japan ITG 0910" xfId="1749" xr:uid="{889E3B04-5D52-4EFC-9779-EC0D3CB3B0AF}"/>
    <cellStyle name="_PERSONAL_PolandManAccts-Part1_Czech ITG_Korea ITG 0809 (Acquistion File)" xfId="1750" xr:uid="{6A9E2ABA-E600-4A01-9DBD-43678F847A1C}"/>
    <cellStyle name="_PERSONAL_PolandManAccts-Part1_Czech ITG_Model ITG for format changes" xfId="1751" xr:uid="{8387683E-8B52-461D-B25C-54A6E7B233E2}"/>
    <cellStyle name="_PERSONAL_PolandManAccts-Part1_Development ITG 0910" xfId="1752" xr:uid="{62CDEE87-D95A-49D1-863D-B3329B09AEA4}"/>
    <cellStyle name="_PERSONAL_PolandManAccts-Part1_Procedure Notes" xfId="17596" xr:uid="{4901282D-773B-4618-8026-73E6D60CB4F6}"/>
    <cellStyle name="_PERSONAL_PolandManAccts-Part1_TICB BS _ITG_Input_0910 PRACOVNÍ" xfId="1753" xr:uid="{30D4320D-A5FA-46CE-B0BD-1294BDB3A0A4}"/>
    <cellStyle name="_PERSONAL_PolandManAccts-Part1_TICB ITG 0910" xfId="1754" xr:uid="{413C2715-D4B2-483F-BD3E-3B84EE585A1C}"/>
    <cellStyle name="_PERSONAL_Procedure Notes" xfId="17597" xr:uid="{01603FD4-8A31-47F6-9952-7C743D628276}"/>
    <cellStyle name="_PERSONAL_Property Template 080910_0817" xfId="11513" xr:uid="{C521BB74-FCA7-4D0E-8C1C-318375D899D5}"/>
    <cellStyle name="_PERSONAL_Property Template 080910_0817_HO Board Management" xfId="11514" xr:uid="{0677EADE-222F-455F-A2EC-F06EF1DA840C}"/>
    <cellStyle name="_PERSONAL_Property Template 080910_0817_HO Finance" xfId="11515" xr:uid="{416E2A70-A4FC-4232-A03D-08F4459CFF32}"/>
    <cellStyle name="_PERSONAL_Property Template 080910_0817_HO HR &amp; Personnel" xfId="11516" xr:uid="{31E00D56-0BDF-41C7-A60A-BAE888CD7C3E}"/>
    <cellStyle name="_PERSONAL_SALES MARGIN - BACKUP ANALYSIS (DEC-01)" xfId="1755" xr:uid="{45D0EB8F-E4BA-4372-8F0D-7E15B89F4115}"/>
    <cellStyle name="_PERSONAL_SALES MARGIN - BACKUP ANALYSIS (DEC-01) 2" xfId="17598" xr:uid="{14063A30-C4F2-49FB-B24E-7EE414948C9B}"/>
    <cellStyle name="_PERSONAL_SALES MARGIN - BACKUP ANALYSIS (DEC-01)_Book2" xfId="1756" xr:uid="{BE799A1E-54A6-4F79-B545-75AB10F4E194}"/>
    <cellStyle name="_PERSONAL_SALES MARGIN - BACKUP ANALYSIS (DEC-01)_Book2 2" xfId="3882" xr:uid="{F336E4EC-3E9A-46CF-8AB5-6E706C0F0CE2}"/>
    <cellStyle name="_PERSONAL_SALES MARGIN - BACKUP ANALYSIS (DEC-01)_Book2_By Segment" xfId="17599" xr:uid="{6F5A104C-D2C5-4A47-958C-7DAF6314E9F4}"/>
    <cellStyle name="_PERSONAL_SALES MARGIN - BACKUP ANALYSIS (DEC-01)_Book2_Copy of Development ITG 0910" xfId="1757" xr:uid="{B4E83EBD-F2E4-46A9-8147-113488127525}"/>
    <cellStyle name="_PERSONAL_SALES MARGIN - BACKUP ANALYSIS (DEC-01)_Book2_Copy of Development ITG 0910 2" xfId="3883" xr:uid="{0EF02DA4-394C-4030-ADFB-D462C604C97F}"/>
    <cellStyle name="_PERSONAL_SALES MARGIN - BACKUP ANALYSIS (DEC-01)_Book2_Copy of Development ITG 0910_Sheet2" xfId="17600" xr:uid="{2864734A-9E07-4AB7-8375-D2FB6E07D28B}"/>
    <cellStyle name="_PERSONAL_SALES MARGIN - BACKUP ANALYSIS (DEC-01)_Book2_Copy of Development ITG 0910_Sheet3" xfId="17601" xr:uid="{86E1FC21-D099-4D04-A712-9E3D3A61E84E}"/>
    <cellStyle name="_PERSONAL_SALES MARGIN - BACKUP ANALYSIS (DEC-01)_Book2_Development ITG 0910" xfId="1758" xr:uid="{0FFB1042-2DDF-43CD-8758-25183996E594}"/>
    <cellStyle name="_PERSONAL_SALES MARGIN - BACKUP ANALYSIS (DEC-01)_Book2_Development ITG 0910 2" xfId="3884" xr:uid="{E11153F9-F7FD-446D-9921-6481FD36A7B8}"/>
    <cellStyle name="_PERSONAL_SALES MARGIN - BACKUP ANALYSIS (DEC-01)_Book2_Development ITG 0910_Sheet2" xfId="17602" xr:uid="{D5CA56C5-2A09-480C-9208-52DFF626A304}"/>
    <cellStyle name="_PERSONAL_SALES MARGIN - BACKUP ANALYSIS (DEC-01)_Book2_Development ITG 0910_Sheet3" xfId="17603" xr:uid="{CBBCB7A4-70D8-46CE-AE7A-B2B6B7354004}"/>
    <cellStyle name="_PERSONAL_SALES MARGIN - BACKUP ANALYSIS (DEC-01)_Book2_ITG Proforma 2008-09 - input" xfId="1759" xr:uid="{AB8FCD73-D45A-4D60-8993-353F28ECDEB7}"/>
    <cellStyle name="_PERSONAL_SALES MARGIN - BACKUP ANALYSIS (DEC-01)_Book2_ITG Proforma 2008-09 - input 2" xfId="3885" xr:uid="{3B65DDCC-AF79-4B88-A4E2-46016952E057}"/>
    <cellStyle name="_PERSONAL_SALES MARGIN - BACKUP ANALYSIS (DEC-01)_Book2_ITG Proforma 2008-09 - input_Sheet2" xfId="17604" xr:uid="{3F1BD420-4299-4119-B1A8-2DAA54B7A8BB}"/>
    <cellStyle name="_PERSONAL_SALES MARGIN - BACKUP ANALYSIS (DEC-01)_Book2_ITG Proforma 2008-09 - input_Sheet3" xfId="17605" xr:uid="{6B4298EA-B903-48A7-8AAA-23255FA20E39}"/>
    <cellStyle name="_PERSONAL_SALES MARGIN - BACKUP ANALYSIS (DEC-01)_Book2_Japan ITG 0910" xfId="1760" xr:uid="{A5220C61-3758-40C9-B104-5C261D55BF93}"/>
    <cellStyle name="_PERSONAL_SALES MARGIN - BACKUP ANALYSIS (DEC-01)_Book2_Japan ITG 0910 2" xfId="3886" xr:uid="{97532B2F-F028-40B7-B569-F2E296334CB2}"/>
    <cellStyle name="_PERSONAL_SALES MARGIN - BACKUP ANALYSIS (DEC-01)_Book2_Korea ITG 0809 (Acquistion File)" xfId="1761" xr:uid="{4C07A878-5556-43FC-8D4A-7B3685C4B543}"/>
    <cellStyle name="_PERSONAL_SALES MARGIN - BACKUP ANALYSIS (DEC-01)_Book2_Korea ITG 0809 (Acquistion File) 2" xfId="3887" xr:uid="{4F8B330B-BAC6-48F5-8A27-684A8112FC12}"/>
    <cellStyle name="_PERSONAL_SALES MARGIN - BACKUP ANALYSIS (DEC-01)_Book2_Korea ITG 0809 (Acquistion File)_Sheet2" xfId="17606" xr:uid="{F15DDAC9-C698-48E9-A47C-F3C728BEBDFE}"/>
    <cellStyle name="_PERSONAL_SALES MARGIN - BACKUP ANALYSIS (DEC-01)_Book2_Korea ITG 0809 (Acquistion File)_Sheet3" xfId="17607" xr:uid="{4DC0EDD7-640F-46B4-B811-6948EC70BAC9}"/>
    <cellStyle name="_PERSONAL_SALES MARGIN - BACKUP ANALYSIS (DEC-01)_Book2_Model ITG for format changes" xfId="1762" xr:uid="{6165D30C-66EF-454B-8A5A-DD971B72DB93}"/>
    <cellStyle name="_PERSONAL_SALES MARGIN - BACKUP ANALYSIS (DEC-01)_Book2_Model ITG for format changes 2" xfId="3888" xr:uid="{51790642-ADA1-4C55-949D-6E3B41AA23D5}"/>
    <cellStyle name="_PERSONAL_SALES MARGIN - BACKUP ANALYSIS (DEC-01)_Book2_Model ITG for format changes_Sheet2" xfId="17608" xr:uid="{A4583079-6984-462D-9B88-F904DCA42FF9}"/>
    <cellStyle name="_PERSONAL_SALES MARGIN - BACKUP ANALYSIS (DEC-01)_Book2_Model ITG for format changes_Sheet3" xfId="17609" xr:uid="{C503A2B8-BFD9-4AD7-9D9A-CDBC636ACD20}"/>
    <cellStyle name="_PERSONAL_SALES MARGIN - BACKUP ANALYSIS (DEC-01)_Book2_Sheet2" xfId="17610" xr:uid="{0D372D12-CA99-43BF-8948-3A702DE860AD}"/>
    <cellStyle name="_PERSONAL_SALES MARGIN - BACKUP ANALYSIS (DEC-01)_Book2_Sheet3" xfId="17611" xr:uid="{A235F92F-E738-417E-888D-489E01C28C9F}"/>
    <cellStyle name="_PERSONAL_SALES MARGIN - BACKUP ANALYSIS (DEC-01)_Book2_Summary" xfId="17612" xr:uid="{12DA0434-1D8D-40C3-A79C-23F25D8FE114}"/>
    <cellStyle name="_PERSONAL_SALES MARGIN - BACKUP ANALYSIS (DEC-01)_Book2_Summary KP4790" xfId="17613" xr:uid="{97F11040-96B2-4091-8EA0-1D07E3D3A241}"/>
    <cellStyle name="_PERSONAL_SALES MARGIN - BACKUP ANALYSIS (DEC-01)_Country CapEx Per" xfId="7411" xr:uid="{D1F58432-391D-4624-B45F-881A5A95D08B}"/>
    <cellStyle name="_PERSONAL_SALES MARGIN - BACKUP ANALYSIS (DEC-01)_CP assumption Budget" xfId="7412" xr:uid="{3358C0EB-D626-416A-B906-6F26B677452D}"/>
    <cellStyle name="_PERSONAL_SALES MARGIN - BACKUP ANALYSIS (DEC-01)_Czech ITG" xfId="1763" xr:uid="{4FE64D2D-92B2-4137-814D-8F9460F7D02C}"/>
    <cellStyle name="_PERSONAL_SALES MARGIN - BACKUP ANALYSIS (DEC-01)_Czech ITG 2" xfId="3889" xr:uid="{5DB6188B-AEB0-463F-ADA3-CDC0687FEA27}"/>
    <cellStyle name="_PERSONAL_SALES MARGIN - BACKUP ANALYSIS (DEC-01)_Czech ITG_By Segment" xfId="17614" xr:uid="{13DAA5CF-38B6-4965-A4BF-06D3424CDD56}"/>
    <cellStyle name="_PERSONAL_SALES MARGIN - BACKUP ANALYSIS (DEC-01)_Czech ITG_Copy of Development ITG 0910" xfId="1764" xr:uid="{3AE95E49-061A-45E1-843C-5D32CF851EB4}"/>
    <cellStyle name="_PERSONAL_SALES MARGIN - BACKUP ANALYSIS (DEC-01)_Czech ITG_Copy of Development ITG 0910 2" xfId="3890" xr:uid="{7F067A19-F9A6-4C94-90CC-789232900907}"/>
    <cellStyle name="_PERSONAL_SALES MARGIN - BACKUP ANALYSIS (DEC-01)_Czech ITG_Copy of Development ITG 0910_Sheet2" xfId="17615" xr:uid="{41EE8634-1858-485D-BBF6-3A85B4BE5FCE}"/>
    <cellStyle name="_PERSONAL_SALES MARGIN - BACKUP ANALYSIS (DEC-01)_Czech ITG_Copy of Development ITG 0910_Sheet3" xfId="17616" xr:uid="{806B60A9-8E6A-4A38-802C-4A7347359E7B}"/>
    <cellStyle name="_PERSONAL_SALES MARGIN - BACKUP ANALYSIS (DEC-01)_Czech ITG_Development ITG 0910" xfId="1765" xr:uid="{4F5C78A7-F242-4C5B-BF32-C0044013E9E1}"/>
    <cellStyle name="_PERSONAL_SALES MARGIN - BACKUP ANALYSIS (DEC-01)_Czech ITG_Development ITG 0910 2" xfId="3891" xr:uid="{D5AFBBCF-A9BC-48AA-81FA-F70F5990D24F}"/>
    <cellStyle name="_PERSONAL_SALES MARGIN - BACKUP ANALYSIS (DEC-01)_Czech ITG_Development ITG 0910_Sheet2" xfId="17617" xr:uid="{C1910203-10B3-44F4-BAF9-1F8B65ADC9D7}"/>
    <cellStyle name="_PERSONAL_SALES MARGIN - BACKUP ANALYSIS (DEC-01)_Czech ITG_Development ITG 0910_Sheet3" xfId="17618" xr:uid="{F3842C5C-6CCC-4E1B-8C82-1F9688F0E2BA}"/>
    <cellStyle name="_PERSONAL_SALES MARGIN - BACKUP ANALYSIS (DEC-01)_Czech ITG_ITG Proforma 2008-09 - input" xfId="1766" xr:uid="{9FBA1A3B-1BCB-42BF-A516-6A9294642151}"/>
    <cellStyle name="_PERSONAL_SALES MARGIN - BACKUP ANALYSIS (DEC-01)_Czech ITG_ITG Proforma 2008-09 - input 2" xfId="3892" xr:uid="{2F04D3FB-711A-42D8-93DF-8326AECA1E3A}"/>
    <cellStyle name="_PERSONAL_SALES MARGIN - BACKUP ANALYSIS (DEC-01)_Czech ITG_ITG Proforma 2008-09 - input_Sheet2" xfId="17619" xr:uid="{A51A4544-9CC1-47ED-91FE-1D87FED54DA1}"/>
    <cellStyle name="_PERSONAL_SALES MARGIN - BACKUP ANALYSIS (DEC-01)_Czech ITG_ITG Proforma 2008-09 - input_Sheet3" xfId="17620" xr:uid="{B18195A3-E122-4940-B53C-F186166E8BB4}"/>
    <cellStyle name="_PERSONAL_SALES MARGIN - BACKUP ANALYSIS (DEC-01)_Czech ITG_Japan ITG 0910" xfId="1767" xr:uid="{CBD5B4AB-68A1-42AE-877E-D8A6CB96C524}"/>
    <cellStyle name="_PERSONAL_SALES MARGIN - BACKUP ANALYSIS (DEC-01)_Czech ITG_Japan ITG 0910 2" xfId="3893" xr:uid="{2707A1C0-4E3A-49B3-BAE7-B6DC53D058EB}"/>
    <cellStyle name="_PERSONAL_SALES MARGIN - BACKUP ANALYSIS (DEC-01)_Czech ITG_Korea ITG 0809 (Acquistion File)" xfId="1768" xr:uid="{47DA79B6-9BED-4C05-A172-02EF38E2A72E}"/>
    <cellStyle name="_PERSONAL_SALES MARGIN - BACKUP ANALYSIS (DEC-01)_Czech ITG_Korea ITG 0809 (Acquistion File) 2" xfId="3894" xr:uid="{DA3E2B0F-4136-4B8D-981C-CBFB68D8DFCC}"/>
    <cellStyle name="_PERSONAL_SALES MARGIN - BACKUP ANALYSIS (DEC-01)_Czech ITG_Korea ITG 0809 (Acquistion File)_Sheet2" xfId="17621" xr:uid="{74607EF3-3283-4D49-82B8-56D7FF0CEAD6}"/>
    <cellStyle name="_PERSONAL_SALES MARGIN - BACKUP ANALYSIS (DEC-01)_Czech ITG_Korea ITG 0809 (Acquistion File)_Sheet3" xfId="17622" xr:uid="{1C738DBF-6268-4630-BDE2-02DC55003D0E}"/>
    <cellStyle name="_PERSONAL_SALES MARGIN - BACKUP ANALYSIS (DEC-01)_Czech ITG_Model ITG for format changes" xfId="1769" xr:uid="{EAE64577-EDEC-4EBB-9EBD-8ED5662D7987}"/>
    <cellStyle name="_PERSONAL_SALES MARGIN - BACKUP ANALYSIS (DEC-01)_Czech ITG_Model ITG for format changes 2" xfId="3895" xr:uid="{2B02504B-E883-4916-9A1B-59BAB8E60C4A}"/>
    <cellStyle name="_PERSONAL_SALES MARGIN - BACKUP ANALYSIS (DEC-01)_Czech ITG_Model ITG for format changes_Sheet2" xfId="17623" xr:uid="{80008708-B17F-4501-A55B-EA01A75CD82B}"/>
    <cellStyle name="_PERSONAL_SALES MARGIN - BACKUP ANALYSIS (DEC-01)_Czech ITG_Model ITG for format changes_Sheet3" xfId="17624" xr:uid="{FE1A1298-19AE-4169-B0E2-4195798F1F5B}"/>
    <cellStyle name="_PERSONAL_SALES MARGIN - BACKUP ANALYSIS (DEC-01)_Czech ITG_Sheet2" xfId="17625" xr:uid="{C87BF268-AE75-4EEB-9AF5-B54EB2433454}"/>
    <cellStyle name="_PERSONAL_SALES MARGIN - BACKUP ANALYSIS (DEC-01)_Czech ITG_Sheet3" xfId="17626" xr:uid="{DC012650-ABD8-4278-9222-3D7F40952E18}"/>
    <cellStyle name="_PERSONAL_SALES MARGIN - BACKUP ANALYSIS (DEC-01)_Czech ITG_Summary" xfId="17627" xr:uid="{34EEC85D-AEB3-47A7-85DE-36955436C0A9}"/>
    <cellStyle name="_PERSONAL_SALES MARGIN - BACKUP ANALYSIS (DEC-01)_Czech ITG_Summary KP4790" xfId="17628" xr:uid="{D4B5F434-B022-414F-8319-70DE7D1F1D10}"/>
    <cellStyle name="_PERSONAL_SALES MARGIN - BACKUP ANALYSIS (DEC-01)_Development ITG 0910" xfId="1770" xr:uid="{C178EFC0-B2AF-4700-BC48-9FBCF78211A2}"/>
    <cellStyle name="_PERSONAL_SALES MARGIN - BACKUP ANALYSIS (DEC-01)_Development ITG 0910 2" xfId="3896" xr:uid="{C4BB6A27-DDB1-44A2-BC1F-95884F532C3C}"/>
    <cellStyle name="_PERSONAL_SALES MARGIN - BACKUP ANALYSIS (DEC-01)_HO Board Management" xfId="11517" xr:uid="{68E5C0D0-DBEF-4AE3-9AEF-640B2D68633E}"/>
    <cellStyle name="_PERSONAL_SALES MARGIN - BACKUP ANALYSIS (DEC-01)_HO Finance" xfId="11518" xr:uid="{AA357F62-3982-45A5-B94B-A0D97B481A1A}"/>
    <cellStyle name="_PERSONAL_SALES MARGIN - BACKUP ANALYSIS (DEC-01)_HO HR &amp; Personnel" xfId="11519" xr:uid="{367A07F1-ACB6-4ABE-9483-B067522B817E}"/>
    <cellStyle name="_PERSONAL_SALES MARGIN - BACKUP ANALYSIS (DEC-01)_POV" xfId="1771" xr:uid="{2114A1B8-0823-4BAF-9BFF-24924D11BA73}"/>
    <cellStyle name="_PERSONAL_SALES MARGIN - BACKUP ANALYSIS (DEC-01)_POV 2" xfId="3897" xr:uid="{244A842E-35AD-4DA0-A4F4-7947F98D75B6}"/>
    <cellStyle name="_PERSONAL_SALES MARGIN - BACKUP ANALYSIS (DEC-01)_Procedure Notes" xfId="17629" xr:uid="{13E2F5A4-4FDC-4A9E-8197-85049D2147D4}"/>
    <cellStyle name="_PERSONAL_SALES MARGIN - BACKUP ANALYSIS (DEC-01)_Sheet1" xfId="7413" xr:uid="{05BB63CF-60F4-4DBB-BA98-F8EBE86642CD}"/>
    <cellStyle name="_PERSONAL_SALES MARGIN - BACKUP ANALYSIS (DEC-01)_Sheet2" xfId="17630" xr:uid="{130A55B9-2D22-4A3A-9E09-3FD7A1A95075}"/>
    <cellStyle name="_PERSONAL_SALES MARGIN - BACKUP ANALYSIS (DEC-01)_Sheet3" xfId="17631" xr:uid="{47129CAE-169A-44DF-AB15-3F755B2A70D9}"/>
    <cellStyle name="_PERSONAL_SALES MARGIN - BACKUP ANALYSIS (DEC-01)_TICB BS _ITG_Input_0910 PRACOVNÍ" xfId="1772" xr:uid="{41FF24F5-15E5-401B-892D-3AA93D33DBAF}"/>
    <cellStyle name="_PERSONAL_SALES MARGIN - BACKUP ANALYSIS (DEC-01)_TICB BS _ITG_Input_0910 PRACOVNÍ 2" xfId="3898" xr:uid="{07999FED-5CEE-43C4-91A1-674E81428F3D}"/>
    <cellStyle name="_PERSONAL_SALES MARGIN - BACKUP ANALYSIS (DEC-01)_TICB ITG 0910" xfId="1773" xr:uid="{DB77677D-B24B-4FD9-9EC6-15C3E61AE929}"/>
    <cellStyle name="_PERSONAL_SALES MARGIN - BACKUP ANALYSIS (DEC-01)_TICB ITG 0910 2" xfId="3899" xr:uid="{9B0357C8-CBF8-4FF9-A0D7-B7C618A7C4B5}"/>
    <cellStyle name="_PERSONAL_SALES MARGIN - BACKUP ANALYSIS (JAN-02).xls Chart 1" xfId="1774" xr:uid="{CD4F7F70-A13F-45F0-A3A8-9EAE277A7A47}"/>
    <cellStyle name="_PERSONAL_SALES MARGIN - BACKUP ANALYSIS (JAN-02).xls Chart 1_2004 ITG worksheet-budget" xfId="1775" xr:uid="{7E392C04-5766-4C0A-8AD1-CB34E5957FE8}"/>
    <cellStyle name="_PERSONAL_SALES MARGIN - BACKUP ANALYSIS (JAN-02).xls Chart 1_2004 ITG worksheet-budget_Copy of Development ITG 0910" xfId="1776" xr:uid="{2470737C-E47A-43D0-B193-044CD4FAA230}"/>
    <cellStyle name="_PERSONAL_SALES MARGIN - BACKUP ANALYSIS (JAN-02).xls Chart 1_2004 ITG worksheet-budget_Development ITG 0910" xfId="1777" xr:uid="{AD343CC9-DBAD-479F-8F89-422337FA4759}"/>
    <cellStyle name="_PERSONAL_SALES MARGIN - BACKUP ANALYSIS (JAN-02).xls Chart 1_2004 ITG worksheet-budget_ITG Proforma 2008-09 - input" xfId="1778" xr:uid="{71FC1EFB-2A85-4163-8A93-703BF9B45ED6}"/>
    <cellStyle name="_PERSONAL_SALES MARGIN - BACKUP ANALYSIS (JAN-02).xls Chart 1_2004 ITG worksheet-budget_Japan ITG 0910" xfId="1779" xr:uid="{E975FFC7-A08F-4673-B932-F29A04BA29D7}"/>
    <cellStyle name="_PERSONAL_SALES MARGIN - BACKUP ANALYSIS (JAN-02).xls Chart 1_2004 ITG worksheet-budget_Korea ITG 0809 (Acquistion File)" xfId="1780" xr:uid="{3A3BB661-C8E1-495D-8749-982926D52807}"/>
    <cellStyle name="_PERSONAL_SALES MARGIN - BACKUP ANALYSIS (JAN-02).xls Chart 1_2004 ITG worksheet-budget_Model ITG for format changes" xfId="1781" xr:uid="{182F3FA3-E478-49BA-AD83-F8FBD521069F}"/>
    <cellStyle name="_PERSONAL_SALES MARGIN - BACKUP ANALYSIS (JAN-02).xls Chart 1_Copy of Development ITG 0910" xfId="1782" xr:uid="{59B8ACBB-3992-456C-88D9-17C53626291F}"/>
    <cellStyle name="_PERSONAL_SALES MARGIN - BACKUP ANALYSIS (JAN-02).xls Chart 1_Development ITG 0910" xfId="1783" xr:uid="{5A598EFF-5AE4-4043-AB37-0ADDB6D92E5C}"/>
    <cellStyle name="_PERSONAL_SALES MARGIN - BACKUP ANALYSIS (JAN-02).xls Chart 1_ITG Proforma 2008-09 - input" xfId="1784" xr:uid="{C1EB305A-3BC5-4CC6-82FF-3D9C0FDB545B}"/>
    <cellStyle name="_PERSONAL_SALES MARGIN - BACKUP ANALYSIS (JAN-02).xls Chart 1_Japan ITG 0910" xfId="1785" xr:uid="{DE578BDE-DAAE-4702-A976-28A64E7EC926}"/>
    <cellStyle name="_PERSONAL_SALES MARGIN - BACKUP ANALYSIS (JAN-02).xls Chart 1_Korea ITG 0809 (Acquistion File)" xfId="1786" xr:uid="{C2780FEB-E77A-4ED8-A7A4-5A5FD2B89926}"/>
    <cellStyle name="_PERSONAL_SALES MARGIN - BACKUP ANALYSIS (JAN-02).xls Chart 1_Model ITG for format changes" xfId="1787" xr:uid="{FECF67A0-F320-45D2-8DBA-6B6F79A83527}"/>
    <cellStyle name="_PERSONAL_SamsungTesco_Feb_2002" xfId="1788" xr:uid="{0BABDC20-8A82-4060-9FEF-9608758A2835}"/>
    <cellStyle name="_PERSONAL_SamsungTesco_Feb_2002_2004 ITG worksheet-budget" xfId="1789" xr:uid="{A44733B6-161F-4F6B-ABB0-35247F6AE467}"/>
    <cellStyle name="_PERSONAL_SamsungTesco_Feb_2002_2004 ITG worksheet-budget_Copy of Development ITG 0910" xfId="1790" xr:uid="{C4AEAEF2-2481-4F43-818B-3EFFCBDC4C95}"/>
    <cellStyle name="_PERSONAL_SamsungTesco_Feb_2002_2004 ITG worksheet-budget_Development ITG 0910" xfId="1791" xr:uid="{928BEC96-DEDC-4591-832B-466A7E9D599A}"/>
    <cellStyle name="_PERSONAL_SamsungTesco_Feb_2002_2004 ITG worksheet-budget_ITG Proforma 2008-09 - input" xfId="1792" xr:uid="{3DB3966E-3FF3-48C8-AA85-E94A3A057419}"/>
    <cellStyle name="_PERSONAL_SamsungTesco_Feb_2002_2004 ITG worksheet-budget_Japan ITG 0910" xfId="1793" xr:uid="{A61311C7-7729-4944-95B9-6F4F8BCD38B0}"/>
    <cellStyle name="_PERSONAL_SamsungTesco_Feb_2002_2004 ITG worksheet-budget_Korea ITG 0809 (Acquistion File)" xfId="1794" xr:uid="{DCC4693C-AB23-4F72-9483-83A52C66DD0B}"/>
    <cellStyle name="_PERSONAL_SamsungTesco_Feb_2002_2004 ITG worksheet-budget_Model ITG for format changes" xfId="1795" xr:uid="{E0634036-72C2-4CE4-81A6-C6EE77029EDF}"/>
    <cellStyle name="_PERSONAL_SamsungTesco_Feb_2002_Copy of Development ITG 0910" xfId="1796" xr:uid="{4D42EEB6-8851-4E9A-8782-36F2434DEE15}"/>
    <cellStyle name="_PERSONAL_SamsungTesco_Feb_2002_Development ITG 0910" xfId="1797" xr:uid="{B70C4394-50C7-420C-8C33-0E840DA23FD3}"/>
    <cellStyle name="_PERSONAL_SamsungTesco_Feb_2002_ITG Proforma 2008-09 - input" xfId="1798" xr:uid="{26421A79-811A-4F2B-9958-5595101D5C95}"/>
    <cellStyle name="_PERSONAL_SamsungTesco_Feb_2002_Japan ITG 0910" xfId="1799" xr:uid="{9E375002-3BF7-4A38-A954-EDC8CE95472A}"/>
    <cellStyle name="_PERSONAL_SamsungTesco_Feb_2002_Korea ITG 0809 (Acquistion File)" xfId="1800" xr:uid="{8110F1E6-A3B5-4653-8E09-BB86593420C1}"/>
    <cellStyle name="_PERSONAL_SamsungTesco_Feb_2002_Model ITG for format changes" xfId="1801" xr:uid="{D2CE204B-AD26-41A6-BF17-EA03055DEACD}"/>
    <cellStyle name="_PERSONAL_SamsungTesco_Jan 2002" xfId="1802" xr:uid="{3824C2D4-90EB-41B6-9E7E-69DF71A6BEC2}"/>
    <cellStyle name="_PERSONAL_SamsungTesco_Jan 2002_2004 ITG worksheet-budget" xfId="1803" xr:uid="{790A6428-BEAE-4448-B51B-4D5EDAAB1384}"/>
    <cellStyle name="_PERSONAL_SamsungTesco_Jan 2002_2004 ITG worksheet-budget_Copy of Development ITG 0910" xfId="1804" xr:uid="{71622EC5-6813-4547-991E-9770AEB6C6E2}"/>
    <cellStyle name="_PERSONAL_SamsungTesco_Jan 2002_2004 ITG worksheet-budget_Development ITG 0910" xfId="1805" xr:uid="{48D4F21F-601C-4307-8A06-434DC8612BFC}"/>
    <cellStyle name="_PERSONAL_SamsungTesco_Jan 2002_2004 ITG worksheet-budget_ITG Proforma 2008-09 - input" xfId="1806" xr:uid="{C6B78D56-0C04-4325-A8A1-2CD37E8884ED}"/>
    <cellStyle name="_PERSONAL_SamsungTesco_Jan 2002_2004 ITG worksheet-budget_Japan ITG 0910" xfId="1807" xr:uid="{0DC6ADF0-B118-475D-A3CA-07DAF9630217}"/>
    <cellStyle name="_PERSONAL_SamsungTesco_Jan 2002_2004 ITG worksheet-budget_Korea ITG 0809 (Acquistion File)" xfId="1808" xr:uid="{EA7F0D25-80A2-4D03-B7F8-4B4C6A516E71}"/>
    <cellStyle name="_PERSONAL_SamsungTesco_Jan 2002_2004 ITG worksheet-budget_Model ITG for format changes" xfId="1809" xr:uid="{0CC71D49-053D-4B3F-9951-8FDD62848C52}"/>
    <cellStyle name="_PERSONAL_SamsungTesco_Jan 2002_Copy of Development ITG 0910" xfId="1810" xr:uid="{598A03F1-C4D4-4CF1-93FA-9D22B534415A}"/>
    <cellStyle name="_PERSONAL_SamsungTesco_Jan 2002_Development ITG 0910" xfId="1811" xr:uid="{1B98B408-462C-4DB4-B4B2-33B469ED943D}"/>
    <cellStyle name="_PERSONAL_SamsungTesco_Jan 2002_ITG Proforma 2008-09 - input" xfId="1812" xr:uid="{DC8F4AD7-1F96-4A7E-8DAF-EFCDC0033625}"/>
    <cellStyle name="_PERSONAL_SamsungTesco_Jan 2002_Japan ITG 0910" xfId="1813" xr:uid="{96AEFECA-C13F-4C13-84D2-AE941F9AFDAF}"/>
    <cellStyle name="_PERSONAL_SamsungTesco_Jan 2002_Korea ITG 0809 (Acquistion File)" xfId="1814" xr:uid="{A9607CE5-A642-4F35-977F-5EF4F16BCDF5}"/>
    <cellStyle name="_PERSONAL_SamsungTesco_Jan 2002_Model ITG for format changes" xfId="1815" xr:uid="{B4F03075-4606-4E1E-B167-7A1553DD4850}"/>
    <cellStyle name="_PERSONAL_Sch" xfId="11520" xr:uid="{B52DEF7B-A15C-4811-8462-F392C4CE333F}"/>
    <cellStyle name="_PERSONAL_Sheet3" xfId="7414" xr:uid="{B2A13836-945B-4DF0-B782-FAD6C46E0712}"/>
    <cellStyle name="_PERSONAL_Shop for Schools Coupon Redemption" xfId="11521" xr:uid="{1E9A2229-6DB9-475D-8E83-B59E95C04E4C}"/>
    <cellStyle name="_PERSONAL_Sum-Perf_Feb_02_last" xfId="1816" xr:uid="{588AC4ED-8F7B-4EA7-B6AE-CDFCF3E8B5F3}"/>
    <cellStyle name="_PERSONAL_Sum-Perf_Feb_02_last_Book2" xfId="1817" xr:uid="{D6368835-0BB0-4F24-AF72-3688DE700EED}"/>
    <cellStyle name="_PERSONAL_Sum-Perf_Feb_02_last_Book2_Copy of Development ITG 0910" xfId="1818" xr:uid="{70AF6E21-950F-48EA-AE62-13BED9C3CBA2}"/>
    <cellStyle name="_PERSONAL_Sum-Perf_Feb_02_last_Book2_Development ITG 0910" xfId="1819" xr:uid="{9C958EFE-79F4-4341-A454-174F229A8A8A}"/>
    <cellStyle name="_PERSONAL_Sum-Perf_Feb_02_last_Book2_ITG Proforma 2008-09 - input" xfId="1820" xr:uid="{E28C0C55-205A-4E00-9033-FE8D4B572659}"/>
    <cellStyle name="_PERSONAL_Sum-Perf_Feb_02_last_Book2_Japan ITG 0910" xfId="1821" xr:uid="{8AE656EB-68C4-4E67-803D-5B6848A0E576}"/>
    <cellStyle name="_PERSONAL_Sum-Perf_Feb_02_last_Book2_Korea ITG 0809 (Acquistion File)" xfId="1822" xr:uid="{E791A984-FC01-4C64-8890-40A0F7FE4934}"/>
    <cellStyle name="_PERSONAL_Sum-Perf_Feb_02_last_Book2_Model ITG for format changes" xfId="1823" xr:uid="{396F8311-9D09-481B-AA09-221AF76D71A9}"/>
    <cellStyle name="_PERSONAL_Sum-Perf_Feb_02_last_Czech ITG" xfId="1824" xr:uid="{69F49583-C754-4587-8F73-A97A3ABC0958}"/>
    <cellStyle name="_PERSONAL_Sum-Perf_Feb_02_last_Czech ITG_Copy of Development ITG 0910" xfId="1825" xr:uid="{DBA5090C-324F-4541-A634-6BDE5F0B286F}"/>
    <cellStyle name="_PERSONAL_Sum-Perf_Feb_02_last_Czech ITG_Development ITG 0910" xfId="1826" xr:uid="{9A0AB62D-1008-40CD-9A08-C0F4AD95F5DF}"/>
    <cellStyle name="_PERSONAL_Sum-Perf_Feb_02_last_Czech ITG_ITG Proforma 2008-09 - input" xfId="1827" xr:uid="{715AC7D4-9F21-4D2F-8742-3C45EA1CF529}"/>
    <cellStyle name="_PERSONAL_Sum-Perf_Feb_02_last_Czech ITG_Japan ITG 0910" xfId="1828" xr:uid="{CABA5BEB-91C6-43FC-A9FB-F1CDDD3B1B63}"/>
    <cellStyle name="_PERSONAL_Sum-Perf_Feb_02_last_Czech ITG_Korea ITG 0809 (Acquistion File)" xfId="1829" xr:uid="{B6588719-725B-474D-AB04-13E9BA427CFE}"/>
    <cellStyle name="_PERSONAL_Sum-Perf_Feb_02_last_Czech ITG_Model ITG for format changes" xfId="1830" xr:uid="{478F7FD1-5689-4D7E-AA6F-98F4F22FA46B}"/>
    <cellStyle name="_PERSONAL_Sum-Perf_Feb_02_last_Development ITG 0910" xfId="1831" xr:uid="{7C1806B5-E275-4C20-8384-FB066CF86EEE}"/>
    <cellStyle name="_PERSONAL_Sum-Perf_Feb_02_last_Procedure Notes" xfId="17632" xr:uid="{351EDCAB-ED3B-48A0-911B-49EAF633B4BB}"/>
    <cellStyle name="_PERSONAL_Sum-Perf_Feb_02_last_TICB BS _ITG_Input_0910 PRACOVNÍ" xfId="1832" xr:uid="{DFB0EEB7-A335-45D9-ABFE-EA1A93B6BBC2}"/>
    <cellStyle name="_PERSONAL_Sum-Perf_Feb_02_last_TICB ITG 0910" xfId="1833" xr:uid="{935E8468-483C-4D5A-90A5-AD0D04FE930C}"/>
    <cellStyle name="_PERSONAL_TESCO-US Cumulative straight-line data_Nov_110907 (w possesion dates)" xfId="11522" xr:uid="{E9AEBC64-DACE-4712-9080-94E8A3BBCD03}"/>
    <cellStyle name="_PERSONAL_TESCO-US Cumulative straight-line data_Nov_110907 (w possesion dates)_HO Board Management" xfId="11523" xr:uid="{2BA4FA72-DA73-47B3-8089-0E3835458C0E}"/>
    <cellStyle name="_PERSONAL_TESCO-US Cumulative straight-line data_Nov_110907 (w possesion dates)_HO Finance" xfId="11524" xr:uid="{E3ADC843-F30A-4CA8-8214-34F45D9E749E}"/>
    <cellStyle name="_PERSONAL_TESCO-US Cumulative straight-line data_Nov_110907 (w possesion dates)_HO HR &amp; Personnel" xfId="11525" xr:uid="{F8B06A24-1ED0-44B8-A630-C3096BE839CE}"/>
    <cellStyle name="_PERSONAL_TICB BS _ITG_Input_0910 PRACOVNÍ" xfId="1834" xr:uid="{A6930D1A-FD4D-4BE0-BFE4-96B782B8CF98}"/>
    <cellStyle name="_PERSONAL_TICB BS _ITG_Input_0910 PRACOVNÍ 2" xfId="3900" xr:uid="{F862C6BB-1AA9-4D6E-A0C6-915E0BC30A2F}"/>
    <cellStyle name="_PERSONAL_TICB ITG 0910" xfId="1835" xr:uid="{DCF1F13B-A7F1-4AB6-8B76-CF6C0C6DB74C}"/>
    <cellStyle name="_PERSONAL_TICB ITG 0910 2" xfId="3901" xr:uid="{C8EB7C48-3DC3-4E7F-B780-2B17CC663EDD}"/>
    <cellStyle name="_PERSONAL_Top-down Target - Exec Meeting 7-7-08" xfId="11526" xr:uid="{203E2A0D-B376-4E0B-AD4B-ACE0DB85B70E}"/>
    <cellStyle name="_PERSONAL_Top-down Target - Exec Meeting 7-7-08 (2)" xfId="11527" xr:uid="{9B3286BE-3F90-4472-9ADF-99FF42FDA959}"/>
    <cellStyle name="_PERSONAL_Translated Budget Capex" xfId="1836" xr:uid="{447FDF91-56D1-4002-8C30-C136F0E09FFD}"/>
    <cellStyle name="_PERSONAL_UK Capex P3PP V2 100610" xfId="1837" xr:uid="{02838DED-04C6-4948-9BF0-E6729EF97604}"/>
    <cellStyle name="_PERSONAL_UK Capex P3PP V2 100610 2" xfId="3902" xr:uid="{1C467E42-FA39-499A-B63F-785600CCB7C4}"/>
    <cellStyle name="_PERSONAL_UK Capex P3PP V2 100610_Country CapEx Per" xfId="7415" xr:uid="{D71DF334-6462-4714-A2A6-21ECED09A0F6}"/>
    <cellStyle name="_PERSONAL_UK Capex Update v 5 P3PP" xfId="1838" xr:uid="{BE3FBD14-7DD3-4233-A4A8-D099E8D57165}"/>
    <cellStyle name="_PERSONAL_UK Capex Update v 5 P3PP 2" xfId="3903" xr:uid="{45F77C79-0483-455F-B001-09881B19F985}"/>
    <cellStyle name="_PERSONAL_UK Capex Update v 5 P3PP_Country CapEx Per" xfId="7416" xr:uid="{0502CCB1-4E16-4F67-88B7-39833C45EE25}"/>
    <cellStyle name="_PERSONAL_UK P7PP Pack" xfId="1839" xr:uid="{4690F3AC-2576-4D12-BAD3-045C64600467}"/>
    <cellStyle name="_PERSONAL_UK P7PP Pack 2" xfId="3904" xr:uid="{01DEFC8A-CF7B-4F6B-906C-D74F683556F3}"/>
    <cellStyle name="_PERSONAL_UK P7PP Pack_Country CapEx Per" xfId="7417" xr:uid="{2B54758A-1F64-451A-9D8B-0D0270DAAC06}"/>
    <cellStyle name="_PERSONAL_USA P10 Result - Internal 1-7-09" xfId="11528" xr:uid="{21BA7E48-9435-4E85-A0B6-722902CAF238}"/>
    <cellStyle name="_PERSONAL_USA P10 Result - Remco (2)" xfId="11529" xr:uid="{738BECAE-C0B1-45A2-9DFC-B6B2181BED53}"/>
    <cellStyle name="_PERSONAL_USA P10 Result - Remco (3)" xfId="11530" xr:uid="{9FFA4B74-5414-484F-8BD2-3E0CBEC4E253}"/>
    <cellStyle name="_PERSONAL_USA P11 Result - Internal 1-29-09" xfId="11531" xr:uid="{1C35E789-66BE-419C-A98A-C9AA93D7DDB3}"/>
    <cellStyle name="_PERSONAL_USA P11 Result - Internal 2-2-09 Exec Meeting" xfId="11532" xr:uid="{3915ABDB-4592-4965-AC33-0A0C4D899235}"/>
    <cellStyle name="_PERSONAL_USA P12 Result - Internal 3-6-09" xfId="11533" xr:uid="{38032BE4-5F10-4919-8C44-35D43F1A614A}"/>
    <cellStyle name="_PERSONAL_USA P2 Result - Internal Plan 5-5-08" xfId="11534" xr:uid="{9FC249D7-6868-4A38-8859-A1C489694148}"/>
    <cellStyle name="_PERSONAL_USA P3 Result - Internal Plan 5-31-08 (2)" xfId="11535" xr:uid="{D729129B-9258-42CD-BE2F-9B9B3EC8B560}"/>
    <cellStyle name="_PERSONAL_USA P3 Result - Internal Plan May 1st cut" xfId="11536" xr:uid="{1CA83D31-B216-4F4C-9F04-01315258FCE5}"/>
    <cellStyle name="_PERSONAL_USA P4 Result - Internal 7-3-08 V3" xfId="11537" xr:uid="{C4E16C1D-3D20-4E88-8C8A-68D4A1E031DE}"/>
    <cellStyle name="_PERSONAL_USA P4 Result - Internal 7-7-08 Exec Meeting" xfId="11538" xr:uid="{07D09BC4-23A8-457D-998A-2D5204A2050A}"/>
    <cellStyle name="_PERSONAL_USA P4 Result - Internal 7-7-08 Exec Meeting (2)" xfId="11539" xr:uid="{AA090A94-BC6E-44AC-9EFD-075EDAB6F2E2}"/>
    <cellStyle name="_PERSONAL_USA P5 Result - Internal 7-31-08" xfId="11540" xr:uid="{486CE103-8F5D-4A64-AA08-9670EAC0A43E}"/>
    <cellStyle name="_PERSONAL_USA P5 Result - Internal 8-1-08" xfId="11541" xr:uid="{2A5122F1-A921-4C2E-BAF7-4C1327FEED14}"/>
    <cellStyle name="_PERSONAL_USA P6 Result - Internal P6 Group reporting" xfId="11542" xr:uid="{A71743E8-9F9F-42F5-B809-5F2BE9AE54E5}"/>
    <cellStyle name="_PERSONAL_USA P6 Result - Internal P6 Remco" xfId="11543" xr:uid="{E51FF907-8303-4B0F-BC95-9D2FBC1D2A43}"/>
    <cellStyle name="_PERSONAL_USA P7 Result - Internal 10-2-08" xfId="11544" xr:uid="{705EFFD5-366D-4309-AEC4-486331597AC0}"/>
    <cellStyle name="_PERSONAL_USA P7 Result - Internal 10-3-08" xfId="11545" xr:uid="{FB213EA0-7A27-4702-BD4D-3284F7729E3B}"/>
    <cellStyle name="_PERSONAL_USA P7 Result - Internal 10-6-08" xfId="11546" xr:uid="{F6792D25-BAE0-4E18-8B6B-3C491F26D2D7}"/>
    <cellStyle name="_PERSONAL_USA P8 Result - Internal 10-30-08 V2" xfId="11547" xr:uid="{A8B42118-77CB-466D-A332-90A905AE6A2A}"/>
    <cellStyle name="_PERSONAL_USA P8 Result - Internal 11-5-08" xfId="11548" xr:uid="{DC4270F2-EDC1-454E-8AA7-85613F7CE781}"/>
    <cellStyle name="_PERSONAL_USA P9 Result - CFO review (2)" xfId="11549" xr:uid="{55D44542-E584-43CC-92A6-1D04CA087C25}"/>
    <cellStyle name="_PERSONAL_USA P9 Result - Internal 11-27-08" xfId="11550" xr:uid="{269D5D48-77E7-4076-9893-736B6D4C7DB1}"/>
    <cellStyle name="_PERSONAL_Week 02 0809 Adjustments (3)" xfId="11551" xr:uid="{DC61C11E-9B30-45FF-9FFC-E4BAC9B2C562}"/>
    <cellStyle name="_Phase -2 Budget(GC's Markup) Rev -3 (2)" xfId="1840" xr:uid="{C46F772F-5C15-4DEE-9C9F-F2B108644450}"/>
    <cellStyle name="_Phase -2 Budget(GC's Markup) Rev -6" xfId="1841" xr:uid="{A9EE2C0E-50C2-4EA9-8C17-7B9F5D719D3D}"/>
    <cellStyle name="_Phase -2 BudgetRev -7-cost per sft  (2)" xfId="1842" xr:uid="{277C299C-BE2A-4238-8BE3-D6F20EAD42BB}"/>
    <cellStyle name="_Phased cashflow" xfId="1843" xr:uid="{619E3400-9A33-4A2C-9D17-F3C81AE9C1A8}"/>
    <cellStyle name="_Phased cashflow - 14th March" xfId="1844" xr:uid="{3288C289-955F-4647-930B-D877192B8EB4}"/>
    <cellStyle name="_Phased cashflow - 14th March 2" xfId="3906" xr:uid="{569439F8-9574-47FA-9CDE-16A3B0157D7A}"/>
    <cellStyle name="_Phased cashflow - 14th March_By Segment" xfId="17633" xr:uid="{D79DA48E-F37E-4B9F-B8EC-55137BDD41E0}"/>
    <cellStyle name="_Phased cashflow - 14th March_Summary" xfId="17634" xr:uid="{42CCB77F-2B47-4D97-A496-D13E09DC1B07}"/>
    <cellStyle name="_Phased cashflow - 14th March_Summary KP4790" xfId="17635" xr:uid="{FD9D8CAC-30AA-46F3-A913-9DFC512980A1}"/>
    <cellStyle name="_Phased cashflow 2" xfId="3905" xr:uid="{DC2A78A9-55E5-471C-A64E-E5D8E15271C9}"/>
    <cellStyle name="_Phased cashflow 3" xfId="4413" xr:uid="{0F95A43E-75A1-465F-AE36-4C0B3F81312E}"/>
    <cellStyle name="_Phased cashflow 4" xfId="9205" xr:uid="{656E2258-50C1-4046-84B8-59CD4A14E63A}"/>
    <cellStyle name="_Phased cashflow 5" xfId="9656" xr:uid="{B01BEC51-193B-4F57-8BB4-1497DCA58F30}"/>
    <cellStyle name="_Phased cashflow 6" xfId="9988" xr:uid="{3591CD3D-9ED5-40FF-9BCB-B0524AE21A83}"/>
    <cellStyle name="_Phased cashflow_By Segment" xfId="17636" xr:uid="{DD808A68-EB02-4A59-9B10-BB6B1666CDEB}"/>
    <cellStyle name="_Phased cashflow_Summary" xfId="17637" xr:uid="{DB9A3292-8AFE-45C8-A028-DDA8B88244EC}"/>
    <cellStyle name="_Phased cashflow_Summary KP4790" xfId="17638" xr:uid="{7BD0634E-30BF-428E-9D21-46F1D5566025}"/>
    <cellStyle name="_Phasing of Hiring and Split between Direct and Vendor for Phasing PC (2)" xfId="11552" xr:uid="{6BB68104-2B59-44AD-8509-2DD82E8E672F}"/>
    <cellStyle name="_Plan 2009-10" xfId="7418" xr:uid="{73C49B47-71B5-4318-B236-87286EF2BD77}"/>
    <cellStyle name="_Planning Day Pack Template" xfId="17639" xr:uid="{E09677E4-618D-48E0-82F7-2AD3626DB6C5}"/>
    <cellStyle name="_Planning Day pack Template - blank" xfId="17640" xr:uid="{CAB3BB97-48B7-4224-A9CC-D7FCFCB40A1E}"/>
    <cellStyle name="_Planning Day pack Template - blank (3)" xfId="17641" xr:uid="{34689E86-AB00-43E3-BD19-80EA6146C17F}"/>
    <cellStyle name="_Planning Day pack Template - blank_1" xfId="17642" xr:uid="{B5800470-468E-4FF0-8153-77B50B5E3CAB}"/>
    <cellStyle name="_Planning Day pack Template- Tem" xfId="17643" xr:uid="{181F7866-12AB-45BD-A9C3-9279B553C67D}"/>
    <cellStyle name="_Planning Day Pack Template v.2" xfId="17644" xr:uid="{FD278FD3-B88F-45EE-82B1-98DE382C4E9D}"/>
    <cellStyle name="_Planning Day Pack Template v.2_Sheet2" xfId="17645" xr:uid="{FD9EC68B-CCA1-418A-8163-B878CD65A957}"/>
    <cellStyle name="_Planning Day Pack Template v.2_Sheet3" xfId="17646" xr:uid="{C91BBAD6-FB39-4494-B34E-57B6E47205F6}"/>
    <cellStyle name="_Planning Day Pack Template v.3" xfId="17647" xr:uid="{1F17E42D-0756-4AA0-B111-5CC7A4FB24B2}"/>
    <cellStyle name="_Planning Day Pack Template v.3_Sheet2" xfId="17648" xr:uid="{2C2EFD0D-D762-4C4C-AF74-7F4AD476C7C3}"/>
    <cellStyle name="_Planning Day Pack Template v.3_Sheet3" xfId="17649" xr:uid="{7F41C9B8-E116-406E-B3F8-D826EDD03985}"/>
    <cellStyle name="_Planning Day Template - Korea" xfId="7419" xr:uid="{03B09994-401D-43D6-BDB5-BEA282033A55}"/>
    <cellStyle name="_PO Creditor 0809" xfId="1845" xr:uid="{4864540E-5F88-4D10-912D-359F4238DC1A}"/>
    <cellStyle name="_PO Creditor 0809_2009 LTP Capital and WIP Savings Plan" xfId="1846" xr:uid="{262EB807-3274-4154-8593-24656F5FE685}"/>
    <cellStyle name="_PO Creditor 0809_2009 LTP Capital and WIP Savings Plan_Appendix (cont....)" xfId="7420" xr:uid="{FC6BB105-FDEA-4695-9C78-696C1B992B84}"/>
    <cellStyle name="_PO Creditor 0809_2009 LTP Capital and WIP Savings Plan_Country CapEx Per" xfId="7421" xr:uid="{F2DD1BE6-FA0D-4B5B-AE51-BDB7D1942251}"/>
    <cellStyle name="_PO Creditor 0809_2009 LTP Capital and WIP Savings Plan_Section 14 Appendices (Planning) (01.06.12)" xfId="7422" xr:uid="{2B7F2D44-2D2C-4E54-A5AE-242743A55E8E}"/>
    <cellStyle name="_PO Creditor 0809_2009 LTP Capital and WIP Savings Plan_Section 7 (01.06.12)" xfId="7423" xr:uid="{D5977756-1BBF-47F7-8D19-0CE6FB252850}"/>
    <cellStyle name="_PO Creditor 0809_2009 LTP Capital Savings Plan" xfId="1847" xr:uid="{162CAE14-8246-4F5C-84C2-40440254B611}"/>
    <cellStyle name="_PO Creditor 0809_2009 LTP Capital Savings Plan_Appendix (cont....)" xfId="7424" xr:uid="{25ED6E3E-5C36-4FA7-AA9B-BA0F91C66CA4}"/>
    <cellStyle name="_PO Creditor 0809_2009 LTP Capital Savings Plan_Country CapEx Per" xfId="7425" xr:uid="{9A6EEE42-01C9-48F8-AA1A-8A491842AC51}"/>
    <cellStyle name="_PO Creditor 0809_2009 LTP Capital Savings Plan_Section 14 Appendices (Planning) (01.06.12)" xfId="7426" xr:uid="{27B8ECC8-D2F5-4606-B7E9-840615E65BB0}"/>
    <cellStyle name="_PO Creditor 0809_2009 LTP Capital Savings Plan_Section 7 (01.06.12)" xfId="7427" xr:uid="{40EE1E8C-32DB-44B2-A00E-1E15E6CF8DA8}"/>
    <cellStyle name="_PO Creditor 0809_Appendices" xfId="1848" xr:uid="{74B2DF6D-95FA-4134-89A6-5DCC81DABE57}"/>
    <cellStyle name="_PO Creditor 0809_Appendices_Appendix (cont....)" xfId="7428" xr:uid="{931DEE28-0871-4337-9D01-A7280B128073}"/>
    <cellStyle name="_PO Creditor 0809_Appendices_Country CapEx Per" xfId="7429" xr:uid="{DFB1534B-4680-4212-B44C-68B30ADD8A48}"/>
    <cellStyle name="_PO Creditor 0809_Appendices_Section 14 Appendices (Planning) (01.06.12)" xfId="7430" xr:uid="{BD1C9732-C732-461A-95B0-4D34DBCA2219}"/>
    <cellStyle name="_PO Creditor 0809_Appendices_Section 7 (01.06.12)" xfId="7431" xr:uid="{E4C7225B-00E6-4D10-B864-4790E52F2448}"/>
    <cellStyle name="_PO Creditor 0809_Appendix (cont....)" xfId="7432" xr:uid="{AF703F18-969B-46A5-AF26-2EF69C95ECEE}"/>
    <cellStyle name="_PO Creditor 0809_Country CapEx Per" xfId="7433" xr:uid="{2ABED355-FF15-476D-A151-F2A9E226E556}"/>
    <cellStyle name="_PO Creditor 0809_Final Paper" xfId="1849" xr:uid="{D81C7C0A-4635-427D-A9CC-BAC99BD27654}"/>
    <cellStyle name="_PO Creditor 0809_Final Paper_Appendix (cont....)" xfId="7434" xr:uid="{32929650-ADAB-4944-8AA3-C1CDCB21F79F}"/>
    <cellStyle name="_PO Creditor 0809_Final Paper_Country CapEx Per" xfId="7435" xr:uid="{13BC0A66-7912-4868-B0EB-0D0C020E15D1}"/>
    <cellStyle name="_PO Creditor 0809_Final Paper_Section 14 Appendices (Planning) (01.06.12)" xfId="7436" xr:uid="{70FF179E-2440-4639-91E4-440535CBD745}"/>
    <cellStyle name="_PO Creditor 0809_Final Paper_Section 7 (01.06.12)" xfId="7437" xr:uid="{94943C59-A417-45DC-89FB-4A2B03A517CA}"/>
    <cellStyle name="_PO Creditor 0809_ODG 1 Pager 1011" xfId="1850" xr:uid="{334348E8-4952-4C73-9BF3-758BC2252D87}"/>
    <cellStyle name="_PO Creditor 0809_ODG 1 Pager 1011_Appendix (cont....)" xfId="7438" xr:uid="{8301DF88-A849-4D04-924E-488B07286238}"/>
    <cellStyle name="_PO Creditor 0809_ODG 1 Pager 1011_Country CapEx Per" xfId="7439" xr:uid="{92ADAC89-5A70-4738-884F-44C6E3DE777F}"/>
    <cellStyle name="_PO Creditor 0809_ODG 1 Pager 1011_Section 14 Appendices (Planning) (01.06.12)" xfId="7440" xr:uid="{1F03986B-5C84-4E60-A39C-0E6E4A57D80E}"/>
    <cellStyle name="_PO Creditor 0809_ODG 1 Pager 1011_Section 7 (01.06.12)" xfId="7441" xr:uid="{31D0CE45-0C3B-4804-944B-53347D5C887E}"/>
    <cellStyle name="_PO Creditor 0809_Section 14 Appendices (Planning) (01.06.12)" xfId="7442" xr:uid="{7E2F90EA-C052-4991-B386-3C43B7468692}"/>
    <cellStyle name="_PO Creditor 0809_Section 7 (01.06.12)" xfId="7443" xr:uid="{906DA2FB-BAF7-4878-A6B7-1E199239526F}"/>
    <cellStyle name="_PO Creditor 0809_Tracker" xfId="1851" xr:uid="{7B82AB10-DE12-4100-B934-311AED325EFA}"/>
    <cellStyle name="_PO Creditor 0809_Tracker_Appendix (cont....)" xfId="7444" xr:uid="{F96F5DD7-F235-46BB-9D31-3E910CC5542B}"/>
    <cellStyle name="_PO Creditor 0809_Tracker_Country CapEx Per" xfId="7445" xr:uid="{8558A3A6-16D2-4519-88EB-0ABE815706F4}"/>
    <cellStyle name="_PO Creditor 0809_Tracker_Section 14 Appendices (Planning) (01.06.12)" xfId="7446" xr:uid="{1C4FFA8F-D57E-429A-89AF-AA3EFABF1337}"/>
    <cellStyle name="_PO Creditor 0809_Tracker_Section 7 (01.06.12)" xfId="7447" xr:uid="{16C02C53-1823-4151-BC6E-74516CAF8F0D}"/>
    <cellStyle name="_Poland" xfId="17650" xr:uid="{79F6A117-C44C-419D-B239-918466AF7581}"/>
    <cellStyle name="_Poland Budget Pack 2007-08" xfId="1852" xr:uid="{F73902CB-2D0B-4CEF-BCE6-B08AC0A7E49C}"/>
    <cellStyle name="_Poland Planning Day Pack" xfId="17651" xr:uid="{6D61D3E4-0D9A-4C54-A753-1627AFF3BA5E}"/>
    <cellStyle name="_Poland Planning Day Pack_1" xfId="17652" xr:uid="{D7736B04-773B-4F6A-803B-09CAC4AD501A}"/>
    <cellStyle name="_Poland_Capex Details" xfId="17653" xr:uid="{E5C9CB0D-88AD-467A-9057-E1315730B89E}"/>
    <cellStyle name="_Poland_Japan P7PP 1011" xfId="17654" xr:uid="{88B96B67-64A1-4123-9AEA-3C602A55293E}"/>
    <cellStyle name="_PolandManAccts-Part1" xfId="1853" xr:uid="{7354E719-A346-4688-837A-036FE3048B52}"/>
    <cellStyle name="_PolandManAccts-Part1_Book2" xfId="1854" xr:uid="{0BA909EC-75D3-4AC7-9AA9-C41A39C9BE6F}"/>
    <cellStyle name="_PolandManAccts-Part1_Book2_Copy of Development ITG 0910" xfId="1855" xr:uid="{A75EB81F-7042-469E-BE17-429687098621}"/>
    <cellStyle name="_PolandManAccts-Part1_Book2_Development ITG 0910" xfId="1856" xr:uid="{B211292A-93D6-46D4-92D1-9EFAEC80B45E}"/>
    <cellStyle name="_PolandManAccts-Part1_Book2_ITG Proforma 2008-09 - input" xfId="1857" xr:uid="{3B9CF072-625E-4EC2-9FBD-A2EE65781139}"/>
    <cellStyle name="_PolandManAccts-Part1_Book2_Japan ITG 0910" xfId="1858" xr:uid="{56CE5484-B5A8-41AB-8390-3B771BA7F0B2}"/>
    <cellStyle name="_PolandManAccts-Part1_Book2_Korea ITG 0809 (Acquistion File)" xfId="1859" xr:uid="{6C1B7A8A-5551-4DC5-97D3-4EFC4C449612}"/>
    <cellStyle name="_PolandManAccts-Part1_Book2_Model ITG for format changes" xfId="1860" xr:uid="{A7C6C256-830F-41AF-8CCE-0A7CEAA5BDAC}"/>
    <cellStyle name="_PolandManAccts-Part1_Czech ITG" xfId="1861" xr:uid="{C5867593-70B1-47AE-A296-C175FA100748}"/>
    <cellStyle name="_PolandManAccts-Part1_Czech ITG_Copy of Development ITG 0910" xfId="1862" xr:uid="{77B485CA-96E7-4E36-BC67-7707698D8D25}"/>
    <cellStyle name="_PolandManAccts-Part1_Czech ITG_Development ITG 0910" xfId="1863" xr:uid="{34099EC2-D609-4017-8535-D7B602847FF4}"/>
    <cellStyle name="_PolandManAccts-Part1_Czech ITG_ITG Proforma 2008-09 - input" xfId="1864" xr:uid="{90C1589B-0B9A-4C1B-AC80-84B7EB03F26F}"/>
    <cellStyle name="_PolandManAccts-Part1_Czech ITG_Japan ITG 0910" xfId="1865" xr:uid="{48D1B67B-11F2-4A03-BC2D-8E29587530D0}"/>
    <cellStyle name="_PolandManAccts-Part1_Czech ITG_Korea ITG 0809 (Acquistion File)" xfId="1866" xr:uid="{83AE20D1-8FFC-4EBF-8985-687F08EA613F}"/>
    <cellStyle name="_PolandManAccts-Part1_Czech ITG_Model ITG for format changes" xfId="1867" xr:uid="{F9D64B9B-BA42-4943-93C5-615722576EA2}"/>
    <cellStyle name="_PolandManAccts-Part1_Development ITG 0910" xfId="1868" xr:uid="{0BCC0229-233A-48EF-9C99-396E37121713}"/>
    <cellStyle name="_PolandManAccts-Part1_Procedure Notes" xfId="17655" xr:uid="{80BB641E-384F-484E-9B8A-C4FBA4548610}"/>
    <cellStyle name="_PolandManAccts-Part1_TICB BS _ITG_Input_0910 PRACOVNÍ" xfId="1869" xr:uid="{5D59173C-953E-4A38-8A49-E458FCBA4C61}"/>
    <cellStyle name="_PolandManAccts-Part1_TICB ITG 0910" xfId="1870" xr:uid="{74DBB366-7508-4DCF-88A0-FC7858A30D05}"/>
    <cellStyle name="_POS Test Lab Business case ver16_submitted to ODG" xfId="11553" xr:uid="{CBA783A3-28DC-4C08-B5C8-51884572DD3D}"/>
    <cellStyle name="_POS-Hymall standard format - Jack" xfId="7448" xr:uid="{689B52DA-A06D-4701-8668-034215D9C299}"/>
    <cellStyle name="_Pre-Opening Rents" xfId="11554" xr:uid="{FCFCEF1E-40E7-483D-9B86-887E89EC77BC}"/>
    <cellStyle name="_Presentation data pack 20 01 09" xfId="1871" xr:uid="{01389A2E-F3EF-40A2-B948-472A1C4407B8}"/>
    <cellStyle name="_Presentation data pack 20 01 09 2" xfId="3907" xr:uid="{25DF3688-38B7-47FC-9BF1-0FA7F484778C}"/>
    <cellStyle name="_Presentation data pack 20.01.09" xfId="1872" xr:uid="{8AF462E4-4224-435B-845C-AD69752D75F6}"/>
    <cellStyle name="_Presentation data pack 20.01.09 2" xfId="3908" xr:uid="{E3A18E6C-C4C0-4F76-9209-33D81376066C}"/>
    <cellStyle name="_Prior Week" xfId="7449" xr:uid="{BD370984-5EFD-4BC6-A7A6-42A690EC35C0}"/>
    <cellStyle name="_Profit  Loss Account India" xfId="7450" xr:uid="{CC32AD3A-AC85-4000-BF7C-D1F280795FBA}"/>
    <cellStyle name="_Proj Green Biz Case v2 4" xfId="11555" xr:uid="{886AA00B-F8F8-4E79-A079-A6E12C5E6BA0}"/>
    <cellStyle name="_Project Box_Annual Plan" xfId="11556" xr:uid="{AF178842-0686-4A1E-BA45-62230FA59E96}"/>
    <cellStyle name="_Project Pillar ver3.0_18.12.06" xfId="11557" xr:uid="{16FAAAAC-8F4C-495B-98DE-2A04048EB9CB}"/>
    <cellStyle name="_Property Template 080910_0817" xfId="11558" xr:uid="{0F295F63-CF5E-4F7E-8DE5-0D7D36B8D59A}"/>
    <cellStyle name="_Property Template 080910_0817_HO Board Management" xfId="11559" xr:uid="{888D7755-16EA-4F32-8E35-65862E0DE177}"/>
    <cellStyle name="_Property Template 080910_0817_HO Finance" xfId="11560" xr:uid="{FDF77E17-3E65-4C74-AF8B-901476109E1A}"/>
    <cellStyle name="_Property Template 080910_0817_HO HR &amp; Personnel" xfId="11561" xr:uid="{A25A4533-92AF-4E24-9E1A-DEB5201C1C89}"/>
    <cellStyle name="_Property1011 Budget Pack" xfId="1873" xr:uid="{D47B8C00-6467-40CB-9661-0334529CA924}"/>
    <cellStyle name="_Property1011 Budget Pack 2" xfId="3909" xr:uid="{C25EA08C-EB17-4704-8B1B-ACA54FCA4EF1}"/>
    <cellStyle name="_Q300-THA" xfId="19070" xr:uid="{34470074-C028-4565-A02A-3AB43399F66F}"/>
    <cellStyle name="_Quay Business Case_Final_7th Sept 06_FINAL" xfId="11562" xr:uid="{E3D2E5C5-E59B-4D90-9455-542B8C56C8BB}"/>
    <cellStyle name="_RD and Oscar Charges" xfId="7451" xr:uid="{3E48A227-EB0D-4339-8042-2031564E5812}"/>
    <cellStyle name="_Reconciliation Template" xfId="1874" xr:uid="{FE4630D6-3443-4F44-9964-69D5068D3651}"/>
    <cellStyle name="_Reconciliation Template to Mgmt" xfId="1875" xr:uid="{2003F55E-4869-4B56-ADC1-E1136AFF2E05}"/>
    <cellStyle name="_Reim" xfId="11563" xr:uid="{574E7CFD-11AE-465D-9CF9-1ED1960DFADF}"/>
    <cellStyle name="_Reim_5.Rate Card workings_08-09_Avg CTC_Previous_Median" xfId="11564" xr:uid="{E9E27F5C-3FC4-4B17-939C-3075BF3C9D01}"/>
    <cellStyle name="_Reim_5.Rate Card workings_08-09_Avg CTC_Previous_Median_CF Template - Master - P10 new" xfId="11565" xr:uid="{674B49F2-83A2-47EE-AF65-3B8AB26F12B0}"/>
    <cellStyle name="_Reim_5.Rate Card workings_08-09_Avg CTC_Previous_Median_CF Template - Master - P6 (WIP)" xfId="11566" xr:uid="{4923D619-8A12-455B-9EE5-A17700D8A673}"/>
    <cellStyle name="_Reim_B.BS_Detailed workings_reduced cost_TM" xfId="11567" xr:uid="{A36486AF-D13B-40A8-A7A0-8F1CE6575F5E}"/>
    <cellStyle name="_Reim_B.BS_Detailed workings_reduced cost_TM_CF Template - Master - P10 new" xfId="11568" xr:uid="{0031E15A-44A9-45D3-8238-4A8A15C184CB}"/>
    <cellStyle name="_Reim_B.BS_Detailed workings_reduced cost_TM_CF Template - Master - P6 (WIP)" xfId="11569" xr:uid="{A1DDFFFF-8E15-481D-BE51-7DD1EDBF618A}"/>
    <cellStyle name="_Reim_BS_Detailed workings_LTP HC" xfId="11570" xr:uid="{53A4332D-B058-4B4A-A8C7-503F79794FCC}"/>
    <cellStyle name="_Reim_BS_Detailed workings_LTP HC_CF Template - Master - P10 new" xfId="11571" xr:uid="{B3797B33-F789-40D9-8165-BF26630A7494}"/>
    <cellStyle name="_Reim_BS_Detailed workings_LTP HC_CF Template - Master - P6 (WIP)" xfId="11572" xr:uid="{E9F2E715-7682-4DAB-BB44-D4F2277F5ACB}"/>
    <cellStyle name="_Reim_BS_Final workings" xfId="11573" xr:uid="{699A00A6-95AE-451D-B229-D583ECE4E82E}"/>
    <cellStyle name="_Reim_BS_Final workings_Assumptions_0809" xfId="11574" xr:uid="{C02B3737-61ED-4EC2-A058-3294282C3065}"/>
    <cellStyle name="_Reim_BS_Final workings_Assumptions_0809_CF Template - Master - P10 new" xfId="11575" xr:uid="{C2223864-CE39-404F-939F-C8EF113DA19D}"/>
    <cellStyle name="_Reim_BS_Final workings_Assumptions_0809_CF Template - Master - P6 (WIP)" xfId="11576" xr:uid="{A795081C-CFD6-4D2F-9F4E-7306CACD16AB}"/>
    <cellStyle name="_Reim_BS_Final workings_CF Template - Master - P10 new" xfId="11577" xr:uid="{89967686-F188-4446-9218-9F77EE24188F}"/>
    <cellStyle name="_Reim_BS_Final workings_CF Template - Master - P6 (WIP)" xfId="11578" xr:uid="{084ED041-B5B4-4532-8EE0-5F7409FFAEA8}"/>
    <cellStyle name="_Reim_BS_Final workings_FS BS - Business case wise -0809 V.2" xfId="11579" xr:uid="{0D1492E5-C678-4536-BF97-911274F30865}"/>
    <cellStyle name="_Reim_BS_Final workings_FS BS - Business case wise -0809 V.2_CF Template - Master - P10 new" xfId="11580" xr:uid="{1D75B300-CEB6-49A2-91BF-766FE7AE18D1}"/>
    <cellStyle name="_Reim_BS_Final workings_FS BS - Business case wise -0809 V.2_CF Template - Master - P6 (WIP)" xfId="11581" xr:uid="{B41BAD94-26E7-4377-AF63-4C1C4DC72604}"/>
    <cellStyle name="_Reim_BS_Final workings_FSC Budget Pack 08-09 FINAL" xfId="11582" xr:uid="{1ACC15EA-6626-4762-ABE2-C415785F8D31}"/>
    <cellStyle name="_Reim_BS_Final workings_FSC Budget Pack 08-09 FINAL_CF Template - Master - P10 new" xfId="11583" xr:uid="{8F81D80D-2912-47A5-9635-CC86BE74F263}"/>
    <cellStyle name="_Reim_BS_Final workings_FSC Budget Pack 08-09 FINAL_CF Template - Master - P6 (WIP)" xfId="11584" xr:uid="{B14B80AF-7719-410D-9FFC-5A3428C083C5}"/>
    <cellStyle name="_Reim_BS_Final workings_FSC Pack 08-09-31.12.07_with Bench Ver.1" xfId="11585" xr:uid="{9B3A062C-4094-4CE8-9BCE-1B53FB4BAB53}"/>
    <cellStyle name="_Reim_BS_Final workings_FSC Pack 08-09-31.12.07_with Bench Ver.1_CF Template - Master - P10 new" xfId="11586" xr:uid="{8860AC83-BA3D-4E1A-8C47-82FBEF86F822}"/>
    <cellStyle name="_Reim_BS_Final workings_FSC Pack 08-09-31.12.07_with Bench Ver.1_CF Template - Master - P6 (WIP)" xfId="11587" xr:uid="{3897C806-0F52-435D-A6DE-D4FBF7FCE360}"/>
    <cellStyle name="_Reim_Business Services Billing Input consolidate P10 Ver.1" xfId="11588" xr:uid="{92F8AF6E-8F40-4EAC-B073-A50DA1280356}"/>
    <cellStyle name="_Reim_Business Services Billing Input consolidate P10 Ver.1_CF Template - Master - P10 new" xfId="11589" xr:uid="{EAAD580B-DAB6-4B9F-BEFC-623775F6C9DF}"/>
    <cellStyle name="_Reim_Business Services Billing Input consolidate P10 Ver.1_CF Template - Master - P6 (WIP)" xfId="11590" xr:uid="{DE02344B-86D1-4956-BBD4-479E4A73E86E}"/>
    <cellStyle name="_Reim_CF Template - Master - P10 new" xfId="11591" xr:uid="{1776A1C3-0790-41E9-8356-1B514DA82F61}"/>
    <cellStyle name="_Reim_CF Template - Master - P6 (WIP)" xfId="11592" xr:uid="{72B407C2-B406-48C0-BC24-EB447909AD66}"/>
    <cellStyle name="_Reim_Copy of BS_Detailed workings_Phasing_reduced cost" xfId="11593" xr:uid="{63445587-75F7-47E6-ADD5-8EFDBCEA4246}"/>
    <cellStyle name="_Reim_Copy of BS_Detailed workings_Phasing_reduced cost_Assumptions_0809" xfId="11594" xr:uid="{19879944-E53F-43E9-BA7D-A6D60C531E0E}"/>
    <cellStyle name="_Reim_Copy of BS_Detailed workings_Phasing_reduced cost_Assumptions_0809_CF Template - Master - P10 new" xfId="11595" xr:uid="{7D75D0FB-6C84-40D8-82C8-DD901399DB8E}"/>
    <cellStyle name="_Reim_Copy of BS_Detailed workings_Phasing_reduced cost_Assumptions_0809_CF Template - Master - P6 (WIP)" xfId="11596" xr:uid="{33E32725-9321-4B11-AD40-B080084C9EF6}"/>
    <cellStyle name="_Reim_Copy of BS_Detailed workings_Phasing_reduced cost_CF Template - Master - P10 new" xfId="11597" xr:uid="{CF52860A-B6AA-4198-87EE-7BE62D707D03}"/>
    <cellStyle name="_Reim_Copy of BS_Detailed workings_Phasing_reduced cost_CF Template - Master - P6 (WIP)" xfId="11598" xr:uid="{7FFB6374-A7B4-4CE3-AD03-A1B3977069EA}"/>
    <cellStyle name="_Reim_Copy of BS_Detailed workings_Phasing_reduced cost_FS BS - Business case wise -0809 V.2" xfId="11599" xr:uid="{92BE78D2-E6BB-43D8-8144-548413D52265}"/>
    <cellStyle name="_Reim_Copy of BS_Detailed workings_Phasing_reduced cost_FS BS - Business case wise -0809 V.2_CF Template - Master - P10 new" xfId="11600" xr:uid="{F404F665-BF96-4914-835C-14744E5F2747}"/>
    <cellStyle name="_Reim_Copy of BS_Detailed workings_Phasing_reduced cost_FS BS - Business case wise -0809 V.2_CF Template - Master - P6 (WIP)" xfId="11601" xr:uid="{2873D939-8539-4243-9AC8-DEED68AC921F}"/>
    <cellStyle name="_Reim_Copy of BS_Detailed workings_Phasing_reduced cost_FSC Budget Pack 08-09 FINAL" xfId="11602" xr:uid="{A4081F10-1B55-4EEB-9E98-99986E856518}"/>
    <cellStyle name="_Reim_Copy of BS_Detailed workings_Phasing_reduced cost_FSC Budget Pack 08-09 FINAL_CF Template - Master - P10 new" xfId="11603" xr:uid="{F406F065-CE85-4394-B73F-B3F7D4C1F663}"/>
    <cellStyle name="_Reim_Copy of BS_Detailed workings_Phasing_reduced cost_FSC Budget Pack 08-09 FINAL_CF Template - Master - P6 (WIP)" xfId="11604" xr:uid="{DE9588E3-0701-4B4B-A503-4538CBC290F5}"/>
    <cellStyle name="_Reim_Copy of BS_Detailed workings_Phasing_reduced cost_FSC Pack 08-09-31.12.07_with Bench Ver.1" xfId="11605" xr:uid="{4A7E0F95-7B7B-4819-9D92-913EAC9CDFFE}"/>
    <cellStyle name="_Reim_Copy of BS_Detailed workings_Phasing_reduced cost_FSC Pack 08-09-31.12.07_with Bench Ver.1_CF Template - Master - P10 new" xfId="11606" xr:uid="{F28E69CD-4993-4EFC-89EC-9767CD25357D}"/>
    <cellStyle name="_Reim_Copy of BS_Detailed workings_Phasing_reduced cost_FSC Pack 08-09-31.12.07_with Bench Ver.1_CF Template - Master - P6 (WIP)" xfId="11607" xr:uid="{23A7A5B4-EC05-4AA0-B476-AF73DD8552EA}"/>
    <cellStyle name="_Reim_FS Budget Pack 08-09_23 Jan 08_Final Version_with ROI updation" xfId="11608" xr:uid="{C4E04FAF-DA38-4BBA-B22E-4667B53D2BCC}"/>
    <cellStyle name="_Reim_FS Budget Pack 08-09_23 Jan 08_Final Version_with ROI updation_CF Template - Master - P10 new" xfId="11609" xr:uid="{23A554F6-E53F-4FBF-808F-CEB6BB3CAC57}"/>
    <cellStyle name="_Reim_FS Budget Pack 08-09_23 Jan 08_Final Version_with ROI updation_CF Template - Master - P6 (WIP)" xfId="11610" xr:uid="{82014248-683C-4E1C-BB9C-C89BD51C75EF}"/>
    <cellStyle name="_Reim_FS_Detailed workings" xfId="11611" xr:uid="{B2EFAA67-1D68-436C-B2E5-1BC484AC1DAB}"/>
    <cellStyle name="_Reim_FS_Detailed workings_CF Template - Master - P10 new" xfId="11612" xr:uid="{C5CAFB87-C87F-460A-8352-93875EA93C6A}"/>
    <cellStyle name="_Reim_FS_Detailed workings_CF Template - Master - P6 (WIP)" xfId="11613" xr:uid="{CF8C7AE6-76BE-4738-82F3-2AFE536079F3}"/>
    <cellStyle name="_Reim_FS_Detailed workings_Ver.1" xfId="11614" xr:uid="{D5310AA1-4AD1-4963-A539-C7785D953A71}"/>
    <cellStyle name="_Reim_FS_Detailed workings_Ver.1_CF Template - Master - P10 new" xfId="11615" xr:uid="{6E3CDEFA-F1AB-44D3-B51E-392350E82A81}"/>
    <cellStyle name="_Reim_FS_Detailed workings_Ver.1_CF Template - Master - P6 (WIP)" xfId="11616" xr:uid="{A0CDB857-C387-4C94-87DA-F72DC7D86D32}"/>
    <cellStyle name="_Reim_Rate card &amp; Overhead" xfId="11617" xr:uid="{5F1E1B2C-6767-430F-93E1-9793BF0CB2AD}"/>
    <cellStyle name="_Reim_Rate card &amp; Overhead_CF Template - Master - P10 new" xfId="11618" xr:uid="{360E9D66-827B-4E25-AB95-A5107930E41A}"/>
    <cellStyle name="_Reim_Rate card &amp; Overhead_CF Template - Master - P6 (WIP)" xfId="11619" xr:uid="{D6FB7CB6-99C1-415D-A8F5-F6C15EC4AE8F}"/>
    <cellStyle name="_Reim_Rate card comparision" xfId="11620" xr:uid="{81E4D166-4C3B-4E0A-9DA8-D1DB57B30F44}"/>
    <cellStyle name="_Reim_Rate card comparision_CF Template - Master - P10 new" xfId="11621" xr:uid="{87056B9B-F0F9-4613-9812-6097DBA42A0E}"/>
    <cellStyle name="_Reim_Rate card comparision_CF Template - Master - P6 (WIP)" xfId="11622" xr:uid="{5365E8A8-E9D3-4E8E-8356-4DC8A2A87995}"/>
    <cellStyle name="_Reim_Rate Card workings_08-09_Ver 1" xfId="11623" xr:uid="{6BD9CAF6-70A0-42CE-BA64-5B91DC1AECF0}"/>
    <cellStyle name="_Reim_Rate Card workings_08-09_Ver 1_Assumptions_0809" xfId="11624" xr:uid="{88CB104B-1991-41D3-847E-5CAEDC56C20A}"/>
    <cellStyle name="_Reim_Rate Card workings_08-09_Ver 1_Assumptions_0809_CF Template - Master - P10 new" xfId="11625" xr:uid="{0F4C6766-17C6-4A9B-8A54-DD1578ED108C}"/>
    <cellStyle name="_Reim_Rate Card workings_08-09_Ver 1_Assumptions_0809_CF Template - Master - P6 (WIP)" xfId="11626" xr:uid="{A42FCCCA-4577-4A24-8F9E-2A1339E42D2E}"/>
    <cellStyle name="_Reim_Rate Card workings_08-09_Ver 1_BS_Detailed workings_LTP HC" xfId="11627" xr:uid="{BD7EEA48-6892-47A3-94EC-F7EF7FBE44B9}"/>
    <cellStyle name="_Reim_Rate Card workings_08-09_Ver 1_BS_Detailed workings_LTP HC_CF Template - Master - P10 new" xfId="11628" xr:uid="{EC1D2003-0FE2-4A53-A313-5566843985A4}"/>
    <cellStyle name="_Reim_Rate Card workings_08-09_Ver 1_BS_Detailed workings_LTP HC_CF Template - Master - P6 (WIP)" xfId="11629" xr:uid="{98DA84C6-DADE-4875-8218-6073A43C9C52}"/>
    <cellStyle name="_Reim_Rate Card workings_08-09_Ver 1_CF Template - Master - P10 new" xfId="11630" xr:uid="{E4AC8CBF-7D86-46BF-B1B8-934AB9A616C9}"/>
    <cellStyle name="_Reim_Rate Card workings_08-09_Ver 1_CF Template - Master - P6 (WIP)" xfId="11631" xr:uid="{626E6F5A-92A1-42C2-B0E4-162BEFDCF4CF}"/>
    <cellStyle name="_Reim_Rate Card workings_08-09_Ver 1_FS BS - Business case wise -0809 V.2" xfId="11632" xr:uid="{72132EC9-0CE2-425B-B0B3-2CC7125C7740}"/>
    <cellStyle name="_Reim_Rate Card workings_08-09_Ver 1_FS BS - Business case wise -0809 V.2_CF Template - Master - P10 new" xfId="11633" xr:uid="{1CDE60A1-E965-44DA-A31E-9C411F9AF1D6}"/>
    <cellStyle name="_Reim_Rate Card workings_08-09_Ver 1_FS BS - Business case wise -0809 V.2_CF Template - Master - P6 (WIP)" xfId="11634" xr:uid="{E54322E1-D566-4A7D-8FA0-0D3A4E689B10}"/>
    <cellStyle name="_Reim_Rate Card workings_08-09_Ver 1_FS_Detailed workings_Ver.1" xfId="11635" xr:uid="{0B7EC820-DD9F-4B98-B2B8-73CCC74C313A}"/>
    <cellStyle name="_Reim_Rate Card workings_08-09_Ver 1_FS_Detailed workings_Ver.1_CF Template - Master - P10 new" xfId="11636" xr:uid="{A939A0E3-CE45-443C-8401-43CCABC8076B}"/>
    <cellStyle name="_Reim_Rate Card workings_08-09_Ver 1_FS_Detailed workings_Ver.1_CF Template - Master - P6 (WIP)" xfId="11637" xr:uid="{5EAAB982-9BE9-4004-AFAE-500C0D3B2549}"/>
    <cellStyle name="_Reim_Rate Card workings_08-09_Ver 1_FSC Budget Pack 08-09 FINAL" xfId="11638" xr:uid="{87E20A10-2779-43AB-B4F6-DDFBEA033B42}"/>
    <cellStyle name="_Reim_Rate Card workings_08-09_Ver 1_FSC Budget Pack 08-09 FINAL_CF Template - Master - P10 new" xfId="11639" xr:uid="{E1BA7046-3221-425A-B942-5952149FE78F}"/>
    <cellStyle name="_Reim_Rate Card workings_08-09_Ver 1_FSC Budget Pack 08-09 FINAL_CF Template - Master - P6 (WIP)" xfId="11640" xr:uid="{4A3BACCE-09F8-4AF3-9707-198BB5C600C5}"/>
    <cellStyle name="_Reim_Rate Card workings_08-09_Ver 1_FSC Pack 08-09-31.12.07_with Bench Ver.1" xfId="11641" xr:uid="{E9DA74C2-8BC5-4C40-A46C-1F9E4A7E9B00}"/>
    <cellStyle name="_Reim_Rate Card workings_08-09_Ver 1_FSC Pack 08-09-31.12.07_with Bench Ver.1_CF Template - Master - P10 new" xfId="11642" xr:uid="{99D3E79A-EA8C-40F5-A30B-35A537263C54}"/>
    <cellStyle name="_Reim_Rate Card workings_08-09_Ver 1_FSC Pack 08-09-31.12.07_with Bench Ver.1_CF Template - Master - P6 (WIP)" xfId="11643" xr:uid="{C04A9D88-B965-426A-993A-AB61CDE6FC7D}"/>
    <cellStyle name="_Reim_US Operations Billing backup_P08(FS)" xfId="11644" xr:uid="{40465E8D-F5BC-46D8-B4E3-72D43921C8ED}"/>
    <cellStyle name="_Reim_US Operations Billing backup_P08(FS)_CF Template - Master - P10 new" xfId="11645" xr:uid="{5979BF6C-9A1B-490E-A6DE-AFB8CFDE9C6B}"/>
    <cellStyle name="_Reim_US Operations Billing backup_P08(FS)_CF Template - Master - P6 (WIP)" xfId="11646" xr:uid="{29A37887-65D8-4454-943C-C20437C45606}"/>
    <cellStyle name="_Reimbursements-Consolidated P05" xfId="11647" xr:uid="{6DF1CA2C-6076-4A75-B0A4-775E18D2CF27}"/>
    <cellStyle name="_Reimbursements-Consolidated P05_2009-10 P3PP Template - Commercial" xfId="11648" xr:uid="{3C5EC699-E0DB-430E-BC58-4ED924533667}"/>
    <cellStyle name="_Reimbursements-Consolidated P05_2009-10 P3PP Template - Kitchen" xfId="11649" xr:uid="{B9E9FFD3-6DEA-4247-8C0F-CC9C1CF07C92}"/>
    <cellStyle name="_Reimbursements-Consolidated P05_2009-10 Summary 1_27 FINAL" xfId="11650" xr:uid="{4EB890E1-F4F1-47FB-BAFA-0B5CE936653D}"/>
    <cellStyle name="_Reimbursements-Consolidated P05_2009P11 Fcst - Kitchen Register v1 (lm)" xfId="11651" xr:uid="{67782B6D-C42B-4D04-BB42-0A943F9CF40A}"/>
    <cellStyle name="_Reimbursements-Consolidated P05_5.Rate Card workings_08-09_Avg CTC_Previous_Median" xfId="11652" xr:uid="{8B2709FC-D9F1-492C-B3D0-87A591F65B30}"/>
    <cellStyle name="_Reimbursements-Consolidated P05_5.Rate Card workings_08-09_Avg CTC_Previous_Median_CF Template - Master - P10 new" xfId="11653" xr:uid="{C6F1AF46-8CC5-4655-BAE9-27388E95EC60}"/>
    <cellStyle name="_Reimbursements-Consolidated P05_5.Rate Card workings_08-09_Avg CTC_Previous_Median_CF Template - Master - P6 (WIP)" xfId="11654" xr:uid="{EE429B74-EABB-423A-8B8C-127F6BA0FD8E}"/>
    <cellStyle name="_Reimbursements-Consolidated P05_B.BS_Detailed workings_reduced cost_TM" xfId="11655" xr:uid="{E8A7639D-C352-4023-A8BA-7F79B84AEF5B}"/>
    <cellStyle name="_Reimbursements-Consolidated P05_B.BS_Detailed workings_reduced cost_TM_CF Template - Master - P10 new" xfId="11656" xr:uid="{EFCDDA41-73E1-433C-8A45-E4488DE6C5E7}"/>
    <cellStyle name="_Reimbursements-Consolidated P05_B.BS_Detailed workings_reduced cost_TM_CF Template - Master - P6 (WIP)" xfId="11657" xr:uid="{2605EC9E-9738-44E5-A175-BF61AF1F3C70}"/>
    <cellStyle name="_Reimbursements-Consolidated P05_Billing Back-up USIT P8" xfId="11658" xr:uid="{D7892588-BE29-442B-9A99-84FB2D3E24AD}"/>
    <cellStyle name="_Reimbursements-Consolidated P05_Billing Back-up USIT P8_CF Template - Master - P10 new" xfId="11659" xr:uid="{F20BEA80-6130-42DF-BD9A-BA94FE643B95}"/>
    <cellStyle name="_Reimbursements-Consolidated P05_Billing Back-up USIT P8_CF Template - Master - P6 (WIP)" xfId="11660" xr:uid="{43B0F30D-9898-46B6-B0C1-4ED6BE4B252B}"/>
    <cellStyle name="_Reimbursements-Consolidated P05_Book2 (6)" xfId="11661" xr:uid="{218CA748-F7F6-42FB-9C48-39C0A3DB437D}"/>
    <cellStyle name="_Reimbursements-Consolidated P05_BS_Detailed workings_LTP HC" xfId="11662" xr:uid="{E2A26FBD-B06D-4128-AC81-1C33D21186A4}"/>
    <cellStyle name="_Reimbursements-Consolidated P05_BS_Detailed workings_LTP HC_CF Template - Master - P10 new" xfId="11663" xr:uid="{3160FD48-4BD2-40A0-8AF7-711043516D94}"/>
    <cellStyle name="_Reimbursements-Consolidated P05_BS_Detailed workings_LTP HC_CF Template - Master - P6 (WIP)" xfId="11664" xr:uid="{C29B05C5-5A0E-4421-AF1E-442EB73C1243}"/>
    <cellStyle name="_Reimbursements-Consolidated P05_BS_Final workings" xfId="11665" xr:uid="{BDC5A5C9-D525-437A-B9E0-819655CD79F3}"/>
    <cellStyle name="_Reimbursements-Consolidated P05_BS_Final workings_Assumptions_0809" xfId="11666" xr:uid="{3EDF055F-06B8-48E3-9527-644777DEA109}"/>
    <cellStyle name="_Reimbursements-Consolidated P05_BS_Final workings_Assumptions_0809_CF Template - Master - P10 new" xfId="11667" xr:uid="{8FCE26F7-E42D-4781-893F-B237212CC357}"/>
    <cellStyle name="_Reimbursements-Consolidated P05_BS_Final workings_Assumptions_0809_CF Template - Master - P6 (WIP)" xfId="11668" xr:uid="{D1508A21-6C12-4699-8BDB-1B6D7702AFCD}"/>
    <cellStyle name="_Reimbursements-Consolidated P05_BS_Final workings_CF Template - Master - P10 new" xfId="11669" xr:uid="{3697BB7E-89E4-48E2-A932-D7DF91245047}"/>
    <cellStyle name="_Reimbursements-Consolidated P05_BS_Final workings_CF Template - Master - P6 (WIP)" xfId="11670" xr:uid="{177AE850-C806-4F6B-8E2A-F9450BF8BB2D}"/>
    <cellStyle name="_Reimbursements-Consolidated P05_BS_Final workings_FS BS - Business case wise -0809 V.2" xfId="11671" xr:uid="{D080C576-F9F9-45CC-950A-A3E9F5DCE108}"/>
    <cellStyle name="_Reimbursements-Consolidated P05_BS_Final workings_FS BS - Business case wise -0809 V.2_CF Template - Master - P10 new" xfId="11672" xr:uid="{DA14BC27-0807-4D37-8330-36F352CDC7C0}"/>
    <cellStyle name="_Reimbursements-Consolidated P05_BS_Final workings_FS BS - Business case wise -0809 V.2_CF Template - Master - P6 (WIP)" xfId="11673" xr:uid="{DCF9A2B9-B21E-4891-A9D6-FF69424663C6}"/>
    <cellStyle name="_Reimbursements-Consolidated P05_BS_Final workings_FSC Budget Pack 08-09 FINAL" xfId="11674" xr:uid="{3E03ABBE-24BD-4034-B93C-B56D9C5092FC}"/>
    <cellStyle name="_Reimbursements-Consolidated P05_BS_Final workings_FSC Budget Pack 08-09 FINAL_CF Template - Master - P10 new" xfId="11675" xr:uid="{1D7C5DC5-0F7F-4724-953B-BDE4C88D8D80}"/>
    <cellStyle name="_Reimbursements-Consolidated P05_BS_Final workings_FSC Budget Pack 08-09 FINAL_CF Template - Master - P6 (WIP)" xfId="11676" xr:uid="{02E2E227-95C4-4FCD-BA18-727C4931612E}"/>
    <cellStyle name="_Reimbursements-Consolidated P05_BS_Final workings_FSC Pack 08-09-31.12.07_with Bench Ver.1" xfId="11677" xr:uid="{16CC25C6-6F3D-4E7B-B7F3-AA75F69269EF}"/>
    <cellStyle name="_Reimbursements-Consolidated P05_BS_Final workings_FSC Pack 08-09-31.12.07_with Bench Ver.1_CF Template - Master - P10 new" xfId="11678" xr:uid="{0DB18349-FB16-4E3F-A8D8-759FA9560591}"/>
    <cellStyle name="_Reimbursements-Consolidated P05_BS_Final workings_FSC Pack 08-09-31.12.07_with Bench Ver.1_CF Template - Master - P6 (WIP)" xfId="11679" xr:uid="{5A6DF2BC-36C4-4DE7-AA5B-CEB696FA5F66}"/>
    <cellStyle name="_Reimbursements-Consolidated P05_Business Services Billing Input consolidate P10 Ver.1" xfId="11680" xr:uid="{79F3C8B6-F1DF-418B-BEC5-51EB8B847A44}"/>
    <cellStyle name="_Reimbursements-Consolidated P05_Business Services Billing Input consolidate P10 Ver.1_CF Template - Master - P10 new" xfId="11681" xr:uid="{DFD9EA4F-A42F-42CD-929A-0068D2A566C6}"/>
    <cellStyle name="_Reimbursements-Consolidated P05_Business Services Billing Input consolidate P10 Ver.1_CF Template - Master - P6 (WIP)" xfId="11682" xr:uid="{2A702F6C-012C-4BA2-B7E1-1A30278C5617}"/>
    <cellStyle name="_Reimbursements-Consolidated P05_Copy of BS_Detailed workings_Phasing_reduced cost" xfId="11683" xr:uid="{36E39AE3-E0F2-4D33-864B-4EA2190DFEAD}"/>
    <cellStyle name="_Reimbursements-Consolidated P05_Copy of BS_Detailed workings_Phasing_reduced cost_Assumptions_0809" xfId="11684" xr:uid="{C4268B9A-5802-4887-93BD-6BEA43879089}"/>
    <cellStyle name="_Reimbursements-Consolidated P05_Copy of BS_Detailed workings_Phasing_reduced cost_Assumptions_0809_CF Template - Master - P10 new" xfId="11685" xr:uid="{17775F33-7123-4AA9-B2DD-5A66A8DF0187}"/>
    <cellStyle name="_Reimbursements-Consolidated P05_Copy of BS_Detailed workings_Phasing_reduced cost_Assumptions_0809_CF Template - Master - P6 (WIP)" xfId="11686" xr:uid="{A7DCF37F-3770-4E44-896E-C006E7958C3B}"/>
    <cellStyle name="_Reimbursements-Consolidated P05_Copy of BS_Detailed workings_Phasing_reduced cost_CF Template - Master - P10 new" xfId="11687" xr:uid="{15F4C68B-740B-432E-BDC0-31EF885BE24F}"/>
    <cellStyle name="_Reimbursements-Consolidated P05_Copy of BS_Detailed workings_Phasing_reduced cost_CF Template - Master - P6 (WIP)" xfId="11688" xr:uid="{B8B61CBF-C3FB-4252-A9DB-6CE418312FA1}"/>
    <cellStyle name="_Reimbursements-Consolidated P05_Copy of BS_Detailed workings_Phasing_reduced cost_FS BS - Business case wise -0809 V.2" xfId="11689" xr:uid="{C4107CB3-D58E-4597-8308-BF5A70B78629}"/>
    <cellStyle name="_Reimbursements-Consolidated P05_Copy of BS_Detailed workings_Phasing_reduced cost_FS BS - Business case wise -0809 V.2_CF Template - Master - P10 new" xfId="11690" xr:uid="{825E413B-B750-46CD-8D35-1C31A969CD1B}"/>
    <cellStyle name="_Reimbursements-Consolidated P05_Copy of BS_Detailed workings_Phasing_reduced cost_FS BS - Business case wise -0809 V.2_CF Template - Master - P6 (WIP)" xfId="11691" xr:uid="{CC4E1248-4313-4359-886D-7174DFD062A7}"/>
    <cellStyle name="_Reimbursements-Consolidated P05_Copy of BS_Detailed workings_Phasing_reduced cost_FSC Budget Pack 08-09 FINAL" xfId="11692" xr:uid="{0DACD6E3-0F72-4F45-9CC9-768F1D9473D4}"/>
    <cellStyle name="_Reimbursements-Consolidated P05_Copy of BS_Detailed workings_Phasing_reduced cost_FSC Budget Pack 08-09 FINAL_CF Template - Master - P10 new" xfId="11693" xr:uid="{7E39F68F-80C5-4DBD-94F6-D72C17EB1EF6}"/>
    <cellStyle name="_Reimbursements-Consolidated P05_Copy of BS_Detailed workings_Phasing_reduced cost_FSC Budget Pack 08-09 FINAL_CF Template - Master - P6 (WIP)" xfId="11694" xr:uid="{00C4745C-EB15-4875-B8F6-A2649A68022C}"/>
    <cellStyle name="_Reimbursements-Consolidated P05_Copy of BS_Detailed workings_Phasing_reduced cost_FSC Pack 08-09-31.12.07_with Bench Ver.1" xfId="11695" xr:uid="{FE513C52-D9D6-4347-B8F5-91354D3C40F7}"/>
    <cellStyle name="_Reimbursements-Consolidated P05_Copy of BS_Detailed workings_Phasing_reduced cost_FSC Pack 08-09-31.12.07_with Bench Ver.1_CF Template - Master - P10 new" xfId="11696" xr:uid="{BDFD4E2C-CCA7-4215-9D7E-30CAB4D2FA58}"/>
    <cellStyle name="_Reimbursements-Consolidated P05_Copy of BS_Detailed workings_Phasing_reduced cost_FSC Pack 08-09-31.12.07_with Bench Ver.1_CF Template - Master - P6 (WIP)" xfId="11697" xr:uid="{25711D06-63DF-49D4-AC75-408E16C2486C}"/>
    <cellStyle name="_Reimbursements-Consolidated P05_FS Budget Pack 08-09_23 Jan 08_Final Version_with ROI updation" xfId="11698" xr:uid="{2C754347-554B-4BCE-B12D-5D01C094FB59}"/>
    <cellStyle name="_Reimbursements-Consolidated P05_FS Budget Pack 08-09_23 Jan 08_Final Version_with ROI updation_CF Template - Master - P10 new" xfId="11699" xr:uid="{FF938464-138C-4146-B9D0-936E2B6DD88C}"/>
    <cellStyle name="_Reimbursements-Consolidated P05_FS Budget Pack 08-09_23 Jan 08_Final Version_with ROI updation_CF Template - Master - P6 (WIP)" xfId="11700" xr:uid="{F4528A37-20CD-4637-B717-7B2F05BC42C7}"/>
    <cellStyle name="_Reimbursements-Consolidated P05_FS_Detailed workings" xfId="11701" xr:uid="{0904CA26-7F99-4749-995C-4E2091E330EF}"/>
    <cellStyle name="_Reimbursements-Consolidated P05_FS_Detailed workings_CF Template - Master - P10 new" xfId="11702" xr:uid="{55A0E1DE-0439-422E-B132-011ECE8553B6}"/>
    <cellStyle name="_Reimbursements-Consolidated P05_FS_Detailed workings_CF Template - Master - P6 (WIP)" xfId="11703" xr:uid="{437A87EA-A7BB-44C9-8752-086C7DF223F3}"/>
    <cellStyle name="_Reimbursements-Consolidated P05_FS_Detailed workings_Ver.1" xfId="11704" xr:uid="{2589E5F4-26E4-4194-BA96-96B3FA9BFAAC}"/>
    <cellStyle name="_Reimbursements-Consolidated P05_FS_Detailed workings_Ver.1_CF Template - Master - P10 new" xfId="11705" xr:uid="{40EE143A-9B0D-4FC0-BC26-0DB8DEFDE5AA}"/>
    <cellStyle name="_Reimbursements-Consolidated P05_FS_Detailed workings_Ver.1_CF Template - Master - P6 (WIP)" xfId="11706" xr:uid="{AF9BB4E0-7CC0-4C45-9135-BBB871C48D26}"/>
    <cellStyle name="_Reimbursements-Consolidated P05_HO Board Management" xfId="11707" xr:uid="{B3732802-B83F-4350-92E8-E57BF71E25E9}"/>
    <cellStyle name="_Reimbursements-Consolidated P05_HO Board Management_CF Template - Master - P10 new" xfId="11708" xr:uid="{7F370B91-774D-4D63-9BC8-CACA5F942A9B}"/>
    <cellStyle name="_Reimbursements-Consolidated P05_HO Board Management_CF Template - Master - P6 (WIP)" xfId="11709" xr:uid="{8D9D9084-D8E4-4F7A-AB12-75AC355A517D}"/>
    <cellStyle name="_Reimbursements-Consolidated P05_HO Finance" xfId="11710" xr:uid="{ECCF4856-34EF-4A79-9A1B-9E608845CD39}"/>
    <cellStyle name="_Reimbursements-Consolidated P05_HO Finance_CF Template - Master - P10 new" xfId="11711" xr:uid="{0C380C4B-C6AC-4F07-BCBC-40190B4F6153}"/>
    <cellStyle name="_Reimbursements-Consolidated P05_HO Finance_CF Template - Master - P6 (WIP)" xfId="11712" xr:uid="{4DC9E804-819F-4CBE-911A-D9FB6DCE9263}"/>
    <cellStyle name="_Reimbursements-Consolidated P05_HO HR &amp; Personnel" xfId="11713" xr:uid="{3C35EBB7-B4C5-4D2F-BB65-19781FF59343}"/>
    <cellStyle name="_Reimbursements-Consolidated P05_HO HR &amp; Personnel_CF Template - Master - P10 new" xfId="11714" xr:uid="{2051F6E7-BC23-42DF-BF2E-C5A940E68730}"/>
    <cellStyle name="_Reimbursements-Consolidated P05_HO HR &amp; Personnel_CF Template - Master - P6 (WIP)" xfId="11715" xr:uid="{7A8C9391-CC8E-4A28-9031-23A6AFEC0ED9}"/>
    <cellStyle name="_Reimbursements-Consolidated P05_Input Commercial 5-19-09" xfId="11716" xr:uid="{58A25ABE-0544-430A-A299-282D28898206}"/>
    <cellStyle name="_Reimbursements-Consolidated P05_Input Kitchen 5-19-09" xfId="11717" xr:uid="{291EC7F6-3531-421C-9663-E75CF5826C5A}"/>
    <cellStyle name="_Reimbursements-Consolidated P05_Kitchen P3PP Submission 5-22-2009" xfId="11718" xr:uid="{39BE795A-76E3-4181-A5A4-8A4D0C712FF3}"/>
    <cellStyle name="_Reimbursements-Consolidated P05_Marketing Pack P2_09" xfId="11719" xr:uid="{01E849FA-136F-419F-B126-4BC1B589172B}"/>
    <cellStyle name="_Reimbursements-Consolidated P05_P12_HO Head Count" xfId="11720" xr:uid="{C5E4CF77-FA59-4F54-A780-45797B06C24F}"/>
    <cellStyle name="_Reimbursements-Consolidated P05_P12_HO Head Count_CF Template - Master - P10 new" xfId="11721" xr:uid="{693F75C8-F23C-4C44-9568-FCA3EC0B9BA1}"/>
    <cellStyle name="_Reimbursements-Consolidated P05_P12_HO Head Count_CF Template - Master - P6 (WIP)" xfId="11722" xr:uid="{94279893-DBC8-42FB-A62F-7A719E5293F8}"/>
    <cellStyle name="_Reimbursements-Consolidated P05_Rate card &amp; Overhead" xfId="11723" xr:uid="{B2B8F959-50E4-442D-9B72-7B2C6540C5C9}"/>
    <cellStyle name="_Reimbursements-Consolidated P05_Rate card &amp; Overhead_CF Template - Master - P10 new" xfId="11724" xr:uid="{E6FF2EBB-A613-4E48-BCE0-655835BDAAFE}"/>
    <cellStyle name="_Reimbursements-Consolidated P05_Rate card &amp; Overhead_CF Template - Master - P6 (WIP)" xfId="11725" xr:uid="{CCB84D7E-7898-41B2-84B3-61B33F00B7AF}"/>
    <cellStyle name="_Reimbursements-Consolidated P05_Rate card comparision" xfId="11726" xr:uid="{D536AD5A-E6A1-4129-96EF-ED90EE5731FE}"/>
    <cellStyle name="_Reimbursements-Consolidated P05_Rate card comparision_CF Template - Master - P10 new" xfId="11727" xr:uid="{43EFF54A-1AB0-4E2E-93CB-1404A4D66626}"/>
    <cellStyle name="_Reimbursements-Consolidated P05_Rate card comparision_CF Template - Master - P6 (WIP)" xfId="11728" xr:uid="{A4C610FF-3824-490C-822E-EDD99D628DF4}"/>
    <cellStyle name="_Reimbursements-Consolidated P05_Rate Card workings_08-09_Ver 1" xfId="11729" xr:uid="{F48946B5-CF18-408D-882C-4830EF426ECF}"/>
    <cellStyle name="_Reimbursements-Consolidated P05_Rate Card workings_08-09_Ver 1_Assumptions_0809" xfId="11730" xr:uid="{19A9D327-B7BE-4608-85EF-3D3BED26EE33}"/>
    <cellStyle name="_Reimbursements-Consolidated P05_Rate Card workings_08-09_Ver 1_Assumptions_0809_CF Template - Master - P10 new" xfId="11731" xr:uid="{C45EBB18-FB56-4E0D-9969-EED11ADAA1BC}"/>
    <cellStyle name="_Reimbursements-Consolidated P05_Rate Card workings_08-09_Ver 1_Assumptions_0809_CF Template - Master - P6 (WIP)" xfId="11732" xr:uid="{0C1CDF16-E906-48B4-82C1-ABC9949DC79C}"/>
    <cellStyle name="_Reimbursements-Consolidated P05_Rate Card workings_08-09_Ver 1_BS_Detailed workings_LTP HC" xfId="11733" xr:uid="{049E1C78-CEEE-4713-8A9E-6A97BC40435F}"/>
    <cellStyle name="_Reimbursements-Consolidated P05_Rate Card workings_08-09_Ver 1_BS_Detailed workings_LTP HC_CF Template - Master - P10 new" xfId="11734" xr:uid="{B3E0214B-C9A6-4741-A429-0C83AD56CF8B}"/>
    <cellStyle name="_Reimbursements-Consolidated P05_Rate Card workings_08-09_Ver 1_BS_Detailed workings_LTP HC_CF Template - Master - P6 (WIP)" xfId="11735" xr:uid="{664DCFA7-FCC9-490F-9F8E-F4A52E6C0EB2}"/>
    <cellStyle name="_Reimbursements-Consolidated P05_Rate Card workings_08-09_Ver 1_CF Template - Master - P10 new" xfId="11736" xr:uid="{EAC77748-B219-4056-9745-F42581A60116}"/>
    <cellStyle name="_Reimbursements-Consolidated P05_Rate Card workings_08-09_Ver 1_CF Template - Master - P6 (WIP)" xfId="11737" xr:uid="{D2D0E8B1-A5F3-46C1-8A00-D237A78E1C70}"/>
    <cellStyle name="_Reimbursements-Consolidated P05_Rate Card workings_08-09_Ver 1_FS BS - Business case wise -0809 V.2" xfId="11738" xr:uid="{FBD9F296-21A9-4F55-BEB5-15EC3C3237E3}"/>
    <cellStyle name="_Reimbursements-Consolidated P05_Rate Card workings_08-09_Ver 1_FS BS - Business case wise -0809 V.2_CF Template - Master - P10 new" xfId="11739" xr:uid="{36933469-BB0E-4B96-B95D-C31AB9E3804E}"/>
    <cellStyle name="_Reimbursements-Consolidated P05_Rate Card workings_08-09_Ver 1_FS BS - Business case wise -0809 V.2_CF Template - Master - P6 (WIP)" xfId="11740" xr:uid="{983BAF40-F669-421B-AFCA-819D3A9F24D6}"/>
    <cellStyle name="_Reimbursements-Consolidated P05_Rate Card workings_08-09_Ver 1_FS_Detailed workings_Ver.1" xfId="11741" xr:uid="{C49551C4-437A-4C34-8E42-9B11682A71BE}"/>
    <cellStyle name="_Reimbursements-Consolidated P05_Rate Card workings_08-09_Ver 1_FS_Detailed workings_Ver.1_CF Template - Master - P10 new" xfId="11742" xr:uid="{28F9EEB3-9C44-4DC0-BC12-8EACC7F61B8E}"/>
    <cellStyle name="_Reimbursements-Consolidated P05_Rate Card workings_08-09_Ver 1_FS_Detailed workings_Ver.1_CF Template - Master - P6 (WIP)" xfId="11743" xr:uid="{C62CF168-83CA-47AB-A657-3618B061D76F}"/>
    <cellStyle name="_Reimbursements-Consolidated P05_Rate Card workings_08-09_Ver 1_FSC Budget Pack 08-09 FINAL" xfId="11744" xr:uid="{8A1BB7C1-5D30-4037-A121-66B126AA695D}"/>
    <cellStyle name="_Reimbursements-Consolidated P05_Rate Card workings_08-09_Ver 1_FSC Budget Pack 08-09 FINAL_CF Template - Master - P10 new" xfId="11745" xr:uid="{2AF5397E-A880-4F0F-8871-08FC1EC4DED8}"/>
    <cellStyle name="_Reimbursements-Consolidated P05_Rate Card workings_08-09_Ver 1_FSC Budget Pack 08-09 FINAL_CF Template - Master - P6 (WIP)" xfId="11746" xr:uid="{C8A91F7B-E560-456E-8BF9-AE1E21C5D329}"/>
    <cellStyle name="_Reimbursements-Consolidated P05_Rate Card workings_08-09_Ver 1_FSC Pack 08-09-31.12.07_with Bench Ver.1" xfId="11747" xr:uid="{1C838660-B670-4EB6-9F08-2D88FB549F7F}"/>
    <cellStyle name="_Reimbursements-Consolidated P05_Rate Card workings_08-09_Ver 1_FSC Pack 08-09-31.12.07_with Bench Ver.1_CF Template - Master - P10 new" xfId="11748" xr:uid="{27B00DE0-EBF9-48C2-820A-F0F953CF3C5E}"/>
    <cellStyle name="_Reimbursements-Consolidated P05_Rate Card workings_08-09_Ver 1_FSC Pack 08-09-31.12.07_with Bench Ver.1_CF Template - Master - P6 (WIP)" xfId="11749" xr:uid="{EB9EB447-AE55-48EF-A206-3DDF50374F36}"/>
    <cellStyle name="_Replacement Capital" xfId="11750" xr:uid="{0569C10F-0EA2-4025-BEC7-FA53C1F3C459}"/>
    <cellStyle name="_Retail  Distribution savings overlay summary 2009_2102 for carriers (3) (version 1) (2)" xfId="1876" xr:uid="{618560B2-179A-4F03-9450-D08ED15C2F93}"/>
    <cellStyle name="_Retail  Distribution savings overlay summary 2009_2102 for carriers (3) (version 1) (2) 2" xfId="3910" xr:uid="{FB2DF5CA-E971-464A-8807-84C53C6C4CAE}"/>
    <cellStyle name="_Retail  Distribution savings overlay summary 2009_2102 for carriers (3) (version 1) (2)_Country CapEx Per" xfId="7452" xr:uid="{09BF243A-4C9F-47D3-8EA4-563F09C87F81}"/>
    <cellStyle name="_Rolled forward template" xfId="1877" xr:uid="{210E8761-4F77-402B-96C8-CF15D5C9D25D}"/>
    <cellStyle name="_Sales and Profit Summary" xfId="1878" xr:uid="{A508D388-1F77-4B37-BFF5-B2E78CE998F2}"/>
    <cellStyle name="_Sales and Profit Summary_Group MA_Draft_Section 3&amp;4_2003_V1" xfId="1879" xr:uid="{DA1DA6DA-AC49-4E14-9D54-D06A5EA61D26}"/>
    <cellStyle name="_Sales and Profit Summary_Group MA_Draft_Section 3&amp;4_2003_V1_Appendix Underlying Schedule" xfId="7453" xr:uid="{B092A5D9-19DF-4D34-A4C3-B0D4A900E551}"/>
    <cellStyle name="_Sales and Profit Summary_Group MA_Draft_Section 3&amp;4_2003_V1_Asia P&amp;L" xfId="7454" xr:uid="{7DE60B1F-2002-484A-A1A1-F265357ADE83}"/>
    <cellStyle name="_Sales and Profit Summary_Group MA_Draft_Section 3&amp;4_2003_V1_Asia P&amp;L Country vs LY" xfId="7455" xr:uid="{7AB0C143-EFC2-427D-9C10-2A2F138980DB}"/>
    <cellStyle name="_Sales and Profit Summary_Group MA_Draft_Section 3&amp;4_2003_V1_Asia P&amp;L Country vs PP" xfId="7456" xr:uid="{4353C6C3-670D-4C4A-8E54-558C5B00B276}"/>
    <cellStyle name="_Sales and Profit Summary_Group MA_Draft_Section 3&amp;4_2003_V1_changePOVmacro2" xfId="7457" xr:uid="{764A421A-A9BB-4FD6-9C8E-10F3FC10202B}"/>
    <cellStyle name="_Sales and Profit Summary_Group MA_Draft_Section 3&amp;4_2003_V1_changePOVmacro3" xfId="7458" xr:uid="{B9568BA4-1472-4EDB-A31F-4D85A35C5536}"/>
    <cellStyle name="_Sales and Profit Summary_Group MA_Draft_Section 3&amp;4_2003_V1_Group MA sent to Paragon_Coded" xfId="1880" xr:uid="{2873EF37-0585-4614-8F52-049626FAC602}"/>
    <cellStyle name="_Sales and Profit Summary_Group MA_Draft_Section 3&amp;4_2003_V1_Section 11a - UK and Europe (Boxed) 25.5.12" xfId="7459" xr:uid="{1389E0DF-2674-4DA2-903D-0A2A3BD2726F}"/>
    <cellStyle name="_Sales and Profit Summary_Group MA_Draft_Section 3&amp;4_2003_V1_Section 12 (01.06.12)" xfId="7460" xr:uid="{D4520E01-09E8-4E1F-A0C8-B61630CBDCB9}"/>
    <cellStyle name="_Sales and Profit Summary_Group MA_Draft_Section 3&amp;4_2003_V1_Section 14 Appendices (Planning) (01.06.12)" xfId="7461" xr:uid="{2F56169D-9CAC-43C7-8D3D-C9B2171F5B86}"/>
    <cellStyle name="_Sales and Profit Summary_Group MA_Draft_Section 5&amp;6&amp;7_2003_V1" xfId="1881" xr:uid="{10B1352B-36F9-4552-8520-3F628EB708C3}"/>
    <cellStyle name="_Sales and Profit Summary_Group MA_Draft_Section 5&amp;6&amp;7_2003_V1_Appendix Underlying Schedule" xfId="7462" xr:uid="{9A8E9CB3-428B-4FF6-957B-330C89B5DC86}"/>
    <cellStyle name="_Sales and Profit Summary_Group MA_Draft_Section 5&amp;6&amp;7_2003_V1_Asia P&amp;L" xfId="7463" xr:uid="{8D987BDF-AD0D-4616-9891-C64814B01BAA}"/>
    <cellStyle name="_Sales and Profit Summary_Group MA_Draft_Section 5&amp;6&amp;7_2003_V1_Asia P&amp;L Country vs LY" xfId="7464" xr:uid="{3297326B-85EF-4601-AA66-37F260B1E129}"/>
    <cellStyle name="_Sales and Profit Summary_Group MA_Draft_Section 5&amp;6&amp;7_2003_V1_Asia P&amp;L Country vs PP" xfId="7465" xr:uid="{7229424B-6415-4B96-AF30-501396184FCA}"/>
    <cellStyle name="_Sales and Profit Summary_Group MA_Draft_Section 5&amp;6&amp;7_2003_V1_changePOVmacro2" xfId="7466" xr:uid="{4CC98264-ECBC-44BC-9489-B9CF03383F6E}"/>
    <cellStyle name="_Sales and Profit Summary_Group MA_Draft_Section 5&amp;6&amp;7_2003_V1_changePOVmacro3" xfId="7467" xr:uid="{6F96C715-B23F-4618-AD3B-8AA83D503DAF}"/>
    <cellStyle name="_Sales and Profit Summary_Group MA_Draft_Section 5&amp;6&amp;7_2003_V1_Group MA sent to Paragon_Coded" xfId="1882" xr:uid="{4572890C-4FC1-427A-AE53-B8DDE7F16EB3}"/>
    <cellStyle name="_Sales and Profit Summary_Group MA_Draft_Section 5&amp;6&amp;7_2003_V1_Section 11a - UK and Europe (Boxed) 25.5.12" xfId="7468" xr:uid="{4CEE2972-91B0-4660-88B8-9AEDC8A44353}"/>
    <cellStyle name="_Sales and Profit Summary_Group MA_Draft_Section 5&amp;6&amp;7_2003_V1_Section 12 (01.06.12)" xfId="7469" xr:uid="{B9105B26-9B40-4D8C-9E23-753BAA9718DD}"/>
    <cellStyle name="_Sales and Profit Summary_Group MA_Draft_Section 5&amp;6&amp;7_2003_V1_Section 14 Appendices (Planning) (01.06.12)" xfId="7470" xr:uid="{E9BE2B2A-4FF7-4D6F-8351-90F381613961}"/>
    <cellStyle name="_Sales and Profit Summary_Group MA_Draft_V02" xfId="1883" xr:uid="{B68E3E52-27BA-46D9-9D61-872F82F8EAA5}"/>
    <cellStyle name="_Sales and Profit Summary_Group MA_Draft_V07" xfId="1884" xr:uid="{8389D755-E06C-4C8D-B936-5F6860F4EA23}"/>
    <cellStyle name="_Sales and Profit Summary_Group MA_Draft_V07_Appendix Underlying Schedule" xfId="7471" xr:uid="{30552E8E-B217-4406-AD75-B828382D8AB3}"/>
    <cellStyle name="_Sales and Profit Summary_Group MA_Draft_V07_Asia P&amp;L" xfId="7472" xr:uid="{2E160EE6-0AD3-4934-802A-0884E8909667}"/>
    <cellStyle name="_Sales and Profit Summary_Group MA_Draft_V07_Asia P&amp;L Country vs LY" xfId="7473" xr:uid="{315D0E36-0303-41E3-975D-1635B1835FC4}"/>
    <cellStyle name="_Sales and Profit Summary_Group MA_Draft_V07_Asia P&amp;L Country vs PP" xfId="7474" xr:uid="{244F7CDC-A68C-4A2A-BA25-DEF2F73EA220}"/>
    <cellStyle name="_Sales and Profit Summary_Group MA_Draft_V07_changePOVmacro2" xfId="7475" xr:uid="{C82382B2-0114-4299-AB57-03EDF5F03C48}"/>
    <cellStyle name="_Sales and Profit Summary_Group MA_Draft_V07_changePOVmacro3" xfId="7476" xr:uid="{DA3FBFF9-DCAB-47F8-9F74-15ED1312CC81}"/>
    <cellStyle name="_Sales and Profit Summary_Group MA_Draft_V07_Group MA sent to Paragon_Coded" xfId="1885" xr:uid="{6B9F26EE-EF33-4F56-A3ED-9583387943EB}"/>
    <cellStyle name="_Sales and Profit Summary_Group MA_Draft_V07_Section 11a - UK and Europe (Boxed) 25.5.12" xfId="7477" xr:uid="{05CD78C8-F4F9-46E0-9492-D51B589B4846}"/>
    <cellStyle name="_Sales and Profit Summary_Group MA_Draft_V07_Section 12 (01.06.12)" xfId="7478" xr:uid="{C878600C-6D6D-441D-AF68-8A7155AC160E}"/>
    <cellStyle name="_Sales and Profit Summary_Group MA_Draft_V07_Section 14 Appendices (Planning) (01.06.12)" xfId="7479" xr:uid="{52F2E608-CB50-4887-A18B-91CBB3EC275B}"/>
    <cellStyle name="_Sales and Profit Summary_Leni Draft_Group_Financial_Reporting_Pack_01_June_2009" xfId="1886" xr:uid="{D28A23EC-5604-40AD-96FF-9911AAA7F130}"/>
    <cellStyle name="_Sales by Cat  Del  Channel" xfId="1887" xr:uid="{3B1BABB6-4F11-45AB-8909-1CBDDBE0473F}"/>
    <cellStyle name="_Sales by Cat  Del  Channel_Formats" xfId="17656" xr:uid="{583A68C8-62E9-4FDD-A913-1580CFED5385}"/>
    <cellStyle name="_SALES MARGIN - BACKUP ANALYSIS (DEC-01)" xfId="1888" xr:uid="{388CAD8C-5410-4191-8B91-F2F0907AF3B5}"/>
    <cellStyle name="_SALES MARGIN - BACKUP ANALYSIS (DEC-01) 2" xfId="17657" xr:uid="{A3E954EC-B7E7-4128-A752-710EBE3FB491}"/>
    <cellStyle name="_SALES MARGIN - BACKUP ANALYSIS (DEC-01)_Book2" xfId="1889" xr:uid="{3344E2CD-9136-47D8-B240-11BA33901480}"/>
    <cellStyle name="_SALES MARGIN - BACKUP ANALYSIS (DEC-01)_Book2 2" xfId="3911" xr:uid="{734E5AD3-B3B8-40D0-AF11-BE17D25E9AC8}"/>
    <cellStyle name="_SALES MARGIN - BACKUP ANALYSIS (DEC-01)_Book2_By Segment" xfId="17658" xr:uid="{C73C0C87-C847-4918-B6A1-04E52F3786D5}"/>
    <cellStyle name="_SALES MARGIN - BACKUP ANALYSIS (DEC-01)_Book2_Copy of Development ITG 0910" xfId="1890" xr:uid="{F0E8B6FE-84DE-41DF-96CA-3597E1155FE8}"/>
    <cellStyle name="_SALES MARGIN - BACKUP ANALYSIS (DEC-01)_Book2_Copy of Development ITG 0910 2" xfId="3912" xr:uid="{0EDB77CC-6EDC-46DA-8999-DA0D7A283F89}"/>
    <cellStyle name="_SALES MARGIN - BACKUP ANALYSIS (DEC-01)_Book2_Copy of Development ITG 0910_Sheet2" xfId="17659" xr:uid="{4E5FC1BB-B768-4486-9793-CF19E8EE6404}"/>
    <cellStyle name="_SALES MARGIN - BACKUP ANALYSIS (DEC-01)_Book2_Copy of Development ITG 0910_Sheet3" xfId="17660" xr:uid="{B90D727F-31C8-406C-98E2-808EA473B147}"/>
    <cellStyle name="_SALES MARGIN - BACKUP ANALYSIS (DEC-01)_Book2_Development ITG 0910" xfId="1891" xr:uid="{24A5016F-CC4E-42B9-B4A2-4461D194C7A6}"/>
    <cellStyle name="_SALES MARGIN - BACKUP ANALYSIS (DEC-01)_Book2_Development ITG 0910 2" xfId="3913" xr:uid="{FFC6BFD6-7191-4758-B8F3-80472B1024FD}"/>
    <cellStyle name="_SALES MARGIN - BACKUP ANALYSIS (DEC-01)_Book2_Development ITG 0910_Sheet2" xfId="17661" xr:uid="{1885B33B-FBC8-43D7-BF09-F3CA305B9223}"/>
    <cellStyle name="_SALES MARGIN - BACKUP ANALYSIS (DEC-01)_Book2_Development ITG 0910_Sheet3" xfId="17662" xr:uid="{C7FEF507-BFAE-4B60-BCC8-76C0A5675E6E}"/>
    <cellStyle name="_SALES MARGIN - BACKUP ANALYSIS (DEC-01)_Book2_ITG Proforma 2008-09 - input" xfId="1892" xr:uid="{12D84B5D-44BF-4248-B345-C82B6EA7F9E9}"/>
    <cellStyle name="_SALES MARGIN - BACKUP ANALYSIS (DEC-01)_Book2_ITG Proforma 2008-09 - input 2" xfId="3914" xr:uid="{19E7A19E-B257-466B-B240-74293DF98CB5}"/>
    <cellStyle name="_SALES MARGIN - BACKUP ANALYSIS (DEC-01)_Book2_ITG Proforma 2008-09 - input_Sheet2" xfId="17663" xr:uid="{6807094C-0785-46FB-A50B-2E033C7D42AC}"/>
    <cellStyle name="_SALES MARGIN - BACKUP ANALYSIS (DEC-01)_Book2_ITG Proforma 2008-09 - input_Sheet3" xfId="17664" xr:uid="{CE7D2C13-BDCA-45DE-AC21-7DAF7824F699}"/>
    <cellStyle name="_SALES MARGIN - BACKUP ANALYSIS (DEC-01)_Book2_Japan ITG 0910" xfId="1893" xr:uid="{57D83291-505C-4345-95B3-AF1909F3DA45}"/>
    <cellStyle name="_SALES MARGIN - BACKUP ANALYSIS (DEC-01)_Book2_Japan ITG 0910 2" xfId="3915" xr:uid="{BDEA0055-8C5C-495C-982A-DC12991244C7}"/>
    <cellStyle name="_SALES MARGIN - BACKUP ANALYSIS (DEC-01)_Book2_Korea ITG 0809 (Acquistion File)" xfId="1894" xr:uid="{5BE81BD6-AE7C-42E3-908D-B9372B856F95}"/>
    <cellStyle name="_SALES MARGIN - BACKUP ANALYSIS (DEC-01)_Book2_Korea ITG 0809 (Acquistion File) 2" xfId="3916" xr:uid="{087A6A1D-2A7B-4D4F-97A8-321B47B7D9A5}"/>
    <cellStyle name="_SALES MARGIN - BACKUP ANALYSIS (DEC-01)_Book2_Korea ITG 0809 (Acquistion File)_Sheet2" xfId="17665" xr:uid="{4F5A5A7A-D26C-4BC5-AEE7-5236C30698AC}"/>
    <cellStyle name="_SALES MARGIN - BACKUP ANALYSIS (DEC-01)_Book2_Korea ITG 0809 (Acquistion File)_Sheet3" xfId="17666" xr:uid="{F38F6CDC-2813-45FB-8B24-2A453C64BD52}"/>
    <cellStyle name="_SALES MARGIN - BACKUP ANALYSIS (DEC-01)_Book2_Model ITG for format changes" xfId="1895" xr:uid="{A7CB4A78-C530-45CF-A515-57A66287C909}"/>
    <cellStyle name="_SALES MARGIN - BACKUP ANALYSIS (DEC-01)_Book2_Model ITG for format changes 2" xfId="3917" xr:uid="{5CAE4C3C-D667-49EF-A801-0A27003C0186}"/>
    <cellStyle name="_SALES MARGIN - BACKUP ANALYSIS (DEC-01)_Book2_Model ITG for format changes_Sheet2" xfId="17667" xr:uid="{9B4E8D0D-FCFC-48ED-8A49-7B3E1C89B8E2}"/>
    <cellStyle name="_SALES MARGIN - BACKUP ANALYSIS (DEC-01)_Book2_Model ITG for format changes_Sheet3" xfId="17668" xr:uid="{5F757F6D-17EB-4A62-95C5-93CC5C7681A6}"/>
    <cellStyle name="_SALES MARGIN - BACKUP ANALYSIS (DEC-01)_Book2_Sheet2" xfId="17669" xr:uid="{7B0D310D-C378-40D8-AE6C-1FB219B7E727}"/>
    <cellStyle name="_SALES MARGIN - BACKUP ANALYSIS (DEC-01)_Book2_Sheet3" xfId="17670" xr:uid="{A1488892-9063-41CD-841C-80D0DD12FA60}"/>
    <cellStyle name="_SALES MARGIN - BACKUP ANALYSIS (DEC-01)_Book2_Summary" xfId="17671" xr:uid="{442054EC-A97B-4963-BBEE-27E06237B873}"/>
    <cellStyle name="_SALES MARGIN - BACKUP ANALYSIS (DEC-01)_Book2_Summary KP4790" xfId="17672" xr:uid="{14075711-C9A1-446A-B204-07C2D7DDD125}"/>
    <cellStyle name="_SALES MARGIN - BACKUP ANALYSIS (DEC-01)_Country CapEx Per" xfId="7480" xr:uid="{E29BBC41-3588-42CD-8237-772701B81281}"/>
    <cellStyle name="_SALES MARGIN - BACKUP ANALYSIS (DEC-01)_CP assumption Budget" xfId="7481" xr:uid="{542280FF-D3B8-4283-A565-19B9AD4458BC}"/>
    <cellStyle name="_SALES MARGIN - BACKUP ANALYSIS (DEC-01)_Czech ITG" xfId="1896" xr:uid="{29B2A05D-027A-4765-8B89-7F469EB57551}"/>
    <cellStyle name="_SALES MARGIN - BACKUP ANALYSIS (DEC-01)_Czech ITG 2" xfId="3918" xr:uid="{E0E7C4DE-E02F-494E-803C-523637A617F9}"/>
    <cellStyle name="_SALES MARGIN - BACKUP ANALYSIS (DEC-01)_Czech ITG_By Segment" xfId="17673" xr:uid="{9C1FBD67-71E6-4EE7-AD18-2E67231FC95C}"/>
    <cellStyle name="_SALES MARGIN - BACKUP ANALYSIS (DEC-01)_Czech ITG_Copy of Development ITG 0910" xfId="1897" xr:uid="{FE332DDC-E941-4CB0-AE6B-1226DA1BD83A}"/>
    <cellStyle name="_SALES MARGIN - BACKUP ANALYSIS (DEC-01)_Czech ITG_Copy of Development ITG 0910 2" xfId="3919" xr:uid="{F729E251-328D-40D8-BAC9-046D52EA0C49}"/>
    <cellStyle name="_SALES MARGIN - BACKUP ANALYSIS (DEC-01)_Czech ITG_Copy of Development ITG 0910_Sheet2" xfId="17674" xr:uid="{CAAA8403-8E75-4F1C-8E88-1A975C5383D6}"/>
    <cellStyle name="_SALES MARGIN - BACKUP ANALYSIS (DEC-01)_Czech ITG_Copy of Development ITG 0910_Sheet3" xfId="17675" xr:uid="{1EAB10FA-AE82-4AA2-9FC9-18EB83FEA6AA}"/>
    <cellStyle name="_SALES MARGIN - BACKUP ANALYSIS (DEC-01)_Czech ITG_Development ITG 0910" xfId="1898" xr:uid="{C9C19B3D-3EA3-442F-A2FF-9C967CA7DB30}"/>
    <cellStyle name="_SALES MARGIN - BACKUP ANALYSIS (DEC-01)_Czech ITG_Development ITG 0910 2" xfId="3920" xr:uid="{03538E9A-56CC-42A0-8097-967283F9E5EB}"/>
    <cellStyle name="_SALES MARGIN - BACKUP ANALYSIS (DEC-01)_Czech ITG_Development ITG 0910_Sheet2" xfId="17676" xr:uid="{462AAC8A-38EB-4CDC-B34B-A0CBE7E1C448}"/>
    <cellStyle name="_SALES MARGIN - BACKUP ANALYSIS (DEC-01)_Czech ITG_Development ITG 0910_Sheet3" xfId="17677" xr:uid="{2D3B3120-C72E-4822-AFA8-3D05C5E3C91B}"/>
    <cellStyle name="_SALES MARGIN - BACKUP ANALYSIS (DEC-01)_Czech ITG_ITG Proforma 2008-09 - input" xfId="1899" xr:uid="{7314E555-AB80-4B1D-8A37-065B3F91C815}"/>
    <cellStyle name="_SALES MARGIN - BACKUP ANALYSIS (DEC-01)_Czech ITG_ITG Proforma 2008-09 - input 2" xfId="3921" xr:uid="{F505C62D-9C7E-4A59-B0C9-7C16D5FA812F}"/>
    <cellStyle name="_SALES MARGIN - BACKUP ANALYSIS (DEC-01)_Czech ITG_ITG Proforma 2008-09 - input_Sheet2" xfId="17678" xr:uid="{4A88D478-B48B-4779-AE24-1B221DF0EEA9}"/>
    <cellStyle name="_SALES MARGIN - BACKUP ANALYSIS (DEC-01)_Czech ITG_ITG Proforma 2008-09 - input_Sheet3" xfId="17679" xr:uid="{AD92D22E-93B0-40FE-99AC-362C4E101A47}"/>
    <cellStyle name="_SALES MARGIN - BACKUP ANALYSIS (DEC-01)_Czech ITG_Japan ITG 0910" xfId="1900" xr:uid="{5CB28EAE-E93D-4AD2-B1F4-CAC560A522A2}"/>
    <cellStyle name="_SALES MARGIN - BACKUP ANALYSIS (DEC-01)_Czech ITG_Japan ITG 0910 2" xfId="3922" xr:uid="{C948F287-11B2-458E-A889-666DE3456577}"/>
    <cellStyle name="_SALES MARGIN - BACKUP ANALYSIS (DEC-01)_Czech ITG_Korea ITG 0809 (Acquistion File)" xfId="1901" xr:uid="{85C54C3D-6762-48CD-AFD6-114CB0C8AF04}"/>
    <cellStyle name="_SALES MARGIN - BACKUP ANALYSIS (DEC-01)_Czech ITG_Korea ITG 0809 (Acquistion File) 2" xfId="3923" xr:uid="{6C6EF0CF-C25A-404A-B205-563724684F35}"/>
    <cellStyle name="_SALES MARGIN - BACKUP ANALYSIS (DEC-01)_Czech ITG_Korea ITG 0809 (Acquistion File)_Sheet2" xfId="17680" xr:uid="{34DD95B6-3BB1-492A-9C40-4CEFA9130642}"/>
    <cellStyle name="_SALES MARGIN - BACKUP ANALYSIS (DEC-01)_Czech ITG_Korea ITG 0809 (Acquistion File)_Sheet3" xfId="17681" xr:uid="{A7EF4104-AE16-4C9A-89EF-B7D948305556}"/>
    <cellStyle name="_SALES MARGIN - BACKUP ANALYSIS (DEC-01)_Czech ITG_Model ITG for format changes" xfId="1902" xr:uid="{E001069C-3060-4D1E-97D9-69636DE835FB}"/>
    <cellStyle name="_SALES MARGIN - BACKUP ANALYSIS (DEC-01)_Czech ITG_Model ITG for format changes 2" xfId="3924" xr:uid="{77EBC33C-8BB0-4E4C-971B-8F03D913926C}"/>
    <cellStyle name="_SALES MARGIN - BACKUP ANALYSIS (DEC-01)_Czech ITG_Model ITG for format changes_Sheet2" xfId="17682" xr:uid="{3312AB2D-FF32-4777-9ADE-D9A63CA1F5D3}"/>
    <cellStyle name="_SALES MARGIN - BACKUP ANALYSIS (DEC-01)_Czech ITG_Model ITG for format changes_Sheet3" xfId="17683" xr:uid="{96AE0DAA-0A4C-409A-9943-85FAD93FD134}"/>
    <cellStyle name="_SALES MARGIN - BACKUP ANALYSIS (DEC-01)_Czech ITG_Sheet2" xfId="17684" xr:uid="{0C77FE1E-40A4-4D8D-BE7A-AC46976C6355}"/>
    <cellStyle name="_SALES MARGIN - BACKUP ANALYSIS (DEC-01)_Czech ITG_Sheet3" xfId="17685" xr:uid="{5003B6BB-6F52-4D82-BB9F-2D0F5AE4C8AB}"/>
    <cellStyle name="_SALES MARGIN - BACKUP ANALYSIS (DEC-01)_Czech ITG_Summary" xfId="17686" xr:uid="{7AAA0AA9-3C96-4D55-A165-6D1B1D3492C2}"/>
    <cellStyle name="_SALES MARGIN - BACKUP ANALYSIS (DEC-01)_Czech ITG_Summary KP4790" xfId="17687" xr:uid="{A69D0576-B359-40CD-BC58-97AEE2645010}"/>
    <cellStyle name="_SALES MARGIN - BACKUP ANALYSIS (DEC-01)_Development ITG 0910" xfId="1903" xr:uid="{07FB8916-010A-4CC8-925B-64F29C4CF64B}"/>
    <cellStyle name="_SALES MARGIN - BACKUP ANALYSIS (DEC-01)_Development ITG 0910 2" xfId="3925" xr:uid="{39F4F377-7044-46BF-9D02-FA91EA9E8141}"/>
    <cellStyle name="_SALES MARGIN - BACKUP ANALYSIS (DEC-01)_HO Board Management" xfId="11751" xr:uid="{8B33A1A1-B84A-4F7B-BFF1-C134B5101676}"/>
    <cellStyle name="_SALES MARGIN - BACKUP ANALYSIS (DEC-01)_HO Finance" xfId="11752" xr:uid="{803ABA04-5657-4C2A-A8E4-91EF122BB7E5}"/>
    <cellStyle name="_SALES MARGIN - BACKUP ANALYSIS (DEC-01)_HO HR &amp; Personnel" xfId="11753" xr:uid="{22F697D9-95C4-4403-A7C9-560A0EC1D7B1}"/>
    <cellStyle name="_SALES MARGIN - BACKUP ANALYSIS (DEC-01)_POV" xfId="1904" xr:uid="{E74BCE9D-2430-4811-9BD9-859DA4C39931}"/>
    <cellStyle name="_SALES MARGIN - BACKUP ANALYSIS (DEC-01)_POV 2" xfId="3926" xr:uid="{340A0F78-BB6E-4D99-AF5F-A7D2F89006A7}"/>
    <cellStyle name="_SALES MARGIN - BACKUP ANALYSIS (DEC-01)_Procedure Notes" xfId="17688" xr:uid="{25FCD3EC-8E09-4257-8067-83F594A9DBB0}"/>
    <cellStyle name="_SALES MARGIN - BACKUP ANALYSIS (DEC-01)_Sheet1" xfId="7482" xr:uid="{93846E83-EA82-4345-96E4-34C0E14E5E45}"/>
    <cellStyle name="_SALES MARGIN - BACKUP ANALYSIS (DEC-01)_Sheet2" xfId="17689" xr:uid="{EB040844-0B2A-4BC8-B1F7-DE88350C82E2}"/>
    <cellStyle name="_SALES MARGIN - BACKUP ANALYSIS (DEC-01)_Sheet3" xfId="17690" xr:uid="{403B9191-E031-43AE-A052-B6936EF050BB}"/>
    <cellStyle name="_SALES MARGIN - BACKUP ANALYSIS (DEC-01)_TICB BS _ITG_Input_0910 PRACOVNÍ" xfId="1905" xr:uid="{8AA43552-BFA0-41AA-9FC5-1D05295F50B8}"/>
    <cellStyle name="_SALES MARGIN - BACKUP ANALYSIS (DEC-01)_TICB BS _ITG_Input_0910 PRACOVNÍ 2" xfId="3927" xr:uid="{E67913DF-5F86-4804-A653-20F9AC152CA7}"/>
    <cellStyle name="_SALES MARGIN - BACKUP ANALYSIS (DEC-01)_TICB ITG 0910" xfId="1906" xr:uid="{D1F2420F-45CD-4F1A-BC7A-885C4A37A523}"/>
    <cellStyle name="_SALES MARGIN - BACKUP ANALYSIS (DEC-01)_TICB ITG 0910 2" xfId="3928" xr:uid="{0AAC1ED9-B9CC-40D9-9660-4ABBEDBC502C}"/>
    <cellStyle name="_SALES MARGIN - BACKUP ANALYSIS (JAN-02).xls Chart 1" xfId="1907" xr:uid="{8639C4CA-256D-43B1-8B86-F4EEE00420A5}"/>
    <cellStyle name="_SALES MARGIN - BACKUP ANALYSIS (JAN-02).xls Chart 1_2004 ITG worksheet-budget" xfId="1908" xr:uid="{EEE8B0A6-C6FF-4422-BFAC-AADB139B33C2}"/>
    <cellStyle name="_SALES MARGIN - BACKUP ANALYSIS (JAN-02).xls Chart 1_2004 ITG worksheet-budget_Copy of Development ITG 0910" xfId="1909" xr:uid="{23FBC813-557C-46CB-96A7-59978B01B63F}"/>
    <cellStyle name="_SALES MARGIN - BACKUP ANALYSIS (JAN-02).xls Chart 1_2004 ITG worksheet-budget_Development ITG 0910" xfId="1910" xr:uid="{C10AE978-9613-4D39-9E1B-576DEB87AB6B}"/>
    <cellStyle name="_SALES MARGIN - BACKUP ANALYSIS (JAN-02).xls Chart 1_2004 ITG worksheet-budget_ITG Proforma 2008-09 - input" xfId="1911" xr:uid="{30248DF2-4AF7-4E3C-A108-DBD95F917873}"/>
    <cellStyle name="_SALES MARGIN - BACKUP ANALYSIS (JAN-02).xls Chart 1_2004 ITG worksheet-budget_Japan ITG 0910" xfId="1912" xr:uid="{539D9F54-8DF4-4BF1-9E7D-4315492A49E9}"/>
    <cellStyle name="_SALES MARGIN - BACKUP ANALYSIS (JAN-02).xls Chart 1_2004 ITG worksheet-budget_Korea ITG 0809 (Acquistion File)" xfId="1913" xr:uid="{648A397E-8D77-4101-828F-715CD9D10445}"/>
    <cellStyle name="_SALES MARGIN - BACKUP ANALYSIS (JAN-02).xls Chart 1_2004 ITG worksheet-budget_Model ITG for format changes" xfId="1914" xr:uid="{9B5D51D1-6021-4C40-8EF1-1A6BE074F8A6}"/>
    <cellStyle name="_SALES MARGIN - BACKUP ANALYSIS (JAN-02).xls Chart 1_Copy of Development ITG 0910" xfId="1915" xr:uid="{97C3E624-926C-4AF7-A349-AC586B04DB73}"/>
    <cellStyle name="_SALES MARGIN - BACKUP ANALYSIS (JAN-02).xls Chart 1_Development ITG 0910" xfId="1916" xr:uid="{B51DDC62-B1CC-4DDE-AF05-B64E30A3C3E1}"/>
    <cellStyle name="_SALES MARGIN - BACKUP ANALYSIS (JAN-02).xls Chart 1_ITG Proforma 2008-09 - input" xfId="1917" xr:uid="{C5266BA9-F302-49F2-A2A9-F0DB44F4A1E6}"/>
    <cellStyle name="_SALES MARGIN - BACKUP ANALYSIS (JAN-02).xls Chart 1_Japan ITG 0910" xfId="1918" xr:uid="{5E2B2201-DFC0-4F67-888E-A0A947DE2E5D}"/>
    <cellStyle name="_SALES MARGIN - BACKUP ANALYSIS (JAN-02).xls Chart 1_Korea ITG 0809 (Acquistion File)" xfId="1919" xr:uid="{710049DC-87E2-4FD7-914B-776CBB398F5D}"/>
    <cellStyle name="_SALES MARGIN - BACKUP ANALYSIS (JAN-02).xls Chart 1_Model ITG for format changes" xfId="1920" xr:uid="{4206CA0B-5570-4226-B18F-12F146464144}"/>
    <cellStyle name="_SamsungTesco_Feb_2002" xfId="1921" xr:uid="{89F5A7D1-3ACA-42D3-8E83-C89FEEF67D0C}"/>
    <cellStyle name="_SamsungTesco_Feb_2002_2004 ITG worksheet-budget" xfId="1922" xr:uid="{5E834F15-42FB-421F-B27B-87E2AC1CD9AC}"/>
    <cellStyle name="_SamsungTesco_Feb_2002_2004 ITG worksheet-budget_Copy of Development ITG 0910" xfId="1923" xr:uid="{0346ADC4-F59B-4158-9401-7F1937FD7F35}"/>
    <cellStyle name="_SamsungTesco_Feb_2002_2004 ITG worksheet-budget_Development ITG 0910" xfId="1924" xr:uid="{BE22F846-1EC9-446F-B639-4CEB16B7FE2E}"/>
    <cellStyle name="_SamsungTesco_Feb_2002_2004 ITG worksheet-budget_ITG Proforma 2008-09 - input" xfId="1925" xr:uid="{2951BBA5-B20B-49DC-B262-80EA53FAEACD}"/>
    <cellStyle name="_SamsungTesco_Feb_2002_2004 ITG worksheet-budget_Japan ITG 0910" xfId="1926" xr:uid="{BDDF5D81-A377-453B-9742-5B9D0882ACA5}"/>
    <cellStyle name="_SamsungTesco_Feb_2002_2004 ITG worksheet-budget_Korea ITG 0809 (Acquistion File)" xfId="1927" xr:uid="{A56E9BAB-8A0D-4794-B93B-9E853A9EDAD9}"/>
    <cellStyle name="_SamsungTesco_Feb_2002_2004 ITG worksheet-budget_Model ITG for format changes" xfId="1928" xr:uid="{B56DFE08-F20E-428B-B603-322B43FC9507}"/>
    <cellStyle name="_SamsungTesco_Feb_2002_Copy of Development ITG 0910" xfId="1929" xr:uid="{B620AF58-51EB-4008-8B02-E17E52B62406}"/>
    <cellStyle name="_SamsungTesco_Feb_2002_Development ITG 0910" xfId="1930" xr:uid="{2257A7B7-D640-4A4E-B66F-947199DACFD0}"/>
    <cellStyle name="_SamsungTesco_Feb_2002_ITG Proforma 2008-09 - input" xfId="1931" xr:uid="{71489355-D601-4243-A20C-BEC5778AA354}"/>
    <cellStyle name="_SamsungTesco_Feb_2002_Japan ITG 0910" xfId="1932" xr:uid="{1FC74D0E-48A0-4496-A216-033565F56B55}"/>
    <cellStyle name="_SamsungTesco_Feb_2002_Korea ITG 0809 (Acquistion File)" xfId="1933" xr:uid="{A22158FB-A004-4269-859F-93A43502D5B0}"/>
    <cellStyle name="_SamsungTesco_Feb_2002_Model ITG for format changes" xfId="1934" xr:uid="{1277700C-85F1-4BA9-89C0-313D0147EE5F}"/>
    <cellStyle name="_SamsungTesco_Jan 2002" xfId="1935" xr:uid="{5BCAECF8-3220-4CF7-AF6F-A26F3270461D}"/>
    <cellStyle name="_SamsungTesco_Jan 2002_2004 ITG worksheet-budget" xfId="1936" xr:uid="{32DBA77C-4D18-43FA-8C3E-FB704F364CD7}"/>
    <cellStyle name="_SamsungTesco_Jan 2002_2004 ITG worksheet-budget_Copy of Development ITG 0910" xfId="1937" xr:uid="{7C4F9A97-CC3A-41A0-B2DA-9D1724B8AB89}"/>
    <cellStyle name="_SamsungTesco_Jan 2002_2004 ITG worksheet-budget_Development ITG 0910" xfId="1938" xr:uid="{24B1DBDC-F014-4DC3-8B2D-86225D5336B9}"/>
    <cellStyle name="_SamsungTesco_Jan 2002_2004 ITG worksheet-budget_ITG Proforma 2008-09 - input" xfId="1939" xr:uid="{DDF61D21-76CA-4ED5-A777-72190BE82D27}"/>
    <cellStyle name="_SamsungTesco_Jan 2002_2004 ITG worksheet-budget_Japan ITG 0910" xfId="1940" xr:uid="{048C2192-8812-429C-B449-F0637D37832B}"/>
    <cellStyle name="_SamsungTesco_Jan 2002_2004 ITG worksheet-budget_Korea ITG 0809 (Acquistion File)" xfId="1941" xr:uid="{0F829E19-597D-4B83-92E5-FB3A4C02DE2F}"/>
    <cellStyle name="_SamsungTesco_Jan 2002_2004 ITG worksheet-budget_Model ITG for format changes" xfId="1942" xr:uid="{0C736EC1-F8F2-42CA-B0DD-F2EF16D1D15E}"/>
    <cellStyle name="_SamsungTesco_Jan 2002_Copy of Development ITG 0910" xfId="1943" xr:uid="{C771AC61-9AA9-4374-A260-C339A795BB78}"/>
    <cellStyle name="_SamsungTesco_Jan 2002_Development ITG 0910" xfId="1944" xr:uid="{434FB9D2-A3D9-4260-906B-B139D376A79B}"/>
    <cellStyle name="_SamsungTesco_Jan 2002_ITG Proforma 2008-09 - input" xfId="1945" xr:uid="{FA36ACE2-4C56-48AE-BE36-A0DCEE138664}"/>
    <cellStyle name="_SamsungTesco_Jan 2002_Japan ITG 0910" xfId="1946" xr:uid="{3C63F5D6-6871-40D6-840E-B3BE540086C8}"/>
    <cellStyle name="_SamsungTesco_Jan 2002_Korea ITG 0809 (Acquistion File)" xfId="1947" xr:uid="{22752509-3B95-43CB-8B99-61709280A47F}"/>
    <cellStyle name="_SamsungTesco_Jan 2002_Model ITG for format changes" xfId="1948" xr:uid="{020205ED-298E-4977-B25A-B3AC5433C9B2}"/>
    <cellStyle name="_Sch" xfId="11754" xr:uid="{22613D40-11A6-4E97-B3EF-9A2BBF6A7588}"/>
    <cellStyle name="_Sch_HO Board Management" xfId="11755" xr:uid="{7B082E0D-A770-4B4F-8702-EF18A859417D}"/>
    <cellStyle name="_Sch_HO Finance" xfId="11756" xr:uid="{D71997DF-6E7E-48B9-B3FF-70FAB97864C6}"/>
    <cellStyle name="_Sch_HO HR &amp; Personnel" xfId="11757" xr:uid="{3D894A0B-CBC8-4C87-9195-0B48484AE87C}"/>
    <cellStyle name="_Segmental adjustments_v2" xfId="1949" xr:uid="{FC910AFA-E4ED-46C6-99D6-6EE537DD37C5}"/>
    <cellStyle name="_Shanghai store replacement" xfId="7483" xr:uid="{960E99F8-FAAF-4FC1-9809-F6C108D0E73B}"/>
    <cellStyle name="_Sheet1" xfId="1950" xr:uid="{D2DE8A03-56AA-40AC-8D83-DAFDA504ECF5}"/>
    <cellStyle name="_Sheet1_Appendix (cont....)" xfId="7484" xr:uid="{94EB368B-EDA8-4D56-88DD-9C7F977C161A}"/>
    <cellStyle name="_Sheet1_Copy of UK 1011 Budget Pack Jan 14th - Property Pages-GBCF" xfId="1951" xr:uid="{86B03544-28DD-4C8D-A8FC-8BAC5209BAC8}"/>
    <cellStyle name="_Sheet1_Country CapEx Per" xfId="7485" xr:uid="{CC2D1A3F-534C-4494-9615-A597ABA14BEB}"/>
    <cellStyle name="_Sheet1_HO Board Management" xfId="11758" xr:uid="{E1BB77CE-631F-4185-84BA-B0E012CC5BB6}"/>
    <cellStyle name="_Sheet1_HO Finance" xfId="11759" xr:uid="{5C9B8092-FBAA-4103-97EB-E41046E65D2B}"/>
    <cellStyle name="_Sheet1_HO HR &amp; Personnel" xfId="11760" xr:uid="{593A7101-CDF1-48AD-BC35-7A14E25F8453}"/>
    <cellStyle name="_Sheet1_JV UK Pack page" xfId="1952" xr:uid="{AADD74B6-29EF-491D-829C-0534B716E90E}"/>
    <cellStyle name="_Sheet1_JV UK Pack page_Appendix (cont....)" xfId="7486" xr:uid="{277A9C07-069D-496B-84B7-B9120DC5068F}"/>
    <cellStyle name="_Sheet1_JV UK Pack page_Country CapEx Per" xfId="7487" xr:uid="{74E9C076-8DB2-4FE0-A8B7-B35E41476CE6}"/>
    <cellStyle name="_Sheet1_JV UK Pack page_Section 14 Appendices (Planning) (01.06.12)" xfId="7488" xr:uid="{E2F04687-0264-4B7C-AE68-12412274A896}"/>
    <cellStyle name="_Sheet1_JV UK Pack page_Section 7 (01.06.12)" xfId="7489" xr:uid="{CB0C84F9-32CE-4532-B398-452D010A560B}"/>
    <cellStyle name="_Sheet1_Section 14 Appendices (Planning) (01.06.12)" xfId="7490" xr:uid="{580F86D3-7CA3-4C50-B085-79219FB8766E}"/>
    <cellStyle name="_Sheet1_Section 7 (01.06.12)" xfId="7491" xr:uid="{63F06EDD-C4D0-49DA-9B20-58F9EED010B3}"/>
    <cellStyle name="_Sheet1_UK Capex submission to GBCF 14 01 10_v2" xfId="1953" xr:uid="{D0C8ADAE-C7CD-4A1E-8DFA-53AE76580DFA}"/>
    <cellStyle name="_Sheet1_UK Capex submission to GBCF 14 01 10_v2_Appendix (cont....)" xfId="7492" xr:uid="{7D6BE66A-DD4B-4FF9-A3D2-67DC5F65EB99}"/>
    <cellStyle name="_Sheet1_UK Capex submission to GBCF 14 01 10_v2_Country CapEx Per" xfId="7493" xr:uid="{5CE46B0B-42F1-487E-92BE-F83E0C628160}"/>
    <cellStyle name="_Sheet1_UK Capex submission to GBCF 14 01 10_v2_Section 14 Appendices (Planning) (01.06.12)" xfId="7494" xr:uid="{04D115C2-71DB-4E80-99C4-BCB054635FA9}"/>
    <cellStyle name="_Sheet1_UK Capex submission to GBCF 14 01 10_v2_Section 7 (01.06.12)" xfId="7495" xr:uid="{4DD3001F-0EC8-4AED-AAB5-3D9B1555F226}"/>
    <cellStyle name="_Sheet1_UK_Capex_submission_to_GBCF_14.01.10(1)" xfId="1954" xr:uid="{FBFA577B-971B-4176-B9D5-225F71793A3B}"/>
    <cellStyle name="_Sheet1_UK_Capex_submission_to_GBCF_14.01.10(1)_Appendix (cont....)" xfId="7496" xr:uid="{07B55C02-D440-4D38-9BF6-C3AE0B645A58}"/>
    <cellStyle name="_Sheet1_UK_Capex_submission_to_GBCF_14.01.10(1)_Country CapEx Per" xfId="7497" xr:uid="{44B8877E-D4B0-4EFD-8923-49FD19627DDC}"/>
    <cellStyle name="_Sheet1_UK_Capex_submission_to_GBCF_14.01.10(1)_Section 14 Appendices (Planning) (01.06.12)" xfId="7498" xr:uid="{DB12062F-B932-4151-A599-1B2B31DD2961}"/>
    <cellStyle name="_Sheet1_UK_Capex_submission_to_GBCF_14.01.10(1)_Section 7 (01.06.12)" xfId="7499" xr:uid="{08C64C79-A7CC-48E1-A16F-5DC76AEDD983}"/>
    <cellStyle name="_Sheet4" xfId="1955" xr:uid="{1FC67281-9303-4402-888B-680A1760E39E}"/>
    <cellStyle name="_Shop for Schools Coupon Redemption" xfId="11761" xr:uid="{B0A5032F-5BCE-492C-BDAF-F2E2EEE26815}"/>
    <cellStyle name="_Solutions Hub format- December'09" xfId="7500" xr:uid="{0E51F9FF-8576-47E5-9B86-9FED08174B63}"/>
    <cellStyle name="_Solutions Hub format- February'10" xfId="7501" xr:uid="{B32ED484-3078-4EA7-9C49-71290DFAA7FD}"/>
    <cellStyle name="_Solutions Hub format- July'09" xfId="7502" xr:uid="{264D742B-3D89-48E9-9F52-E1413277F601}"/>
    <cellStyle name="_Solutions Hub format- Mar'09" xfId="7503" xr:uid="{DE15C5CC-34E5-4119-B61B-0BD72F50BE3C}"/>
    <cellStyle name="_Solutions Hub format- May09" xfId="7504" xr:uid="{E343C7B7-D66F-4D4E-9654-979CF4CBAD40}"/>
    <cellStyle name="_Solutions Hub format- November'09" xfId="7505" xr:uid="{7B09A2CF-2C11-4B28-812E-2273B9E2276A}"/>
    <cellStyle name="_Solutions Hub format- October'09" xfId="7506" xr:uid="{14798634-DCCA-4BB2-88C1-1E22AE953911}"/>
    <cellStyle name="_Solutions Hub format- September'09" xfId="7507" xr:uid="{14A4E430-60F4-4B93-B68E-29DC3B54565B}"/>
    <cellStyle name="_Sonia_People Soft report_week - 9" xfId="11762" xr:uid="{E98E2949-09E6-4B94-A832-9FECA7FE1929}"/>
    <cellStyle name="_Sonia_People Soft report_week - 9_CF Template - Master - P10 new" xfId="11763" xr:uid="{67086294-9119-4664-B789-CC46DD1FAAAF}"/>
    <cellStyle name="_Sonia_People Soft report_week - 9_CF Template - Master - P6 (WIP)" xfId="11764" xr:uid="{4A135789-7134-41DD-A224-98E838CEB0A0}"/>
    <cellStyle name="_Space for P3PP" xfId="1956" xr:uid="{CEA8F4BA-2F1E-438E-AC0A-432807B392C3}"/>
    <cellStyle name="_Space for P3PP_Japan P7PP 1011" xfId="17691" xr:uid="{2485C148-4884-45DA-82C1-F9E68F39EA47}"/>
    <cellStyle name="_Space for P3PP_Master P7PP File NO DATA" xfId="17692" xr:uid="{808D85BC-0972-43C8-9185-7F7A1FC3F69D}"/>
    <cellStyle name="_Steering Wheel Metrics - Finance P8" xfId="11765" xr:uid="{891D0A02-FA7D-4E2F-9EF7-AD794FB83EA0}"/>
    <cellStyle name="_Steering Wheel Metrics - Finance P8_2009-10 P3PP Template - Commercial" xfId="11766" xr:uid="{B18E7A05-89B2-4B9E-8331-63CAB2FCA0A5}"/>
    <cellStyle name="_Steering Wheel Metrics - Finance P8_2009-10 P3PP Template - Kitchen" xfId="11767" xr:uid="{269E9D06-7285-4602-86E7-5332B824404D}"/>
    <cellStyle name="_Steering Wheel Metrics - Finance P8_2009-10 Summary 1_27 FINAL" xfId="11768" xr:uid="{2485D616-4703-4A09-8978-43A88ADF9BF3}"/>
    <cellStyle name="_Steering Wheel Metrics - Finance P8_2009P11 Fcst - Kitchen Register v1 (lm)" xfId="11769" xr:uid="{BDAE9C73-14AF-48FD-A79A-3DA7AF212E9F}"/>
    <cellStyle name="_Steering Wheel Metrics - Finance P8_5.Rate Card workings_08-09_Avg CTC_Previous_Median" xfId="11770" xr:uid="{36A5FC0D-A3DC-4406-A4B9-37AD58EBDE42}"/>
    <cellStyle name="_Steering Wheel Metrics - Finance P8_5.Rate Card workings_08-09_Avg CTC_Previous_Median_CF Template - Master - P10 new" xfId="11771" xr:uid="{BA7BE997-95A0-4787-A492-5093DB38D709}"/>
    <cellStyle name="_Steering Wheel Metrics - Finance P8_5.Rate Card workings_08-09_Avg CTC_Previous_Median_CF Template - Master - P6 (WIP)" xfId="11772" xr:uid="{6468CE86-5E1B-42D6-B78F-68801C95780B}"/>
    <cellStyle name="_Steering Wheel Metrics - Finance P8_Assumptions_0809" xfId="11773" xr:uid="{E7DF9D06-6630-4299-8EAC-F04A8F65BA0D}"/>
    <cellStyle name="_Steering Wheel Metrics - Finance P8_Assumptions_0809_CF Template - Master - P10 new" xfId="11774" xr:uid="{438D8CD3-0032-4243-B4CE-BF668764A27F}"/>
    <cellStyle name="_Steering Wheel Metrics - Finance P8_Assumptions_0809_CF Template - Master - P6 (WIP)" xfId="11775" xr:uid="{9C7AF574-BC6C-4CF2-994D-459E0C679DE0}"/>
    <cellStyle name="_Steering Wheel Metrics - Finance P8_Book2 (6)" xfId="11776" xr:uid="{7CE3DF41-3A00-4502-A5E3-FFE0DDCB0C1C}"/>
    <cellStyle name="_Steering Wheel Metrics - Finance P8_BS_Detailed workings_LTP HC" xfId="11777" xr:uid="{273F7214-2FE2-40F2-91EB-E3D1332EBDA6}"/>
    <cellStyle name="_Steering Wheel Metrics - Finance P8_BS_Detailed workings_LTP HC_CF Template - Master - P10 new" xfId="11778" xr:uid="{CD0CBB8D-4AC4-48C3-8BF5-E25BB1334802}"/>
    <cellStyle name="_Steering Wheel Metrics - Finance P8_BS_Detailed workings_LTP HC_CF Template - Master - P6 (WIP)" xfId="11779" xr:uid="{D6F32C35-9278-423D-A658-8CDBCE1B481D}"/>
    <cellStyle name="_Steering Wheel Metrics - Finance P8_Business Services Billing Input consolidate P10 Ver.1" xfId="11780" xr:uid="{CBA52D0A-89B2-4B53-BD5D-55998AEF76A4}"/>
    <cellStyle name="_Steering Wheel Metrics - Finance P8_Business Services Billing Input consolidate P10 Ver.1_CF Template - Master - P10 new" xfId="11781" xr:uid="{5FDDD99E-F594-4E0C-94FC-7DB62503E06C}"/>
    <cellStyle name="_Steering Wheel Metrics - Finance P8_Business Services Billing Input consolidate P10 Ver.1_CF Template - Master - P6 (WIP)" xfId="11782" xr:uid="{A68F11D1-7552-45E5-AEBF-609B580739F1}"/>
    <cellStyle name="_Steering Wheel Metrics - Finance P8_FS BS - Business case wise -0809 V.2" xfId="11783" xr:uid="{9372D303-70F3-484D-87C8-AAE8BDAB8F9D}"/>
    <cellStyle name="_Steering Wheel Metrics - Finance P8_FS BS - Business case wise -0809 V.2_CF Template - Master - P10 new" xfId="11784" xr:uid="{1A15B4DE-5555-4E12-9EAA-8A74279EDC8C}"/>
    <cellStyle name="_Steering Wheel Metrics - Finance P8_FS BS - Business case wise -0809 V.2_CF Template - Master - P6 (WIP)" xfId="11785" xr:uid="{AF9E460B-882A-4FB9-A9E6-220E56004A40}"/>
    <cellStyle name="_Steering Wheel Metrics - Finance P8_FS Budget Pack 08-09_23 Jan 08_Final Version_with ROI updation" xfId="11786" xr:uid="{C375B7F4-DA62-47BE-94FF-8D8DFFD371DF}"/>
    <cellStyle name="_Steering Wheel Metrics - Finance P8_FS Budget Pack 08-09_23 Jan 08_Final Version_with ROI updation_CF Template - Master - P10 new" xfId="11787" xr:uid="{6F233C65-237B-40A5-B3C7-78F983DBF7E9}"/>
    <cellStyle name="_Steering Wheel Metrics - Finance P8_FS Budget Pack 08-09_23 Jan 08_Final Version_with ROI updation_CF Template - Master - P6 (WIP)" xfId="11788" xr:uid="{080B9246-C16D-471E-B03E-5A81B9FA71B3}"/>
    <cellStyle name="_Steering Wheel Metrics - Finance P8_FS_Detailed workings" xfId="11789" xr:uid="{35F7E6D4-EB91-4984-AB87-24E296D87B03}"/>
    <cellStyle name="_Steering Wheel Metrics - Finance P8_FS_Detailed workings_Actual HC" xfId="11790" xr:uid="{94B14023-A419-4A09-A6BF-BFE7A68A6185}"/>
    <cellStyle name="_Steering Wheel Metrics - Finance P8_FS_Detailed workings_Actual HC_CF Template - Master - P10 new" xfId="11791" xr:uid="{B6E3C576-AE2C-4AE1-97E7-5468D4C7AC14}"/>
    <cellStyle name="_Steering Wheel Metrics - Finance P8_FS_Detailed workings_Actual HC_CF Template - Master - P6 (WIP)" xfId="11792" xr:uid="{A4D2584E-3F4E-4348-8378-F2FA3F5C4C33}"/>
    <cellStyle name="_Steering Wheel Metrics - Finance P8_FS_Detailed workings_CF Template - Master - P10 new" xfId="11793" xr:uid="{44F40EEA-B7A2-42EA-90BB-FA5C7455259D}"/>
    <cellStyle name="_Steering Wheel Metrics - Finance P8_FS_Detailed workings_CF Template - Master - P6 (WIP)" xfId="11794" xr:uid="{7C26E340-AB8A-47F9-8017-CF54DE780FE9}"/>
    <cellStyle name="_Steering Wheel Metrics - Finance P8_FS_Detailed workings_Ver.1" xfId="11795" xr:uid="{E30E04DB-9B5C-4836-A20B-D1AD43926B7C}"/>
    <cellStyle name="_Steering Wheel Metrics - Finance P8_FS_Detailed workings_Ver.1_CF Template - Master - P10 new" xfId="11796" xr:uid="{10C4BB0E-25E7-4100-9181-B8F82088EACE}"/>
    <cellStyle name="_Steering Wheel Metrics - Finance P8_FS_Detailed workings_Ver.1_CF Template - Master - P6 (WIP)" xfId="11797" xr:uid="{AD52056E-475F-416A-B0EB-93894BBFD687}"/>
    <cellStyle name="_Steering Wheel Metrics - Finance P8_FSC Budget Pack 08-09 FINAL" xfId="11798" xr:uid="{FC91F93C-F04F-4444-A8EB-80C854F4F505}"/>
    <cellStyle name="_Steering Wheel Metrics - Finance P8_FSC Budget Pack 08-09 FINAL_CF Template - Master - P10 new" xfId="11799" xr:uid="{83A8528C-75B5-42C7-96FA-AEFF2C88EB06}"/>
    <cellStyle name="_Steering Wheel Metrics - Finance P8_FSC Budget Pack 08-09 FINAL_CF Template - Master - P6 (WIP)" xfId="11800" xr:uid="{B8A0D2B6-0A70-453D-8B06-14B0AE6AD904}"/>
    <cellStyle name="_Steering Wheel Metrics - Finance P8_FSC Pack 08-09-31.12.07_with Bench Ver.1" xfId="11801" xr:uid="{D0071D15-C795-4119-9A61-F74D2CDEA4AB}"/>
    <cellStyle name="_Steering Wheel Metrics - Finance P8_FSC Pack 08-09-31.12.07_with Bench Ver.1_CF Template - Master - P10 new" xfId="11802" xr:uid="{052F63D7-D297-47C2-8EDF-5435673D1D74}"/>
    <cellStyle name="_Steering Wheel Metrics - Finance P8_FSC Pack 08-09-31.12.07_with Bench Ver.1_CF Template - Master - P6 (WIP)" xfId="11803" xr:uid="{132911DC-28FF-4D94-9C4F-B2DC43FA4B3A}"/>
    <cellStyle name="_Steering Wheel Metrics - Finance P8_HO Board Management" xfId="11804" xr:uid="{98455AF1-ECBE-4382-AC26-F978B5A2A9C8}"/>
    <cellStyle name="_Steering Wheel Metrics - Finance P8_HO Board Management_CF Template - Master - P10 new" xfId="11805" xr:uid="{40D33260-233C-40E0-9EB7-0927AF190633}"/>
    <cellStyle name="_Steering Wheel Metrics - Finance P8_HO Board Management_CF Template - Master - P6 (WIP)" xfId="11806" xr:uid="{EAC31437-A961-4D9D-B096-DBE8E624B405}"/>
    <cellStyle name="_Steering Wheel Metrics - Finance P8_HO Finance" xfId="11807" xr:uid="{06946B4A-58FB-487E-B889-AD3961E41946}"/>
    <cellStyle name="_Steering Wheel Metrics - Finance P8_HO Finance_CF Template - Master - P10 new" xfId="11808" xr:uid="{8CEE5657-D0B3-4174-8C58-CE1741E37A74}"/>
    <cellStyle name="_Steering Wheel Metrics - Finance P8_HO Finance_CF Template - Master - P6 (WIP)" xfId="11809" xr:uid="{E3A4956C-6870-4B39-9F1C-C986937B5498}"/>
    <cellStyle name="_Steering Wheel Metrics - Finance P8_HO HR &amp; Personnel" xfId="11810" xr:uid="{62387966-DFA8-432A-AEBF-EBB1A01170D5}"/>
    <cellStyle name="_Steering Wheel Metrics - Finance P8_HO HR &amp; Personnel_CF Template - Master - P10 new" xfId="11811" xr:uid="{BF7DC710-FE58-4ACB-B95A-876150F3D956}"/>
    <cellStyle name="_Steering Wheel Metrics - Finance P8_HO HR &amp; Personnel_CF Template - Master - P6 (WIP)" xfId="11812" xr:uid="{5E7EC9A5-B173-49C3-8E0F-5EC2D12D1FD9}"/>
    <cellStyle name="_Steering Wheel Metrics - Finance P8_Input Commercial 5-19-09" xfId="11813" xr:uid="{0EF28A3A-2DFE-4841-BA24-C6440AFA9D84}"/>
    <cellStyle name="_Steering Wheel Metrics - Finance P8_Input Kitchen 5-19-09" xfId="11814" xr:uid="{CDE7384A-355E-4168-B35D-FD2D2AFCBD81}"/>
    <cellStyle name="_Steering Wheel Metrics - Finance P8_Kitchen P3PP Submission 5-22-2009" xfId="11815" xr:uid="{6E648342-4520-472B-873E-DCE57B2EA20D}"/>
    <cellStyle name="_Steering Wheel Metrics - Finance P8_Marketing Pack P2_09" xfId="11816" xr:uid="{D247FCB7-234E-460F-9285-69EFCEC9D785}"/>
    <cellStyle name="_Steering Wheel Metrics - Finance P8_P12_HO Head Count" xfId="11817" xr:uid="{40F13C7E-7B96-4479-849D-EF89B3441DA1}"/>
    <cellStyle name="_Steering Wheel Metrics - Finance P8_P12_HO Head Count_CF Template - Master - P10 new" xfId="11818" xr:uid="{34C58BEE-D2DE-44D9-89FE-24A725DDC612}"/>
    <cellStyle name="_Steering Wheel Metrics - Finance P8_P12_HO Head Count_CF Template - Master - P6 (WIP)" xfId="11819" xr:uid="{CE43F059-2904-4240-9DA9-F34E54652663}"/>
    <cellStyle name="_Steering Wheel Metrics - Finance P8_Rate card comparision" xfId="11820" xr:uid="{A99766FE-CB6A-44AC-9175-09DE324BB607}"/>
    <cellStyle name="_Steering Wheel Metrics - Finance P8_Rate card comparision_CF Template - Master - P10 new" xfId="11821" xr:uid="{8BB16DE8-CE62-435D-9703-AE8CBB30AE61}"/>
    <cellStyle name="_Steering Wheel Metrics - Finance P8_Rate card comparision_CF Template - Master - P6 (WIP)" xfId="11822" xr:uid="{877A0AC9-0A98-4C13-BD3A-8337B447230A}"/>
    <cellStyle name="_Steering Wheel Metrics - Finance P8_Rate Card workings_08-09_Ver 1" xfId="11823" xr:uid="{864E31C9-1615-4898-B368-259D1620D6E6}"/>
    <cellStyle name="_Steering Wheel Metrics - Finance P8_Rate Card workings_08-09_Ver 1_Assumptions_0809" xfId="11824" xr:uid="{3C7AEEB8-E0F5-446F-9C25-9A39C4C3595F}"/>
    <cellStyle name="_Steering Wheel Metrics - Finance P8_Rate Card workings_08-09_Ver 1_Assumptions_0809_CF Template - Master - P10 new" xfId="11825" xr:uid="{7EF280FD-E019-42DA-9D35-320A727A682F}"/>
    <cellStyle name="_Steering Wheel Metrics - Finance P8_Rate Card workings_08-09_Ver 1_Assumptions_0809_CF Template - Master - P6 (WIP)" xfId="11826" xr:uid="{84F1D2DD-34AA-4493-9ABE-B4FB146985F7}"/>
    <cellStyle name="_Steering Wheel Metrics - Finance P8_Rate Card workings_08-09_Ver 1_BS_Detailed workings_LTP HC" xfId="11827" xr:uid="{2EA8B0B0-58A0-4D64-B545-BBEE42E9165F}"/>
    <cellStyle name="_Steering Wheel Metrics - Finance P8_Rate Card workings_08-09_Ver 1_BS_Detailed workings_LTP HC_CF Template - Master - P10 new" xfId="11828" xr:uid="{16F7BDF0-DB58-478B-B0C9-69D3DCF6C638}"/>
    <cellStyle name="_Steering Wheel Metrics - Finance P8_Rate Card workings_08-09_Ver 1_BS_Detailed workings_LTP HC_CF Template - Master - P6 (WIP)" xfId="11829" xr:uid="{E4AEF902-21C7-4053-A97A-81E0C21FAF3A}"/>
    <cellStyle name="_Steering Wheel Metrics - Finance P8_Rate Card workings_08-09_Ver 1_CF Template - Master - P10 new" xfId="11830" xr:uid="{A8DE4099-AAE3-4099-B03A-8E247EBC8619}"/>
    <cellStyle name="_Steering Wheel Metrics - Finance P8_Rate Card workings_08-09_Ver 1_CF Template - Master - P6 (WIP)" xfId="11831" xr:uid="{089B0C7D-7B7E-4D2A-BFAC-9D386C544DAE}"/>
    <cellStyle name="_Steering Wheel Metrics - Finance P8_Rate Card workings_08-09_Ver 1_FS BS - Business case wise -0809 V.2" xfId="11832" xr:uid="{D477FAE2-B715-457F-9645-B514FDEC2D8F}"/>
    <cellStyle name="_Steering Wheel Metrics - Finance P8_Rate Card workings_08-09_Ver 1_FS BS - Business case wise -0809 V.2_CF Template - Master - P10 new" xfId="11833" xr:uid="{3E5A12C2-3C75-4F94-8F6F-038A62C521E6}"/>
    <cellStyle name="_Steering Wheel Metrics - Finance P8_Rate Card workings_08-09_Ver 1_FS BS - Business case wise -0809 V.2_CF Template - Master - P6 (WIP)" xfId="11834" xr:uid="{348C6276-2B9A-462A-AB7C-545CAE398DD1}"/>
    <cellStyle name="_Steering Wheel Metrics - Finance P8_Rate Card workings_08-09_Ver 1_FS_Detailed workings_Ver.1" xfId="11835" xr:uid="{CC02A1F3-647D-496B-8071-B87111DD612F}"/>
    <cellStyle name="_Steering Wheel Metrics - Finance P8_Rate Card workings_08-09_Ver 1_FS_Detailed workings_Ver.1_CF Template - Master - P10 new" xfId="11836" xr:uid="{4423AE2D-C0B3-4705-8D1C-862A4B75E6D8}"/>
    <cellStyle name="_Steering Wheel Metrics - Finance P8_Rate Card workings_08-09_Ver 1_FS_Detailed workings_Ver.1_CF Template - Master - P6 (WIP)" xfId="11837" xr:uid="{60D6B4B9-324D-4A25-BFB7-1928BBF84DF9}"/>
    <cellStyle name="_Steering Wheel Metrics - Finance P8_Rate Card workings_08-09_Ver 1_FSC Budget Pack 08-09 FINAL" xfId="11838" xr:uid="{0EE1F4F7-CFE9-4005-A0A0-47F8767F8881}"/>
    <cellStyle name="_Steering Wheel Metrics - Finance P8_Rate Card workings_08-09_Ver 1_FSC Budget Pack 08-09 FINAL_CF Template - Master - P10 new" xfId="11839" xr:uid="{76101E41-0B0B-4A53-BE88-3AEDC9DE3896}"/>
    <cellStyle name="_Steering Wheel Metrics - Finance P8_Rate Card workings_08-09_Ver 1_FSC Budget Pack 08-09 FINAL_CF Template - Master - P6 (WIP)" xfId="11840" xr:uid="{81A78ADF-BAB5-4E49-BD1A-A09DFE7AED19}"/>
    <cellStyle name="_Steering Wheel Metrics - Finance P8_Rate Card workings_08-09_Ver 1_FSC Pack 08-09-31.12.07_with Bench Ver.1" xfId="11841" xr:uid="{4D63DEBB-E6A3-4AC7-94EA-636505153C00}"/>
    <cellStyle name="_Steering Wheel Metrics - Finance P8_Rate Card workings_08-09_Ver 1_FSC Pack 08-09-31.12.07_with Bench Ver.1_CF Template - Master - P10 new" xfId="11842" xr:uid="{E06621CC-125A-4E5B-A960-8F99044E824A}"/>
    <cellStyle name="_Steering Wheel Metrics - Finance P8_Rate Card workings_08-09_Ver 1_FSC Pack 08-09-31.12.07_with Bench Ver.1_CF Template - Master - P6 (WIP)" xfId="11843" xr:uid="{5306BCAC-A55A-43C5-8B83-3D9BF0B3B184}"/>
    <cellStyle name="_Steering Wheel Metrics - Finance P8_US_UPDATED_0809" xfId="11844" xr:uid="{29DB555B-8774-4795-857F-F39853830E34}"/>
    <cellStyle name="_Steering Wheel Metrics - Finance P8_US_UPDATED_0809_CF Template - Master - P10 new" xfId="11845" xr:uid="{105B2125-4AD3-4734-80B2-2C3ACDF385A1}"/>
    <cellStyle name="_Steering Wheel Metrics - Finance P8_US_UPDATED_0809_CF Template - Master - P6 (WIP)" xfId="11846" xr:uid="{594995AA-07A2-4016-9748-8677B9EC5C6E}"/>
    <cellStyle name="_Steering wheel quarterly review doc 2007-08" xfId="11847" xr:uid="{F81630D8-1E05-44CD-AC19-E4DB258EB30F}"/>
    <cellStyle name="_Steering wheel quarterly review doc 2007-08 (2)" xfId="11848" xr:uid="{85CCF1C2-863B-4B73-921B-7D6E4BD5C917}"/>
    <cellStyle name="_Step Change Budget 0809 submission to GBCF 071115" xfId="1957" xr:uid="{CD0E1D00-46AB-4DF2-83CE-9930AAC8C5CE}"/>
    <cellStyle name="_Step Change Budget 0809 submission to GBCF 071115 2" xfId="3929" xr:uid="{C5BA982C-9234-4023-A2B0-8E272498C215}"/>
    <cellStyle name="_Step Change Budget 0809 submission to GBCF 071115_Country CapEx Per" xfId="7508" xr:uid="{E8C8AE97-20D3-4326-8B5F-78A6F87A1619}"/>
    <cellStyle name="_store capex replacement" xfId="7509" xr:uid="{DD7C6D4B-038E-437E-B315-7C2C5975F0AA}"/>
    <cellStyle name="_Store Expense Var(by type by store) (3)" xfId="7510" xr:uid="{3DFD9698-E454-4A4B-89FD-1338C3413CBA}"/>
    <cellStyle name="_Sum-Perf_Feb_02_last" xfId="1958" xr:uid="{7BDFE003-4E64-4649-B767-0232939C63BC}"/>
    <cellStyle name="_Sum-Perf_Feb_02_last_Book2" xfId="1959" xr:uid="{8B45EB20-C57B-41C3-8E6E-94C2372DAEBE}"/>
    <cellStyle name="_Sum-Perf_Feb_02_last_Book2_Copy of Development ITG 0910" xfId="1960" xr:uid="{F0F383B8-6709-4017-90FE-2F21EE1DD596}"/>
    <cellStyle name="_Sum-Perf_Feb_02_last_Book2_Development ITG 0910" xfId="1961" xr:uid="{9F0B437C-AB18-462C-95DC-02817CB94ACC}"/>
    <cellStyle name="_Sum-Perf_Feb_02_last_Book2_ITG Proforma 2008-09 - input" xfId="1962" xr:uid="{31AEA336-C68E-4AB2-85A3-F8357E9F9F86}"/>
    <cellStyle name="_Sum-Perf_Feb_02_last_Book2_Japan ITG 0910" xfId="1963" xr:uid="{6A3717B9-3F44-470B-AE60-FC8453D62482}"/>
    <cellStyle name="_Sum-Perf_Feb_02_last_Book2_Korea ITG 0809 (Acquistion File)" xfId="1964" xr:uid="{8AA18666-0033-4A0F-AA81-870E5AFDA197}"/>
    <cellStyle name="_Sum-Perf_Feb_02_last_Book2_Model ITG for format changes" xfId="1965" xr:uid="{3D57197D-A992-493B-8CE4-224AD525EC8E}"/>
    <cellStyle name="_Sum-Perf_Feb_02_last_Czech ITG" xfId="1966" xr:uid="{6BB450AB-F3E6-4FAB-B0F0-8994CBF39D11}"/>
    <cellStyle name="_Sum-Perf_Feb_02_last_Czech ITG_Copy of Development ITG 0910" xfId="1967" xr:uid="{ED10160D-50F9-4031-95B3-79C50CD24931}"/>
    <cellStyle name="_Sum-Perf_Feb_02_last_Czech ITG_Development ITG 0910" xfId="1968" xr:uid="{8BAC8E9F-93B6-4767-8749-7A10E7260C26}"/>
    <cellStyle name="_Sum-Perf_Feb_02_last_Czech ITG_ITG Proforma 2008-09 - input" xfId="1969" xr:uid="{E3963AF3-53BD-4B6D-885F-6C2B69CA575A}"/>
    <cellStyle name="_Sum-Perf_Feb_02_last_Czech ITG_Japan ITG 0910" xfId="1970" xr:uid="{E1EFC883-9F1B-4F74-8408-A058125081A3}"/>
    <cellStyle name="_Sum-Perf_Feb_02_last_Czech ITG_Korea ITG 0809 (Acquistion File)" xfId="1971" xr:uid="{35F37B4F-265D-4AC1-95DD-FDA693720457}"/>
    <cellStyle name="_Sum-Perf_Feb_02_last_Czech ITG_Model ITG for format changes" xfId="1972" xr:uid="{DA033C68-3ECD-454D-9AF8-6498CB0DEF84}"/>
    <cellStyle name="_Sum-Perf_Feb_02_last_Development ITG 0910" xfId="1973" xr:uid="{9F646DDD-4464-4EC3-993C-E3186C66FE88}"/>
    <cellStyle name="_Sum-Perf_Feb_02_last_Procedure Notes" xfId="17693" xr:uid="{EDA7C70B-3811-491F-A7C4-F81883ED12DB}"/>
    <cellStyle name="_Sum-Perf_Feb_02_last_TICB BS _ITG_Input_0910 PRACOVNÍ" xfId="1974" xr:uid="{856DA115-E7C3-4A88-AD3B-E58A1FAAE2B9}"/>
    <cellStyle name="_Sum-Perf_Feb_02_last_TICB ITG 0910" xfId="1975" xr:uid="{B600FFA5-AFBC-433B-A7C5-C58DE40B4568}"/>
    <cellStyle name="_TAITI Cost projection 4.0 30 Nov" xfId="7511" xr:uid="{FB353959-E538-4902-9EC6-B08C1FFA4B05}"/>
    <cellStyle name="_Target affirmation" xfId="17694" xr:uid="{C2444820-647F-4722-83CD-1E98170EF3B9}"/>
    <cellStyle name="_Target affirmation_1" xfId="17695" xr:uid="{44343602-5B64-4DFD-8840-4526AE31E3AD}"/>
    <cellStyle name="_Task from Terry &amp; Tim for P3PP Yr End" xfId="11849" xr:uid="{02CAC6C3-4E7F-41A1-BE6A-1835E88FD1B3}"/>
    <cellStyle name="_Temp -P01 (2)" xfId="11850" xr:uid="{A20CCF12-3C95-4C0C-9AAB-FC2F84FBD5BF}"/>
    <cellStyle name="_Temp -P01 (2)_CF Template - Master - P10 new" xfId="11851" xr:uid="{DCE67807-36F0-4895-BAD5-848A1BA1B1D6}"/>
    <cellStyle name="_Temp -P01 (2)_CF Template - Master - P6 (WIP)" xfId="11852" xr:uid="{BCF2AAC7-5396-4348-8CEC-4A2E84091DB1}"/>
    <cellStyle name="_Temp Staff details_P2" xfId="11853" xr:uid="{23B96D0F-5851-4ED2-BA84-37EAAB487C18}"/>
    <cellStyle name="_Temp Staff details_P2_CF Template - Master - P10 new" xfId="11854" xr:uid="{DEA43E76-C7A9-41C1-8777-D280F5AFE1D0}"/>
    <cellStyle name="_Temp Staff details_P2_CF Template - Master - P6 (WIP)" xfId="11855" xr:uid="{01A88066-4A8A-4EF3-8EE7-7C50B76A998C}"/>
    <cellStyle name="_TESCO HSC 2007-08 - IT Infrastructure Budgets v3 0" xfId="11856" xr:uid="{4C55CEE0-F8E5-4DBB-ADC8-C85B14866FEA}"/>
    <cellStyle name="_TESCO HSC 2007-08 - IT Infrastructure Budgets_19.10.06" xfId="11857" xr:uid="{94308DE4-53ED-4A38-B2C4-9A19987731BD}"/>
    <cellStyle name="_TESCO IT INfrastructure - 2007-08 Budget - Site - Delta" xfId="11858" xr:uid="{11CF9824-0614-4E3B-B4A3-D1765DD26B32}"/>
    <cellStyle name="_Tesco.com" xfId="11859" xr:uid="{36B90A78-2522-4C00-AFC6-5D171FF4914A}"/>
    <cellStyle name="_TESCO-US Cumulative straight-line data_Nov_110907 (w possesion dates)" xfId="11860" xr:uid="{343B9B8A-86BD-4067-8E2F-777BA8FC1FBC}"/>
    <cellStyle name="_TESCO-US Cumulative straight-line data_Nov_110907 (w possesion dates)_HO Board Management" xfId="11861" xr:uid="{D47FD757-D635-4F23-9D44-1ED44590042C}"/>
    <cellStyle name="_TESCO-US Cumulative straight-line data_Nov_110907 (w possesion dates)_HO Finance" xfId="11862" xr:uid="{2A1741BC-5E78-4190-9C92-097966167BCD}"/>
    <cellStyle name="_TESCO-US Cumulative straight-line data_Nov_110907 (w possesion dates)_HO HR &amp; Personnel" xfId="11863" xr:uid="{2E2137CA-436D-4547-A736-2C9D5FFC6EAE}"/>
    <cellStyle name="_Thailand P3PP" xfId="1976" xr:uid="{491B4835-ADE2-44BF-8B79-019FC44B79F2}"/>
    <cellStyle name="_Thailand P3PP_Japan P7PP 1011" xfId="17696" xr:uid="{90B3EB44-9EC3-4832-95FA-6398018A0527}"/>
    <cellStyle name="_THAILAND.RESOURCES" xfId="1977" xr:uid="{FB98B923-3C59-47F7-826B-0C78FC8D0C11}"/>
    <cellStyle name="_THAILAND.RESOURCES_2009 LTP Capital and WIP Savings Plan" xfId="1978" xr:uid="{1D8DD1F5-06DD-42D6-A536-E035E5A57E99}"/>
    <cellStyle name="_THAILAND.RESOURCES_2009 LTP Capital and WIP Savings Plan_Appendix (cont....)" xfId="7512" xr:uid="{3233F04A-AAA7-40A1-91EB-24650A0268CF}"/>
    <cellStyle name="_THAILAND.RESOURCES_2009 LTP Capital and WIP Savings Plan_Country CapEx Per" xfId="7513" xr:uid="{85DABF79-5388-474E-8B43-AAD7B45865AF}"/>
    <cellStyle name="_THAILAND.RESOURCES_2009 LTP Capital and WIP Savings Plan_Section 14 Appendices (Planning) (01.06.12)" xfId="7514" xr:uid="{410840DD-F30B-4A9B-882B-5087D78FB54E}"/>
    <cellStyle name="_THAILAND.RESOURCES_2009 LTP Capital and WIP Savings Plan_Section 7 (01.06.12)" xfId="7515" xr:uid="{7BB612CC-9F23-473C-8C61-46869D0A82DF}"/>
    <cellStyle name="_THAILAND.RESOURCES_2009 LTP Capital Savings Plan" xfId="1979" xr:uid="{DBA46842-9AB2-43CB-B872-DE8F5C42D738}"/>
    <cellStyle name="_THAILAND.RESOURCES_2009 LTP Capital Savings Plan_Appendix (cont....)" xfId="7516" xr:uid="{5A3BBEE3-0922-40E1-B924-08BCD3D9D781}"/>
    <cellStyle name="_THAILAND.RESOURCES_2009 LTP Capital Savings Plan_Country CapEx Per" xfId="7517" xr:uid="{3DE95BB5-DF56-431F-B5FF-AD294B3A9576}"/>
    <cellStyle name="_THAILAND.RESOURCES_2009 LTP Capital Savings Plan_Section 14 Appendices (Planning) (01.06.12)" xfId="7518" xr:uid="{EF4200A7-70E3-4A16-9E4D-9EAF5A39D7F8}"/>
    <cellStyle name="_THAILAND.RESOURCES_2009 LTP Capital Savings Plan_Section 7 (01.06.12)" xfId="7519" xr:uid="{39A52F8B-EEBA-45E4-9483-B6F04A685CD9}"/>
    <cellStyle name="_THAILAND.RESOURCES_2009-10 P3PP Template - Commercial" xfId="11864" xr:uid="{4F716B5A-D1ED-4826-88E8-3CDA8495519E}"/>
    <cellStyle name="_THAILAND.RESOURCES_2009-10 P3PP Template - Kitchen" xfId="11865" xr:uid="{1E0C7F50-654F-40CC-ABB7-C34C8AE4BCD0}"/>
    <cellStyle name="_THAILAND.RESOURCES_2009-10 Summary 1_27 FINAL" xfId="11866" xr:uid="{2AE2F510-F633-430C-B2A8-C1271C196C7B}"/>
    <cellStyle name="_THAILAND.RESOURCES_2009P11 Fcst - Kitchen Register v1 (lm)" xfId="11867" xr:uid="{CF789191-0142-43AC-81EA-A69121CEC804}"/>
    <cellStyle name="_THAILAND.RESOURCES_5.Rate Card workings_08-09_Avg CTC_Previous_Median" xfId="11868" xr:uid="{0D129336-5119-461A-A8D1-469EF06EDEAD}"/>
    <cellStyle name="_THAILAND.RESOURCES_5.Rate Card workings_08-09_Avg CTC_Previous_Median_CF Template - Master - P10 new" xfId="11869" xr:uid="{1E4BF7DE-DBCC-4454-98AB-A577AED612F9}"/>
    <cellStyle name="_THAILAND.RESOURCES_5.Rate Card workings_08-09_Avg CTC_Previous_Median_CF Template - Master - P6 (WIP)" xfId="11870" xr:uid="{54212C05-2B1D-4FF4-A51E-1F7D1178783A}"/>
    <cellStyle name="_THAILAND.RESOURCES_Appendices" xfId="1980" xr:uid="{28D2F138-999A-4F70-8237-7EE8A7F12ADD}"/>
    <cellStyle name="_THAILAND.RESOURCES_Appendices_Appendix (cont....)" xfId="7520" xr:uid="{92335A9A-1FBA-4A7B-8396-0D4B74466C79}"/>
    <cellStyle name="_THAILAND.RESOURCES_Appendices_Country CapEx Per" xfId="7521" xr:uid="{E5993F1D-EA0D-4624-835C-D3652365D94C}"/>
    <cellStyle name="_THAILAND.RESOURCES_Appendices_Section 14 Appendices (Planning) (01.06.12)" xfId="7522" xr:uid="{01C3AD91-1DCE-4233-9C6E-5C070294FD9B}"/>
    <cellStyle name="_THAILAND.RESOURCES_Appendices_Section 7 (01.06.12)" xfId="7523" xr:uid="{623EE688-B572-4822-9D61-94BA8218508E}"/>
    <cellStyle name="_THAILAND.RESOURCES_Appendix (cont....)" xfId="7524" xr:uid="{77202E1E-D2A3-4108-B2FB-F91A0500DDD5}"/>
    <cellStyle name="_THAILAND.RESOURCES_B.BS_Detailed workings_reduced cost_TM" xfId="11871" xr:uid="{92343E51-F17A-4B1F-B055-5DC6F1CCAB49}"/>
    <cellStyle name="_THAILAND.RESOURCES_B.BS_Detailed workings_reduced cost_TM_CF Template - Master - P10 new" xfId="11872" xr:uid="{A3831E6C-BE2F-44AF-9F5D-9F46915AB310}"/>
    <cellStyle name="_THAILAND.RESOURCES_B.BS_Detailed workings_reduced cost_TM_CF Template - Master - P6 (WIP)" xfId="11873" xr:uid="{0978044B-8A40-49FA-9925-957BE5D7FE2C}"/>
    <cellStyle name="_THAILAND.RESOURCES_Billing Back-up USIT P8" xfId="11874" xr:uid="{4BE13B16-C2BC-4BDF-83C3-DE9CEEC966D6}"/>
    <cellStyle name="_THAILAND.RESOURCES_Billing Back-up USIT P8_CF Template - Master - P10 new" xfId="11875" xr:uid="{66461C7D-3478-4ADF-ADC1-0D2DC2A9489A}"/>
    <cellStyle name="_THAILAND.RESOURCES_Billing Back-up USIT P8_CF Template - Master - P6 (WIP)" xfId="11876" xr:uid="{3C24E380-473F-4967-A4CE-DE0FF3F2E32E}"/>
    <cellStyle name="_THAILAND.RESOURCES_Book2 (6)" xfId="11877" xr:uid="{DF9070CF-FBDF-42A2-BE97-D52B699D0D97}"/>
    <cellStyle name="_THAILAND.RESOURCES_BS_Detailed workings_LTP HC" xfId="11878" xr:uid="{67C7E1EA-D0ED-44ED-8A3B-49D997DFACB4}"/>
    <cellStyle name="_THAILAND.RESOURCES_BS_Detailed workings_LTP HC_CF Template - Master - P10 new" xfId="11879" xr:uid="{D1C795DE-E93A-4574-A564-37A3DB513A80}"/>
    <cellStyle name="_THAILAND.RESOURCES_BS_Detailed workings_LTP HC_CF Template - Master - P6 (WIP)" xfId="11880" xr:uid="{E3050552-6F8E-4E87-A0B6-210E1A009B4F}"/>
    <cellStyle name="_THAILAND.RESOURCES_BS_Final workings" xfId="11881" xr:uid="{B5A685F7-CAEE-4171-A796-A7EEE9CD8766}"/>
    <cellStyle name="_THAILAND.RESOURCES_BS_Final workings_Assumptions_0809" xfId="11882" xr:uid="{9E10C48E-5B1A-4AC6-82AA-0027D07D74E9}"/>
    <cellStyle name="_THAILAND.RESOURCES_BS_Final workings_Assumptions_0809_CF Template - Master - P10 new" xfId="11883" xr:uid="{7A896FCB-BF4D-4A95-A116-5582F731C4FF}"/>
    <cellStyle name="_THAILAND.RESOURCES_BS_Final workings_Assumptions_0809_CF Template - Master - P6 (WIP)" xfId="11884" xr:uid="{284F387C-8648-4CB4-A6E6-B06BE330E5E8}"/>
    <cellStyle name="_THAILAND.RESOURCES_BS_Final workings_CF Template - Master - P10 new" xfId="11885" xr:uid="{B0E24C26-C790-46B6-88DF-FA9FD65C4364}"/>
    <cellStyle name="_THAILAND.RESOURCES_BS_Final workings_CF Template - Master - P6 (WIP)" xfId="11886" xr:uid="{5E4C35F6-B028-477D-A96E-9DF088049D50}"/>
    <cellStyle name="_THAILAND.RESOURCES_BS_Final workings_FS BS - Business case wise -0809 V.2" xfId="11887" xr:uid="{DEF3C67B-5DB2-4FA5-A48B-0CF65C0D57AC}"/>
    <cellStyle name="_THAILAND.RESOURCES_BS_Final workings_FS BS - Business case wise -0809 V.2_CF Template - Master - P10 new" xfId="11888" xr:uid="{C9DAEF5F-CB19-4EEF-9F07-2EF85D7A98B2}"/>
    <cellStyle name="_THAILAND.RESOURCES_BS_Final workings_FS BS - Business case wise -0809 V.2_CF Template - Master - P6 (WIP)" xfId="11889" xr:uid="{366CFF5D-3776-4476-B13E-D94836F182CE}"/>
    <cellStyle name="_THAILAND.RESOURCES_BS_Final workings_FSC Budget Pack 08-09 FINAL" xfId="11890" xr:uid="{B93DB743-4290-4681-B7F4-2F37723C08B7}"/>
    <cellStyle name="_THAILAND.RESOURCES_BS_Final workings_FSC Budget Pack 08-09 FINAL_CF Template - Master - P10 new" xfId="11891" xr:uid="{17262E66-85F6-48E9-8E13-8CA056A4C20B}"/>
    <cellStyle name="_THAILAND.RESOURCES_BS_Final workings_FSC Budget Pack 08-09 FINAL_CF Template - Master - P6 (WIP)" xfId="11892" xr:uid="{FA7454F3-24E7-4B93-87E5-9E59A1AC2CF2}"/>
    <cellStyle name="_THAILAND.RESOURCES_BS_Final workings_FSC Pack 08-09-31.12.07_with Bench Ver.1" xfId="11893" xr:uid="{9A449988-3D91-42F5-95C0-25961798292D}"/>
    <cellStyle name="_THAILAND.RESOURCES_BS_Final workings_FSC Pack 08-09-31.12.07_with Bench Ver.1_CF Template - Master - P10 new" xfId="11894" xr:uid="{9534FB2B-4A05-4861-A4A4-98EE88B0BA8B}"/>
    <cellStyle name="_THAILAND.RESOURCES_BS_Final workings_FSC Pack 08-09-31.12.07_with Bench Ver.1_CF Template - Master - P6 (WIP)" xfId="11895" xr:uid="{23B5527C-5CA6-48A7-A4A7-2F6DDD3B4422}"/>
    <cellStyle name="_THAILAND.RESOURCES_Business Services Billing Input consolidate P10 Ver.1" xfId="11896" xr:uid="{DFB16750-D79D-465B-BB1C-0288802682B4}"/>
    <cellStyle name="_THAILAND.RESOURCES_Business Services Billing Input consolidate P10 Ver.1_CF Template - Master - P10 new" xfId="11897" xr:uid="{293E54B6-E3D1-4692-90F8-3240672CB5F0}"/>
    <cellStyle name="_THAILAND.RESOURCES_Business Services Billing Input consolidate P10 Ver.1_CF Template - Master - P6 (WIP)" xfId="11898" xr:uid="{D84A3564-A66C-4256-8DF1-9C7C29BC0484}"/>
    <cellStyle name="_THAILAND.RESOURCES_Copy of BS_Detailed workings_Phasing_reduced cost" xfId="11899" xr:uid="{BDAE7E16-8F75-43E8-9835-2795DE6F8EE4}"/>
    <cellStyle name="_THAILAND.RESOURCES_Copy of BS_Detailed workings_Phasing_reduced cost_Assumptions_0809" xfId="11900" xr:uid="{75ADEB97-68FF-4FCE-B014-AACE7C945E8F}"/>
    <cellStyle name="_THAILAND.RESOURCES_Copy of BS_Detailed workings_Phasing_reduced cost_Assumptions_0809_CF Template - Master - P10 new" xfId="11901" xr:uid="{10DD6EDD-A112-4848-B567-E65F62E878CF}"/>
    <cellStyle name="_THAILAND.RESOURCES_Copy of BS_Detailed workings_Phasing_reduced cost_Assumptions_0809_CF Template - Master - P6 (WIP)" xfId="11902" xr:uid="{7F391721-6501-4D13-8243-5908ECCBD8F7}"/>
    <cellStyle name="_THAILAND.RESOURCES_Copy of BS_Detailed workings_Phasing_reduced cost_CF Template - Master - P10 new" xfId="11903" xr:uid="{16ABA7A3-937B-484E-9511-566744F03DF1}"/>
    <cellStyle name="_THAILAND.RESOURCES_Copy of BS_Detailed workings_Phasing_reduced cost_CF Template - Master - P6 (WIP)" xfId="11904" xr:uid="{F535A8A9-8061-4DDB-996C-3E9787C29E92}"/>
    <cellStyle name="_THAILAND.RESOURCES_Copy of BS_Detailed workings_Phasing_reduced cost_FS BS - Business case wise -0809 V.2" xfId="11905" xr:uid="{17CF2751-7926-4512-BEB1-A3978BECB640}"/>
    <cellStyle name="_THAILAND.RESOURCES_Copy of BS_Detailed workings_Phasing_reduced cost_FS BS - Business case wise -0809 V.2_CF Template - Master - P10 new" xfId="11906" xr:uid="{9504A1FB-0841-44D9-B232-3C02BC439792}"/>
    <cellStyle name="_THAILAND.RESOURCES_Copy of BS_Detailed workings_Phasing_reduced cost_FS BS - Business case wise -0809 V.2_CF Template - Master - P6 (WIP)" xfId="11907" xr:uid="{536C03FA-51BA-4067-AEF7-67E54C38E1F2}"/>
    <cellStyle name="_THAILAND.RESOURCES_Copy of BS_Detailed workings_Phasing_reduced cost_FSC Budget Pack 08-09 FINAL" xfId="11908" xr:uid="{1C16D9EA-EB1E-463D-B711-C4FD60EDB516}"/>
    <cellStyle name="_THAILAND.RESOURCES_Copy of BS_Detailed workings_Phasing_reduced cost_FSC Budget Pack 08-09 FINAL_CF Template - Master - P10 new" xfId="11909" xr:uid="{AE071B4E-E9D0-4F3C-BCC2-91CED04B53B9}"/>
    <cellStyle name="_THAILAND.RESOURCES_Copy of BS_Detailed workings_Phasing_reduced cost_FSC Budget Pack 08-09 FINAL_CF Template - Master - P6 (WIP)" xfId="11910" xr:uid="{9296B6D7-0025-4234-8B7E-8E8E4E9072F0}"/>
    <cellStyle name="_THAILAND.RESOURCES_Copy of BS_Detailed workings_Phasing_reduced cost_FSC Pack 08-09-31.12.07_with Bench Ver.1" xfId="11911" xr:uid="{4870D541-4E34-43F6-87E2-532B5F383E86}"/>
    <cellStyle name="_THAILAND.RESOURCES_Copy of BS_Detailed workings_Phasing_reduced cost_FSC Pack 08-09-31.12.07_with Bench Ver.1_CF Template - Master - P10 new" xfId="11912" xr:uid="{1D2246A7-F134-41DD-A18F-89DA70D9BDE6}"/>
    <cellStyle name="_THAILAND.RESOURCES_Copy of BS_Detailed workings_Phasing_reduced cost_FSC Pack 08-09-31.12.07_with Bench Ver.1_CF Template - Master - P6 (WIP)" xfId="11913" xr:uid="{B73E7676-2696-4D78-82E8-E62EC934AFB5}"/>
    <cellStyle name="_THAILAND.RESOURCES_Country CapEx Per" xfId="7525" xr:uid="{1359E40A-2751-4B56-BF6C-F4DB4B2BEDBE}"/>
    <cellStyle name="_THAILAND.RESOURCES_Final Paper" xfId="1981" xr:uid="{90572795-81B7-4D92-A08E-4A6857D053DD}"/>
    <cellStyle name="_THAILAND.RESOURCES_Final Paper_Appendix (cont....)" xfId="7526" xr:uid="{E6669B87-8776-4AC6-A3C4-47F4BAA99831}"/>
    <cellStyle name="_THAILAND.RESOURCES_Final Paper_Country CapEx Per" xfId="7527" xr:uid="{CCB47BE7-CAEA-4B0F-B906-5EE54A1B400B}"/>
    <cellStyle name="_THAILAND.RESOURCES_Final Paper_Section 14 Appendices (Planning) (01.06.12)" xfId="7528" xr:uid="{F177DFB8-7105-4DAC-B1E0-D1A058D66B62}"/>
    <cellStyle name="_THAILAND.RESOURCES_Final Paper_Section 7 (01.06.12)" xfId="7529" xr:uid="{6DB7168A-1898-4781-AC56-A27111C10A80}"/>
    <cellStyle name="_THAILAND.RESOURCES_FS Budget Pack 08-09_23 Jan 08_Final Version_with ROI updation" xfId="11914" xr:uid="{7A781E6A-0249-43BC-8DB9-F41063552A0B}"/>
    <cellStyle name="_THAILAND.RESOURCES_FS Budget Pack 08-09_23 Jan 08_Final Version_with ROI updation_CF Template - Master - P10 new" xfId="11915" xr:uid="{CB46EA32-6010-4094-A88F-C1DC7E43E6C9}"/>
    <cellStyle name="_THAILAND.RESOURCES_FS Budget Pack 08-09_23 Jan 08_Final Version_with ROI updation_CF Template - Master - P6 (WIP)" xfId="11916" xr:uid="{8FFAD418-E45E-4D57-9917-D3612C3ABCBF}"/>
    <cellStyle name="_THAILAND.RESOURCES_FS_Detailed workings" xfId="11917" xr:uid="{B4EC8936-7D6B-4518-8450-72782464D37B}"/>
    <cellStyle name="_THAILAND.RESOURCES_FS_Detailed workings_CF Template - Master - P10 new" xfId="11918" xr:uid="{48F60082-8230-43FA-A05C-3B6050544019}"/>
    <cellStyle name="_THAILAND.RESOURCES_FS_Detailed workings_CF Template - Master - P6 (WIP)" xfId="11919" xr:uid="{6397DB29-9402-4DBA-9829-68404827A342}"/>
    <cellStyle name="_THAILAND.RESOURCES_FS_Detailed workings_Ver.1" xfId="11920" xr:uid="{90E6D4E5-A14B-4061-9952-1B13E18FD02F}"/>
    <cellStyle name="_THAILAND.RESOURCES_FS_Detailed workings_Ver.1_CF Template - Master - P10 new" xfId="11921" xr:uid="{8F76672E-C7FF-4F54-BCB5-B16A01E43DB5}"/>
    <cellStyle name="_THAILAND.RESOURCES_FS_Detailed workings_Ver.1_CF Template - Master - P6 (WIP)" xfId="11922" xr:uid="{68D53F02-088D-4400-950D-A6A57A1732DC}"/>
    <cellStyle name="_THAILAND.RESOURCES_HO Board Management" xfId="11923" xr:uid="{E5C4841B-3238-4145-8A47-449175366C07}"/>
    <cellStyle name="_THAILAND.RESOURCES_HO Board Management_CF Template - Master - P10 new" xfId="11924" xr:uid="{21C3B779-76E3-43D7-8EC1-38C0359C7989}"/>
    <cellStyle name="_THAILAND.RESOURCES_HO Board Management_CF Template - Master - P6 (WIP)" xfId="11925" xr:uid="{049ADE4D-531E-454E-BA2C-71C3B1982266}"/>
    <cellStyle name="_THAILAND.RESOURCES_HO Finance" xfId="11926" xr:uid="{0EB626C0-D094-4118-B643-10EB1C4840AE}"/>
    <cellStyle name="_THAILAND.RESOURCES_HO Finance_CF Template - Master - P10 new" xfId="11927" xr:uid="{A663F1F8-A8C3-4595-821E-BB898BF5C338}"/>
    <cellStyle name="_THAILAND.RESOURCES_HO Finance_CF Template - Master - P6 (WIP)" xfId="11928" xr:uid="{C7989863-EC63-4C1E-AAD5-A07EB1C8044A}"/>
    <cellStyle name="_THAILAND.RESOURCES_HO HR &amp; Personnel" xfId="11929" xr:uid="{403E5428-713C-4295-B1AF-004BE21385AF}"/>
    <cellStyle name="_THAILAND.RESOURCES_HO HR &amp; Personnel_CF Template - Master - P10 new" xfId="11930" xr:uid="{9BD3F42B-5045-46A3-822C-C7D061A06418}"/>
    <cellStyle name="_THAILAND.RESOURCES_HO HR &amp; Personnel_CF Template - Master - P6 (WIP)" xfId="11931" xr:uid="{DF122690-0404-4841-9F47-805B7E3C9862}"/>
    <cellStyle name="_THAILAND.RESOURCES_Input Commercial 5-19-09" xfId="11932" xr:uid="{DF350B8D-DE5D-4E3B-AAB9-9ED1E8ECB083}"/>
    <cellStyle name="_THAILAND.RESOURCES_Input Kitchen 5-19-09" xfId="11933" xr:uid="{E9345F6F-7237-41BB-9F96-B87CA7B4D17C}"/>
    <cellStyle name="_THAILAND.RESOURCES_Kitchen P3PP Submission 5-22-2009" xfId="11934" xr:uid="{0BB62B01-9551-4AC5-97FF-AB601F92F990}"/>
    <cellStyle name="_THAILAND.RESOURCES_Marketing Pack P2_09" xfId="11935" xr:uid="{D5F291D3-2C28-42C4-8435-04D2067B966C}"/>
    <cellStyle name="_THAILAND.RESOURCES_ODG 1 Pager 1011" xfId="1982" xr:uid="{6360B609-471D-4836-A2BF-AF827C8A2029}"/>
    <cellStyle name="_THAILAND.RESOURCES_ODG 1 Pager 1011_Appendix (cont....)" xfId="7530" xr:uid="{AF3D5787-A21D-4E08-A30C-3F3B1F42930D}"/>
    <cellStyle name="_THAILAND.RESOURCES_ODG 1 Pager 1011_Country CapEx Per" xfId="7531" xr:uid="{66D2EA17-BAF7-4D54-A5C6-B0F2814E22EA}"/>
    <cellStyle name="_THAILAND.RESOURCES_ODG 1 Pager 1011_Section 14 Appendices (Planning) (01.06.12)" xfId="7532" xr:uid="{42F68F07-504B-42DE-9961-E0186F3D44F1}"/>
    <cellStyle name="_THAILAND.RESOURCES_ODG 1 Pager 1011_Section 7 (01.06.12)" xfId="7533" xr:uid="{4DF03B82-5F52-4A5B-B7CE-24B7538962AC}"/>
    <cellStyle name="_THAILAND.RESOURCES_P12_HO Head Count" xfId="11936" xr:uid="{6BA8B724-630C-4EC0-95D9-358F0FBE7D47}"/>
    <cellStyle name="_THAILAND.RESOURCES_P12_HO Head Count_CF Template - Master - P10 new" xfId="11937" xr:uid="{BDF0447E-2522-4C62-ADD2-E1E4AE369B1E}"/>
    <cellStyle name="_THAILAND.RESOURCES_P12_HO Head Count_CF Template - Master - P6 (WIP)" xfId="11938" xr:uid="{2B3A258F-6FEA-4206-92EC-D145F0857AEE}"/>
    <cellStyle name="_THAILAND.RESOURCES_Rate card &amp; Overhead" xfId="11939" xr:uid="{C043AA11-FA4E-4499-BF2E-227711BF6848}"/>
    <cellStyle name="_THAILAND.RESOURCES_Rate card &amp; Overhead_CF Template - Master - P10 new" xfId="11940" xr:uid="{1320E1D5-03D5-41D9-BC32-1888D7D65078}"/>
    <cellStyle name="_THAILAND.RESOURCES_Rate card &amp; Overhead_CF Template - Master - P6 (WIP)" xfId="11941" xr:uid="{4EEA061C-0496-44C0-B917-012DAC18E314}"/>
    <cellStyle name="_THAILAND.RESOURCES_Rate card comparision" xfId="11942" xr:uid="{6D07B44D-D452-4BEA-B607-95E2DA605FB7}"/>
    <cellStyle name="_THAILAND.RESOURCES_Rate card comparision_CF Template - Master - P10 new" xfId="11943" xr:uid="{D7A8E1FC-C369-4D98-A941-EF807375DA2E}"/>
    <cellStyle name="_THAILAND.RESOURCES_Rate card comparision_CF Template - Master - P6 (WIP)" xfId="11944" xr:uid="{82ACA11A-2029-4384-9816-DA955A789A14}"/>
    <cellStyle name="_THAILAND.RESOURCES_Rate Card workings_08-09_Ver 1" xfId="11945" xr:uid="{373A3F96-5344-4BFE-9077-44218F01D5D0}"/>
    <cellStyle name="_THAILAND.RESOURCES_Rate Card workings_08-09_Ver 1_Assumptions_0809" xfId="11946" xr:uid="{486284E4-F210-4461-A6BF-748433903AD9}"/>
    <cellStyle name="_THAILAND.RESOURCES_Rate Card workings_08-09_Ver 1_Assumptions_0809_CF Template - Master - P10 new" xfId="11947" xr:uid="{A696D7D0-2771-4C80-9B6E-A6432F43E58D}"/>
    <cellStyle name="_THAILAND.RESOURCES_Rate Card workings_08-09_Ver 1_Assumptions_0809_CF Template - Master - P6 (WIP)" xfId="11948" xr:uid="{2BE2C6C5-9D3C-43EC-A448-CAD501D2FAF7}"/>
    <cellStyle name="_THAILAND.RESOURCES_Rate Card workings_08-09_Ver 1_BS_Detailed workings_LTP HC" xfId="11949" xr:uid="{D5CAFFD1-19DE-4477-87DE-A77D1A683BEA}"/>
    <cellStyle name="_THAILAND.RESOURCES_Rate Card workings_08-09_Ver 1_BS_Detailed workings_LTP HC_CF Template - Master - P10 new" xfId="11950" xr:uid="{DFC82A33-24C8-45CA-8177-8C543DF4AEEB}"/>
    <cellStyle name="_THAILAND.RESOURCES_Rate Card workings_08-09_Ver 1_BS_Detailed workings_LTP HC_CF Template - Master - P6 (WIP)" xfId="11951" xr:uid="{AF415DB0-544B-45F9-93C4-CA6F4134991D}"/>
    <cellStyle name="_THAILAND.RESOURCES_Rate Card workings_08-09_Ver 1_CF Template - Master - P10 new" xfId="11952" xr:uid="{6344A56C-F46B-4B4B-9EBA-B56303DECFC4}"/>
    <cellStyle name="_THAILAND.RESOURCES_Rate Card workings_08-09_Ver 1_CF Template - Master - P6 (WIP)" xfId="11953" xr:uid="{DB6FE03B-82C4-439D-844D-C26860334A6F}"/>
    <cellStyle name="_THAILAND.RESOURCES_Rate Card workings_08-09_Ver 1_FS BS - Business case wise -0809 V.2" xfId="11954" xr:uid="{9E802699-1DA0-46BA-85A6-18E07FD7895E}"/>
    <cellStyle name="_THAILAND.RESOURCES_Rate Card workings_08-09_Ver 1_FS BS - Business case wise -0809 V.2_CF Template - Master - P10 new" xfId="11955" xr:uid="{6E428B03-54E6-4051-A66C-AEC136A40339}"/>
    <cellStyle name="_THAILAND.RESOURCES_Rate Card workings_08-09_Ver 1_FS BS - Business case wise -0809 V.2_CF Template - Master - P6 (WIP)" xfId="11956" xr:uid="{7187D05C-AC47-4AA5-9295-2C7F1FBBB0A4}"/>
    <cellStyle name="_THAILAND.RESOURCES_Rate Card workings_08-09_Ver 1_FS_Detailed workings_Ver.1" xfId="11957" xr:uid="{8D5A5F5E-7F30-4A0F-A946-5717B9134E00}"/>
    <cellStyle name="_THAILAND.RESOURCES_Rate Card workings_08-09_Ver 1_FS_Detailed workings_Ver.1_CF Template - Master - P10 new" xfId="11958" xr:uid="{6ACF39E6-1661-4EE6-B704-E4D408112E9F}"/>
    <cellStyle name="_THAILAND.RESOURCES_Rate Card workings_08-09_Ver 1_FS_Detailed workings_Ver.1_CF Template - Master - P6 (WIP)" xfId="11959" xr:uid="{82EFF060-1A47-472E-98F8-68F283A3A047}"/>
    <cellStyle name="_THAILAND.RESOURCES_Rate Card workings_08-09_Ver 1_FSC Budget Pack 08-09 FINAL" xfId="11960" xr:uid="{895DA451-22C8-4A39-9279-B44CCCF01D9E}"/>
    <cellStyle name="_THAILAND.RESOURCES_Rate Card workings_08-09_Ver 1_FSC Budget Pack 08-09 FINAL_CF Template - Master - P10 new" xfId="11961" xr:uid="{A6B447F0-3E67-4542-954B-92209F2E2774}"/>
    <cellStyle name="_THAILAND.RESOURCES_Rate Card workings_08-09_Ver 1_FSC Budget Pack 08-09 FINAL_CF Template - Master - P6 (WIP)" xfId="11962" xr:uid="{8C3B9389-8881-4B57-82FF-13F03631597B}"/>
    <cellStyle name="_THAILAND.RESOURCES_Rate Card workings_08-09_Ver 1_FSC Pack 08-09-31.12.07_with Bench Ver.1" xfId="11963" xr:uid="{5CAB360D-23A2-47A3-8D85-0D4ECD03648D}"/>
    <cellStyle name="_THAILAND.RESOURCES_Rate Card workings_08-09_Ver 1_FSC Pack 08-09-31.12.07_with Bench Ver.1_CF Template - Master - P10 new" xfId="11964" xr:uid="{61A1CC33-E62D-467C-9692-19489FBB34AA}"/>
    <cellStyle name="_THAILAND.RESOURCES_Rate Card workings_08-09_Ver 1_FSC Pack 08-09-31.12.07_with Bench Ver.1_CF Template - Master - P6 (WIP)" xfId="11965" xr:uid="{133B532B-47DE-4943-83DB-3864AD1CCBFF}"/>
    <cellStyle name="_THAILAND.RESOURCES_Section 14 Appendices (Planning) (01.06.12)" xfId="7534" xr:uid="{7857C528-0E46-422A-871A-78E3BD528AC2}"/>
    <cellStyle name="_THAILAND.RESOURCES_Section 7 (01.06.12)" xfId="7535" xr:uid="{AC7BAA51-86BD-49B5-9117-89DD412E60E7}"/>
    <cellStyle name="_THAILAND.RESOURCES_Tracker" xfId="1983" xr:uid="{615E7A8E-DB8E-4EB1-8E01-E1BFFC830FDC}"/>
    <cellStyle name="_THAILAND.RESOURCES_Tracker_Appendix (cont....)" xfId="7536" xr:uid="{E00A8515-1D92-4F00-8F7E-B3B5805CA941}"/>
    <cellStyle name="_THAILAND.RESOURCES_Tracker_Country CapEx Per" xfId="7537" xr:uid="{A908E0C3-2B0C-4BF6-B1F9-15832F132D37}"/>
    <cellStyle name="_THAILAND.RESOURCES_Tracker_Section 14 Appendices (Planning) (01.06.12)" xfId="7538" xr:uid="{109491FB-D2A9-4AE6-942F-273E4C8EE864}"/>
    <cellStyle name="_THAILAND.RESOURCES_Tracker_Section 7 (01.06.12)" xfId="7539" xr:uid="{999247D8-2DC7-43C2-A690-BFD698DCC191}"/>
    <cellStyle name="_TICB BS _ITG_Input_0910 PRACOVNÍ" xfId="1984" xr:uid="{20579695-5149-4A13-8D21-BB4B78FE4203}"/>
    <cellStyle name="_TICB ITG 0910" xfId="1985" xr:uid="{DDF50A1E-FBA8-4947-A2FF-41EADF68F943}"/>
    <cellStyle name="_TICB ITG 0910 2" xfId="3930" xr:uid="{34C74CA5-4128-4F0D-A6EE-B497B49109C5}"/>
    <cellStyle name="_TICB ITG Pack to HFM P1 rec" xfId="1986" xr:uid="{F0099417-5620-423C-936C-02EECC703336}"/>
    <cellStyle name="_TICB P3PP 0910 Final (Use this one)" xfId="1987" xr:uid="{0C915960-FF57-4F5C-AFFF-1B127D8F3361}"/>
    <cellStyle name="_TICB P3PP 0910 Final (Use this one) - balance sheet" xfId="1988" xr:uid="{744125EB-E417-43D1-B50D-E9FB26919E1F}"/>
    <cellStyle name="_Ticket Cost" xfId="11966" xr:uid="{16C1EE82-44BF-4764-BB8E-0B90B39BEB74}"/>
    <cellStyle name="_Ticket Cost_CF Template - Master - P10 new" xfId="11967" xr:uid="{78511818-C1D7-4EDF-9226-D5985F34C9C3}"/>
    <cellStyle name="_Ticket Cost_CF Template - Master - P6 (WIP)" xfId="11968" xr:uid="{41D23DE7-ED1F-46B5-8469-15E7A7F91D46}"/>
    <cellStyle name="_Timesheet Apr 2008" xfId="7540" xr:uid="{B03A55F7-8BC8-4657-A131-220C61D29D59}"/>
    <cellStyle name="_Timesheet Dec 2007" xfId="7541" xr:uid="{C0BFEE11-8292-4FEC-9169-239B17A8AD3A}"/>
    <cellStyle name="_Timesheet Feb 2008" xfId="7542" xr:uid="{DD5523B5-BF0D-4F98-B9A9-D6890315AC9D}"/>
    <cellStyle name="_Timesheet Jan 2008" xfId="7543" xr:uid="{3953E4F1-E654-47C7-BE01-A05DDA329BCE}"/>
    <cellStyle name="_Timesheet Jul 2008" xfId="7544" xr:uid="{80505A92-624C-4BB6-A65B-67847F5668D4}"/>
    <cellStyle name="_Timesheet Jun 2008" xfId="7545" xr:uid="{58B39C38-D32F-41B4-A9A0-33AE34222F76}"/>
    <cellStyle name="_Timesheet Mar 2008" xfId="7546" xr:uid="{E5A291CA-4EB5-4455-9691-226328E5803D}"/>
    <cellStyle name="_Timesheet May 2008" xfId="7547" xr:uid="{CAE014F7-503A-43A2-98D4-254BD6A204F6}"/>
    <cellStyle name="_Timesheet Nov 2007" xfId="7548" xr:uid="{157A3559-0301-4D05-B6D9-53FB20EAE4C3}"/>
    <cellStyle name="_Timesheet Oct  2007" xfId="7549" xr:uid="{33975564-9FB9-49F9-8AC9-242866A35E16}"/>
    <cellStyle name="_Top May'07" xfId="19071" xr:uid="{72D6D0E8-54EC-4C43-B0A7-4A5D04ECC954}"/>
    <cellStyle name="_Top-down Target - Exec Meeting 7-7-08" xfId="11969" xr:uid="{B6761DCA-0F14-46F2-8644-0AF0D077145B}"/>
    <cellStyle name="_Top-down Target - Exec Meeting 7-7-08 (2)" xfId="11970" xr:uid="{0BCACBE5-4694-4E82-9EA8-117ABBA4F210}"/>
    <cellStyle name="_topline V2" xfId="1989" xr:uid="{CF26378A-B732-4648-96D7-3311FC3FBB35}"/>
    <cellStyle name="_topline V2_Formats" xfId="17697" xr:uid="{6A59E71E-95F9-497D-88C1-492B2F43B1CE}"/>
    <cellStyle name="_topline V8" xfId="1990" xr:uid="{FC7AB12B-EFF4-4B3A-B385-9748A2E811F1}"/>
    <cellStyle name="_topline V8 2" xfId="3931" xr:uid="{446175B4-E29A-4592-AC4A-15575651C380}"/>
    <cellStyle name="_topline V8_Appendix (cont....)" xfId="7550" xr:uid="{CE3DDBFC-4F76-4173-B7D3-ADDE0C140A99}"/>
    <cellStyle name="_topline V8_Copy of UK 1011 Budget Pack Jan 14th - Property Pages-GBCF" xfId="1991" xr:uid="{FEBDD32D-45D9-42B2-AE63-A3BFCB63634A}"/>
    <cellStyle name="_topline V8_Copy of UK 1011 Budget Pack Jan 14th - Property Pages-GBCF 2" xfId="3932" xr:uid="{F7D01634-19D7-40E7-A0DB-05EB15D91298}"/>
    <cellStyle name="_topline V8_Country CapEx Per" xfId="7551" xr:uid="{1CEAB84C-7CC4-453A-B43C-5970B6C321CD}"/>
    <cellStyle name="_topline V8_Formats" xfId="17698" xr:uid="{CCCD1277-482E-4D1E-9C74-71E0C06ACC9A}"/>
    <cellStyle name="_topline V8_Headline Comparison" xfId="17699" xr:uid="{642ADA6D-4DD1-415F-B262-2BDA403150C4}"/>
    <cellStyle name="_topline V8_Headline Comparison_Sheet2" xfId="17700" xr:uid="{E2D88579-703C-44F8-BB17-15F16833C426}"/>
    <cellStyle name="_topline V8_Headline Comparison_Sheet3" xfId="17701" xr:uid="{2BF6F8C2-C35C-4973-A3EF-1BF5F4C5DEEB}"/>
    <cellStyle name="_topline V8_JV UK Pack page" xfId="1992" xr:uid="{B951F26A-2EED-421C-B868-0B18B09617DB}"/>
    <cellStyle name="_topline V8_JV UK Pack page 2" xfId="3933" xr:uid="{CC6C745F-B4BC-40DA-9ECE-5ECA6830F99D}"/>
    <cellStyle name="_topline V8_JV UK Pack page_Appendix (cont....)" xfId="7552" xr:uid="{62ED27D3-ECC6-434E-A2CB-7B53A85FA520}"/>
    <cellStyle name="_topline V8_JV UK Pack page_Country CapEx Per" xfId="7553" xr:uid="{17459F60-EF97-40EB-BCAA-53DD2F9CF24D}"/>
    <cellStyle name="_topline V8_JV UK Pack page_Section 14 Appendices (Planning) (01.06.12)" xfId="7554" xr:uid="{156C8A5E-8FFA-4EF6-89D5-09139A2AF2FE}"/>
    <cellStyle name="_topline V8_JV UK Pack page_Section 7 (01.06.12)" xfId="7555" xr:uid="{59124BF9-5973-4CAC-B525-C7B5D5B9D282}"/>
    <cellStyle name="_topline V8_Malaysia LTP 1011" xfId="17702" xr:uid="{38260D32-9E2D-4A81-9240-E50F8AB12117}"/>
    <cellStyle name="_topline V8_Malaysia LTP 1011_Sheet2" xfId="17703" xr:uid="{52084E56-BB59-4A16-9004-174E08EBAC4B}"/>
    <cellStyle name="_topline V8_Malaysia LTP 1011_Sheet3" xfId="17704" xr:uid="{7520DDA0-2BEB-4BBC-AADD-B0A6775C39E3}"/>
    <cellStyle name="_topline V8_Section 14 Appendices (Planning) (01.06.12)" xfId="7556" xr:uid="{A7BCC4ED-0803-4DB0-896F-84C5CDA3A944}"/>
    <cellStyle name="_topline V8_Section 7 (01.06.12)" xfId="7557" xr:uid="{30DF3348-A615-45D3-A437-875A78FBA333}"/>
    <cellStyle name="_topline V8_UK Capex submission to GBCF 14 01 10_v2" xfId="1993" xr:uid="{931F486A-6D73-421C-9351-13A39E96A83C}"/>
    <cellStyle name="_topline V8_UK Capex submission to GBCF 14 01 10_v2 2" xfId="3934" xr:uid="{11ACF842-95AA-430B-9737-195C630C3F36}"/>
    <cellStyle name="_topline V8_UK Capex submission to GBCF 14 01 10_v2_Appendix (cont....)" xfId="7558" xr:uid="{69E253BD-6F8C-4F83-89E2-3D6F6CE15E06}"/>
    <cellStyle name="_topline V8_UK Capex submission to GBCF 14 01 10_v2_Country CapEx Per" xfId="7559" xr:uid="{5B68B92A-8826-4D13-B844-277DD2DEFC81}"/>
    <cellStyle name="_topline V8_UK Capex submission to GBCF 14 01 10_v2_Section 14 Appendices (Planning) (01.06.12)" xfId="7560" xr:uid="{04DC2CC6-810C-429A-9CA4-67C0353FE2F3}"/>
    <cellStyle name="_topline V8_UK Capex submission to GBCF 14 01 10_v2_Section 7 (01.06.12)" xfId="7561" xr:uid="{D93CCD84-4FEE-4AE6-854F-CB5E18370FED}"/>
    <cellStyle name="_topline V8_UK_Capex_submission_to_GBCF_14.01.10(1)" xfId="1994" xr:uid="{1D892C9A-AD6B-48B2-95D3-A6EC206AAF2D}"/>
    <cellStyle name="_topline V8_UK_Capex_submission_to_GBCF_14.01.10(1) 2" xfId="3935" xr:uid="{CB3302C1-C7FA-485A-91FB-3CBD68A13326}"/>
    <cellStyle name="_topline V8_UK_Capex_submission_to_GBCF_14.01.10(1)_Appendix (cont....)" xfId="7562" xr:uid="{FA7510E8-C429-4394-8F82-2AD11AB1F2F5}"/>
    <cellStyle name="_topline V8_UK_Capex_submission_to_GBCF_14.01.10(1)_Country CapEx Per" xfId="7563" xr:uid="{67C9ED4B-5637-41F0-99BA-CBD6FDB968E8}"/>
    <cellStyle name="_topline V8_UK_Capex_submission_to_GBCF_14.01.10(1)_Section 14 Appendices (Planning) (01.06.12)" xfId="7564" xr:uid="{A627E855-E546-4CD2-A20F-AAE1AEB989C9}"/>
    <cellStyle name="_topline V8_UK_Capex_submission_to_GBCF_14.01.10(1)_Section 7 (01.06.12)" xfId="7565" xr:uid="{3225F812-DD93-4BCF-A128-ADB4C10E8814}"/>
    <cellStyle name="_Total Marketing 0809 split by Business and Cost Type -RS amended" xfId="1995" xr:uid="{D1684994-E59F-45EF-89BA-D1CB63F4E6E9}"/>
    <cellStyle name="_Total Marketing 0809 split by Business and Cost Type -RS amended_Appendix (cont....)" xfId="7566" xr:uid="{85739638-5D8B-481E-983A-E6897D0F6554}"/>
    <cellStyle name="_Total Marketing 0809 split by Business and Cost Type -RS amended_Copy of UK 1011 Budget Pack Jan 14th - Property Pages-GBCF" xfId="1996" xr:uid="{1BCDD365-4691-4C51-964B-7DE77997E0AF}"/>
    <cellStyle name="_Total Marketing 0809 split by Business and Cost Type -RS amended_Country CapEx Per" xfId="7567" xr:uid="{55DD7568-AE86-45CD-B717-472746343BAA}"/>
    <cellStyle name="_Total Marketing 0809 split by Business and Cost Type -RS amended_JV UK Pack page" xfId="1997" xr:uid="{4165C501-E59E-4A1D-A0E9-864CABA0676E}"/>
    <cellStyle name="_Total Marketing 0809 split by Business and Cost Type -RS amended_JV UK Pack page_Appendix (cont....)" xfId="7568" xr:uid="{BE18A908-0A88-4B47-8425-C2619239BE0B}"/>
    <cellStyle name="_Total Marketing 0809 split by Business and Cost Type -RS amended_JV UK Pack page_Country CapEx Per" xfId="7569" xr:uid="{1C0E0479-FDC4-456E-8CFF-199A6C5F1971}"/>
    <cellStyle name="_Total Marketing 0809 split by Business and Cost Type -RS amended_JV UK Pack page_Section 14 Appendices (Planning) (01.06.12)" xfId="7570" xr:uid="{0D97F66B-45A7-4CFA-97D1-713D836D9FB5}"/>
    <cellStyle name="_Total Marketing 0809 split by Business and Cost Type -RS amended_JV UK Pack page_Section 7 (01.06.12)" xfId="7571" xr:uid="{1FC6118C-DD9B-4DD4-840B-98BEFB9C998E}"/>
    <cellStyle name="_Total Marketing 0809 split by Business and Cost Type -RS amended_Section 14 Appendices (Planning) (01.06.12)" xfId="7572" xr:uid="{F45004A5-D188-428C-AB69-630DF4644117}"/>
    <cellStyle name="_Total Marketing 0809 split by Business and Cost Type -RS amended_Section 7 (01.06.12)" xfId="7573" xr:uid="{AE6FED6E-76E5-43F6-AE4F-72420F4DE4DE}"/>
    <cellStyle name="_Total Marketing 0809 split by Business and Cost Type -RS amended_UK Capex submission to GBCF 14 01 10_v2" xfId="1998" xr:uid="{2B69221E-AB59-4591-B105-22FC169088B6}"/>
    <cellStyle name="_Total Marketing 0809 split by Business and Cost Type -RS amended_UK Capex submission to GBCF 14 01 10_v2_Appendix (cont....)" xfId="7574" xr:uid="{DB580634-B5E8-4AA0-A671-ADA4DA6525A8}"/>
    <cellStyle name="_Total Marketing 0809 split by Business and Cost Type -RS amended_UK Capex submission to GBCF 14 01 10_v2_Country CapEx Per" xfId="7575" xr:uid="{2F6946BA-A9AE-4630-995A-529BBABF1CF5}"/>
    <cellStyle name="_Total Marketing 0809 split by Business and Cost Type -RS amended_UK Capex submission to GBCF 14 01 10_v2_Section 14 Appendices (Planning) (01.06.12)" xfId="7576" xr:uid="{0ED8D288-5E95-450E-B340-99517C8589FC}"/>
    <cellStyle name="_Total Marketing 0809 split by Business and Cost Type -RS amended_UK Capex submission to GBCF 14 01 10_v2_Section 7 (01.06.12)" xfId="7577" xr:uid="{19FA0F03-A1E3-4764-BCA0-BB7F7105CFA1}"/>
    <cellStyle name="_Total Marketing 0809 split by Business and Cost Type -RS amended_UK_Capex_submission_to_GBCF_14.01.10(1)" xfId="1999" xr:uid="{55AC9B3C-2A95-4580-8F24-4164F3B6FEC9}"/>
    <cellStyle name="_Total Marketing 0809 split by Business and Cost Type -RS amended_UK_Capex_submission_to_GBCF_14.01.10(1)_Appendix (cont....)" xfId="7578" xr:uid="{9436AD89-FD82-4652-A81A-E78AC232FE67}"/>
    <cellStyle name="_Total Marketing 0809 split by Business and Cost Type -RS amended_UK_Capex_submission_to_GBCF_14.01.10(1)_Country CapEx Per" xfId="7579" xr:uid="{8904275D-F502-4370-AD45-9932E18B9B9E}"/>
    <cellStyle name="_Total Marketing 0809 split by Business and Cost Type -RS amended_UK_Capex_submission_to_GBCF_14.01.10(1)_Section 14 Appendices (Planning) (01.06.12)" xfId="7580" xr:uid="{F86064E0-04C5-4E97-8B9B-15DBC0700959}"/>
    <cellStyle name="_Total Marketing 0809 split by Business and Cost Type -RS amended_UK_Capex_submission_to_GBCF_14.01.10(1)_Section 7 (01.06.12)" xfId="7581" xr:uid="{CC9B7713-EFDB-4A48-9668-5DA74EE3463E}"/>
    <cellStyle name="_Touche' - New Business Case Template" xfId="11971" xr:uid="{2F80316E-CEE0-4695-B7C2-0191207864CE}"/>
    <cellStyle name="_Tracker" xfId="2000" xr:uid="{8ABA859D-1674-4E45-B4EB-0695748FC078}"/>
    <cellStyle name="_Tracker 2" xfId="3936" xr:uid="{4DE52F63-A706-4FD1-ACD0-BA502237ECC3}"/>
    <cellStyle name="_Tracker_Country CapEx Per" xfId="7582" xr:uid="{8E4CE4F6-A338-4A99-849B-0B4D3AA63799}"/>
    <cellStyle name="_Trade calendar CR_SR 2005  actual" xfId="7583" xr:uid="{DD321485-CC7F-492D-84F3-77E0C3A12BA3}"/>
    <cellStyle name="_Translated Budget Capex" xfId="2001" xr:uid="{24910A42-C0B9-48C0-AE45-802242E8AE4C}"/>
    <cellStyle name="_TRAVEL DATA (FEB 2 FN + MAR 1 FN)" xfId="2002" xr:uid="{45C5E31A-61C7-4695-93E4-45AF6D8D27C5}"/>
    <cellStyle name="_TRAVEL DATA (FEB 2 FN + MAR 1 FN)_2009 LTP Capital and WIP Savings Plan" xfId="2003" xr:uid="{D0F1C160-7AF3-40E0-A0EC-9E28473AEB63}"/>
    <cellStyle name="_TRAVEL DATA (FEB 2 FN + MAR 1 FN)_2009 LTP Capital and WIP Savings Plan_Appendix (cont....)" xfId="7584" xr:uid="{C8017A1E-BFD8-4E87-8697-C35E3CDBE0D5}"/>
    <cellStyle name="_TRAVEL DATA (FEB 2 FN + MAR 1 FN)_2009 LTP Capital and WIP Savings Plan_Country CapEx Per" xfId="7585" xr:uid="{E4BED2E8-1C82-42E1-A918-C915C4687E64}"/>
    <cellStyle name="_TRAVEL DATA (FEB 2 FN + MAR 1 FN)_2009 LTP Capital and WIP Savings Plan_Section 14 Appendices (Planning) (01.06.12)" xfId="7586" xr:uid="{4650A576-3845-499F-A0C6-241DC40692D5}"/>
    <cellStyle name="_TRAVEL DATA (FEB 2 FN + MAR 1 FN)_2009 LTP Capital and WIP Savings Plan_Section 7 (01.06.12)" xfId="7587" xr:uid="{2F0BB884-081E-406E-868B-548264B45AB8}"/>
    <cellStyle name="_TRAVEL DATA (FEB 2 FN + MAR 1 FN)_2009 LTP Capital Savings Plan" xfId="2004" xr:uid="{A6966D89-084B-44B9-9D15-8A1750A1E027}"/>
    <cellStyle name="_TRAVEL DATA (FEB 2 FN + MAR 1 FN)_2009 LTP Capital Savings Plan_Appendix (cont....)" xfId="7588" xr:uid="{F64F7279-A966-4D2C-A920-C976492D0AF8}"/>
    <cellStyle name="_TRAVEL DATA (FEB 2 FN + MAR 1 FN)_2009 LTP Capital Savings Plan_Country CapEx Per" xfId="7589" xr:uid="{B9B7C3F4-1718-4C0C-AB6D-BAEF45FC3951}"/>
    <cellStyle name="_TRAVEL DATA (FEB 2 FN + MAR 1 FN)_2009 LTP Capital Savings Plan_Section 14 Appendices (Planning) (01.06.12)" xfId="7590" xr:uid="{18532D23-7C99-4364-A017-970B1B111689}"/>
    <cellStyle name="_TRAVEL DATA (FEB 2 FN + MAR 1 FN)_2009 LTP Capital Savings Plan_Section 7 (01.06.12)" xfId="7591" xr:uid="{DAC6FCB0-85AB-4017-A393-B40AE9CCC0F5}"/>
    <cellStyle name="_TRAVEL DATA (FEB 2 FN + MAR 1 FN)_2009-10 P3PP Template - Commercial" xfId="11972" xr:uid="{7876B5E2-1FB1-457F-AD12-B5A98AE6F2C3}"/>
    <cellStyle name="_TRAVEL DATA (FEB 2 FN + MAR 1 FN)_2009-10 P3PP Template - Kitchen" xfId="11973" xr:uid="{2D680888-39D9-4981-955C-C039C3C68ABB}"/>
    <cellStyle name="_TRAVEL DATA (FEB 2 FN + MAR 1 FN)_2009-10 Summary 1_27 FINAL" xfId="11974" xr:uid="{5C0489F7-DBCC-4ED6-98A3-6EF1ECE3EFB3}"/>
    <cellStyle name="_TRAVEL DATA (FEB 2 FN + MAR 1 FN)_2009P11 Fcst - Kitchen Register v1 (lm)" xfId="11975" xr:uid="{8BB7DB09-F297-4649-B732-5F7FDD9DC1D4}"/>
    <cellStyle name="_TRAVEL DATA (FEB 2 FN + MAR 1 FN)_5.Rate Card workings_08-09_Avg CTC_Previous_Median" xfId="11976" xr:uid="{DE94B424-4303-48C6-AE1D-8BF5E0A3FF57}"/>
    <cellStyle name="_TRAVEL DATA (FEB 2 FN + MAR 1 FN)_5.Rate Card workings_08-09_Avg CTC_Previous_Median_CF Template - Master - P10 new" xfId="11977" xr:uid="{52B777EB-1915-45E1-9ABC-DA8D7A6DCDC7}"/>
    <cellStyle name="_TRAVEL DATA (FEB 2 FN + MAR 1 FN)_5.Rate Card workings_08-09_Avg CTC_Previous_Median_CF Template - Master - P6 (WIP)" xfId="11978" xr:uid="{55DC00DA-69C1-4589-9739-A34EB55E9C7D}"/>
    <cellStyle name="_TRAVEL DATA (FEB 2 FN + MAR 1 FN)_Appendices" xfId="2005" xr:uid="{9144EC4C-2816-4AC3-B3C8-6C8A705F58DB}"/>
    <cellStyle name="_TRAVEL DATA (FEB 2 FN + MAR 1 FN)_Appendices_Appendix (cont....)" xfId="7592" xr:uid="{7ECC3276-FE49-426E-83FF-723D9E29ADA9}"/>
    <cellStyle name="_TRAVEL DATA (FEB 2 FN + MAR 1 FN)_Appendices_Country CapEx Per" xfId="7593" xr:uid="{C76A52F4-32B2-4048-8A2E-AA1293F8A51F}"/>
    <cellStyle name="_TRAVEL DATA (FEB 2 FN + MAR 1 FN)_Appendices_Section 14 Appendices (Planning) (01.06.12)" xfId="7594" xr:uid="{6D6EA0FB-1E36-43AB-910A-9EFBC89D1737}"/>
    <cellStyle name="_TRAVEL DATA (FEB 2 FN + MAR 1 FN)_Appendices_Section 7 (01.06.12)" xfId="7595" xr:uid="{8412A7F6-6C5A-4162-AE0A-F315E387499B}"/>
    <cellStyle name="_TRAVEL DATA (FEB 2 FN + MAR 1 FN)_Appendix (cont....)" xfId="7596" xr:uid="{1E714E26-8DD8-4DDC-B8DD-79A0D6F45DB1}"/>
    <cellStyle name="_TRAVEL DATA (FEB 2 FN + MAR 1 FN)_B.BS_Detailed workings_reduced cost_TM" xfId="11979" xr:uid="{2C3DF47C-B16C-40F5-91BD-9002B8331A6A}"/>
    <cellStyle name="_TRAVEL DATA (FEB 2 FN + MAR 1 FN)_B.BS_Detailed workings_reduced cost_TM_CF Template - Master - P10 new" xfId="11980" xr:uid="{3F2740CC-A0D2-4716-87D1-84CF0D24C9B4}"/>
    <cellStyle name="_TRAVEL DATA (FEB 2 FN + MAR 1 FN)_B.BS_Detailed workings_reduced cost_TM_CF Template - Master - P6 (WIP)" xfId="11981" xr:uid="{D63D8C97-294C-4897-B93B-16BC2DA040DC}"/>
    <cellStyle name="_TRAVEL DATA (FEB 2 FN + MAR 1 FN)_Billing Back-up USIT P8" xfId="11982" xr:uid="{E83AF80D-556B-4CC6-BC48-9F85DC823E12}"/>
    <cellStyle name="_TRAVEL DATA (FEB 2 FN + MAR 1 FN)_Billing Back-up USIT P8_CF Template - Master - P10 new" xfId="11983" xr:uid="{07D4BD26-77AB-48E6-9D72-80B372DDAA2F}"/>
    <cellStyle name="_TRAVEL DATA (FEB 2 FN + MAR 1 FN)_Billing Back-up USIT P8_CF Template - Master - P6 (WIP)" xfId="11984" xr:uid="{09FBBBFE-D084-4FB6-BE0D-C7A8730C2C7E}"/>
    <cellStyle name="_TRAVEL DATA (FEB 2 FN + MAR 1 FN)_Book2 (6)" xfId="11985" xr:uid="{5966511F-B1A1-4309-9E79-E4107367BB34}"/>
    <cellStyle name="_TRAVEL DATA (FEB 2 FN + MAR 1 FN)_BS_Detailed workings_LTP HC" xfId="11986" xr:uid="{E8A4F9B5-4C44-411E-BEAA-101E116AFCCB}"/>
    <cellStyle name="_TRAVEL DATA (FEB 2 FN + MAR 1 FN)_BS_Detailed workings_LTP HC_CF Template - Master - P10 new" xfId="11987" xr:uid="{8511C5D5-45A7-4690-AE83-C5DC15DF4BBA}"/>
    <cellStyle name="_TRAVEL DATA (FEB 2 FN + MAR 1 FN)_BS_Detailed workings_LTP HC_CF Template - Master - P6 (WIP)" xfId="11988" xr:uid="{37DF4241-98E7-47C8-BE86-9B295BD05E95}"/>
    <cellStyle name="_TRAVEL DATA (FEB 2 FN + MAR 1 FN)_BS_Final workings" xfId="11989" xr:uid="{CA7F5792-E3E8-4D63-87FD-008CDEAD634E}"/>
    <cellStyle name="_TRAVEL DATA (FEB 2 FN + MAR 1 FN)_BS_Final workings_Assumptions_0809" xfId="11990" xr:uid="{3D516B54-7EAD-4F82-8232-E0DBFF54BDD3}"/>
    <cellStyle name="_TRAVEL DATA (FEB 2 FN + MAR 1 FN)_BS_Final workings_Assumptions_0809_CF Template - Master - P10 new" xfId="11991" xr:uid="{CCCF11C9-77F7-42CA-82E4-37DC33D5EE68}"/>
    <cellStyle name="_TRAVEL DATA (FEB 2 FN + MAR 1 FN)_BS_Final workings_Assumptions_0809_CF Template - Master - P6 (WIP)" xfId="11992" xr:uid="{A8B4B492-7956-4D9B-9694-4A31C11B6446}"/>
    <cellStyle name="_TRAVEL DATA (FEB 2 FN + MAR 1 FN)_BS_Final workings_CF Template - Master - P10 new" xfId="11993" xr:uid="{9D246336-134D-4913-9A42-E778743218FF}"/>
    <cellStyle name="_TRAVEL DATA (FEB 2 FN + MAR 1 FN)_BS_Final workings_CF Template - Master - P6 (WIP)" xfId="11994" xr:uid="{A5EB989C-6746-4C50-B477-A26802BBA610}"/>
    <cellStyle name="_TRAVEL DATA (FEB 2 FN + MAR 1 FN)_BS_Final workings_FS BS - Business case wise -0809 V.2" xfId="11995" xr:uid="{F278DEDA-1ED8-4FC8-B0A6-14E5FDDFF9DA}"/>
    <cellStyle name="_TRAVEL DATA (FEB 2 FN + MAR 1 FN)_BS_Final workings_FS BS - Business case wise -0809 V.2_CF Template - Master - P10 new" xfId="11996" xr:uid="{9E09C644-D45B-4B7F-A2F5-9070AF1F2A3C}"/>
    <cellStyle name="_TRAVEL DATA (FEB 2 FN + MAR 1 FN)_BS_Final workings_FS BS - Business case wise -0809 V.2_CF Template - Master - P6 (WIP)" xfId="11997" xr:uid="{87272F4F-91D1-4847-972A-3A8562BF5352}"/>
    <cellStyle name="_TRAVEL DATA (FEB 2 FN + MAR 1 FN)_BS_Final workings_FSC Budget Pack 08-09 FINAL" xfId="11998" xr:uid="{86C1DBDC-559B-4D2C-A0E9-98F8B2FC972B}"/>
    <cellStyle name="_TRAVEL DATA (FEB 2 FN + MAR 1 FN)_BS_Final workings_FSC Budget Pack 08-09 FINAL_CF Template - Master - P10 new" xfId="11999" xr:uid="{FF240CDF-9BD8-4D5C-A76D-3966DAC91235}"/>
    <cellStyle name="_TRAVEL DATA (FEB 2 FN + MAR 1 FN)_BS_Final workings_FSC Budget Pack 08-09 FINAL_CF Template - Master - P6 (WIP)" xfId="12000" xr:uid="{40CB3288-1EDB-4002-A937-8D940042CF04}"/>
    <cellStyle name="_TRAVEL DATA (FEB 2 FN + MAR 1 FN)_BS_Final workings_FSC Pack 08-09-31.12.07_with Bench Ver.1" xfId="12001" xr:uid="{A32FBCCB-FA0A-4ED4-81ED-0D6919CA28DA}"/>
    <cellStyle name="_TRAVEL DATA (FEB 2 FN + MAR 1 FN)_BS_Final workings_FSC Pack 08-09-31.12.07_with Bench Ver.1_CF Template - Master - P10 new" xfId="12002" xr:uid="{B40BF15D-F002-47BF-9AF6-37365B8D3C49}"/>
    <cellStyle name="_TRAVEL DATA (FEB 2 FN + MAR 1 FN)_BS_Final workings_FSC Pack 08-09-31.12.07_with Bench Ver.1_CF Template - Master - P6 (WIP)" xfId="12003" xr:uid="{E341D4B5-51A9-4472-9F45-CB428253C4E8}"/>
    <cellStyle name="_TRAVEL DATA (FEB 2 FN + MAR 1 FN)_Business Services Billing Input consolidate P10 Ver.1" xfId="12004" xr:uid="{9DEF14CD-042D-4D20-BA71-658B8270FE42}"/>
    <cellStyle name="_TRAVEL DATA (FEB 2 FN + MAR 1 FN)_Business Services Billing Input consolidate P10 Ver.1_CF Template - Master - P10 new" xfId="12005" xr:uid="{E7CB286E-3EB3-4AC9-B5F6-5136C27056BB}"/>
    <cellStyle name="_TRAVEL DATA (FEB 2 FN + MAR 1 FN)_Business Services Billing Input consolidate P10 Ver.1_CF Template - Master - P6 (WIP)" xfId="12006" xr:uid="{A3F3D7F6-5F78-4529-8303-4DF3C779A348}"/>
    <cellStyle name="_TRAVEL DATA (FEB 2 FN + MAR 1 FN)_Copy of BS_Detailed workings_Phasing_reduced cost" xfId="12007" xr:uid="{154B38CC-C7A4-4409-9571-332E7E98AA6F}"/>
    <cellStyle name="_TRAVEL DATA (FEB 2 FN + MAR 1 FN)_Copy of BS_Detailed workings_Phasing_reduced cost_Assumptions_0809" xfId="12008" xr:uid="{38207FA6-66B9-4796-B2FA-66A799225B9C}"/>
    <cellStyle name="_TRAVEL DATA (FEB 2 FN + MAR 1 FN)_Copy of BS_Detailed workings_Phasing_reduced cost_Assumptions_0809_CF Template - Master - P10 new" xfId="12009" xr:uid="{CB25011B-88E1-42A9-8296-EFC5A7D6A6A9}"/>
    <cellStyle name="_TRAVEL DATA (FEB 2 FN + MAR 1 FN)_Copy of BS_Detailed workings_Phasing_reduced cost_Assumptions_0809_CF Template - Master - P6 (WIP)" xfId="12010" xr:uid="{A1FB64F5-5BC0-4031-99C9-4A7A6FFC7828}"/>
    <cellStyle name="_TRAVEL DATA (FEB 2 FN + MAR 1 FN)_Copy of BS_Detailed workings_Phasing_reduced cost_CF Template - Master - P10 new" xfId="12011" xr:uid="{9F5FFC2D-4FC1-4106-AEA7-08E471870B05}"/>
    <cellStyle name="_TRAVEL DATA (FEB 2 FN + MAR 1 FN)_Copy of BS_Detailed workings_Phasing_reduced cost_CF Template - Master - P6 (WIP)" xfId="12012" xr:uid="{3965BE88-D08F-4CF2-BF46-04D4EEC249F6}"/>
    <cellStyle name="_TRAVEL DATA (FEB 2 FN + MAR 1 FN)_Copy of BS_Detailed workings_Phasing_reduced cost_FS BS - Business case wise -0809 V.2" xfId="12013" xr:uid="{F63A07F5-2701-4406-B88D-B1EBA01EB1E6}"/>
    <cellStyle name="_TRAVEL DATA (FEB 2 FN + MAR 1 FN)_Copy of BS_Detailed workings_Phasing_reduced cost_FS BS - Business case wise -0809 V.2_CF Template - Master - P10 new" xfId="12014" xr:uid="{B2132022-B210-4BF8-B088-1E71ECC956DE}"/>
    <cellStyle name="_TRAVEL DATA (FEB 2 FN + MAR 1 FN)_Copy of BS_Detailed workings_Phasing_reduced cost_FS BS - Business case wise -0809 V.2_CF Template - Master - P6 (WIP)" xfId="12015" xr:uid="{51AC5926-D497-4E4B-A334-AD93C2C38E38}"/>
    <cellStyle name="_TRAVEL DATA (FEB 2 FN + MAR 1 FN)_Copy of BS_Detailed workings_Phasing_reduced cost_FSC Budget Pack 08-09 FINAL" xfId="12016" xr:uid="{E7EF0810-E7E8-4337-8470-7DFB89FE02B0}"/>
    <cellStyle name="_TRAVEL DATA (FEB 2 FN + MAR 1 FN)_Copy of BS_Detailed workings_Phasing_reduced cost_FSC Budget Pack 08-09 FINAL_CF Template - Master - P10 new" xfId="12017" xr:uid="{F1E9E651-19D1-4F16-97C7-51747E64EF6A}"/>
    <cellStyle name="_TRAVEL DATA (FEB 2 FN + MAR 1 FN)_Copy of BS_Detailed workings_Phasing_reduced cost_FSC Budget Pack 08-09 FINAL_CF Template - Master - P6 (WIP)" xfId="12018" xr:uid="{388FBC76-A28C-4346-8262-07613A97E1C3}"/>
    <cellStyle name="_TRAVEL DATA (FEB 2 FN + MAR 1 FN)_Copy of BS_Detailed workings_Phasing_reduced cost_FSC Pack 08-09-31.12.07_with Bench Ver.1" xfId="12019" xr:uid="{4EB220ED-5108-4A97-8C16-3D268613C89A}"/>
    <cellStyle name="_TRAVEL DATA (FEB 2 FN + MAR 1 FN)_Copy of BS_Detailed workings_Phasing_reduced cost_FSC Pack 08-09-31.12.07_with Bench Ver.1_CF Template - Master - P10 new" xfId="12020" xr:uid="{7CC50229-7545-4766-8739-1B283392405C}"/>
    <cellStyle name="_TRAVEL DATA (FEB 2 FN + MAR 1 FN)_Copy of BS_Detailed workings_Phasing_reduced cost_FSC Pack 08-09-31.12.07_with Bench Ver.1_CF Template - Master - P6 (WIP)" xfId="12021" xr:uid="{AB1BDF9E-9B83-4D41-B79A-1EB738E433F6}"/>
    <cellStyle name="_TRAVEL DATA (FEB 2 FN + MAR 1 FN)_Country CapEx Per" xfId="7597" xr:uid="{6A64161C-DE0C-4ED2-8A01-5B529CB1547E}"/>
    <cellStyle name="_TRAVEL DATA (FEB 2 FN + MAR 1 FN)_Final Paper" xfId="2006" xr:uid="{60464572-AD7F-47D8-AE0F-E0B53D119C64}"/>
    <cellStyle name="_TRAVEL DATA (FEB 2 FN + MAR 1 FN)_Final Paper_Appendix (cont....)" xfId="7598" xr:uid="{ABC4327F-8944-49A5-A4C5-F222DFC4F67C}"/>
    <cellStyle name="_TRAVEL DATA (FEB 2 FN + MAR 1 FN)_Final Paper_Country CapEx Per" xfId="7599" xr:uid="{BDF65E92-0F7C-4CCB-A01C-07B3442EC88D}"/>
    <cellStyle name="_TRAVEL DATA (FEB 2 FN + MAR 1 FN)_Final Paper_Section 14 Appendices (Planning) (01.06.12)" xfId="7600" xr:uid="{61C3534B-7599-4D66-96F0-897A908E40DE}"/>
    <cellStyle name="_TRAVEL DATA (FEB 2 FN + MAR 1 FN)_Final Paper_Section 7 (01.06.12)" xfId="7601" xr:uid="{90A0803B-736C-4BC1-A053-8F84C98CB461}"/>
    <cellStyle name="_TRAVEL DATA (FEB 2 FN + MAR 1 FN)_FS Budget Pack 08-09_23 Jan 08_Final Version_with ROI updation" xfId="12022" xr:uid="{02D263DC-41F2-42FC-9F66-11022A80C6B1}"/>
    <cellStyle name="_TRAVEL DATA (FEB 2 FN + MAR 1 FN)_FS Budget Pack 08-09_23 Jan 08_Final Version_with ROI updation_CF Template - Master - P10 new" xfId="12023" xr:uid="{3F0216B7-8B66-4F97-B1AB-3A2B3A26E316}"/>
    <cellStyle name="_TRAVEL DATA (FEB 2 FN + MAR 1 FN)_FS Budget Pack 08-09_23 Jan 08_Final Version_with ROI updation_CF Template - Master - P6 (WIP)" xfId="12024" xr:uid="{B493C655-7C47-4B60-A92C-93EF690681D9}"/>
    <cellStyle name="_TRAVEL DATA (FEB 2 FN + MAR 1 FN)_FS_Detailed workings" xfId="12025" xr:uid="{F6CCAF85-A705-4307-9000-28D39DBAB3C2}"/>
    <cellStyle name="_TRAVEL DATA (FEB 2 FN + MAR 1 FN)_FS_Detailed workings_CF Template - Master - P10 new" xfId="12026" xr:uid="{B05EF9E0-277C-472B-8C4D-F5951320BB78}"/>
    <cellStyle name="_TRAVEL DATA (FEB 2 FN + MAR 1 FN)_FS_Detailed workings_CF Template - Master - P6 (WIP)" xfId="12027" xr:uid="{20CF8073-2D2B-4E3B-9472-FC2EBF5006C4}"/>
    <cellStyle name="_TRAVEL DATA (FEB 2 FN + MAR 1 FN)_FS_Detailed workings_Ver.1" xfId="12028" xr:uid="{EB2FFD8C-B93A-43E0-AA04-15721DDAFC1F}"/>
    <cellStyle name="_TRAVEL DATA (FEB 2 FN + MAR 1 FN)_FS_Detailed workings_Ver.1_CF Template - Master - P10 new" xfId="12029" xr:uid="{B0538404-46DA-408A-99D5-55A2510C5EEA}"/>
    <cellStyle name="_TRAVEL DATA (FEB 2 FN + MAR 1 FN)_FS_Detailed workings_Ver.1_CF Template - Master - P6 (WIP)" xfId="12030" xr:uid="{AF85B671-31FE-4342-A699-47FECF7B7B6F}"/>
    <cellStyle name="_TRAVEL DATA (FEB 2 FN + MAR 1 FN)_HO Board Management" xfId="12031" xr:uid="{47F05012-E866-4FD7-85B6-B4F57C6A815E}"/>
    <cellStyle name="_TRAVEL DATA (FEB 2 FN + MAR 1 FN)_HO Board Management_CF Template - Master - P10 new" xfId="12032" xr:uid="{0E499884-300B-4168-A54A-D2028C086940}"/>
    <cellStyle name="_TRAVEL DATA (FEB 2 FN + MAR 1 FN)_HO Board Management_CF Template - Master - P6 (WIP)" xfId="12033" xr:uid="{77E4B61A-D91B-4B99-BE07-3E576CCC0E50}"/>
    <cellStyle name="_TRAVEL DATA (FEB 2 FN + MAR 1 FN)_HO Finance" xfId="12034" xr:uid="{02FE5F0A-068E-4535-93A6-0E561445FBF1}"/>
    <cellStyle name="_TRAVEL DATA (FEB 2 FN + MAR 1 FN)_HO Finance_CF Template - Master - P10 new" xfId="12035" xr:uid="{B790BAC5-132A-453F-BEB5-C10827926B3D}"/>
    <cellStyle name="_TRAVEL DATA (FEB 2 FN + MAR 1 FN)_HO Finance_CF Template - Master - P6 (WIP)" xfId="12036" xr:uid="{91149D57-1FF9-467B-83F9-DB0D0E5CD8C3}"/>
    <cellStyle name="_TRAVEL DATA (FEB 2 FN + MAR 1 FN)_HO HR &amp; Personnel" xfId="12037" xr:uid="{B8743C75-06CF-442B-9A7D-29B5FD54EAC6}"/>
    <cellStyle name="_TRAVEL DATA (FEB 2 FN + MAR 1 FN)_HO HR &amp; Personnel_CF Template - Master - P10 new" xfId="12038" xr:uid="{8961411F-AD8E-4A95-A352-F20ABF040512}"/>
    <cellStyle name="_TRAVEL DATA (FEB 2 FN + MAR 1 FN)_HO HR &amp; Personnel_CF Template - Master - P6 (WIP)" xfId="12039" xr:uid="{B16CFDD7-E22C-4199-887B-5CFC6CE713C2}"/>
    <cellStyle name="_TRAVEL DATA (FEB 2 FN + MAR 1 FN)_Input Commercial 5-19-09" xfId="12040" xr:uid="{DC5DD6DE-A078-4957-A00B-B5F8DFCBBE2F}"/>
    <cellStyle name="_TRAVEL DATA (FEB 2 FN + MAR 1 FN)_Input Kitchen 5-19-09" xfId="12041" xr:uid="{2E9353C8-6B07-467E-922B-110713B035EA}"/>
    <cellStyle name="_TRAVEL DATA (FEB 2 FN + MAR 1 FN)_Kitchen P3PP Submission 5-22-2009" xfId="12042" xr:uid="{D496F29C-E3ED-4B8E-9E21-DC8964A69FE0}"/>
    <cellStyle name="_TRAVEL DATA (FEB 2 FN + MAR 1 FN)_Marketing Pack P2_09" xfId="12043" xr:uid="{A9776CD7-D581-4121-9328-E7449B734616}"/>
    <cellStyle name="_TRAVEL DATA (FEB 2 FN + MAR 1 FN)_ODG 1 Pager 1011" xfId="2007" xr:uid="{34B507E4-C077-47D7-B329-11A0A785F284}"/>
    <cellStyle name="_TRAVEL DATA (FEB 2 FN + MAR 1 FN)_ODG 1 Pager 1011_Appendix (cont....)" xfId="7602" xr:uid="{88908900-DA6B-45A2-AD7E-13F98BF2FFF8}"/>
    <cellStyle name="_TRAVEL DATA (FEB 2 FN + MAR 1 FN)_ODG 1 Pager 1011_Country CapEx Per" xfId="7603" xr:uid="{3D5864BA-D1C7-4F73-85A9-8B2B0ED6C45F}"/>
    <cellStyle name="_TRAVEL DATA (FEB 2 FN + MAR 1 FN)_ODG 1 Pager 1011_Section 14 Appendices (Planning) (01.06.12)" xfId="7604" xr:uid="{8985745A-9E8B-4D3C-912A-7AFB000E0951}"/>
    <cellStyle name="_TRAVEL DATA (FEB 2 FN + MAR 1 FN)_ODG 1 Pager 1011_Section 7 (01.06.12)" xfId="7605" xr:uid="{1B61B808-247A-4987-9655-91864F37F944}"/>
    <cellStyle name="_TRAVEL DATA (FEB 2 FN + MAR 1 FN)_P12_HO Head Count" xfId="12044" xr:uid="{E35F9069-3D13-407C-8710-F87421AFEA1A}"/>
    <cellStyle name="_TRAVEL DATA (FEB 2 FN + MAR 1 FN)_P12_HO Head Count_CF Template - Master - P10 new" xfId="12045" xr:uid="{EAD4A71B-3AE8-4537-A583-23D2D2E85518}"/>
    <cellStyle name="_TRAVEL DATA (FEB 2 FN + MAR 1 FN)_P12_HO Head Count_CF Template - Master - P6 (WIP)" xfId="12046" xr:uid="{83E0EF50-5B40-4FE8-A730-677F821BA901}"/>
    <cellStyle name="_TRAVEL DATA (FEB 2 FN + MAR 1 FN)_Rate card &amp; Overhead" xfId="12047" xr:uid="{7A6932A5-4601-4548-81B0-DF745F70723F}"/>
    <cellStyle name="_TRAVEL DATA (FEB 2 FN + MAR 1 FN)_Rate card &amp; Overhead_CF Template - Master - P10 new" xfId="12048" xr:uid="{9088EEF1-2A9E-4F6E-A439-C8C576832FFF}"/>
    <cellStyle name="_TRAVEL DATA (FEB 2 FN + MAR 1 FN)_Rate card &amp; Overhead_CF Template - Master - P6 (WIP)" xfId="12049" xr:uid="{F05BCF8E-5C49-4BCB-B3B4-0F9CEB711DC3}"/>
    <cellStyle name="_TRAVEL DATA (FEB 2 FN + MAR 1 FN)_Rate card comparision" xfId="12050" xr:uid="{3E16E5D4-1203-4B63-8C91-A76EC9346861}"/>
    <cellStyle name="_TRAVEL DATA (FEB 2 FN + MAR 1 FN)_Rate card comparision_CF Template - Master - P10 new" xfId="12051" xr:uid="{B263ABB6-42E2-450C-B305-198C3ED9B68A}"/>
    <cellStyle name="_TRAVEL DATA (FEB 2 FN + MAR 1 FN)_Rate card comparision_CF Template - Master - P6 (WIP)" xfId="12052" xr:uid="{2D1108FA-50CD-4FEF-9A70-EB7148792992}"/>
    <cellStyle name="_TRAVEL DATA (FEB 2 FN + MAR 1 FN)_Rate Card workings_08-09_Ver 1" xfId="12053" xr:uid="{9B1426FB-988E-4F70-98D7-02E53F7E382C}"/>
    <cellStyle name="_TRAVEL DATA (FEB 2 FN + MAR 1 FN)_Rate Card workings_08-09_Ver 1_Assumptions_0809" xfId="12054" xr:uid="{FF9806CF-300F-407F-B73A-6207BC546079}"/>
    <cellStyle name="_TRAVEL DATA (FEB 2 FN + MAR 1 FN)_Rate Card workings_08-09_Ver 1_Assumptions_0809_CF Template - Master - P10 new" xfId="12055" xr:uid="{4EB6C90F-10A1-4302-BC6E-4055A440710C}"/>
    <cellStyle name="_TRAVEL DATA (FEB 2 FN + MAR 1 FN)_Rate Card workings_08-09_Ver 1_Assumptions_0809_CF Template - Master - P6 (WIP)" xfId="12056" xr:uid="{CEF61721-B566-41C1-A5B3-B3C43ED75403}"/>
    <cellStyle name="_TRAVEL DATA (FEB 2 FN + MAR 1 FN)_Rate Card workings_08-09_Ver 1_BS_Detailed workings_LTP HC" xfId="12057" xr:uid="{60DB6966-7577-47C2-9F30-7A7FDED3CD2F}"/>
    <cellStyle name="_TRAVEL DATA (FEB 2 FN + MAR 1 FN)_Rate Card workings_08-09_Ver 1_BS_Detailed workings_LTP HC_CF Template - Master - P10 new" xfId="12058" xr:uid="{7E80C29D-C4ED-46A1-BE83-66B9C02D64FE}"/>
    <cellStyle name="_TRAVEL DATA (FEB 2 FN + MAR 1 FN)_Rate Card workings_08-09_Ver 1_BS_Detailed workings_LTP HC_CF Template - Master - P6 (WIP)" xfId="12059" xr:uid="{69CEFCB3-57B7-4A21-BFD2-6D75168D7473}"/>
    <cellStyle name="_TRAVEL DATA (FEB 2 FN + MAR 1 FN)_Rate Card workings_08-09_Ver 1_CF Template - Master - P10 new" xfId="12060" xr:uid="{23AA8D01-0C8F-4C7F-B92D-5CD4CA06CCB7}"/>
    <cellStyle name="_TRAVEL DATA (FEB 2 FN + MAR 1 FN)_Rate Card workings_08-09_Ver 1_CF Template - Master - P6 (WIP)" xfId="12061" xr:uid="{6A26D8F4-D1E0-4B73-B933-6065525899A9}"/>
    <cellStyle name="_TRAVEL DATA (FEB 2 FN + MAR 1 FN)_Rate Card workings_08-09_Ver 1_FS BS - Business case wise -0809 V.2" xfId="12062" xr:uid="{6BD384E8-18CC-49C2-9871-307125C7FA4E}"/>
    <cellStyle name="_TRAVEL DATA (FEB 2 FN + MAR 1 FN)_Rate Card workings_08-09_Ver 1_FS BS - Business case wise -0809 V.2_CF Template - Master - P10 new" xfId="12063" xr:uid="{99E0D15A-7364-4B37-8B39-65CE870A9834}"/>
    <cellStyle name="_TRAVEL DATA (FEB 2 FN + MAR 1 FN)_Rate Card workings_08-09_Ver 1_FS BS - Business case wise -0809 V.2_CF Template - Master - P6 (WIP)" xfId="12064" xr:uid="{470E9802-E9E9-4495-A280-5DCF2CA4D8C5}"/>
    <cellStyle name="_TRAVEL DATA (FEB 2 FN + MAR 1 FN)_Rate Card workings_08-09_Ver 1_FS_Detailed workings_Ver.1" xfId="12065" xr:uid="{AFEE96D5-640A-4081-AAD3-2F992610E7AB}"/>
    <cellStyle name="_TRAVEL DATA (FEB 2 FN + MAR 1 FN)_Rate Card workings_08-09_Ver 1_FS_Detailed workings_Ver.1_CF Template - Master - P10 new" xfId="12066" xr:uid="{16041A5F-58AC-4EDB-B20D-A22DF0DE1744}"/>
    <cellStyle name="_TRAVEL DATA (FEB 2 FN + MAR 1 FN)_Rate Card workings_08-09_Ver 1_FS_Detailed workings_Ver.1_CF Template - Master - P6 (WIP)" xfId="12067" xr:uid="{878B289A-3921-483E-8433-785F8E1F0931}"/>
    <cellStyle name="_TRAVEL DATA (FEB 2 FN + MAR 1 FN)_Rate Card workings_08-09_Ver 1_FSC Budget Pack 08-09 FINAL" xfId="12068" xr:uid="{8B4ACF48-079E-4730-BC6B-35E218C0C3A8}"/>
    <cellStyle name="_TRAVEL DATA (FEB 2 FN + MAR 1 FN)_Rate Card workings_08-09_Ver 1_FSC Budget Pack 08-09 FINAL_CF Template - Master - P10 new" xfId="12069" xr:uid="{5F4546FE-2E42-4B88-9343-84D30C03FE80}"/>
    <cellStyle name="_TRAVEL DATA (FEB 2 FN + MAR 1 FN)_Rate Card workings_08-09_Ver 1_FSC Budget Pack 08-09 FINAL_CF Template - Master - P6 (WIP)" xfId="12070" xr:uid="{C769947F-9727-4246-923C-8BB5A76CA6A7}"/>
    <cellStyle name="_TRAVEL DATA (FEB 2 FN + MAR 1 FN)_Rate Card workings_08-09_Ver 1_FSC Pack 08-09-31.12.07_with Bench Ver.1" xfId="12071" xr:uid="{A2F7DF13-F11C-4891-B498-BBB2F9F2619F}"/>
    <cellStyle name="_TRAVEL DATA (FEB 2 FN + MAR 1 FN)_Rate Card workings_08-09_Ver 1_FSC Pack 08-09-31.12.07_with Bench Ver.1_CF Template - Master - P10 new" xfId="12072" xr:uid="{F0AA6EAD-987E-4EC5-8A6A-21F398FE2B7D}"/>
    <cellStyle name="_TRAVEL DATA (FEB 2 FN + MAR 1 FN)_Rate Card workings_08-09_Ver 1_FSC Pack 08-09-31.12.07_with Bench Ver.1_CF Template - Master - P6 (WIP)" xfId="12073" xr:uid="{265562A7-F0A0-4381-A820-940FC199124E}"/>
    <cellStyle name="_TRAVEL DATA (FEB 2 FN + MAR 1 FN)_Section 14 Appendices (Planning) (01.06.12)" xfId="7606" xr:uid="{8E7E1B7D-D7A2-4C70-B175-0136900AF5FB}"/>
    <cellStyle name="_TRAVEL DATA (FEB 2 FN + MAR 1 FN)_Section 7 (01.06.12)" xfId="7607" xr:uid="{6F543E26-0B6B-4B29-81FA-E4389AEF2C8D}"/>
    <cellStyle name="_TRAVEL DATA (FEB 2 FN + MAR 1 FN)_Tracker" xfId="2008" xr:uid="{B2787F4B-F42C-4935-88FE-9B98FAE1D1AE}"/>
    <cellStyle name="_TRAVEL DATA (FEB 2 FN + MAR 1 FN)_Tracker_Appendix (cont....)" xfId="7608" xr:uid="{5234DE74-20DA-4378-ABA6-2748BE25701D}"/>
    <cellStyle name="_TRAVEL DATA (FEB 2 FN + MAR 1 FN)_Tracker_Country CapEx Per" xfId="7609" xr:uid="{685E60B5-B1C0-4029-B55A-AE1B53580F90}"/>
    <cellStyle name="_TRAVEL DATA (FEB 2 FN + MAR 1 FN)_Tracker_Section 14 Appendices (Planning) (01.06.12)" xfId="7610" xr:uid="{8F48BB19-25FE-46B9-BF51-C519362E8E40}"/>
    <cellStyle name="_TRAVEL DATA (FEB 2 FN + MAR 1 FN)_Tracker_Section 7 (01.06.12)" xfId="7611" xr:uid="{7418FEE0-37FC-4751-B83B-1A59887C0F6F}"/>
    <cellStyle name="_Travel rate Card for Diff countries_V5" xfId="12074" xr:uid="{FD3EFE11-B876-43BA-8D3A-A3A72E0C1B5F}"/>
    <cellStyle name="_Travel Ticket Provisions" xfId="2009" xr:uid="{64F4B3A8-805C-42AB-BC8D-69C2F8859BD2}"/>
    <cellStyle name="_Travel Ticket Provisions_2009 LTP Capital and WIP Savings Plan" xfId="2010" xr:uid="{173626F8-03FD-4F5B-AD3E-BC26C2EC4592}"/>
    <cellStyle name="_Travel Ticket Provisions_2009 LTP Capital and WIP Savings Plan_Appendix (cont....)" xfId="7612" xr:uid="{07265733-D2C2-42D7-8BC0-EFBBC77E1A59}"/>
    <cellStyle name="_Travel Ticket Provisions_2009 LTP Capital and WIP Savings Plan_Country CapEx Per" xfId="7613" xr:uid="{6BE1F3A9-5460-407A-B7C3-5D4BD14E4C36}"/>
    <cellStyle name="_Travel Ticket Provisions_2009 LTP Capital and WIP Savings Plan_Section 14 Appendices (Planning) (01.06.12)" xfId="7614" xr:uid="{1BF46FCA-A55D-4EDA-9B1A-BA5CD482EADF}"/>
    <cellStyle name="_Travel Ticket Provisions_2009 LTP Capital and WIP Savings Plan_Section 7 (01.06.12)" xfId="7615" xr:uid="{15DC5D63-8924-430C-99A3-FA6559B7388B}"/>
    <cellStyle name="_Travel Ticket Provisions_2009 LTP Capital Savings Plan" xfId="2011" xr:uid="{8BDD7B15-00C2-47ED-9B63-B2E8A9D6DF08}"/>
    <cellStyle name="_Travel Ticket Provisions_2009 LTP Capital Savings Plan_Appendix (cont....)" xfId="7616" xr:uid="{1D7BE6EC-6EE4-49E6-BAD7-7CD33AD6FCC9}"/>
    <cellStyle name="_Travel Ticket Provisions_2009 LTP Capital Savings Plan_Country CapEx Per" xfId="7617" xr:uid="{9B715201-C23F-4246-ADBD-18EE084CF46B}"/>
    <cellStyle name="_Travel Ticket Provisions_2009 LTP Capital Savings Plan_Section 14 Appendices (Planning) (01.06.12)" xfId="7618" xr:uid="{7357E2CD-9EDE-4AB1-8A54-7EE786B9003C}"/>
    <cellStyle name="_Travel Ticket Provisions_2009 LTP Capital Savings Plan_Section 7 (01.06.12)" xfId="7619" xr:uid="{C85C8E74-6BBF-437E-AE28-DE3B98511167}"/>
    <cellStyle name="_Travel Ticket Provisions_2009-10 P3PP Template - Commercial" xfId="12075" xr:uid="{2BD8F634-53F9-400F-9665-1607EC2D3AE3}"/>
    <cellStyle name="_Travel Ticket Provisions_2009-10 P3PP Template - Kitchen" xfId="12076" xr:uid="{35CBC60E-0FB0-440F-9717-B1B188464D6A}"/>
    <cellStyle name="_Travel Ticket Provisions_2009-10 Summary 1_27 FINAL" xfId="12077" xr:uid="{CBA61D96-DF73-4A8E-8E88-B85D786DF7E5}"/>
    <cellStyle name="_Travel Ticket Provisions_2009P11 Fcst - Kitchen Register v1 (lm)" xfId="12078" xr:uid="{92594868-6034-4415-8A0F-10DEF26A734B}"/>
    <cellStyle name="_Travel Ticket Provisions_5.Rate Card workings_08-09_Avg CTC_Previous_Median" xfId="12079" xr:uid="{4500BB3A-4CCB-47EB-94D6-1003874DCF45}"/>
    <cellStyle name="_Travel Ticket Provisions_5.Rate Card workings_08-09_Avg CTC_Previous_Median_CF Template - Master - P10 new" xfId="12080" xr:uid="{42E4D8D5-3BB9-4B6D-A3E8-99CCDA943BF5}"/>
    <cellStyle name="_Travel Ticket Provisions_5.Rate Card workings_08-09_Avg CTC_Previous_Median_CF Template - Master - P6 (WIP)" xfId="12081" xr:uid="{D90F50E4-D78A-4A69-800D-4265E11902A9}"/>
    <cellStyle name="_Travel Ticket Provisions_Appendices" xfId="2012" xr:uid="{AD6138B4-70A3-4001-9694-15C9314F5551}"/>
    <cellStyle name="_Travel Ticket Provisions_Appendices_Appendix (cont....)" xfId="7620" xr:uid="{0CF02225-EC8F-4803-879C-3158128347B2}"/>
    <cellStyle name="_Travel Ticket Provisions_Appendices_Country CapEx Per" xfId="7621" xr:uid="{C309D6B0-534C-4731-ACDA-69019C02ACA5}"/>
    <cellStyle name="_Travel Ticket Provisions_Appendices_Section 14 Appendices (Planning) (01.06.12)" xfId="7622" xr:uid="{035CFD21-C8E1-4669-A246-F780799BCA36}"/>
    <cellStyle name="_Travel Ticket Provisions_Appendices_Section 7 (01.06.12)" xfId="7623" xr:uid="{C6DF01C5-DA4F-48C5-BF6C-3457B0E254B6}"/>
    <cellStyle name="_Travel Ticket Provisions_Appendix (cont....)" xfId="7624" xr:uid="{EF08588B-C49D-41CD-BAA4-FD2AC5AF5CA5}"/>
    <cellStyle name="_Travel Ticket Provisions_B.BS_Detailed workings_reduced cost_TM" xfId="12082" xr:uid="{63A42575-8669-4FFB-9D3D-562F8242E1FB}"/>
    <cellStyle name="_Travel Ticket Provisions_B.BS_Detailed workings_reduced cost_TM_CF Template - Master - P10 new" xfId="12083" xr:uid="{E0A71F47-637A-41FC-B01E-446681E12B51}"/>
    <cellStyle name="_Travel Ticket Provisions_B.BS_Detailed workings_reduced cost_TM_CF Template - Master - P6 (WIP)" xfId="12084" xr:uid="{D6A8B607-D169-4DA9-A0E5-4FDF8651A7F5}"/>
    <cellStyle name="_Travel Ticket Provisions_Billing Back-up USIT P8" xfId="12085" xr:uid="{20217FC5-A551-4775-814D-F1350BA1D226}"/>
    <cellStyle name="_Travel Ticket Provisions_Billing Back-up USIT P8_CF Template - Master - P10 new" xfId="12086" xr:uid="{406757A0-FF53-4BE1-9D52-CDA630B32B2A}"/>
    <cellStyle name="_Travel Ticket Provisions_Billing Back-up USIT P8_CF Template - Master - P6 (WIP)" xfId="12087" xr:uid="{5F913FD0-C268-4F34-B162-3E039FB6ED11}"/>
    <cellStyle name="_Travel Ticket Provisions_Book2 (6)" xfId="12088" xr:uid="{40B9C064-33DE-415D-A9EF-1CE6EC887C0A}"/>
    <cellStyle name="_Travel Ticket Provisions_BS_Detailed workings_LTP HC" xfId="12089" xr:uid="{0C028A5A-CD8B-4842-8D00-0EBE9854A107}"/>
    <cellStyle name="_Travel Ticket Provisions_BS_Detailed workings_LTP HC_CF Template - Master - P10 new" xfId="12090" xr:uid="{2E0E52DF-76FE-4611-881B-B5DE25AAF534}"/>
    <cellStyle name="_Travel Ticket Provisions_BS_Detailed workings_LTP HC_CF Template - Master - P6 (WIP)" xfId="12091" xr:uid="{094BF15E-6487-4C8D-96E3-49F85967E0B4}"/>
    <cellStyle name="_Travel Ticket Provisions_BS_Final workings" xfId="12092" xr:uid="{55B686EE-8BE8-4DCE-B7FC-C62E3C1A892D}"/>
    <cellStyle name="_Travel Ticket Provisions_BS_Final workings_Assumptions_0809" xfId="12093" xr:uid="{7942DD3F-C08B-4C85-A81B-603CBE61212B}"/>
    <cellStyle name="_Travel Ticket Provisions_BS_Final workings_Assumptions_0809_CF Template - Master - P10 new" xfId="12094" xr:uid="{586B10E3-B307-41F1-9BED-7D669E5DC79C}"/>
    <cellStyle name="_Travel Ticket Provisions_BS_Final workings_Assumptions_0809_CF Template - Master - P6 (WIP)" xfId="12095" xr:uid="{BD1B497A-1D1D-404F-9C3A-41ED7ED59857}"/>
    <cellStyle name="_Travel Ticket Provisions_BS_Final workings_CF Template - Master - P10 new" xfId="12096" xr:uid="{D93FD0FF-0EF7-4934-8CAD-DEB688178D94}"/>
    <cellStyle name="_Travel Ticket Provisions_BS_Final workings_CF Template - Master - P6 (WIP)" xfId="12097" xr:uid="{F9859456-9A46-4599-B94C-C732BD86DA5F}"/>
    <cellStyle name="_Travel Ticket Provisions_BS_Final workings_FS BS - Business case wise -0809 V.2" xfId="12098" xr:uid="{704CA847-E210-4415-8199-1C3591424889}"/>
    <cellStyle name="_Travel Ticket Provisions_BS_Final workings_FS BS - Business case wise -0809 V.2_CF Template - Master - P10 new" xfId="12099" xr:uid="{54700666-43CE-4FAF-BEFE-BD9D2102DDE4}"/>
    <cellStyle name="_Travel Ticket Provisions_BS_Final workings_FS BS - Business case wise -0809 V.2_CF Template - Master - P6 (WIP)" xfId="12100" xr:uid="{2DF42AF3-4D8D-47D8-A07F-A7978791C942}"/>
    <cellStyle name="_Travel Ticket Provisions_BS_Final workings_FSC Budget Pack 08-09 FINAL" xfId="12101" xr:uid="{58EF7922-5055-4EB9-9833-FD2240CEF985}"/>
    <cellStyle name="_Travel Ticket Provisions_BS_Final workings_FSC Budget Pack 08-09 FINAL_CF Template - Master - P10 new" xfId="12102" xr:uid="{01AFF847-D3BD-4901-800E-1789355C7279}"/>
    <cellStyle name="_Travel Ticket Provisions_BS_Final workings_FSC Budget Pack 08-09 FINAL_CF Template - Master - P6 (WIP)" xfId="12103" xr:uid="{E5223335-951B-40E3-BF5B-FD5801EE7EBE}"/>
    <cellStyle name="_Travel Ticket Provisions_BS_Final workings_FSC Pack 08-09-31.12.07_with Bench Ver.1" xfId="12104" xr:uid="{B9F3EE83-EFC7-474D-9341-6D423266CC36}"/>
    <cellStyle name="_Travel Ticket Provisions_BS_Final workings_FSC Pack 08-09-31.12.07_with Bench Ver.1_CF Template - Master - P10 new" xfId="12105" xr:uid="{6CA00B36-810D-487D-AD35-F527666EB5D1}"/>
    <cellStyle name="_Travel Ticket Provisions_BS_Final workings_FSC Pack 08-09-31.12.07_with Bench Ver.1_CF Template - Master - P6 (WIP)" xfId="12106" xr:uid="{189360E0-3C1D-462A-BE17-4F6E2D16CA1A}"/>
    <cellStyle name="_Travel Ticket Provisions_Business Services Billing Input consolidate P10 Ver.1" xfId="12107" xr:uid="{5266CE34-1A07-44E5-AC81-D81D63C214BD}"/>
    <cellStyle name="_Travel Ticket Provisions_Business Services Billing Input consolidate P10 Ver.1_CF Template - Master - P10 new" xfId="12108" xr:uid="{474BC95B-3877-4D18-ABBF-5F310E8EE7B5}"/>
    <cellStyle name="_Travel Ticket Provisions_Business Services Billing Input consolidate P10 Ver.1_CF Template - Master - P6 (WIP)" xfId="12109" xr:uid="{9BB79BB3-053A-4FA1-B0B5-590CCFD787D7}"/>
    <cellStyle name="_Travel Ticket Provisions_Copy of BS_Detailed workings_Phasing_reduced cost" xfId="12110" xr:uid="{0FCD8DD7-B39D-4537-9233-D1404FAEF9D6}"/>
    <cellStyle name="_Travel Ticket Provisions_Copy of BS_Detailed workings_Phasing_reduced cost_Assumptions_0809" xfId="12111" xr:uid="{919ADE16-D612-4BF6-BD7A-B1A630AC3ACD}"/>
    <cellStyle name="_Travel Ticket Provisions_Copy of BS_Detailed workings_Phasing_reduced cost_Assumptions_0809_CF Template - Master - P10 new" xfId="12112" xr:uid="{792FE5D0-1EEA-4919-AAE1-185A87F292E2}"/>
    <cellStyle name="_Travel Ticket Provisions_Copy of BS_Detailed workings_Phasing_reduced cost_Assumptions_0809_CF Template - Master - P6 (WIP)" xfId="12113" xr:uid="{3E4F2B52-83D4-457A-A3BE-1F363BE20C4C}"/>
    <cellStyle name="_Travel Ticket Provisions_Copy of BS_Detailed workings_Phasing_reduced cost_CF Template - Master - P10 new" xfId="12114" xr:uid="{7CCE672A-5979-4092-A431-3E55FA971714}"/>
    <cellStyle name="_Travel Ticket Provisions_Copy of BS_Detailed workings_Phasing_reduced cost_CF Template - Master - P6 (WIP)" xfId="12115" xr:uid="{22858FA2-5DC9-4C1A-89FF-B0F30473BCD0}"/>
    <cellStyle name="_Travel Ticket Provisions_Copy of BS_Detailed workings_Phasing_reduced cost_FS BS - Business case wise -0809 V.2" xfId="12116" xr:uid="{56BA90A8-6063-46E5-B31A-3FA58C57EF85}"/>
    <cellStyle name="_Travel Ticket Provisions_Copy of BS_Detailed workings_Phasing_reduced cost_FS BS - Business case wise -0809 V.2_CF Template - Master - P10 new" xfId="12117" xr:uid="{0D375799-C4E0-43F9-ACD1-C0F52E68967E}"/>
    <cellStyle name="_Travel Ticket Provisions_Copy of BS_Detailed workings_Phasing_reduced cost_FS BS - Business case wise -0809 V.2_CF Template - Master - P6 (WIP)" xfId="12118" xr:uid="{296342EC-5EA5-45BA-AC3E-2DFF5427554A}"/>
    <cellStyle name="_Travel Ticket Provisions_Copy of BS_Detailed workings_Phasing_reduced cost_FSC Budget Pack 08-09 FINAL" xfId="12119" xr:uid="{B5AF50C2-FA4B-4080-8CE8-2BB8A1AEBFD7}"/>
    <cellStyle name="_Travel Ticket Provisions_Copy of BS_Detailed workings_Phasing_reduced cost_FSC Budget Pack 08-09 FINAL_CF Template - Master - P10 new" xfId="12120" xr:uid="{CA5EC25E-275E-4322-9259-B8CBB8F9AF67}"/>
    <cellStyle name="_Travel Ticket Provisions_Copy of BS_Detailed workings_Phasing_reduced cost_FSC Budget Pack 08-09 FINAL_CF Template - Master - P6 (WIP)" xfId="12121" xr:uid="{A982C410-57CE-4412-A5C8-9D1E65DED789}"/>
    <cellStyle name="_Travel Ticket Provisions_Copy of BS_Detailed workings_Phasing_reduced cost_FSC Pack 08-09-31.12.07_with Bench Ver.1" xfId="12122" xr:uid="{C0D1D0DE-A06A-4226-9502-7E46F221EF6A}"/>
    <cellStyle name="_Travel Ticket Provisions_Copy of BS_Detailed workings_Phasing_reduced cost_FSC Pack 08-09-31.12.07_with Bench Ver.1_CF Template - Master - P10 new" xfId="12123" xr:uid="{F210C5C7-973D-4A0E-9372-AFE90244E2AE}"/>
    <cellStyle name="_Travel Ticket Provisions_Copy of BS_Detailed workings_Phasing_reduced cost_FSC Pack 08-09-31.12.07_with Bench Ver.1_CF Template - Master - P6 (WIP)" xfId="12124" xr:uid="{D87DA91A-86B4-4862-B7D3-2AA7940026F1}"/>
    <cellStyle name="_Travel Ticket Provisions_Country CapEx Per" xfId="7625" xr:uid="{1D785C25-F279-4D7B-8507-5101A318C031}"/>
    <cellStyle name="_Travel Ticket Provisions_Final Paper" xfId="2013" xr:uid="{4FFF6C30-168C-4101-B569-43641365B960}"/>
    <cellStyle name="_Travel Ticket Provisions_Final Paper_Appendix (cont....)" xfId="7626" xr:uid="{883DC905-9A0F-4938-A3E3-96532074BF46}"/>
    <cellStyle name="_Travel Ticket Provisions_Final Paper_Country CapEx Per" xfId="7627" xr:uid="{4C554F03-68CD-4016-A49B-747B5DCA2182}"/>
    <cellStyle name="_Travel Ticket Provisions_Final Paper_Section 14 Appendices (Planning) (01.06.12)" xfId="7628" xr:uid="{7DA90894-C7BA-4D97-B846-549655338A8D}"/>
    <cellStyle name="_Travel Ticket Provisions_Final Paper_Section 7 (01.06.12)" xfId="7629" xr:uid="{C9C99946-5505-452C-8868-F4D8A9D359CD}"/>
    <cellStyle name="_Travel Ticket Provisions_FS Budget Pack 08-09_23 Jan 08_Final Version_with ROI updation" xfId="12125" xr:uid="{3628C751-1AE2-45DF-88C6-149087C091EC}"/>
    <cellStyle name="_Travel Ticket Provisions_FS Budget Pack 08-09_23 Jan 08_Final Version_with ROI updation_CF Template - Master - P10 new" xfId="12126" xr:uid="{DBB40A9A-6F56-46DF-B84F-6207234758FF}"/>
    <cellStyle name="_Travel Ticket Provisions_FS Budget Pack 08-09_23 Jan 08_Final Version_with ROI updation_CF Template - Master - P6 (WIP)" xfId="12127" xr:uid="{A25B820D-87CC-4A9C-A22A-4DAF760AE1CD}"/>
    <cellStyle name="_Travel Ticket Provisions_FS_Detailed workings" xfId="12128" xr:uid="{9EB0AC0D-27C8-4947-929F-E6EFB6E93DEE}"/>
    <cellStyle name="_Travel Ticket Provisions_FS_Detailed workings_CF Template - Master - P10 new" xfId="12129" xr:uid="{DB7BEA84-AB2C-4BEE-BE87-F4C5F21677A0}"/>
    <cellStyle name="_Travel Ticket Provisions_FS_Detailed workings_CF Template - Master - P6 (WIP)" xfId="12130" xr:uid="{43F2E6A7-B426-4485-8DB2-7FFFB447E8F3}"/>
    <cellStyle name="_Travel Ticket Provisions_FS_Detailed workings_Ver.1" xfId="12131" xr:uid="{6C0C0A64-E259-4067-9BB7-988ECEA066C2}"/>
    <cellStyle name="_Travel Ticket Provisions_FS_Detailed workings_Ver.1_CF Template - Master - P10 new" xfId="12132" xr:uid="{355774E1-26AC-4739-8CED-3D589698C43C}"/>
    <cellStyle name="_Travel Ticket Provisions_FS_Detailed workings_Ver.1_CF Template - Master - P6 (WIP)" xfId="12133" xr:uid="{92C504B3-5088-4700-9630-1CE358D0CE28}"/>
    <cellStyle name="_Travel Ticket Provisions_HO Board Management" xfId="12134" xr:uid="{6E0ED9DC-D66D-4113-9DD7-1B3B1FB61DC0}"/>
    <cellStyle name="_Travel Ticket Provisions_HO Board Management_CF Template - Master - P10 new" xfId="12135" xr:uid="{7BCC2637-1C68-4411-8473-890E501E1290}"/>
    <cellStyle name="_Travel Ticket Provisions_HO Board Management_CF Template - Master - P6 (WIP)" xfId="12136" xr:uid="{58AFD1AB-83B7-46A4-85A0-ECDFC91CD103}"/>
    <cellStyle name="_Travel Ticket Provisions_HO Finance" xfId="12137" xr:uid="{0E787BCB-79BC-4968-9B99-C73BFACDB737}"/>
    <cellStyle name="_Travel Ticket Provisions_HO Finance_CF Template - Master - P10 new" xfId="12138" xr:uid="{21C30A90-1B50-4324-843C-50316037C9B5}"/>
    <cellStyle name="_Travel Ticket Provisions_HO Finance_CF Template - Master - P6 (WIP)" xfId="12139" xr:uid="{C88C449B-AB88-4F84-BCAF-DD117AFCF7DF}"/>
    <cellStyle name="_Travel Ticket Provisions_HO HR &amp; Personnel" xfId="12140" xr:uid="{91E9F8BE-3C76-4603-8C40-DE88B11EA604}"/>
    <cellStyle name="_Travel Ticket Provisions_HO HR &amp; Personnel_CF Template - Master - P10 new" xfId="12141" xr:uid="{C8DA0886-0189-4F5C-B1EC-061AFA0F84A7}"/>
    <cellStyle name="_Travel Ticket Provisions_HO HR &amp; Personnel_CF Template - Master - P6 (WIP)" xfId="12142" xr:uid="{4B51CA60-8B04-4E5C-AF5B-3D2A411FFF3F}"/>
    <cellStyle name="_Travel Ticket Provisions_Input Commercial 5-19-09" xfId="12143" xr:uid="{4FC54A2A-F352-42DA-863B-A600B8BCEBC6}"/>
    <cellStyle name="_Travel Ticket Provisions_Input Kitchen 5-19-09" xfId="12144" xr:uid="{8A3CA71D-D76C-4995-A009-60D482C2C65D}"/>
    <cellStyle name="_Travel Ticket Provisions_Kitchen P3PP Submission 5-22-2009" xfId="12145" xr:uid="{AC3453EE-A15C-438F-8017-309E304EB5EF}"/>
    <cellStyle name="_Travel Ticket Provisions_Marketing Pack P2_09" xfId="12146" xr:uid="{F6B63E3B-499A-4053-945C-98698AC86CE9}"/>
    <cellStyle name="_Travel Ticket Provisions_ODG 1 Pager 1011" xfId="2014" xr:uid="{A0BED60C-8082-4F18-86A1-F4CDD69A8091}"/>
    <cellStyle name="_Travel Ticket Provisions_ODG 1 Pager 1011_Appendix (cont....)" xfId="7630" xr:uid="{ECA090EF-8228-45A3-925D-2FCD7AF0ACB8}"/>
    <cellStyle name="_Travel Ticket Provisions_ODG 1 Pager 1011_Country CapEx Per" xfId="7631" xr:uid="{3CD3E2E6-A22C-4253-8FBB-3B4FC95BA62B}"/>
    <cellStyle name="_Travel Ticket Provisions_ODG 1 Pager 1011_Section 14 Appendices (Planning) (01.06.12)" xfId="7632" xr:uid="{0EAE5BF2-EC45-4377-9041-A5DEEA52C882}"/>
    <cellStyle name="_Travel Ticket Provisions_ODG 1 Pager 1011_Section 7 (01.06.12)" xfId="7633" xr:uid="{6FF7E85C-3EE8-429F-9E05-53821E30CF16}"/>
    <cellStyle name="_Travel Ticket Provisions_P12_HO Head Count" xfId="12147" xr:uid="{3E1584E6-D57D-4F90-AC47-D6EC7DDF06AB}"/>
    <cellStyle name="_Travel Ticket Provisions_P12_HO Head Count_CF Template - Master - P10 new" xfId="12148" xr:uid="{6C1481B0-E985-42A1-813C-9121EE16E13C}"/>
    <cellStyle name="_Travel Ticket Provisions_P12_HO Head Count_CF Template - Master - P6 (WIP)" xfId="12149" xr:uid="{1B0B8E1B-213E-449B-81DA-CF31A0631C6F}"/>
    <cellStyle name="_Travel Ticket Provisions_Rate card &amp; Overhead" xfId="12150" xr:uid="{60B3A674-E0BA-4185-BABC-6B6D73BC5744}"/>
    <cellStyle name="_Travel Ticket Provisions_Rate card &amp; Overhead_CF Template - Master - P10 new" xfId="12151" xr:uid="{29090276-21F8-4E69-B3AB-2EFA33E5EF35}"/>
    <cellStyle name="_Travel Ticket Provisions_Rate card &amp; Overhead_CF Template - Master - P6 (WIP)" xfId="12152" xr:uid="{C070AAE2-7C56-408F-B009-DD3C79D12454}"/>
    <cellStyle name="_Travel Ticket Provisions_Rate card comparision" xfId="12153" xr:uid="{41090ADD-3082-4AD2-9F80-7A244232E8C6}"/>
    <cellStyle name="_Travel Ticket Provisions_Rate card comparision_CF Template - Master - P10 new" xfId="12154" xr:uid="{44D2BF6B-DEEC-41A0-AC27-AD3695F171C5}"/>
    <cellStyle name="_Travel Ticket Provisions_Rate card comparision_CF Template - Master - P6 (WIP)" xfId="12155" xr:uid="{B9F0D7A9-97EF-4948-B60E-EE8ADD6942E1}"/>
    <cellStyle name="_Travel Ticket Provisions_Rate Card workings_08-09_Ver 1" xfId="12156" xr:uid="{DFB6944A-AF00-42AE-9AF5-63018D6E4BDB}"/>
    <cellStyle name="_Travel Ticket Provisions_Rate Card workings_08-09_Ver 1_Assumptions_0809" xfId="12157" xr:uid="{A5CFB8CF-D52C-4ACE-AAF9-55115EF7AC90}"/>
    <cellStyle name="_Travel Ticket Provisions_Rate Card workings_08-09_Ver 1_Assumptions_0809_CF Template - Master - P10 new" xfId="12158" xr:uid="{709DD224-96BC-4206-BD28-CB2EE7A4CCAD}"/>
    <cellStyle name="_Travel Ticket Provisions_Rate Card workings_08-09_Ver 1_Assumptions_0809_CF Template - Master - P6 (WIP)" xfId="12159" xr:uid="{77DAC9E9-0063-402E-83ED-5D07C111D51E}"/>
    <cellStyle name="_Travel Ticket Provisions_Rate Card workings_08-09_Ver 1_BS_Detailed workings_LTP HC" xfId="12160" xr:uid="{AA63739E-8378-425A-AD19-7BCF37B3FC65}"/>
    <cellStyle name="_Travel Ticket Provisions_Rate Card workings_08-09_Ver 1_BS_Detailed workings_LTP HC_CF Template - Master - P10 new" xfId="12161" xr:uid="{B02A088D-007E-454C-9899-6B54B0DF4AA6}"/>
    <cellStyle name="_Travel Ticket Provisions_Rate Card workings_08-09_Ver 1_BS_Detailed workings_LTP HC_CF Template - Master - P6 (WIP)" xfId="12162" xr:uid="{2A22D1F4-2058-4D98-89F0-DC4AD33478BC}"/>
    <cellStyle name="_Travel Ticket Provisions_Rate Card workings_08-09_Ver 1_CF Template - Master - P10 new" xfId="12163" xr:uid="{1E95A196-46E7-4507-ABAE-8010160BE9E2}"/>
    <cellStyle name="_Travel Ticket Provisions_Rate Card workings_08-09_Ver 1_CF Template - Master - P6 (WIP)" xfId="12164" xr:uid="{F69004AF-3454-4809-9C29-0096A19D5EDF}"/>
    <cellStyle name="_Travel Ticket Provisions_Rate Card workings_08-09_Ver 1_FS BS - Business case wise -0809 V.2" xfId="12165" xr:uid="{ABAD0466-17F6-4ABF-82BF-E56830748475}"/>
    <cellStyle name="_Travel Ticket Provisions_Rate Card workings_08-09_Ver 1_FS BS - Business case wise -0809 V.2_CF Template - Master - P10 new" xfId="12166" xr:uid="{BF42E851-92E8-44CA-9169-F6CFA654CF0D}"/>
    <cellStyle name="_Travel Ticket Provisions_Rate Card workings_08-09_Ver 1_FS BS - Business case wise -0809 V.2_CF Template - Master - P6 (WIP)" xfId="12167" xr:uid="{0C6DA2E8-4E8A-43CA-9ED3-72396060C944}"/>
    <cellStyle name="_Travel Ticket Provisions_Rate Card workings_08-09_Ver 1_FS_Detailed workings_Ver.1" xfId="12168" xr:uid="{52C9AF5C-D211-41D3-9C05-A40B2814767C}"/>
    <cellStyle name="_Travel Ticket Provisions_Rate Card workings_08-09_Ver 1_FS_Detailed workings_Ver.1_CF Template - Master - P10 new" xfId="12169" xr:uid="{B85F59D0-8122-4E45-AA74-B434802A33AA}"/>
    <cellStyle name="_Travel Ticket Provisions_Rate Card workings_08-09_Ver 1_FS_Detailed workings_Ver.1_CF Template - Master - P6 (WIP)" xfId="12170" xr:uid="{A54B47A9-E156-4317-9419-460064D9B116}"/>
    <cellStyle name="_Travel Ticket Provisions_Rate Card workings_08-09_Ver 1_FSC Budget Pack 08-09 FINAL" xfId="12171" xr:uid="{9B0662A9-2033-4614-B6D6-CC593E04BE33}"/>
    <cellStyle name="_Travel Ticket Provisions_Rate Card workings_08-09_Ver 1_FSC Budget Pack 08-09 FINAL_CF Template - Master - P10 new" xfId="12172" xr:uid="{077B4318-8602-494B-861F-3DA5B3650B0D}"/>
    <cellStyle name="_Travel Ticket Provisions_Rate Card workings_08-09_Ver 1_FSC Budget Pack 08-09 FINAL_CF Template - Master - P6 (WIP)" xfId="12173" xr:uid="{4AE943DE-1496-4FA8-8C46-49C9C90A525A}"/>
    <cellStyle name="_Travel Ticket Provisions_Rate Card workings_08-09_Ver 1_FSC Pack 08-09-31.12.07_with Bench Ver.1" xfId="12174" xr:uid="{D14C3716-E064-41F4-BF1A-4923FA69B151}"/>
    <cellStyle name="_Travel Ticket Provisions_Rate Card workings_08-09_Ver 1_FSC Pack 08-09-31.12.07_with Bench Ver.1_CF Template - Master - P10 new" xfId="12175" xr:uid="{DE9A72A8-0704-4CF4-9461-249B660F87FA}"/>
    <cellStyle name="_Travel Ticket Provisions_Rate Card workings_08-09_Ver 1_FSC Pack 08-09-31.12.07_with Bench Ver.1_CF Template - Master - P6 (WIP)" xfId="12176" xr:uid="{29A05FBC-237D-43BB-96EC-76EB8DC8ED60}"/>
    <cellStyle name="_Travel Ticket Provisions_Section 14 Appendices (Planning) (01.06.12)" xfId="7634" xr:uid="{C6B3415F-BDE6-47A0-B81C-A941C1461DE0}"/>
    <cellStyle name="_Travel Ticket Provisions_Section 7 (01.06.12)" xfId="7635" xr:uid="{F7FF2B55-66F0-4C98-9F53-396D6535F372}"/>
    <cellStyle name="_Travel Ticket Provisions_Tracker" xfId="2015" xr:uid="{B8B372C1-9073-4BD7-AF59-F9E744660E5B}"/>
    <cellStyle name="_Travel Ticket Provisions_Tracker_Appendix (cont....)" xfId="7636" xr:uid="{4E794ED5-39F5-4A92-8853-C5B9342CEBA8}"/>
    <cellStyle name="_Travel Ticket Provisions_Tracker_Country CapEx Per" xfId="7637" xr:uid="{C02632A1-F450-41DC-A941-6DFA9E888594}"/>
    <cellStyle name="_Travel Ticket Provisions_Tracker_Section 14 Appendices (Planning) (01.06.12)" xfId="7638" xr:uid="{DDA81556-231D-42A7-AC4B-E0FD02C0446F}"/>
    <cellStyle name="_Travel Ticket Provisions_Tracker_Section 7 (01.06.12)" xfId="7639" xr:uid="{40300527-C892-49FC-866D-C4C4CC7641A8}"/>
    <cellStyle name="_UK 1011 Budget Pack" xfId="2016" xr:uid="{8FF26608-82CA-4672-BE11-F4888D4773E9}"/>
    <cellStyle name="_UK Capex P3PP V2 100610" xfId="2017" xr:uid="{F2F936A1-B77C-40B7-991D-370E3C199FD6}"/>
    <cellStyle name="_UK Capex submission to GBCF 14 01 10_v2" xfId="2018" xr:uid="{84A97F5E-79DA-4991-ACC2-2DC652490BFA}"/>
    <cellStyle name="_UK Capex Update v 5 P3PP" xfId="2019" xr:uid="{0603A795-0E4F-42AF-A0CB-2BC22CA6D6A4}"/>
    <cellStyle name="_UK P7PP Pack" xfId="2020" xr:uid="{CFF27641-326B-44B1-B807-0E7005D7DBA7}"/>
    <cellStyle name="_UK_Capex_submission_to_GBCF_14.01.10(1)" xfId="2021" xr:uid="{B89E8C85-CAE9-4A6F-9E3D-A4B6821C4D96}"/>
    <cellStyle name="_UK_I Budget 1011 - consolidation model v7 11.03.2010" xfId="7640" xr:uid="{06D8DB25-AB14-4EB8-96DE-37332E9ED855}"/>
    <cellStyle name="_US 240609 1226" xfId="12177" xr:uid="{90D27B90-95BD-4C16-8462-375A07A93775}"/>
    <cellStyle name="_US Budget - Finance ver3" xfId="12178" xr:uid="{366F5488-7D02-4B37-9DE0-FA30DD020F83}"/>
    <cellStyle name="_US Master Tracker - 22nd Nov'06" xfId="12179" xr:uid="{C8B427A9-6103-4AF8-A921-6AE4F587210D}"/>
    <cellStyle name="_US Operations Billing backup_P08(FS)" xfId="12180" xr:uid="{4AC08C0E-1A90-41DE-BB48-D8A0F13029D2}"/>
    <cellStyle name="_US Operations Billing backup_P08(FS)_CF Template - Master - P10 new" xfId="12181" xr:uid="{2D3AA36C-8EC6-4B07-BBC6-044961BE6E6C}"/>
    <cellStyle name="_US Operations Billing backup_P08(FS)_CF Template - Master - P6 (WIP)" xfId="12182" xr:uid="{4CCA3E49-E708-4EAF-B236-1D97E2CC26A9}"/>
    <cellStyle name="_US Rate Card for LTP" xfId="12183" xr:uid="{030D87E8-42B6-4BAC-9B8F-C75558B912EB}"/>
    <cellStyle name="_US_IT_Budget_ver_25 - Baselined _APPROVED_V1" xfId="12184" xr:uid="{4539B1F1-5492-46E3-9610-2B1818EAFC60}"/>
    <cellStyle name="_US_UPDATED" xfId="12185" xr:uid="{33FF0455-2887-4814-9898-01630602371E}"/>
    <cellStyle name="_US_UPDATED_0809" xfId="12186" xr:uid="{B0811D6D-577C-4D25-BD5C-2B5055841997}"/>
    <cellStyle name="_USA P10 Result - Internal 1-7-09" xfId="12187" xr:uid="{C76998F9-C1CF-4739-8376-AA85CF0634D5}"/>
    <cellStyle name="_USA P10 Result - Internal 1-7-09_HO Board Management" xfId="12188" xr:uid="{FC8648C2-B724-4EBE-80B5-56A8D14E3691}"/>
    <cellStyle name="_USA P10 Result - Internal 1-7-09_HO Board Management_CF Template - Master - P10 new" xfId="12189" xr:uid="{5A0C6225-1E10-40A1-8EC3-43E77BD5B812}"/>
    <cellStyle name="_USA P10 Result - Internal 1-7-09_HO Board Management_CF Template - Master - P6 (WIP)" xfId="12190" xr:uid="{86FEAD9F-A3AC-459F-9B35-844F693E9BC1}"/>
    <cellStyle name="_USA P10 Result - Internal 1-7-09_HO Finance" xfId="12191" xr:uid="{251A37C1-9A82-4F7F-89C1-7A6FF6D5A21D}"/>
    <cellStyle name="_USA P10 Result - Internal 1-7-09_HO Finance_CF Template - Master - P10 new" xfId="12192" xr:uid="{581B5B78-63A6-4CF9-A509-2CE586809562}"/>
    <cellStyle name="_USA P10 Result - Internal 1-7-09_HO Finance_CF Template - Master - P6 (WIP)" xfId="12193" xr:uid="{309C1277-90E5-4307-A65E-BB00E6D2757D}"/>
    <cellStyle name="_USA P10 Result - Internal 1-7-09_HO HR &amp; Personnel" xfId="12194" xr:uid="{FF8E9022-F8F9-4E45-BCEE-EBFBFD881F06}"/>
    <cellStyle name="_USA P10 Result - Internal 1-7-09_HO HR &amp; Personnel_CF Template - Master - P10 new" xfId="12195" xr:uid="{950898B1-4935-4029-94C2-52A16114FA45}"/>
    <cellStyle name="_USA P10 Result - Internal 1-7-09_HO HR &amp; Personnel_CF Template - Master - P6 (WIP)" xfId="12196" xr:uid="{15F4978C-52AB-4C04-AFB4-9587D167D151}"/>
    <cellStyle name="_USA P10 Result - Internal 1-7-09_Marketing Pack P2_09" xfId="12197" xr:uid="{F93DE79A-F1B4-4359-93AB-6AD9849EAFC5}"/>
    <cellStyle name="_USA P10 Result - Remco (2)" xfId="12198" xr:uid="{1B80CD78-26E9-4422-B1DE-734A396D8C42}"/>
    <cellStyle name="_USA P10 Result - Remco (2)_HO Board Management" xfId="12199" xr:uid="{F73F03AE-02BB-452C-B496-A3EB3901E55A}"/>
    <cellStyle name="_USA P10 Result - Remco (2)_HO Board Management_CF Template - Master - P10 new" xfId="12200" xr:uid="{46558B3A-6CD3-444E-BF1A-0300CA054C9C}"/>
    <cellStyle name="_USA P10 Result - Remco (2)_HO Board Management_CF Template - Master - P6 (WIP)" xfId="12201" xr:uid="{55389A38-E153-4388-AD80-BB0708B48AE9}"/>
    <cellStyle name="_USA P10 Result - Remco (2)_HO Finance" xfId="12202" xr:uid="{AFC3CFB6-43FA-4461-A694-EB6D4649C5C5}"/>
    <cellStyle name="_USA P10 Result - Remco (2)_HO Finance_CF Template - Master - P10 new" xfId="12203" xr:uid="{1EBFD758-52DD-407A-BE28-AD1FA7F6C5D4}"/>
    <cellStyle name="_USA P10 Result - Remco (2)_HO Finance_CF Template - Master - P6 (WIP)" xfId="12204" xr:uid="{E6263D47-7A1B-4C04-8403-EAD360022C46}"/>
    <cellStyle name="_USA P10 Result - Remco (2)_HO HR &amp; Personnel" xfId="12205" xr:uid="{29EAB535-F3E1-42E6-BDA6-7B5C486AB7B3}"/>
    <cellStyle name="_USA P10 Result - Remco (2)_HO HR &amp; Personnel_CF Template - Master - P10 new" xfId="12206" xr:uid="{CAC2BB1A-9192-44D8-A84F-AB96680427D3}"/>
    <cellStyle name="_USA P10 Result - Remco (2)_HO HR &amp; Personnel_CF Template - Master - P6 (WIP)" xfId="12207" xr:uid="{E2D2295A-945D-4333-AB59-BBEBD82E5B9B}"/>
    <cellStyle name="_USA P10 Result - Remco (2)_Marketing Pack P2_09" xfId="12208" xr:uid="{73A48748-E974-4E4D-9495-75C7387CE100}"/>
    <cellStyle name="_USA P10 Result - Remco (3)" xfId="12209" xr:uid="{0BF9BA26-C8B7-42F0-B8F2-5D00E56CBEC7}"/>
    <cellStyle name="_USA P10 Result - Remco (3)_HO Board Management" xfId="12210" xr:uid="{C0D9215C-0A41-4A1F-9D28-C9EAAB93115C}"/>
    <cellStyle name="_USA P10 Result - Remco (3)_HO Board Management_CF Template - Master - P10 new" xfId="12211" xr:uid="{98D78DA3-6058-4BA0-8EF5-D66393924474}"/>
    <cellStyle name="_USA P10 Result - Remco (3)_HO Board Management_CF Template - Master - P6 (WIP)" xfId="12212" xr:uid="{34CA7CCF-AA4B-4F25-B695-FA3B02F4BBBB}"/>
    <cellStyle name="_USA P10 Result - Remco (3)_HO Finance" xfId="12213" xr:uid="{0AE52708-CEED-4274-89AE-7221EC2CCB8F}"/>
    <cellStyle name="_USA P10 Result - Remco (3)_HO Finance_CF Template - Master - P10 new" xfId="12214" xr:uid="{776AF3C5-F611-4FF0-8DB4-DE644CE10D4D}"/>
    <cellStyle name="_USA P10 Result - Remco (3)_HO Finance_CF Template - Master - P6 (WIP)" xfId="12215" xr:uid="{8F757824-1CB5-48E3-BCA0-E04C4E6EBE31}"/>
    <cellStyle name="_USA P10 Result - Remco (3)_HO HR &amp; Personnel" xfId="12216" xr:uid="{A45B1D04-F9E5-41EB-B1D3-9A638A5B30A3}"/>
    <cellStyle name="_USA P10 Result - Remco (3)_HO HR &amp; Personnel_CF Template - Master - P10 new" xfId="12217" xr:uid="{3FBD213A-9C40-469B-BA47-99C474B1651E}"/>
    <cellStyle name="_USA P10 Result - Remco (3)_HO HR &amp; Personnel_CF Template - Master - P6 (WIP)" xfId="12218" xr:uid="{9A7BADC5-5DB5-4392-85B6-51EF1DBAF1C8}"/>
    <cellStyle name="_USA P10 Result - Remco (3)_Marketing Pack P2_09" xfId="12219" xr:uid="{E109B5EC-9B85-4A2F-B927-41D29126D251}"/>
    <cellStyle name="_USA P11 Result - Internal 1-29-09" xfId="12220" xr:uid="{0B8E3641-919C-4564-9762-EFF64A40A8A8}"/>
    <cellStyle name="_USA P11 Result - Internal 1-29-09_Marketing Pack P2_09" xfId="12221" xr:uid="{93C1C144-80E8-44C8-96A8-CCF6CE8143D3}"/>
    <cellStyle name="_USA P11 Result - Internal 2-2-09 Exec Meeting" xfId="12222" xr:uid="{8C7FBFF2-C158-4E17-9550-393A0B2755D6}"/>
    <cellStyle name="_USA P11 Result - Internal 2-2-09 Exec Meeting_HO Board Management" xfId="12223" xr:uid="{38BF87BC-CA10-4B43-8E7A-E7663AB238E4}"/>
    <cellStyle name="_USA P11 Result - Internal 2-2-09 Exec Meeting_HO Board Management_CF Template - Master - P10 new" xfId="12224" xr:uid="{C12FD1A9-3703-4303-BC60-D97344899A06}"/>
    <cellStyle name="_USA P11 Result - Internal 2-2-09 Exec Meeting_HO Board Management_CF Template - Master - P6 (WIP)" xfId="12225" xr:uid="{1927B780-E71B-4E8F-A071-1ADCDE8076A1}"/>
    <cellStyle name="_USA P11 Result - Internal 2-2-09 Exec Meeting_HO Finance" xfId="12226" xr:uid="{F588AF6B-4AA5-4913-B360-B233EDEEAFAC}"/>
    <cellStyle name="_USA P11 Result - Internal 2-2-09 Exec Meeting_HO Finance_CF Template - Master - P10 new" xfId="12227" xr:uid="{622E7C63-56DF-4606-ABF3-A7BCB2FF03A0}"/>
    <cellStyle name="_USA P11 Result - Internal 2-2-09 Exec Meeting_HO Finance_CF Template - Master - P6 (WIP)" xfId="12228" xr:uid="{F4F4DA38-8D30-4738-AE64-C2655F9998A3}"/>
    <cellStyle name="_USA P11 Result - Internal 2-2-09 Exec Meeting_HO HR &amp; Personnel" xfId="12229" xr:uid="{D8C4914E-A866-4760-8557-60F1382CCE97}"/>
    <cellStyle name="_USA P11 Result - Internal 2-2-09 Exec Meeting_HO HR &amp; Personnel_CF Template - Master - P10 new" xfId="12230" xr:uid="{116F32FF-F5F9-46E7-8895-5042F4BEAB2F}"/>
    <cellStyle name="_USA P11 Result - Internal 2-2-09 Exec Meeting_HO HR &amp; Personnel_CF Template - Master - P6 (WIP)" xfId="12231" xr:uid="{DA43D6BF-0886-4664-9BDE-B6CAB8196AE2}"/>
    <cellStyle name="_USA P11 Result - Internal 2-2-09 Exec Meeting_Marketing Pack P2_09" xfId="12232" xr:uid="{21D52FC3-A1A9-4363-BA47-5F1D3FF29A13}"/>
    <cellStyle name="_USA P12 Result - Internal 3-6-09" xfId="12233" xr:uid="{7AB84D6C-5357-462F-9273-2256AFA49EE5}"/>
    <cellStyle name="_USA P12 Result - Internal 3-6-09_Marketing Pack P2_09" xfId="12234" xr:uid="{09DA8136-DEBA-40E9-9C14-EBE710A2BB2E}"/>
    <cellStyle name="_USA P2 Result - Internal Plan 5-5-08" xfId="12235" xr:uid="{C7B308CE-F4F1-4583-B68F-41FFAF00FEA1}"/>
    <cellStyle name="_USA P2 Result - Internal Plan 5-5-08_2009-10 P3PP Template - Commercial" xfId="12236" xr:uid="{1B7D0871-6F55-4E84-9489-F8A3DE7F5677}"/>
    <cellStyle name="_USA P2 Result - Internal Plan 5-5-08_2009-10 P3PP Template - Kitchen" xfId="12237" xr:uid="{CE52D077-845B-44C1-AD51-9A13AFA55279}"/>
    <cellStyle name="_USA P2 Result - Internal Plan 5-5-08_2009-10 Summary 1_27 FINAL" xfId="12238" xr:uid="{4037883F-09CF-475B-982B-0F2AEC186FDD}"/>
    <cellStyle name="_USA P2 Result - Internal Plan 5-5-08_2009P11 Fcst - Kitchen Register v1 (lm)" xfId="12239" xr:uid="{116AAE90-62EB-48F2-A031-05E65344831C}"/>
    <cellStyle name="_USA P2 Result - Internal Plan 5-5-08_Book2 (6)" xfId="12240" xr:uid="{2499E6F6-A824-4FE8-90F5-72AA7E0E969D}"/>
    <cellStyle name="_USA P2 Result - Internal Plan 5-5-08_HO Board Management" xfId="12241" xr:uid="{03C057F2-D85B-40B8-8E8D-157B234A18E5}"/>
    <cellStyle name="_USA P2 Result - Internal Plan 5-5-08_HO Board Management_CF Template - Master - P10 new" xfId="12242" xr:uid="{F474DBB2-8278-4332-9FE6-1095F8C733DF}"/>
    <cellStyle name="_USA P2 Result - Internal Plan 5-5-08_HO Board Management_CF Template - Master - P6 (WIP)" xfId="12243" xr:uid="{FD3EA42A-2052-4B1C-A2C9-909B9FCF6377}"/>
    <cellStyle name="_USA P2 Result - Internal Plan 5-5-08_HO Finance" xfId="12244" xr:uid="{ABC75BB2-A1A7-4BC0-85A0-E715DE965858}"/>
    <cellStyle name="_USA P2 Result - Internal Plan 5-5-08_HO Finance_CF Template - Master - P10 new" xfId="12245" xr:uid="{A2C288E5-66B0-4C09-9282-32963D09B8E7}"/>
    <cellStyle name="_USA P2 Result - Internal Plan 5-5-08_HO Finance_CF Template - Master - P6 (WIP)" xfId="12246" xr:uid="{509D58D5-1E61-4F35-8BCC-3158E6C76F2C}"/>
    <cellStyle name="_USA P2 Result - Internal Plan 5-5-08_HO HR &amp; Personnel" xfId="12247" xr:uid="{754C67A2-8D59-40B7-95FC-4E53A760037C}"/>
    <cellStyle name="_USA P2 Result - Internal Plan 5-5-08_HO HR &amp; Personnel_CF Template - Master - P10 new" xfId="12248" xr:uid="{84F10399-03F4-42FF-BF96-211921873195}"/>
    <cellStyle name="_USA P2 Result - Internal Plan 5-5-08_HO HR &amp; Personnel_CF Template - Master - P6 (WIP)" xfId="12249" xr:uid="{1257A764-C47B-469A-B4E2-958241A87B8D}"/>
    <cellStyle name="_USA P2 Result - Internal Plan 5-5-08_Input Commercial 5-19-09" xfId="12250" xr:uid="{94D29F64-6B18-4076-B210-92F02E477C29}"/>
    <cellStyle name="_USA P2 Result - Internal Plan 5-5-08_Input Kitchen 5-19-09" xfId="12251" xr:uid="{4A3CBEEA-56D4-4076-9D3B-5C61B69DA1B3}"/>
    <cellStyle name="_USA P2 Result - Internal Plan 5-5-08_Kitchen P3PP Submission 5-22-2009" xfId="12252" xr:uid="{A03D2743-C0F4-488E-914A-33505B955864}"/>
    <cellStyle name="_USA P2 Result - Internal Plan 5-5-08_Marketing Pack P2_09" xfId="12253" xr:uid="{370A56D8-BE3A-405A-8319-BFB45F39AE9F}"/>
    <cellStyle name="_USA P2 Result - Internal Plan 5-5-08_P12_HO Head Count" xfId="12254" xr:uid="{A408965E-BA78-4ADF-A195-8F6C03A4FE37}"/>
    <cellStyle name="_USA P2 Result - Internal Plan 5-5-08_P12_HO Head Count_CF Template - Master - P10 new" xfId="12255" xr:uid="{1C4008F3-C17A-45B4-8390-434471362B58}"/>
    <cellStyle name="_USA P2 Result - Internal Plan 5-5-08_P12_HO Head Count_CF Template - Master - P6 (WIP)" xfId="12256" xr:uid="{AF675784-D70A-4F3B-A5F4-55D183289C9B}"/>
    <cellStyle name="_USA P3 Result - Internal Plan 5-31-08 (2)" xfId="12257" xr:uid="{1758F8C2-2753-4146-A4A1-E422CBB2C0E5}"/>
    <cellStyle name="_USA P3 Result - Internal Plan 5-31-08 (2)_2009-10 P3PP Template - Commercial" xfId="12258" xr:uid="{64E3AA33-3D5E-47C5-A241-249FCBB84F98}"/>
    <cellStyle name="_USA P3 Result - Internal Plan 5-31-08 (2)_2009-10 P3PP Template - Kitchen" xfId="12259" xr:uid="{C9DA0148-2FF1-44F1-9C2E-E42BA7F3EECC}"/>
    <cellStyle name="_USA P3 Result - Internal Plan 5-31-08 (2)_2009-10 Summary 1_27 FINAL" xfId="12260" xr:uid="{3D01CF3C-0BF1-4402-98E5-63C99FB9F5A5}"/>
    <cellStyle name="_USA P3 Result - Internal Plan 5-31-08 (2)_2009P11 Fcst - Kitchen Register v1 (lm)" xfId="12261" xr:uid="{10BF98F6-4EF9-45C1-89C4-1A1B44093161}"/>
    <cellStyle name="_USA P3 Result - Internal Plan 5-31-08 (2)_Book2 (6)" xfId="12262" xr:uid="{C2024E18-D5EF-456F-ADD9-346323ADBD3C}"/>
    <cellStyle name="_USA P3 Result - Internal Plan 5-31-08 (2)_HO Board Management" xfId="12263" xr:uid="{0688ABD5-6059-4B7C-A2C2-68D5EDB24518}"/>
    <cellStyle name="_USA P3 Result - Internal Plan 5-31-08 (2)_HO Board Management_CF Template - Master - P10 new" xfId="12264" xr:uid="{95F3284C-9CDD-4C8C-84FF-6FF98ACF5A8B}"/>
    <cellStyle name="_USA P3 Result - Internal Plan 5-31-08 (2)_HO Board Management_CF Template - Master - P6 (WIP)" xfId="12265" xr:uid="{DE9E422D-32F0-492D-B5BF-5275933B9231}"/>
    <cellStyle name="_USA P3 Result - Internal Plan 5-31-08 (2)_HO Finance" xfId="12266" xr:uid="{30829C4A-65FF-4833-87E1-7B233F1B9E7D}"/>
    <cellStyle name="_USA P3 Result - Internal Plan 5-31-08 (2)_HO Finance_CF Template - Master - P10 new" xfId="12267" xr:uid="{423A50BB-CC66-4918-9D8B-E5A8FC5B4BBF}"/>
    <cellStyle name="_USA P3 Result - Internal Plan 5-31-08 (2)_HO Finance_CF Template - Master - P6 (WIP)" xfId="12268" xr:uid="{6ED92939-71B1-4118-B989-DA53A1EB44BA}"/>
    <cellStyle name="_USA P3 Result - Internal Plan 5-31-08 (2)_HO HR &amp; Personnel" xfId="12269" xr:uid="{10547DD3-FD74-463B-945C-7996B791F99C}"/>
    <cellStyle name="_USA P3 Result - Internal Plan 5-31-08 (2)_HO HR &amp; Personnel_CF Template - Master - P10 new" xfId="12270" xr:uid="{3067C976-5CA3-4B60-846F-674AD69AFECF}"/>
    <cellStyle name="_USA P3 Result - Internal Plan 5-31-08 (2)_HO HR &amp; Personnel_CF Template - Master - P6 (WIP)" xfId="12271" xr:uid="{1A1DF565-3D25-4A42-9F13-612D4BCB4276}"/>
    <cellStyle name="_USA P3 Result - Internal Plan 5-31-08 (2)_Input Commercial 5-19-09" xfId="12272" xr:uid="{796F365F-0353-433B-A6CD-367DBE14D69B}"/>
    <cellStyle name="_USA P3 Result - Internal Plan 5-31-08 (2)_Input Kitchen 5-19-09" xfId="12273" xr:uid="{C169F14D-8539-43B9-BC8D-1D414273CAF1}"/>
    <cellStyle name="_USA P3 Result - Internal Plan 5-31-08 (2)_Kitchen P3PP Submission 5-22-2009" xfId="12274" xr:uid="{639F95FE-4147-498A-B01C-692540AAC9A9}"/>
    <cellStyle name="_USA P3 Result - Internal Plan 5-31-08 (2)_Marketing Pack P2_09" xfId="12275" xr:uid="{C84DCAD7-0449-433D-82AF-C2A2058056D6}"/>
    <cellStyle name="_USA P3 Result - Internal Plan 5-31-08 (2)_P12_HO Head Count" xfId="12276" xr:uid="{9D897EFB-3795-4D98-97DB-11D0C6B39D69}"/>
    <cellStyle name="_USA P3 Result - Internal Plan 5-31-08 (2)_P12_HO Head Count_CF Template - Master - P10 new" xfId="12277" xr:uid="{40EDA9F4-8793-4FBF-8874-407D2AFCF021}"/>
    <cellStyle name="_USA P3 Result - Internal Plan 5-31-08 (2)_P12_HO Head Count_CF Template - Master - P6 (WIP)" xfId="12278" xr:uid="{1D7707AD-D015-4CA3-8C57-7E3155DF9286}"/>
    <cellStyle name="_USA P3 Result - Internal Plan May 1st cut" xfId="12279" xr:uid="{F8DD7A95-3C7F-4368-AD45-B786A3D1D0E9}"/>
    <cellStyle name="_USA P3 Result - Internal Plan May 1st cut_2009-10 P3PP Template - Commercial" xfId="12280" xr:uid="{06D34C93-7730-4E69-A412-CF13C9992FB3}"/>
    <cellStyle name="_USA P3 Result - Internal Plan May 1st cut_2009-10 P3PP Template - Kitchen" xfId="12281" xr:uid="{7EA1F01A-453D-4F6D-9C3B-19C2D73D9CC2}"/>
    <cellStyle name="_USA P3 Result - Internal Plan May 1st cut_2009-10 Summary 1_27 FINAL" xfId="12282" xr:uid="{50307C7C-37C7-4AB1-8D1E-3FB464D1BC12}"/>
    <cellStyle name="_USA P3 Result - Internal Plan May 1st cut_2009P11 Fcst - Kitchen Register v1 (lm)" xfId="12283" xr:uid="{0793768C-50FB-4790-BCC9-0E8A52C9BAF4}"/>
    <cellStyle name="_USA P3 Result - Internal Plan May 1st cut_Book2 (6)" xfId="12284" xr:uid="{945909B4-33D3-444C-9890-41A2608BBE2D}"/>
    <cellStyle name="_USA P3 Result - Internal Plan May 1st cut_HO Board Management" xfId="12285" xr:uid="{9710F905-6C17-4DF1-80D9-9C75AE93D26E}"/>
    <cellStyle name="_USA P3 Result - Internal Plan May 1st cut_HO Board Management_CF Template - Master - P10 new" xfId="12286" xr:uid="{A9FCA6B8-8A7F-4B24-B200-2984EDED9388}"/>
    <cellStyle name="_USA P3 Result - Internal Plan May 1st cut_HO Board Management_CF Template - Master - P6 (WIP)" xfId="12287" xr:uid="{BC75DBB3-A1D8-4A20-B020-E5D9A348A808}"/>
    <cellStyle name="_USA P3 Result - Internal Plan May 1st cut_HO Finance" xfId="12288" xr:uid="{056F3DAD-7EDE-42B9-A59B-8EC6B732DB9B}"/>
    <cellStyle name="_USA P3 Result - Internal Plan May 1st cut_HO Finance_CF Template - Master - P10 new" xfId="12289" xr:uid="{D11027AB-1B17-40F9-BA2D-EB2303F62F45}"/>
    <cellStyle name="_USA P3 Result - Internal Plan May 1st cut_HO Finance_CF Template - Master - P6 (WIP)" xfId="12290" xr:uid="{94B8190E-466D-480B-B9F9-F86DE964AC30}"/>
    <cellStyle name="_USA P3 Result - Internal Plan May 1st cut_HO HR &amp; Personnel" xfId="12291" xr:uid="{766BD215-C1D0-4483-848E-694AA517AC83}"/>
    <cellStyle name="_USA P3 Result - Internal Plan May 1st cut_HO HR &amp; Personnel_CF Template - Master - P10 new" xfId="12292" xr:uid="{F4A16067-CEC3-4A42-BE9B-EA352FCD996D}"/>
    <cellStyle name="_USA P3 Result - Internal Plan May 1st cut_HO HR &amp; Personnel_CF Template - Master - P6 (WIP)" xfId="12293" xr:uid="{545A01E9-7638-465B-87C0-5397B3646D6F}"/>
    <cellStyle name="_USA P3 Result - Internal Plan May 1st cut_Input Commercial 5-19-09" xfId="12294" xr:uid="{3C05EE3C-379D-4B04-A276-67DC848F80D0}"/>
    <cellStyle name="_USA P3 Result - Internal Plan May 1st cut_Input Kitchen 5-19-09" xfId="12295" xr:uid="{D95A75CC-BCCF-4DD0-9627-063C1E53A570}"/>
    <cellStyle name="_USA P3 Result - Internal Plan May 1st cut_Kitchen P3PP Submission 5-22-2009" xfId="12296" xr:uid="{3B1942E8-A9E2-4D29-BF68-7676F418EC16}"/>
    <cellStyle name="_USA P3 Result - Internal Plan May 1st cut_Marketing Pack P2_09" xfId="12297" xr:uid="{1A82EBD8-4243-42AF-9B90-1264BEAA6290}"/>
    <cellStyle name="_USA P3 Result - Internal Plan May 1st cut_P12_HO Head Count" xfId="12298" xr:uid="{1B608985-FBA6-45B7-9D5B-D5E026128BE7}"/>
    <cellStyle name="_USA P3 Result - Internal Plan May 1st cut_P12_HO Head Count_CF Template - Master - P10 new" xfId="12299" xr:uid="{1730D751-9A41-4C7A-9033-7768B0019993}"/>
    <cellStyle name="_USA P3 Result - Internal Plan May 1st cut_P12_HO Head Count_CF Template - Master - P6 (WIP)" xfId="12300" xr:uid="{AD979622-FE5C-4D46-9D64-09E209BAD959}"/>
    <cellStyle name="_USA P4 Result - Internal 7-3-08 V3" xfId="12301" xr:uid="{1244CD7E-3073-48EE-B34A-93409E875657}"/>
    <cellStyle name="_USA P4 Result - Internal 7-3-08 V3_2009-10 P3PP Template - Commercial" xfId="12302" xr:uid="{7269214B-3E98-4BA3-83C1-3BDA91DB1E9F}"/>
    <cellStyle name="_USA P4 Result - Internal 7-3-08 V3_2009-10 P3PP Template - Kitchen" xfId="12303" xr:uid="{7A4E230C-D25E-4DB8-AE2C-A5C278F98AD7}"/>
    <cellStyle name="_USA P4 Result - Internal 7-3-08 V3_2009-10 Summary 1_27 FINAL" xfId="12304" xr:uid="{BEDCAE94-0A5F-40A3-B565-37B25FD90823}"/>
    <cellStyle name="_USA P4 Result - Internal 7-3-08 V3_2009P11 Fcst - Kitchen Register v1 (lm)" xfId="12305" xr:uid="{C967578B-9F01-4135-83C2-0D68EE224354}"/>
    <cellStyle name="_USA P4 Result - Internal 7-3-08 V3_Book2 (6)" xfId="12306" xr:uid="{E5E3E5E9-8090-4A0F-B279-3A40F5FE32E0}"/>
    <cellStyle name="_USA P4 Result - Internal 7-3-08 V3_HO Board Management" xfId="12307" xr:uid="{0127E854-F6B1-48A7-9BC9-CE2E09609896}"/>
    <cellStyle name="_USA P4 Result - Internal 7-3-08 V3_HO Board Management_CF Template - Master - P10 new" xfId="12308" xr:uid="{01E3196A-1CDE-47A8-82AF-BB9B0445E808}"/>
    <cellStyle name="_USA P4 Result - Internal 7-3-08 V3_HO Board Management_CF Template - Master - P6 (WIP)" xfId="12309" xr:uid="{6AAEA15C-7EAA-4226-ABAD-E866DE25DA79}"/>
    <cellStyle name="_USA P4 Result - Internal 7-3-08 V3_HO Finance" xfId="12310" xr:uid="{05DA4C9F-9237-428F-8D22-BBFE5DE99AC8}"/>
    <cellStyle name="_USA P4 Result - Internal 7-3-08 V3_HO Finance_CF Template - Master - P10 new" xfId="12311" xr:uid="{FFB26EC2-BFD3-4BED-B451-846E9E943A5B}"/>
    <cellStyle name="_USA P4 Result - Internal 7-3-08 V3_HO Finance_CF Template - Master - P6 (WIP)" xfId="12312" xr:uid="{C6258C33-A2E2-4E29-9555-9D01BB099CB2}"/>
    <cellStyle name="_USA P4 Result - Internal 7-3-08 V3_HO HR &amp; Personnel" xfId="12313" xr:uid="{4840693C-0288-471F-A38D-21765BA8CC49}"/>
    <cellStyle name="_USA P4 Result - Internal 7-3-08 V3_HO HR &amp; Personnel_CF Template - Master - P10 new" xfId="12314" xr:uid="{595E3252-6B6B-4350-AFFE-08C26DF852A7}"/>
    <cellStyle name="_USA P4 Result - Internal 7-3-08 V3_HO HR &amp; Personnel_CF Template - Master - P6 (WIP)" xfId="12315" xr:uid="{3CAF8D41-80F9-4B5E-A07E-7865A77228D7}"/>
    <cellStyle name="_USA P4 Result - Internal 7-3-08 V3_Input Commercial 5-19-09" xfId="12316" xr:uid="{FC8166C5-D0EB-4090-9C28-0803C45EC0E9}"/>
    <cellStyle name="_USA P4 Result - Internal 7-3-08 V3_Input Kitchen 5-19-09" xfId="12317" xr:uid="{729A22AB-05A6-486E-BDCD-C967231AFF0C}"/>
    <cellStyle name="_USA P4 Result - Internal 7-3-08 V3_Kitchen P3PP Submission 5-22-2009" xfId="12318" xr:uid="{2879E056-6EA2-4D9D-9F54-4DDA804DAD85}"/>
    <cellStyle name="_USA P4 Result - Internal 7-3-08 V3_Marketing Pack P2_09" xfId="12319" xr:uid="{90F6DF7D-590C-437C-8F21-1C9CDDECE89D}"/>
    <cellStyle name="_USA P4 Result - Internal 7-3-08 V3_P12_HO Head Count" xfId="12320" xr:uid="{BDB4FA41-1166-4321-AD61-4F83CF8E3694}"/>
    <cellStyle name="_USA P4 Result - Internal 7-3-08 V3_P12_HO Head Count_CF Template - Master - P10 new" xfId="12321" xr:uid="{01AA073E-7DEE-4A3A-A786-A6F5946FF361}"/>
    <cellStyle name="_USA P4 Result - Internal 7-3-08 V3_P12_HO Head Count_CF Template - Master - P6 (WIP)" xfId="12322" xr:uid="{7331EF06-08C0-4380-8A5F-E3D2A2AF411D}"/>
    <cellStyle name="_USA P4 Result - Internal 7-7-08 Exec Meeting" xfId="12323" xr:uid="{6B648BAE-BA98-45DF-8876-F6A49E6421BD}"/>
    <cellStyle name="_USA P4 Result - Internal 7-7-08 Exec Meeting (2)" xfId="12324" xr:uid="{5DB421B2-EC16-48A8-95F1-547430F9A4D5}"/>
    <cellStyle name="_USA P4 Result - Internal 7-7-08 Exec Meeting (2)_2009-10 P3PP Template - Commercial" xfId="12325" xr:uid="{A88B7947-C8CA-4F03-927D-EFA810960FD6}"/>
    <cellStyle name="_USA P4 Result - Internal 7-7-08 Exec Meeting (2)_2009-10 P3PP Template - Kitchen" xfId="12326" xr:uid="{1B9476AB-5FFF-40B5-94A0-83C22D6303C1}"/>
    <cellStyle name="_USA P4 Result - Internal 7-7-08 Exec Meeting (2)_2009-10 Summary 1_27 FINAL" xfId="12327" xr:uid="{57A03F0D-12C8-438C-AC53-430C9BC065EA}"/>
    <cellStyle name="_USA P4 Result - Internal 7-7-08 Exec Meeting (2)_2009P11 Fcst - Kitchen Register v1 (lm)" xfId="12328" xr:uid="{032EE98F-981E-43E1-885B-5CE35538247C}"/>
    <cellStyle name="_USA P4 Result - Internal 7-7-08 Exec Meeting (2)_Book2 (6)" xfId="12329" xr:uid="{F01A12D4-0CBD-477C-A8AF-6FA84B8D9ECD}"/>
    <cellStyle name="_USA P4 Result - Internal 7-7-08 Exec Meeting (2)_HO Board Management" xfId="12330" xr:uid="{4EC7DF44-4EDE-4120-A90E-45B28AB39FAE}"/>
    <cellStyle name="_USA P4 Result - Internal 7-7-08 Exec Meeting (2)_HO Board Management_CF Template - Master - P10 new" xfId="12331" xr:uid="{0E805723-6F03-4E36-8886-3C325C4C88F5}"/>
    <cellStyle name="_USA P4 Result - Internal 7-7-08 Exec Meeting (2)_HO Board Management_CF Template - Master - P6 (WIP)" xfId="12332" xr:uid="{AA67143B-07D0-4DBB-BE7D-713A60106050}"/>
    <cellStyle name="_USA P4 Result - Internal 7-7-08 Exec Meeting (2)_HO Finance" xfId="12333" xr:uid="{32A5F399-C4F5-4BBF-BB4C-1F33A58E15F8}"/>
    <cellStyle name="_USA P4 Result - Internal 7-7-08 Exec Meeting (2)_HO Finance_CF Template - Master - P10 new" xfId="12334" xr:uid="{07C935FD-E3AF-4935-9FEC-93D2FFE2B596}"/>
    <cellStyle name="_USA P4 Result - Internal 7-7-08 Exec Meeting (2)_HO Finance_CF Template - Master - P6 (WIP)" xfId="12335" xr:uid="{23C529C6-EA69-4FAF-8E40-AE930E1D387C}"/>
    <cellStyle name="_USA P4 Result - Internal 7-7-08 Exec Meeting (2)_HO HR &amp; Personnel" xfId="12336" xr:uid="{CDFCD0DC-5EAF-4301-AFC0-4D141FBEBD53}"/>
    <cellStyle name="_USA P4 Result - Internal 7-7-08 Exec Meeting (2)_HO HR &amp; Personnel_CF Template - Master - P10 new" xfId="12337" xr:uid="{B5F3A21C-8203-4E12-BF3D-7DBF801572F0}"/>
    <cellStyle name="_USA P4 Result - Internal 7-7-08 Exec Meeting (2)_HO HR &amp; Personnel_CF Template - Master - P6 (WIP)" xfId="12338" xr:uid="{C5047173-A8EC-4DAF-A9E9-C8183BDDC3B5}"/>
    <cellStyle name="_USA P4 Result - Internal 7-7-08 Exec Meeting (2)_Input Commercial 5-19-09" xfId="12339" xr:uid="{421D402B-4578-4A84-B9B3-D992B37EA008}"/>
    <cellStyle name="_USA P4 Result - Internal 7-7-08 Exec Meeting (2)_Input Kitchen 5-19-09" xfId="12340" xr:uid="{D8102179-66DC-4600-B505-6986F99CBBE8}"/>
    <cellStyle name="_USA P4 Result - Internal 7-7-08 Exec Meeting (2)_Kitchen P3PP Submission 5-22-2009" xfId="12341" xr:uid="{98C7E0A8-7854-4562-963F-69666D7E10A4}"/>
    <cellStyle name="_USA P4 Result - Internal 7-7-08 Exec Meeting (2)_Marketing Pack P2_09" xfId="12342" xr:uid="{64124F12-5108-41DE-AA50-E30923480EBF}"/>
    <cellStyle name="_USA P4 Result - Internal 7-7-08 Exec Meeting (2)_P12_HO Head Count" xfId="12343" xr:uid="{4BF2C80C-FC26-4743-A1E8-573A09C8AA85}"/>
    <cellStyle name="_USA P4 Result - Internal 7-7-08 Exec Meeting (2)_P12_HO Head Count_CF Template - Master - P10 new" xfId="12344" xr:uid="{B4A2776C-03B4-4DA0-8FE4-2EF6E96F4CBF}"/>
    <cellStyle name="_USA P4 Result - Internal 7-7-08 Exec Meeting (2)_P12_HO Head Count_CF Template - Master - P6 (WIP)" xfId="12345" xr:uid="{2EB4DE77-2278-480F-BA82-88026904D3D4}"/>
    <cellStyle name="_USA P4 Result - Internal 7-7-08 Exec Meeting_2009-10 P3PP Template - Commercial" xfId="12346" xr:uid="{29CF88E6-B8C1-4F98-ADB4-CE0DB1CB7309}"/>
    <cellStyle name="_USA P4 Result - Internal 7-7-08 Exec Meeting_2009-10 P3PP Template - Kitchen" xfId="12347" xr:uid="{5D6B45F6-6139-4884-9E83-53ED26EC7EE2}"/>
    <cellStyle name="_USA P4 Result - Internal 7-7-08 Exec Meeting_2009-10 Summary 1_27 FINAL" xfId="12348" xr:uid="{3E4EAC53-2025-456E-B5C8-8D32BE5AA961}"/>
    <cellStyle name="_USA P4 Result - Internal 7-7-08 Exec Meeting_2009P11 Fcst - Kitchen Register v1 (lm)" xfId="12349" xr:uid="{CEE4ED2A-AC5F-4A5A-B13C-1000B125BEB1}"/>
    <cellStyle name="_USA P4 Result - Internal 7-7-08 Exec Meeting_Book2 (6)" xfId="12350" xr:uid="{89FBD7AC-BF4E-4B6E-9280-22852E884132}"/>
    <cellStyle name="_USA P4 Result - Internal 7-7-08 Exec Meeting_HO Board Management" xfId="12351" xr:uid="{301C51FC-F6A5-4087-9C07-EDA5AA53CBEF}"/>
    <cellStyle name="_USA P4 Result - Internal 7-7-08 Exec Meeting_HO Board Management_CF Template - Master - P10 new" xfId="12352" xr:uid="{56ED5C39-B9BE-491C-89EB-B97904461559}"/>
    <cellStyle name="_USA P4 Result - Internal 7-7-08 Exec Meeting_HO Board Management_CF Template - Master - P6 (WIP)" xfId="12353" xr:uid="{8D76BC65-85F1-4903-BE0A-90AE452A02E9}"/>
    <cellStyle name="_USA P4 Result - Internal 7-7-08 Exec Meeting_HO Finance" xfId="12354" xr:uid="{7FE1ACD5-B0FE-4DC1-8918-4A61D461397F}"/>
    <cellStyle name="_USA P4 Result - Internal 7-7-08 Exec Meeting_HO Finance_CF Template - Master - P10 new" xfId="12355" xr:uid="{2747773E-2C0E-472F-B987-379A1C3A7823}"/>
    <cellStyle name="_USA P4 Result - Internal 7-7-08 Exec Meeting_HO Finance_CF Template - Master - P6 (WIP)" xfId="12356" xr:uid="{BB2183A4-515C-4D71-B118-E370405FB4DA}"/>
    <cellStyle name="_USA P4 Result - Internal 7-7-08 Exec Meeting_HO HR &amp; Personnel" xfId="12357" xr:uid="{DCEB22AE-37DF-4B3C-A758-F5A2949850F0}"/>
    <cellStyle name="_USA P4 Result - Internal 7-7-08 Exec Meeting_HO HR &amp; Personnel_CF Template - Master - P10 new" xfId="12358" xr:uid="{DA1D42DD-AE4A-4E11-ADD4-91471D3470F9}"/>
    <cellStyle name="_USA P4 Result - Internal 7-7-08 Exec Meeting_HO HR &amp; Personnel_CF Template - Master - P6 (WIP)" xfId="12359" xr:uid="{DB472128-D3FF-4370-86D8-054AD33F2CB5}"/>
    <cellStyle name="_USA P4 Result - Internal 7-7-08 Exec Meeting_Input Commercial 5-19-09" xfId="12360" xr:uid="{ADE3292A-7927-4C42-9E7E-4CA374C747EB}"/>
    <cellStyle name="_USA P4 Result - Internal 7-7-08 Exec Meeting_Input Kitchen 5-19-09" xfId="12361" xr:uid="{4ED9126E-F4A3-49F6-A6EF-7D882C2D6CA3}"/>
    <cellStyle name="_USA P4 Result - Internal 7-7-08 Exec Meeting_Kitchen P3PP Submission 5-22-2009" xfId="12362" xr:uid="{40ABE83E-4D4B-4213-A902-54289E352DA1}"/>
    <cellStyle name="_USA P4 Result - Internal 7-7-08 Exec Meeting_Marketing Pack P2_09" xfId="12363" xr:uid="{6418D620-F241-4688-A4F4-4724DC6043CC}"/>
    <cellStyle name="_USA P4 Result - Internal 7-7-08 Exec Meeting_P12_HO Head Count" xfId="12364" xr:uid="{736C54A7-166D-4149-9AFD-9B99E35B3BC6}"/>
    <cellStyle name="_USA P4 Result - Internal 7-7-08 Exec Meeting_P12_HO Head Count_CF Template - Master - P10 new" xfId="12365" xr:uid="{1F641966-8A99-47C4-B109-35B8BA23FAFD}"/>
    <cellStyle name="_USA P4 Result - Internal 7-7-08 Exec Meeting_P12_HO Head Count_CF Template - Master - P6 (WIP)" xfId="12366" xr:uid="{2A148FDA-E115-40EE-8178-45BBE6B8911F}"/>
    <cellStyle name="_USA P5 Result - Internal 7-31-08" xfId="12367" xr:uid="{81234AC0-7BE7-40CB-82C2-5690EFE4FF2F}"/>
    <cellStyle name="_USA P5 Result - Internal 7-31-08_2009-10 P3PP Template - Commercial" xfId="12368" xr:uid="{69D488C9-69D0-4A3B-8F68-F95D258DED78}"/>
    <cellStyle name="_USA P5 Result - Internal 7-31-08_2009-10 Summary 1_27 FINAL" xfId="12369" xr:uid="{CA48FB70-75F6-4CFD-B8C9-DB32EE92CE67}"/>
    <cellStyle name="_USA P5 Result - Internal 7-31-08_Book2 (6)" xfId="12370" xr:uid="{27CE0757-E6A2-4C2F-A53E-D45CA62C9275}"/>
    <cellStyle name="_USA P5 Result - Internal 7-31-08_HO Board Management" xfId="12371" xr:uid="{9ACF22FD-8BBB-4C4C-95A0-23089FB2774F}"/>
    <cellStyle name="_USA P5 Result - Internal 7-31-08_HO Board Management_CF Template - Master - P10 new" xfId="12372" xr:uid="{ECCEAABF-2782-43C1-BE56-08E32F530151}"/>
    <cellStyle name="_USA P5 Result - Internal 7-31-08_HO Board Management_CF Template - Master - P6 (WIP)" xfId="12373" xr:uid="{E0F4655C-E56E-48A0-857C-0A33CB1531F9}"/>
    <cellStyle name="_USA P5 Result - Internal 7-31-08_HO Finance" xfId="12374" xr:uid="{90E348DE-39A2-4B9D-8BD6-75A159E3E0E4}"/>
    <cellStyle name="_USA P5 Result - Internal 7-31-08_HO Finance_CF Template - Master - P10 new" xfId="12375" xr:uid="{D1A66654-C0F9-43C9-B1A8-16523E66309C}"/>
    <cellStyle name="_USA P5 Result - Internal 7-31-08_HO Finance_CF Template - Master - P6 (WIP)" xfId="12376" xr:uid="{494961C5-4552-4143-A267-FAD14BC026D3}"/>
    <cellStyle name="_USA P5 Result - Internal 7-31-08_HO HR &amp; Personnel" xfId="12377" xr:uid="{910B7FC4-3CC4-4100-BA20-8C53B63E6520}"/>
    <cellStyle name="_USA P5 Result - Internal 7-31-08_HO HR &amp; Personnel_CF Template - Master - P10 new" xfId="12378" xr:uid="{CDC086D7-D391-4E06-B20E-2CDEFB546FF8}"/>
    <cellStyle name="_USA P5 Result - Internal 7-31-08_HO HR &amp; Personnel_CF Template - Master - P6 (WIP)" xfId="12379" xr:uid="{4F5819B1-ECF3-441D-A427-9AEC310DA656}"/>
    <cellStyle name="_USA P5 Result - Internal 7-31-08_Input Commercial 5-19-09" xfId="12380" xr:uid="{F37130A8-D659-4282-BEFD-EEC99EA78C89}"/>
    <cellStyle name="_USA P5 Result - Internal 7-31-08_Marketing Pack P2_09" xfId="12381" xr:uid="{562CEBD7-82ED-47D0-8886-A7E2C368D76A}"/>
    <cellStyle name="_USA P5 Result - Internal 7-31-08_P12_HO Head Count" xfId="12382" xr:uid="{C485819C-6DA0-4C1D-B4EB-A928A2672210}"/>
    <cellStyle name="_USA P5 Result - Internal 7-31-08_P12_HO Head Count_CF Template - Master - P10 new" xfId="12383" xr:uid="{B0320A61-EF22-4C8E-9115-A90B7CE51794}"/>
    <cellStyle name="_USA P5 Result - Internal 7-31-08_P12_HO Head Count_CF Template - Master - P6 (WIP)" xfId="12384" xr:uid="{818CAE26-B577-416E-A458-DB47ADABAF01}"/>
    <cellStyle name="_USA P5 Result - Internal 8-1-08" xfId="12385" xr:uid="{71AA7DCE-7074-469F-956C-BAEB95C9C0C1}"/>
    <cellStyle name="_USA P5 Result - Internal 8-1-08_2009-10 P3PP Template - Commercial" xfId="12386" xr:uid="{E5F44887-49FD-4E77-A17D-05A933AFD102}"/>
    <cellStyle name="_USA P5 Result - Internal 8-1-08_2009-10 Summary 1_27 FINAL" xfId="12387" xr:uid="{2B8AF17E-3CB1-49F7-82E4-DDAF9E649D69}"/>
    <cellStyle name="_USA P5 Result - Internal 8-1-08_Book2 (6)" xfId="12388" xr:uid="{2358DF26-6ED7-439E-AC90-5978A6118850}"/>
    <cellStyle name="_USA P5 Result - Internal 8-1-08_HO Board Management" xfId="12389" xr:uid="{C9AE2C66-1973-408D-87A9-EA7450901267}"/>
    <cellStyle name="_USA P5 Result - Internal 8-1-08_HO Board Management_CF Template - Master - P10 new" xfId="12390" xr:uid="{6D950D3E-6A8F-48F5-962D-2567585B6361}"/>
    <cellStyle name="_USA P5 Result - Internal 8-1-08_HO Board Management_CF Template - Master - P6 (WIP)" xfId="12391" xr:uid="{42BCAE4F-BB18-44CF-89B9-9E38F977D631}"/>
    <cellStyle name="_USA P5 Result - Internal 8-1-08_HO Finance" xfId="12392" xr:uid="{71C6B204-8BA5-42D6-9A06-687CF1DE2B2A}"/>
    <cellStyle name="_USA P5 Result - Internal 8-1-08_HO Finance_CF Template - Master - P10 new" xfId="12393" xr:uid="{70F70F4C-7696-4633-AB6B-3E5834444B86}"/>
    <cellStyle name="_USA P5 Result - Internal 8-1-08_HO Finance_CF Template - Master - P6 (WIP)" xfId="12394" xr:uid="{878D2386-CABA-4531-8D42-9356739940C1}"/>
    <cellStyle name="_USA P5 Result - Internal 8-1-08_HO HR &amp; Personnel" xfId="12395" xr:uid="{C3650028-B7E5-4756-B1A3-8EF35D6936F9}"/>
    <cellStyle name="_USA P5 Result - Internal 8-1-08_HO HR &amp; Personnel_CF Template - Master - P10 new" xfId="12396" xr:uid="{1D403735-03D7-48EA-BF06-A3F778C88B18}"/>
    <cellStyle name="_USA P5 Result - Internal 8-1-08_HO HR &amp; Personnel_CF Template - Master - P6 (WIP)" xfId="12397" xr:uid="{08010A4B-2483-43B9-A28F-612C4BB36D02}"/>
    <cellStyle name="_USA P5 Result - Internal 8-1-08_Input Commercial 5-19-09" xfId="12398" xr:uid="{AE0F6676-632A-46A6-995F-5C8FC1331ED5}"/>
    <cellStyle name="_USA P5 Result - Internal 8-1-08_Marketing Pack P2_09" xfId="12399" xr:uid="{11421E1E-C625-41FC-8FFF-8121AC1FB3F8}"/>
    <cellStyle name="_USA P5 Result - Internal 8-1-08_P12_HO Head Count" xfId="12400" xr:uid="{351F54A8-666B-45FE-B9FC-D204B45D4293}"/>
    <cellStyle name="_USA P5 Result - Internal 8-1-08_P12_HO Head Count_CF Template - Master - P10 new" xfId="12401" xr:uid="{1830B5AC-9418-4B11-9E62-1FDA3E8C1236}"/>
    <cellStyle name="_USA P5 Result - Internal 8-1-08_P12_HO Head Count_CF Template - Master - P6 (WIP)" xfId="12402" xr:uid="{FE457066-9886-4E83-887B-947EC0F252D5}"/>
    <cellStyle name="_USA P6 Result - Internal P6 Group reporting" xfId="12403" xr:uid="{5CE1B973-6B3E-473C-A775-27C405418709}"/>
    <cellStyle name="_USA P6 Result - Internal P6 Group reporting_2009-10 P3PP Template - Commercial" xfId="12404" xr:uid="{8AD95343-F2CF-4CD6-BA83-C0FB267D7BED}"/>
    <cellStyle name="_USA P6 Result - Internal P6 Group reporting_2009-10 Summary 1_27 FINAL" xfId="12405" xr:uid="{B160A62B-78C4-438B-AED9-707EBCEA9AC8}"/>
    <cellStyle name="_USA P6 Result - Internal P6 Group reporting_Book2 (6)" xfId="12406" xr:uid="{5A0AFBF5-F16F-4FC8-AFCA-ACA2A0693C27}"/>
    <cellStyle name="_USA P6 Result - Internal P6 Group reporting_HO Board Management" xfId="12407" xr:uid="{8AD19BE3-E14E-46C0-BDF8-52D4CF61DC03}"/>
    <cellStyle name="_USA P6 Result - Internal P6 Group reporting_HO Board Management_CF Template - Master - P10 new" xfId="12408" xr:uid="{6011F45E-B3CA-4359-ABE3-53DF5B4BB199}"/>
    <cellStyle name="_USA P6 Result - Internal P6 Group reporting_HO Board Management_CF Template - Master - P6 (WIP)" xfId="12409" xr:uid="{59EF7238-C66C-43C6-B533-F60A71224E7C}"/>
    <cellStyle name="_USA P6 Result - Internal P6 Group reporting_HO Finance" xfId="12410" xr:uid="{6834D87F-1285-4A06-BE3F-AB1D13561E04}"/>
    <cellStyle name="_USA P6 Result - Internal P6 Group reporting_HO Finance_CF Template - Master - P10 new" xfId="12411" xr:uid="{8FBA330E-BEEA-4D96-9774-2C4A8D05250A}"/>
    <cellStyle name="_USA P6 Result - Internal P6 Group reporting_HO Finance_CF Template - Master - P6 (WIP)" xfId="12412" xr:uid="{3CEB8953-411A-4C74-B0F3-A9C0C84D65D2}"/>
    <cellStyle name="_USA P6 Result - Internal P6 Group reporting_HO HR &amp; Personnel" xfId="12413" xr:uid="{A47CFDC5-36FC-4CD0-AD43-448ACDC34FEF}"/>
    <cellStyle name="_USA P6 Result - Internal P6 Group reporting_HO HR &amp; Personnel_CF Template - Master - P10 new" xfId="12414" xr:uid="{9DCD7E61-EB50-4243-A5DB-39B3A324C292}"/>
    <cellStyle name="_USA P6 Result - Internal P6 Group reporting_HO HR &amp; Personnel_CF Template - Master - P6 (WIP)" xfId="12415" xr:uid="{549F1B59-FA50-4969-BFCD-DBBC43121095}"/>
    <cellStyle name="_USA P6 Result - Internal P6 Group reporting_Input Commercial 5-19-09" xfId="12416" xr:uid="{C01619F5-F9D2-4D93-92A2-87EA6A111818}"/>
    <cellStyle name="_USA P6 Result - Internal P6 Group reporting_Marketing Pack P2_09" xfId="12417" xr:uid="{8DDE34E2-275A-4B90-9E30-14D928BDE77C}"/>
    <cellStyle name="_USA P6 Result - Internal P6 Group reporting_P12_HO Head Count" xfId="12418" xr:uid="{66559EB8-01E0-44E2-BC1E-3F37309ED148}"/>
    <cellStyle name="_USA P6 Result - Internal P6 Group reporting_P12_HO Head Count_CF Template - Master - P10 new" xfId="12419" xr:uid="{0566C93A-9A70-47BF-8376-E2FCCAB87169}"/>
    <cellStyle name="_USA P6 Result - Internal P6 Group reporting_P12_HO Head Count_CF Template - Master - P6 (WIP)" xfId="12420" xr:uid="{1BFC5ACE-577E-4306-9DD7-763A84DC0AC4}"/>
    <cellStyle name="_USA P6 Result - Internal P6 Remco" xfId="12421" xr:uid="{2896BBC8-51C1-423E-A508-28552C380F2C}"/>
    <cellStyle name="_USA P6 Result - Internal P6 Remco_2009-10 P3PP Template - Commercial" xfId="12422" xr:uid="{3B25AF12-80E7-4ACE-B298-B31E77D7587C}"/>
    <cellStyle name="_USA P6 Result - Internal P6 Remco_2009-10 Summary 1_27 FINAL" xfId="12423" xr:uid="{9E82A4A1-E0E9-4802-892F-2585415D48D9}"/>
    <cellStyle name="_USA P6 Result - Internal P6 Remco_Book2 (6)" xfId="12424" xr:uid="{7FB0F594-3E48-4D20-A418-0F4681D585FE}"/>
    <cellStyle name="_USA P6 Result - Internal P6 Remco_HO Board Management" xfId="12425" xr:uid="{A24BC76F-6C15-4871-9D3E-1B47753A7F8D}"/>
    <cellStyle name="_USA P6 Result - Internal P6 Remco_HO Board Management_CF Template - Master - P10 new" xfId="12426" xr:uid="{26BFAD65-EA9B-46B0-AC3A-199654CA295C}"/>
    <cellStyle name="_USA P6 Result - Internal P6 Remco_HO Board Management_CF Template - Master - P6 (WIP)" xfId="12427" xr:uid="{4D1B464E-05EC-4100-BAB5-3A7405E296EA}"/>
    <cellStyle name="_USA P6 Result - Internal P6 Remco_HO Finance" xfId="12428" xr:uid="{C8F096D9-27AB-42FB-A358-A97AAE4EBB2B}"/>
    <cellStyle name="_USA P6 Result - Internal P6 Remco_HO Finance_CF Template - Master - P10 new" xfId="12429" xr:uid="{85B6DDB4-0F9A-42A4-A5A8-F0819854E016}"/>
    <cellStyle name="_USA P6 Result - Internal P6 Remco_HO Finance_CF Template - Master - P6 (WIP)" xfId="12430" xr:uid="{600F6478-23F0-4900-AC0B-2CEFFD08C59F}"/>
    <cellStyle name="_USA P6 Result - Internal P6 Remco_HO HR &amp; Personnel" xfId="12431" xr:uid="{07D0710A-1004-4BE3-89A0-56CEBA88D2CF}"/>
    <cellStyle name="_USA P6 Result - Internal P6 Remco_HO HR &amp; Personnel_CF Template - Master - P10 new" xfId="12432" xr:uid="{2CC33EF3-15D1-48D9-8DE7-A6DB1F438DB3}"/>
    <cellStyle name="_USA P6 Result - Internal P6 Remco_HO HR &amp; Personnel_CF Template - Master - P6 (WIP)" xfId="12433" xr:uid="{08296D4F-71A1-43BB-A6F7-F7AA1D20EC87}"/>
    <cellStyle name="_USA P6 Result - Internal P6 Remco_Input Commercial 5-19-09" xfId="12434" xr:uid="{65891CDF-8DEA-4155-9EB6-A9E0D4EA9790}"/>
    <cellStyle name="_USA P6 Result - Internal P6 Remco_Marketing Pack P2_09" xfId="12435" xr:uid="{244BB9E5-AB13-4433-AAD5-9981DD60D97A}"/>
    <cellStyle name="_USA P6 Result - Internal P6 Remco_P12_HO Head Count" xfId="12436" xr:uid="{AE76545E-F4BC-4208-A280-131B45B7441E}"/>
    <cellStyle name="_USA P6 Result - Internal P6 Remco_P12_HO Head Count_CF Template - Master - P10 new" xfId="12437" xr:uid="{1593393C-D157-49C8-ADDE-8CF37A7FF79C}"/>
    <cellStyle name="_USA P6 Result - Internal P6 Remco_P12_HO Head Count_CF Template - Master - P6 (WIP)" xfId="12438" xr:uid="{F1611EA9-977F-49A8-9EDE-1846B197C8DF}"/>
    <cellStyle name="_USA P7 Result - Internal 10-2-08" xfId="12439" xr:uid="{5A17717D-5E09-4235-9C35-66A5588E0BB7}"/>
    <cellStyle name="_USA P7 Result - Internal 10-2-08_Book2 (6)" xfId="12440" xr:uid="{3A8795E9-F192-4252-A38F-E94B534C2F9F}"/>
    <cellStyle name="_USA P7 Result - Internal 10-2-08_HO Board Management" xfId="12441" xr:uid="{6CF82127-36BE-4C7E-A25F-9EA04C32E091}"/>
    <cellStyle name="_USA P7 Result - Internal 10-2-08_HO Board Management_CF Template - Master - P10 new" xfId="12442" xr:uid="{046D307A-E25A-41C8-8C04-F45BBDD77E8E}"/>
    <cellStyle name="_USA P7 Result - Internal 10-2-08_HO Board Management_CF Template - Master - P6 (WIP)" xfId="12443" xr:uid="{72DCD57E-981C-494F-ABFC-FA9969F7B726}"/>
    <cellStyle name="_USA P7 Result - Internal 10-2-08_HO Finance" xfId="12444" xr:uid="{290FA7FD-7252-41C5-8DAB-801D2954A0FF}"/>
    <cellStyle name="_USA P7 Result - Internal 10-2-08_HO Finance_CF Template - Master - P10 new" xfId="12445" xr:uid="{99173397-BE57-4A5F-B794-40E6C181CAB4}"/>
    <cellStyle name="_USA P7 Result - Internal 10-2-08_HO Finance_CF Template - Master - P6 (WIP)" xfId="12446" xr:uid="{FCF095D3-6719-4D84-9534-BC3074F6E89D}"/>
    <cellStyle name="_USA P7 Result - Internal 10-2-08_HO HR &amp; Personnel" xfId="12447" xr:uid="{8D74B6E0-1065-4FC0-B770-B8B5D28022FB}"/>
    <cellStyle name="_USA P7 Result - Internal 10-2-08_HO HR &amp; Personnel_CF Template - Master - P10 new" xfId="12448" xr:uid="{B8D3838C-99A3-4E7A-A1DB-9E7971BA7A7F}"/>
    <cellStyle name="_USA P7 Result - Internal 10-2-08_HO HR &amp; Personnel_CF Template - Master - P6 (WIP)" xfId="12449" xr:uid="{A1A56F73-688B-4624-B74B-F289C95FF933}"/>
    <cellStyle name="_USA P7 Result - Internal 10-2-08_Marketing Pack P2_09" xfId="12450" xr:uid="{392DAECF-5A39-4F8E-8BD4-F1932FD1855E}"/>
    <cellStyle name="_USA P7 Result - Internal 10-2-08_P12_HO Head Count" xfId="12451" xr:uid="{DF80321A-F4A4-462F-9435-28CF682F2B0B}"/>
    <cellStyle name="_USA P7 Result - Internal 10-2-08_P12_HO Head Count_CF Template - Master - P10 new" xfId="12452" xr:uid="{27AA1954-D7CF-45F8-9074-3C6B2D11C306}"/>
    <cellStyle name="_USA P7 Result - Internal 10-2-08_P12_HO Head Count_CF Template - Master - P6 (WIP)" xfId="12453" xr:uid="{7E5A0879-8271-4817-8D33-732E779858F6}"/>
    <cellStyle name="_USA P7 Result - Internal 10-3-08" xfId="12454" xr:uid="{137BF2ED-9A90-4A49-A82A-8D52CB1489FC}"/>
    <cellStyle name="_USA P7 Result - Internal 10-3-08_HO Board Management" xfId="12455" xr:uid="{DF43344A-3A45-484B-832B-13CE7C4D5937}"/>
    <cellStyle name="_USA P7 Result - Internal 10-3-08_HO Board Management_CF Template - Master - P10 new" xfId="12456" xr:uid="{533EF058-93F1-4B15-BB19-7BCD26BAA001}"/>
    <cellStyle name="_USA P7 Result - Internal 10-3-08_HO Board Management_CF Template - Master - P6 (WIP)" xfId="12457" xr:uid="{C1AED593-5B86-4A72-B763-2792C0A8057E}"/>
    <cellStyle name="_USA P7 Result - Internal 10-3-08_HO Finance" xfId="12458" xr:uid="{F3C43F26-3CAA-4E85-AD29-6B0B1EA80732}"/>
    <cellStyle name="_USA P7 Result - Internal 10-3-08_HO Finance_CF Template - Master - P10 new" xfId="12459" xr:uid="{13ABD623-21B7-49A4-9325-C3FDE7287FC7}"/>
    <cellStyle name="_USA P7 Result - Internal 10-3-08_HO Finance_CF Template - Master - P6 (WIP)" xfId="12460" xr:uid="{80E54CA7-A22B-4684-A74E-E8E626947F56}"/>
    <cellStyle name="_USA P7 Result - Internal 10-3-08_HO HR &amp; Personnel" xfId="12461" xr:uid="{1A4D7BD6-02B2-4912-A438-A0853916E8DD}"/>
    <cellStyle name="_USA P7 Result - Internal 10-3-08_HO HR &amp; Personnel_CF Template - Master - P10 new" xfId="12462" xr:uid="{F5888D76-5496-421A-A241-28CB57BF7F11}"/>
    <cellStyle name="_USA P7 Result - Internal 10-3-08_HO HR &amp; Personnel_CF Template - Master - P6 (WIP)" xfId="12463" xr:uid="{32601D37-3ED2-4845-AB0D-896D630A9329}"/>
    <cellStyle name="_USA P7 Result - Internal 10-3-08_Marketing Pack P2_09" xfId="12464" xr:uid="{D1C0D3FD-67F4-44E1-A704-83547A851220}"/>
    <cellStyle name="_USA P7 Result - Internal 10-6-08" xfId="12465" xr:uid="{0F18F63F-EC86-4F85-AE07-33F4D9CD2A06}"/>
    <cellStyle name="_USA P7 Result - Internal 10-6-08_Book2 (6)" xfId="12466" xr:uid="{A4CE7126-D0D1-453C-BE17-ED0B27480C97}"/>
    <cellStyle name="_USA P7 Result - Internal 10-6-08_HO Board Management" xfId="12467" xr:uid="{6A7FAAB1-18AC-4644-BC82-53B8CAAA8087}"/>
    <cellStyle name="_USA P7 Result - Internal 10-6-08_HO Board Management_CF Template - Master - P10 new" xfId="12468" xr:uid="{C0471BA2-732B-4A67-97C2-633B59A50BFE}"/>
    <cellStyle name="_USA P7 Result - Internal 10-6-08_HO Board Management_CF Template - Master - P6 (WIP)" xfId="12469" xr:uid="{FB9D5D8E-A1E2-4714-8FA5-1D284121A5EE}"/>
    <cellStyle name="_USA P7 Result - Internal 10-6-08_HO Finance" xfId="12470" xr:uid="{2778296E-ABE5-4019-8327-C5BC91C82988}"/>
    <cellStyle name="_USA P7 Result - Internal 10-6-08_HO Finance_CF Template - Master - P10 new" xfId="12471" xr:uid="{7245A431-3F3F-42D7-AA6D-AACF6632A2D5}"/>
    <cellStyle name="_USA P7 Result - Internal 10-6-08_HO Finance_CF Template - Master - P6 (WIP)" xfId="12472" xr:uid="{5A5EE276-4AA4-4772-96FC-57B2A85A115D}"/>
    <cellStyle name="_USA P7 Result - Internal 10-6-08_HO HR &amp; Personnel" xfId="12473" xr:uid="{51F0BF08-8FB3-48EB-9D75-1EBC9B6F6AC0}"/>
    <cellStyle name="_USA P7 Result - Internal 10-6-08_HO HR &amp; Personnel_CF Template - Master - P10 new" xfId="12474" xr:uid="{EA7AC90E-96BA-4865-9115-FBD37B0ECD41}"/>
    <cellStyle name="_USA P7 Result - Internal 10-6-08_HO HR &amp; Personnel_CF Template - Master - P6 (WIP)" xfId="12475" xr:uid="{CD1798D7-EE65-4E24-9D63-831816852A20}"/>
    <cellStyle name="_USA P7 Result - Internal 10-6-08_Marketing Pack P2_09" xfId="12476" xr:uid="{8790D412-2A75-44E4-9A39-1BD718E8B2AF}"/>
    <cellStyle name="_USA P7 Result - Internal 10-6-08_P12_HO Head Count" xfId="12477" xr:uid="{C8A3FA06-CF3E-4B4E-99EE-58DC99D3D9E7}"/>
    <cellStyle name="_USA P7 Result - Internal 10-6-08_P12_HO Head Count_CF Template - Master - P10 new" xfId="12478" xr:uid="{C052B235-9CB1-4D8B-B5EB-056771F28466}"/>
    <cellStyle name="_USA P7 Result - Internal 10-6-08_P12_HO Head Count_CF Template - Master - P6 (WIP)" xfId="12479" xr:uid="{4E0F7A68-EC90-4569-BCB0-3D0D682B51FF}"/>
    <cellStyle name="_USA P7PP Presentation Pack post changes 191009" xfId="12480" xr:uid="{3BE2BF80-6EF1-47B6-84EB-01354F715016}"/>
    <cellStyle name="_USA P8 Result - Internal 10-30-08 V2" xfId="12481" xr:uid="{53FF3559-A2E6-40CF-8F0D-9A1B6C62B73A}"/>
    <cellStyle name="_USA P8 Result - Internal 10-30-08 V2_HO Board Management" xfId="12482" xr:uid="{C949E676-D635-403B-8E22-D29E20924A0F}"/>
    <cellStyle name="_USA P8 Result - Internal 10-30-08 V2_HO Board Management_CF Template - Master - P10 new" xfId="12483" xr:uid="{F1671248-68D7-4188-9BCF-9225EFEE8FA2}"/>
    <cellStyle name="_USA P8 Result - Internal 10-30-08 V2_HO Board Management_CF Template - Master - P6 (WIP)" xfId="12484" xr:uid="{75094FB2-D431-40E0-96A7-47362F0AB963}"/>
    <cellStyle name="_USA P8 Result - Internal 10-30-08 V2_HO Finance" xfId="12485" xr:uid="{37C3F312-16E5-4F5A-A8EC-C7CE9FE16986}"/>
    <cellStyle name="_USA P8 Result - Internal 10-30-08 V2_HO Finance_CF Template - Master - P10 new" xfId="12486" xr:uid="{49A03B94-670E-4703-ABA5-F053BF9BB5D0}"/>
    <cellStyle name="_USA P8 Result - Internal 10-30-08 V2_HO Finance_CF Template - Master - P6 (WIP)" xfId="12487" xr:uid="{E63A69A3-6517-4D2E-9C7A-B70CEA20DD37}"/>
    <cellStyle name="_USA P8 Result - Internal 10-30-08 V2_HO HR &amp; Personnel" xfId="12488" xr:uid="{3765E3EB-E9A3-4B1D-BDFE-ABC52C518D13}"/>
    <cellStyle name="_USA P8 Result - Internal 10-30-08 V2_HO HR &amp; Personnel_CF Template - Master - P10 new" xfId="12489" xr:uid="{729A80C9-FECC-4875-B922-4870F43F1F1C}"/>
    <cellStyle name="_USA P8 Result - Internal 10-30-08 V2_HO HR &amp; Personnel_CF Template - Master - P6 (WIP)" xfId="12490" xr:uid="{886DC423-4978-4C63-9A52-2713D17131E4}"/>
    <cellStyle name="_USA P8 Result - Internal 10-30-08 V2_Marketing Pack P2_09" xfId="12491" xr:uid="{2099D910-9296-4FA2-86F0-69B3E31D238E}"/>
    <cellStyle name="_USA P8 Result - Internal 10-30-08 V2_P12_HO Head Count" xfId="12492" xr:uid="{6A43D895-BF39-47E1-A0B7-70AC23810091}"/>
    <cellStyle name="_USA P8 Result - Internal 10-30-08 V2_P12_HO Head Count_CF Template - Master - P10 new" xfId="12493" xr:uid="{D0FB10B9-E35C-4E67-B469-73FCEA6AEB44}"/>
    <cellStyle name="_USA P8 Result - Internal 10-30-08 V2_P12_HO Head Count_CF Template - Master - P6 (WIP)" xfId="12494" xr:uid="{F1B090F9-06FD-4555-BD9E-2897CE1EE2C6}"/>
    <cellStyle name="_USA P8 Result - Internal 11-5-08" xfId="12495" xr:uid="{04B5D9B7-6900-412B-80C4-E5BB3235FF6E}"/>
    <cellStyle name="_USA P8 Result - Internal 11-5-08_HO Board Management" xfId="12496" xr:uid="{2C879401-4274-4BDD-8A9B-13384780BBFF}"/>
    <cellStyle name="_USA P8 Result - Internal 11-5-08_HO Board Management_CF Template - Master - P10 new" xfId="12497" xr:uid="{E63742C3-2420-40AA-9E7E-616462D55F73}"/>
    <cellStyle name="_USA P8 Result - Internal 11-5-08_HO Board Management_CF Template - Master - P6 (WIP)" xfId="12498" xr:uid="{E8E39F77-4665-4395-8692-DFA1C31DB21A}"/>
    <cellStyle name="_USA P8 Result - Internal 11-5-08_HO Finance" xfId="12499" xr:uid="{808E681D-EC03-48C3-9EFB-1E7CBE6FA7B0}"/>
    <cellStyle name="_USA P8 Result - Internal 11-5-08_HO Finance_CF Template - Master - P10 new" xfId="12500" xr:uid="{D0E6CC0A-FA07-4075-B96D-B0209BBE302D}"/>
    <cellStyle name="_USA P8 Result - Internal 11-5-08_HO Finance_CF Template - Master - P6 (WIP)" xfId="12501" xr:uid="{5DD3F910-C9AA-4CEF-9D66-442EAC47377F}"/>
    <cellStyle name="_USA P8 Result - Internal 11-5-08_HO HR &amp; Personnel" xfId="12502" xr:uid="{47F81E07-A96C-4F62-8D15-89AE6686DF62}"/>
    <cellStyle name="_USA P8 Result - Internal 11-5-08_HO HR &amp; Personnel_CF Template - Master - P10 new" xfId="12503" xr:uid="{E8C8CC8C-B664-43F8-958D-02D045A15F47}"/>
    <cellStyle name="_USA P8 Result - Internal 11-5-08_HO HR &amp; Personnel_CF Template - Master - P6 (WIP)" xfId="12504" xr:uid="{03D59620-3EE8-4866-A39E-A1811F908C92}"/>
    <cellStyle name="_USA P8 Result - Internal 11-5-08_Marketing Pack P2_09" xfId="12505" xr:uid="{B3360CDE-064F-4173-BFB6-1D08BB38CBD2}"/>
    <cellStyle name="_USA P9 Result - CFO review (2)" xfId="12506" xr:uid="{E0578462-06AC-4C70-B39C-808B1FBBFA87}"/>
    <cellStyle name="_USA P9 Result - CFO review (2)_HO Board Management" xfId="12507" xr:uid="{823AB4B0-9C6B-411E-9639-B5E6ECFC9743}"/>
    <cellStyle name="_USA P9 Result - CFO review (2)_HO Board Management_CF Template - Master - P10 new" xfId="12508" xr:uid="{A29EDD58-A5B0-4AA9-9923-8FA8409BBC56}"/>
    <cellStyle name="_USA P9 Result - CFO review (2)_HO Board Management_CF Template - Master - P6 (WIP)" xfId="12509" xr:uid="{FBF90749-E778-4C07-BF51-3CDAE7A0CBCF}"/>
    <cellStyle name="_USA P9 Result - CFO review (2)_HO Finance" xfId="12510" xr:uid="{70024E4B-6738-4D1F-987C-82EEA3EAF521}"/>
    <cellStyle name="_USA P9 Result - CFO review (2)_HO Finance_CF Template - Master - P10 new" xfId="12511" xr:uid="{460962B8-D0F1-4659-95E3-6BD34297B16F}"/>
    <cellStyle name="_USA P9 Result - CFO review (2)_HO Finance_CF Template - Master - P6 (WIP)" xfId="12512" xr:uid="{68CDFD39-5C8D-496E-A38E-9B37460322FD}"/>
    <cellStyle name="_USA P9 Result - CFO review (2)_HO HR &amp; Personnel" xfId="12513" xr:uid="{F343437E-A447-41FC-A533-E5C139CF0AB5}"/>
    <cellStyle name="_USA P9 Result - CFO review (2)_HO HR &amp; Personnel_CF Template - Master - P10 new" xfId="12514" xr:uid="{6D61B3F5-AFE5-4176-AD02-B63255B64A18}"/>
    <cellStyle name="_USA P9 Result - CFO review (2)_HO HR &amp; Personnel_CF Template - Master - P6 (WIP)" xfId="12515" xr:uid="{4A3A35BA-B385-4EB9-AFEB-4655F38ECECC}"/>
    <cellStyle name="_USA P9 Result - CFO review (2)_Marketing Pack P2_09" xfId="12516" xr:uid="{3EF1E847-85C4-4CEF-81C5-10DB92439ACF}"/>
    <cellStyle name="_USA P9 Result - Internal 11-27-08" xfId="12517" xr:uid="{8371FC12-23B5-43E8-BF9A-BBCFD2832C67}"/>
    <cellStyle name="_USA P9 Result - Internal 11-27-08_HO Board Management" xfId="12518" xr:uid="{CF4075C8-6ABC-47CE-B3C5-2E5D5D3FDF71}"/>
    <cellStyle name="_USA P9 Result - Internal 11-27-08_HO Board Management_CF Template - Master - P10 new" xfId="12519" xr:uid="{A6D66B64-FB4B-4C83-9607-FA75D17DEE68}"/>
    <cellStyle name="_USA P9 Result - Internal 11-27-08_HO Board Management_CF Template - Master - P6 (WIP)" xfId="12520" xr:uid="{888A6FBF-774C-4EE0-8319-8E5BC2451266}"/>
    <cellStyle name="_USA P9 Result - Internal 11-27-08_HO Finance" xfId="12521" xr:uid="{0BE0C57F-D5EB-4FC7-8D7C-B4FF33E26DB7}"/>
    <cellStyle name="_USA P9 Result - Internal 11-27-08_HO Finance_CF Template - Master - P10 new" xfId="12522" xr:uid="{DC0B8B89-C00B-4A16-877E-702B6456FC35}"/>
    <cellStyle name="_USA P9 Result - Internal 11-27-08_HO Finance_CF Template - Master - P6 (WIP)" xfId="12523" xr:uid="{ECCC6368-45C5-456F-9CED-F55B4EDC53E6}"/>
    <cellStyle name="_USA P9 Result - Internal 11-27-08_HO HR &amp; Personnel" xfId="12524" xr:uid="{45855A2B-FC20-4BE7-B2FD-561ED0234633}"/>
    <cellStyle name="_USA P9 Result - Internal 11-27-08_HO HR &amp; Personnel_CF Template - Master - P10 new" xfId="12525" xr:uid="{9AD3B4D6-5B5F-4647-AD6C-12D5C61C8D91}"/>
    <cellStyle name="_USA P9 Result - Internal 11-27-08_HO HR &amp; Personnel_CF Template - Master - P6 (WIP)" xfId="12526" xr:uid="{F325ECC9-1524-4F6A-AB83-A32B2F6E67A5}"/>
    <cellStyle name="_USA P9 Result - Internal 11-27-08_Marketing Pack P2_09" xfId="12527" xr:uid="{4B43D13D-75C5-4975-8683-E2FFCBF79E5B}"/>
    <cellStyle name="_Waste Actuals - OFi" xfId="12528" xr:uid="{DF4A5DB8-6FDB-4170-BA0B-9E4BBC7950DA}"/>
    <cellStyle name="_Waste Analysis Detail" xfId="12529" xr:uid="{CEF3BB0E-4F1C-4E8C-A584-2B54FC2E75AE}"/>
    <cellStyle name="_Waste Step Changes Improvement - Adj Target wk 35 10_31vF new (2) (3)" xfId="12530" xr:uid="{B516D067-41D0-41A9-97FE-357DC02538BA}"/>
    <cellStyle name="_Weekly Book 2005-06 - Wk 01" xfId="2022" xr:uid="{31D35CF0-6CF0-43A6-8A82-9FA2322F4676}"/>
    <cellStyle name="_Weekly Book 2005-06 - Wk 01 2" xfId="3937" xr:uid="{A86FAB3B-6A41-421F-A4E9-368EB37063C0}"/>
    <cellStyle name="_Weekly Book 2005-06 - Wk 01_Copy of UK 1011 Budget Pack Jan 14th - Property Pages-GBCF" xfId="2023" xr:uid="{54488B93-18FF-493D-B2B0-06E8DADD1B37}"/>
    <cellStyle name="_Weekly Book 2005-06 - Wk 01_Copy of UK 1011 Budget Pack Jan 14th - Property Pages-GBCF 2" xfId="3938" xr:uid="{F8EB5855-EA81-427F-9F6E-2CB68A4B2CC4}"/>
    <cellStyle name="_Weekly Book 2005-06 - Wk 01_Copy of UK 1011 Budget Pack Jan 14th - Property Pages-GBCF_Country CapEx Per" xfId="7641" xr:uid="{D53B9A4F-EC3D-490A-9C0E-A246D7D57106}"/>
    <cellStyle name="_Weekly Book 2005-06 - Wk 01_Country CapEx Per" xfId="7642" xr:uid="{F931C1A4-C2E7-4316-9BC7-A87190CEBD81}"/>
    <cellStyle name="_Weekly Book 2005-06 - Wk 01_JV UK Pack page" xfId="2024" xr:uid="{06B6632C-D3E4-457C-B8A6-88348141E86E}"/>
    <cellStyle name="_Weekly Book 2005-06 - Wk 01_JV UK Pack page 2" xfId="3939" xr:uid="{4905238E-740A-4D21-8E29-868D5D129A46}"/>
    <cellStyle name="_Weekly Book 2005-06 - Wk 01_JV UK Pack page_Country CapEx Per" xfId="7643" xr:uid="{4DBC51A3-7DD6-47EF-8B03-7B46787077DB}"/>
    <cellStyle name="_Weekly Book 2005-06 - Wk 01_JV UK Pack page_Section 14 Appendices (Planning) (01.06.12)" xfId="7644" xr:uid="{4090FBE6-75DF-4A14-8CA3-06E03F790CF2}"/>
    <cellStyle name="_Weekly Book 2005-06 - Wk 01_Section 14 Appendices (Planning) (01.06.12)" xfId="7645" xr:uid="{16A5A6AB-CF75-44A0-B321-8E28DBAC0528}"/>
    <cellStyle name="_Weekly Book 2005-06 - Wk 01_UK Capex submission to GBCF 14 01 10_v2" xfId="2025" xr:uid="{E503164B-2847-4181-9194-3D93A25888A0}"/>
    <cellStyle name="_Weekly Book 2005-06 - Wk 01_UK Capex submission to GBCF 14 01 10_v2 2" xfId="3940" xr:uid="{537E4578-AD74-409B-AFBF-523A1AB11CD7}"/>
    <cellStyle name="_Weekly Book 2005-06 - Wk 01_UK Capex submission to GBCF 14 01 10_v2_Country CapEx Per" xfId="7646" xr:uid="{3BBA188E-A17E-43F5-A4B5-95BB30DF469B}"/>
    <cellStyle name="_Weekly Book 2005-06 - Wk 01_UK Capex submission to GBCF 14 01 10_v2_Section 14 Appendices (Planning) (01.06.12)" xfId="7647" xr:uid="{8AE15380-1F2D-4A11-A884-3FDC1C8AFB10}"/>
    <cellStyle name="_Weekly Book 2005-06 - Wk 01_UK_Capex_submission_to_GBCF_14.01.10(1)" xfId="2026" xr:uid="{79CD1F8A-CE22-476A-978A-338FB1746AE5}"/>
    <cellStyle name="_Weekly Book 2005-06 - Wk 01_UK_Capex_submission_to_GBCF_14.01.10(1) 2" xfId="3941" xr:uid="{DE3EA778-1DCF-4DF9-AD3E-F3BA9EE50A7E}"/>
    <cellStyle name="_Weekly Book 2005-06 - Wk 01_UK_Capex_submission_to_GBCF_14.01.10(1)_Country CapEx Per" xfId="7648" xr:uid="{265A6222-EC69-44C3-98B4-89BEB19977EC}"/>
    <cellStyle name="_Weekly Book 2005-06 - Wk 01_UK_Capex_submission_to_GBCF_14.01.10(1)_Section 14 Appendices (Planning) (01.06.12)" xfId="7649" xr:uid="{1311D887-B9C7-4723-B5E4-746E56AA8173}"/>
    <cellStyle name="_Weekly Book 2005-06 - Wk 46" xfId="2027" xr:uid="{14702B73-764F-4515-AFC8-F8AD20F46A22}"/>
    <cellStyle name="_Weekly Book 2005-06 - Wk 46 2" xfId="3942" xr:uid="{6B94FD4F-2D20-4B8A-B774-1668E8B42952}"/>
    <cellStyle name="_Weekly Book 2005-06 - Wk 46_Copy of UK 1011 Budget Pack Jan 14th - Property Pages-GBCF" xfId="2028" xr:uid="{CF417DED-DA91-4F3A-AE2C-526A87903C9C}"/>
    <cellStyle name="_Weekly Book 2005-06 - Wk 46_Copy of UK 1011 Budget Pack Jan 14th - Property Pages-GBCF 2" xfId="3943" xr:uid="{7409F519-BAC0-4511-9F4F-2D1D9CDE8BAE}"/>
    <cellStyle name="_Weekly Book 2005-06 - Wk 46_Copy of UK 1011 Budget Pack Jan 14th - Property Pages-GBCF_Country CapEx Per" xfId="7650" xr:uid="{D7F10A75-3F90-4C80-AD85-BADDD5DD7363}"/>
    <cellStyle name="_Weekly Book 2005-06 - Wk 46_Country CapEx Per" xfId="7651" xr:uid="{9AEF6B1E-D00F-4805-BA4F-9CEBC7C6F3C2}"/>
    <cellStyle name="_Weekly Book 2005-06 - Wk 46_JV UK Pack page" xfId="2029" xr:uid="{283D7C8A-7022-4E39-BF17-5C159A79C63C}"/>
    <cellStyle name="_Weekly Book 2005-06 - Wk 46_JV UK Pack page 2" xfId="3944" xr:uid="{2AD123AD-C67F-4ADB-994D-6BBA66DE439A}"/>
    <cellStyle name="_Weekly Book 2005-06 - Wk 46_JV UK Pack page_Country CapEx Per" xfId="7652" xr:uid="{6C1E6B49-5E40-4F53-BBBD-213E8A1DF5B5}"/>
    <cellStyle name="_Weekly Book 2005-06 - Wk 46_JV UK Pack page_Section 14 Appendices (Planning) (01.06.12)" xfId="7653" xr:uid="{824C1611-F76C-44FB-B4BE-6B94722BEA4D}"/>
    <cellStyle name="_Weekly Book 2005-06 - Wk 46_Section 14 Appendices (Planning) (01.06.12)" xfId="7654" xr:uid="{F4C77E5A-E1AF-4E4C-A1AE-E3796E6620BC}"/>
    <cellStyle name="_Weekly Book 2005-06 - Wk 46_UK Capex submission to GBCF 14 01 10_v2" xfId="2030" xr:uid="{A16CD9A1-C7B4-4944-9519-4938E62B150F}"/>
    <cellStyle name="_Weekly Book 2005-06 - Wk 46_UK Capex submission to GBCF 14 01 10_v2 2" xfId="3945" xr:uid="{BAC76D26-5DE1-4CFC-8DAB-CC8FCF64DA0F}"/>
    <cellStyle name="_Weekly Book 2005-06 - Wk 46_UK Capex submission to GBCF 14 01 10_v2_Country CapEx Per" xfId="7655" xr:uid="{48EEA000-6B49-46F1-8D4B-CDC333D24EC7}"/>
    <cellStyle name="_Weekly Book 2005-06 - Wk 46_UK Capex submission to GBCF 14 01 10_v2_Section 14 Appendices (Planning) (01.06.12)" xfId="7656" xr:uid="{3F4F8FF2-D396-4E28-AF34-A0B370018675}"/>
    <cellStyle name="_Weekly Book 2005-06 - Wk 46_UK_Capex_submission_to_GBCF_14.01.10(1)" xfId="2031" xr:uid="{544D8485-89D8-4D1D-A4CD-A67C3FCA30AA}"/>
    <cellStyle name="_Weekly Book 2005-06 - Wk 46_UK_Capex_submission_to_GBCF_14.01.10(1) 2" xfId="3946" xr:uid="{7A38A7A5-AE85-42EA-B1DC-5540CF83E028}"/>
    <cellStyle name="_Weekly Book 2005-06 - Wk 46_UK_Capex_submission_to_GBCF_14.01.10(1)_Country CapEx Per" xfId="7657" xr:uid="{2A97FA31-7E4D-4765-B062-4CDEDBDF8E61}"/>
    <cellStyle name="_Weekly Book 2005-06 - Wk 46_UK_Capex_submission_to_GBCF_14.01.10(1)_Section 14 Appendices (Planning) (01.06.12)" xfId="7658" xr:uid="{5F785D0E-228C-4435-8EFA-0BAAFA889D98}"/>
    <cellStyle name="_Weekly Book 2006-07 - Wk 13" xfId="2032" xr:uid="{C01A6CEA-D383-4071-97DF-29B42654E497}"/>
    <cellStyle name="_Weekly Book 2006-07 - Wk 13 2" xfId="3947" xr:uid="{75FD301E-4429-4F2F-813D-2F071B6E9DBC}"/>
    <cellStyle name="_Weekly Book 2006-07 - Wk 13_Copy of UK 1011 Budget Pack Jan 14th - Property Pages-GBCF" xfId="2033" xr:uid="{77E4CEC8-595D-4FC1-A860-A179E9DCC403}"/>
    <cellStyle name="_Weekly Book 2006-07 - Wk 13_Copy of UK 1011 Budget Pack Jan 14th - Property Pages-GBCF 2" xfId="3948" xr:uid="{957C3BE2-468D-4242-B9ED-AE3BA38B3B4A}"/>
    <cellStyle name="_Weekly Book 2006-07 - Wk 13_Copy of UK 1011 Budget Pack Jan 14th - Property Pages-GBCF_Country CapEx Per" xfId="7659" xr:uid="{23EE8198-4D95-4F8F-9F85-4A87B295F949}"/>
    <cellStyle name="_Weekly Book 2006-07 - Wk 13_Country CapEx Per" xfId="7660" xr:uid="{775F0C2A-0D77-4900-8B0F-3F5957BF4380}"/>
    <cellStyle name="_Weekly Book 2006-07 - Wk 13_JV UK Pack page" xfId="2034" xr:uid="{A3F3F667-FE39-4698-8885-0CF2A9C78C0A}"/>
    <cellStyle name="_Weekly Book 2006-07 - Wk 13_JV UK Pack page 2" xfId="3949" xr:uid="{413C60B8-47D9-4D89-B003-59DBFB05D92A}"/>
    <cellStyle name="_Weekly Book 2006-07 - Wk 13_JV UK Pack page_Country CapEx Per" xfId="7661" xr:uid="{99F71DFC-1F4F-4C9C-9487-28515B207C7E}"/>
    <cellStyle name="_Weekly Book 2006-07 - Wk 13_JV UK Pack page_Section 14 Appendices (Planning) (01.06.12)" xfId="7662" xr:uid="{546F5C9A-A6B4-41ED-BD18-600F19A6A40B}"/>
    <cellStyle name="_Weekly Book 2006-07 - Wk 13_Section 14 Appendices (Planning) (01.06.12)" xfId="7663" xr:uid="{A8D498FE-88B9-4834-8AED-8EB82811803A}"/>
    <cellStyle name="_Weekly Book 2006-07 - Wk 13_UK Capex submission to GBCF 14 01 10_v2" xfId="2035" xr:uid="{D214E008-3110-4CFE-94A9-D2C90A174ECF}"/>
    <cellStyle name="_Weekly Book 2006-07 - Wk 13_UK Capex submission to GBCF 14 01 10_v2 2" xfId="3950" xr:uid="{941E4331-8C29-4FF3-8ECA-B3ED0EAF407C}"/>
    <cellStyle name="_Weekly Book 2006-07 - Wk 13_UK Capex submission to GBCF 14 01 10_v2_Country CapEx Per" xfId="7664" xr:uid="{56292073-87A1-485C-A6F9-E9D1D8CB3D41}"/>
    <cellStyle name="_Weekly Book 2006-07 - Wk 13_UK Capex submission to GBCF 14 01 10_v2_Section 14 Appendices (Planning) (01.06.12)" xfId="7665" xr:uid="{FDC3B905-1762-40D2-86D7-C5FB2E5CEB94}"/>
    <cellStyle name="_Weekly Book 2006-07 - Wk 13_UK_Capex_submission_to_GBCF_14.01.10(1)" xfId="2036" xr:uid="{58B66A21-08FB-4F72-810A-F249D2028FEF}"/>
    <cellStyle name="_Weekly Book 2006-07 - Wk 13_UK_Capex_submission_to_GBCF_14.01.10(1) 2" xfId="3951" xr:uid="{437DC3F8-9B93-4C2F-86F1-E5493D25A201}"/>
    <cellStyle name="_Weekly Book 2006-07 - Wk 13_UK_Capex_submission_to_GBCF_14.01.10(1)_Country CapEx Per" xfId="7666" xr:uid="{12054C8D-59ED-4F6D-B01F-246C6591B2BF}"/>
    <cellStyle name="_Weekly Book 2006-07 - Wk 13_UK_Capex_submission_to_GBCF_14.01.10(1)_Section 14 Appendices (Planning) (01.06.12)" xfId="7667" xr:uid="{A5E24FAE-C2E8-41BF-9C9D-C685FF128740}"/>
    <cellStyle name="_Weekly Book 2006-07 - Wk 18" xfId="2037" xr:uid="{B8F1DD2F-F1B3-4F2D-B467-2AEB62BA40E1}"/>
    <cellStyle name="_Weekly Book 2006-07 - Wk 18 2" xfId="3952" xr:uid="{5C0B9B25-64A8-44C6-BAB8-88CE7852D61D}"/>
    <cellStyle name="_Weekly Book 2006-07 - Wk 18_Copy of UK 1011 Budget Pack Jan 14th - Property Pages-GBCF" xfId="2038" xr:uid="{958D89D0-FBE5-4CB8-A3DF-64799BA59AFF}"/>
    <cellStyle name="_Weekly Book 2006-07 - Wk 18_Copy of UK 1011 Budget Pack Jan 14th - Property Pages-GBCF 2" xfId="3953" xr:uid="{E1F0B651-E9E5-46EA-9FCD-A1E349789A47}"/>
    <cellStyle name="_Weekly Book 2006-07 - Wk 18_Copy of UK 1011 Budget Pack Jan 14th - Property Pages-GBCF_Country CapEx Per" xfId="7668" xr:uid="{8C714686-1F2E-4F2F-BC38-1722CD844758}"/>
    <cellStyle name="_Weekly Book 2006-07 - Wk 18_Country CapEx Per" xfId="7669" xr:uid="{94CA68B1-A56B-4C2B-AA82-9FF84AF6AD16}"/>
    <cellStyle name="_Weekly Book 2006-07 - Wk 18_JV UK Pack page" xfId="2039" xr:uid="{7A913CE4-14EE-4B81-A433-75160CD2920C}"/>
    <cellStyle name="_Weekly Book 2006-07 - Wk 18_JV UK Pack page 2" xfId="3954" xr:uid="{9B7FA0BD-9E75-4B52-8D12-E201E74F5620}"/>
    <cellStyle name="_Weekly Book 2006-07 - Wk 18_JV UK Pack page_Country CapEx Per" xfId="7670" xr:uid="{A13B563B-6554-4B83-9435-EBA1C3B70E98}"/>
    <cellStyle name="_Weekly Book 2006-07 - Wk 18_JV UK Pack page_Section 14 Appendices (Planning) (01.06.12)" xfId="7671" xr:uid="{12BAE7DE-65C8-44F6-9410-32A7F101A189}"/>
    <cellStyle name="_Weekly Book 2006-07 - Wk 18_Section 14 Appendices (Planning) (01.06.12)" xfId="7672" xr:uid="{83400284-537C-4CA5-AED2-FA589B26F0E9}"/>
    <cellStyle name="_Weekly Book 2006-07 - Wk 18_UK Capex submission to GBCF 14 01 10_v2" xfId="2040" xr:uid="{D8198314-0A3C-49DC-ABD7-0581E0458349}"/>
    <cellStyle name="_Weekly Book 2006-07 - Wk 18_UK Capex submission to GBCF 14 01 10_v2 2" xfId="3955" xr:uid="{6AE59E28-42AF-4A65-B3EA-B2380B1C2D9B}"/>
    <cellStyle name="_Weekly Book 2006-07 - Wk 18_UK Capex submission to GBCF 14 01 10_v2_Country CapEx Per" xfId="7673" xr:uid="{7F16F3EF-6030-43CD-9B3C-2FBC5346008B}"/>
    <cellStyle name="_Weekly Book 2006-07 - Wk 18_UK Capex submission to GBCF 14 01 10_v2_Section 14 Appendices (Planning) (01.06.12)" xfId="7674" xr:uid="{9C4412A0-DC99-4F55-B3BE-CFF40C25076D}"/>
    <cellStyle name="_Weekly Book 2006-07 - Wk 18_UK_Capex_submission_to_GBCF_14.01.10(1)" xfId="2041" xr:uid="{7CE77010-26AD-419F-B604-23BBC752B77C}"/>
    <cellStyle name="_Weekly Book 2006-07 - Wk 18_UK_Capex_submission_to_GBCF_14.01.10(1) 2" xfId="3956" xr:uid="{73E16127-5007-4E02-BDA7-3C743D02615A}"/>
    <cellStyle name="_Weekly Book 2006-07 - Wk 18_UK_Capex_submission_to_GBCF_14.01.10(1)_Country CapEx Per" xfId="7675" xr:uid="{39A2FEFB-6AB1-4411-BAFC-765283F75B6E}"/>
    <cellStyle name="_Weekly Book 2006-07 - Wk 18_UK_Capex_submission_to_GBCF_14.01.10(1)_Section 14 Appendices (Planning) (01.06.12)" xfId="7676" xr:uid="{484C8C81-3420-4E6B-B4C7-FD458263AD42}"/>
    <cellStyle name="_Weekly Book 2006-07 - Wk 32" xfId="2042" xr:uid="{76A04775-D4CE-431F-9101-E6F26B445B2B}"/>
    <cellStyle name="_Weekly Book 2006-07 - Wk 32 2" xfId="3957" xr:uid="{8D3F1B5B-0BBD-4E4A-949C-DAC9FA87F859}"/>
    <cellStyle name="_Weekly Book 2006-07 - Wk 32_Copy of UK 1011 Budget Pack Jan 14th - Property Pages-GBCF" xfId="2043" xr:uid="{25F5E43C-77CF-4CEC-8F82-43D5E93005D1}"/>
    <cellStyle name="_Weekly Book 2006-07 - Wk 32_Copy of UK 1011 Budget Pack Jan 14th - Property Pages-GBCF 2" xfId="3958" xr:uid="{B0501DED-1037-41B0-90F9-48D0F573D598}"/>
    <cellStyle name="_Weekly Book 2006-07 - Wk 32_Copy of UK 1011 Budget Pack Jan 14th - Property Pages-GBCF_Country CapEx Per" xfId="7677" xr:uid="{9A232E2D-B717-4A45-8FF3-A32651AB58D3}"/>
    <cellStyle name="_Weekly Book 2006-07 - Wk 32_Country CapEx Per" xfId="7678" xr:uid="{3DB58D5E-5583-4986-AFE7-B3F9B5EE816D}"/>
    <cellStyle name="_Weekly Book 2006-07 - Wk 32_JV UK Pack page" xfId="2044" xr:uid="{F4542785-0EDB-48E6-9E7A-3C98939D58B5}"/>
    <cellStyle name="_Weekly Book 2006-07 - Wk 32_JV UK Pack page 2" xfId="3959" xr:uid="{71911B1A-0871-4CC6-B71D-A8B34A1BB7EB}"/>
    <cellStyle name="_Weekly Book 2006-07 - Wk 32_JV UK Pack page_Country CapEx Per" xfId="7679" xr:uid="{168DB3B9-A592-4F85-ADB0-EE750CEA44C2}"/>
    <cellStyle name="_Weekly Book 2006-07 - Wk 32_JV UK Pack page_Section 14 Appendices (Planning) (01.06.12)" xfId="7680" xr:uid="{F6F849F0-DF96-4A9C-A6E1-7DADCBFFD4B5}"/>
    <cellStyle name="_Weekly Book 2006-07 - Wk 32_Section 14 Appendices (Planning) (01.06.12)" xfId="7681" xr:uid="{489C4D71-57B9-49ED-BE15-286EC9B89E9D}"/>
    <cellStyle name="_Weekly Book 2006-07 - Wk 32_UK Capex submission to GBCF 14 01 10_v2" xfId="2045" xr:uid="{4CE9802F-8F07-4565-AA0B-77FC83BAB8CD}"/>
    <cellStyle name="_Weekly Book 2006-07 - Wk 32_UK Capex submission to GBCF 14 01 10_v2 2" xfId="3960" xr:uid="{E4D61089-73BA-433E-9F89-EB1FD32BCEC1}"/>
    <cellStyle name="_Weekly Book 2006-07 - Wk 32_UK Capex submission to GBCF 14 01 10_v2_Country CapEx Per" xfId="7682" xr:uid="{E2973F2C-60BB-46A2-B65C-A0EBAF1D0E67}"/>
    <cellStyle name="_Weekly Book 2006-07 - Wk 32_UK Capex submission to GBCF 14 01 10_v2_Section 14 Appendices (Planning) (01.06.12)" xfId="7683" xr:uid="{810ED69D-B5DF-48E4-9D59-BA3421A4C8D6}"/>
    <cellStyle name="_Weekly Book 2006-07 - Wk 32_UK_Capex_submission_to_GBCF_14.01.10(1)" xfId="2046" xr:uid="{2F68CB54-A8D0-4D3C-BD60-0776D6986A32}"/>
    <cellStyle name="_Weekly Book 2006-07 - Wk 32_UK_Capex_submission_to_GBCF_14.01.10(1) 2" xfId="3961" xr:uid="{1B8A331C-414A-4DD3-B6E3-855E62B8CB80}"/>
    <cellStyle name="_Weekly Book 2006-07 - Wk 32_UK_Capex_submission_to_GBCF_14.01.10(1)_Country CapEx Per" xfId="7684" xr:uid="{83FC09FB-A378-4AB1-88DF-4734B59DA09B}"/>
    <cellStyle name="_Weekly Book 2006-07 - Wk 32_UK_Capex_submission_to_GBCF_14.01.10(1)_Section 14 Appendices (Planning) (01.06.12)" xfId="7685" xr:uid="{920B9E85-6FC6-4296-9B64-C5E18E44CF83}"/>
    <cellStyle name="_Weekly Book 2006-07 - Wk 33" xfId="2047" xr:uid="{9374A9E3-24CB-4EC5-A4D5-CB14A6EA1C99}"/>
    <cellStyle name="_Weekly Book 2006-07 - Wk 33 2" xfId="3962" xr:uid="{1FF4B95A-6975-47D6-8339-F70D18C818D5}"/>
    <cellStyle name="_Weekly Book 2006-07 - Wk 33_Copy of UK 1011 Budget Pack Jan 14th - Property Pages-GBCF" xfId="2048" xr:uid="{92FDA28F-DEC8-47B0-95ED-90A2F5B72693}"/>
    <cellStyle name="_Weekly Book 2006-07 - Wk 33_Copy of UK 1011 Budget Pack Jan 14th - Property Pages-GBCF 2" xfId="3963" xr:uid="{EF35FCEC-0D53-4ABE-9FB3-546B93C433E2}"/>
    <cellStyle name="_Weekly Book 2006-07 - Wk 33_Copy of UK 1011 Budget Pack Jan 14th - Property Pages-GBCF_Country CapEx Per" xfId="7686" xr:uid="{B1BEE1AA-4A36-4153-84F7-DF996C77EAE2}"/>
    <cellStyle name="_Weekly Book 2006-07 - Wk 33_Country CapEx Per" xfId="7687" xr:uid="{0B9E3B53-74B2-4F69-B873-88D651CFA24C}"/>
    <cellStyle name="_Weekly Book 2006-07 - Wk 33_JV UK Pack page" xfId="2049" xr:uid="{814E1D34-FCEF-486C-BEE7-BD7A184B4B38}"/>
    <cellStyle name="_Weekly Book 2006-07 - Wk 33_JV UK Pack page 2" xfId="3964" xr:uid="{EF985633-0F9A-4924-AAAF-E381B789E68F}"/>
    <cellStyle name="_Weekly Book 2006-07 - Wk 33_JV UK Pack page_Country CapEx Per" xfId="7688" xr:uid="{49F7BD5B-1FF3-4127-A224-C88DDE0065B8}"/>
    <cellStyle name="_Weekly Book 2006-07 - Wk 33_JV UK Pack page_Section 14 Appendices (Planning) (01.06.12)" xfId="7689" xr:uid="{FCC42971-D571-41CB-A4C9-02515C41313F}"/>
    <cellStyle name="_Weekly Book 2006-07 - Wk 33_Section 14 Appendices (Planning) (01.06.12)" xfId="7690" xr:uid="{7E1D8E56-4655-4207-BE44-07CBA6332AB2}"/>
    <cellStyle name="_Weekly Book 2006-07 - Wk 33_UK Capex submission to GBCF 14 01 10_v2" xfId="2050" xr:uid="{11D7BDE5-A378-41F4-B710-8F95732EBDDC}"/>
    <cellStyle name="_Weekly Book 2006-07 - Wk 33_UK Capex submission to GBCF 14 01 10_v2 2" xfId="3965" xr:uid="{4E43D486-125E-4965-99A8-6C4FF09BFEB7}"/>
    <cellStyle name="_Weekly Book 2006-07 - Wk 33_UK Capex submission to GBCF 14 01 10_v2_Country CapEx Per" xfId="7691" xr:uid="{0C1E3C3E-289A-43A7-9F0A-6FDF7E33C252}"/>
    <cellStyle name="_Weekly Book 2006-07 - Wk 33_UK Capex submission to GBCF 14 01 10_v2_Section 14 Appendices (Planning) (01.06.12)" xfId="7692" xr:uid="{B8B19907-4EB9-4AF9-BDB3-A33A4E7C7566}"/>
    <cellStyle name="_Weekly Book 2006-07 - Wk 33_UK_Capex_submission_to_GBCF_14.01.10(1)" xfId="2051" xr:uid="{0C22F417-758A-463B-9CA9-738F16212F94}"/>
    <cellStyle name="_Weekly Book 2006-07 - Wk 33_UK_Capex_submission_to_GBCF_14.01.10(1) 2" xfId="3966" xr:uid="{B9B9AA2A-CBE9-4877-878C-95A781168957}"/>
    <cellStyle name="_Weekly Book 2006-07 - Wk 33_UK_Capex_submission_to_GBCF_14.01.10(1)_Country CapEx Per" xfId="7693" xr:uid="{FAAAEEB6-2EB0-426D-9558-ADE7241B278B}"/>
    <cellStyle name="_Weekly Book 2006-07 - Wk 33_UK_Capex_submission_to_GBCF_14.01.10(1)_Section 14 Appendices (Planning) (01.06.12)" xfId="7694" xr:uid="{EFED8DD2-0078-4F10-9868-CA60485EB3AF}"/>
    <cellStyle name="_Weekly Book 2006-07 - Wk 35 - P7PP" xfId="2052" xr:uid="{2DA634D8-E0D0-4840-9F36-F3A9842137D9}"/>
    <cellStyle name="_Weekly Book 2006-07 - Wk 35 - P7PP 2" xfId="3967" xr:uid="{0B3CD793-0F15-4FD4-A474-B43130F59238}"/>
    <cellStyle name="_Weekly Book 2006-07 - Wk 35 - P7PP_Copy of UK 1011 Budget Pack Jan 14th - Property Pages-GBCF" xfId="2053" xr:uid="{9917B198-6E0E-49B9-BF9C-C7DBE3E3531D}"/>
    <cellStyle name="_Weekly Book 2006-07 - Wk 35 - P7PP_Copy of UK 1011 Budget Pack Jan 14th - Property Pages-GBCF 2" xfId="3968" xr:uid="{F193FD8B-D4EB-4EF7-A27F-6DD89B160340}"/>
    <cellStyle name="_Weekly Book 2006-07 - Wk 35 - P7PP_Copy of UK 1011 Budget Pack Jan 14th - Property Pages-GBCF_Country CapEx Per" xfId="7695" xr:uid="{B19CD5F3-BF73-4C79-83C7-831110F72ABB}"/>
    <cellStyle name="_Weekly Book 2006-07 - Wk 35 - P7PP_Country CapEx Per" xfId="7696" xr:uid="{F65D0B3D-F30E-405D-96B1-7209320DA713}"/>
    <cellStyle name="_Weekly Book 2006-07 - Wk 35 - P7PP_JV UK Pack page" xfId="2054" xr:uid="{6EA62163-BB8A-48F9-8611-15943C1C9436}"/>
    <cellStyle name="_Weekly Book 2006-07 - Wk 35 - P7PP_JV UK Pack page 2" xfId="3969" xr:uid="{B99B4DB5-CECF-4F7D-A371-8E6D0A34CEDC}"/>
    <cellStyle name="_Weekly Book 2006-07 - Wk 35 - P7PP_JV UK Pack page_Country CapEx Per" xfId="7697" xr:uid="{451B01E1-6527-429D-8250-442717DEE1C3}"/>
    <cellStyle name="_Weekly Book 2006-07 - Wk 35 - P7PP_JV UK Pack page_Section 14 Appendices (Planning) (01.06.12)" xfId="7698" xr:uid="{7AFA916F-5758-4BEE-8076-A367B445F45A}"/>
    <cellStyle name="_Weekly Book 2006-07 - Wk 35 - P7PP_Section 14 Appendices (Planning) (01.06.12)" xfId="7699" xr:uid="{78EC8ADB-525F-428C-8E49-EB79C5223AAE}"/>
    <cellStyle name="_Weekly Book 2006-07 - Wk 35 - P7PP_UK Capex submission to GBCF 14 01 10_v2" xfId="2055" xr:uid="{6016665A-A33A-475C-98CD-691BB4006577}"/>
    <cellStyle name="_Weekly Book 2006-07 - Wk 35 - P7PP_UK Capex submission to GBCF 14 01 10_v2 2" xfId="3970" xr:uid="{784D034A-F8B3-4DF9-B9DA-1260B0B865D3}"/>
    <cellStyle name="_Weekly Book 2006-07 - Wk 35 - P7PP_UK Capex submission to GBCF 14 01 10_v2_Country CapEx Per" xfId="7700" xr:uid="{1482D2B8-3C3B-4D5D-B24B-C10909497300}"/>
    <cellStyle name="_Weekly Book 2006-07 - Wk 35 - P7PP_UK Capex submission to GBCF 14 01 10_v2_Section 14 Appendices (Planning) (01.06.12)" xfId="7701" xr:uid="{38737415-0E85-4185-B914-70C30D4158F0}"/>
    <cellStyle name="_Weekly Book 2006-07 - Wk 35 - P7PP_UK_Capex_submission_to_GBCF_14.01.10(1)" xfId="2056" xr:uid="{E9EA6E47-FB9F-41A2-88C9-0F3E5683EA17}"/>
    <cellStyle name="_Weekly Book 2006-07 - Wk 35 - P7PP_UK_Capex_submission_to_GBCF_14.01.10(1) 2" xfId="3971" xr:uid="{B64AE84A-0E79-4118-B607-E19069D0CD95}"/>
    <cellStyle name="_Weekly Book 2006-07 - Wk 35 - P7PP_UK_Capex_submission_to_GBCF_14.01.10(1)_Country CapEx Per" xfId="7702" xr:uid="{A40101CB-F193-4E10-9422-BF07EAD0D53A}"/>
    <cellStyle name="_Weekly Book 2006-07 - Wk 35 - P7PP_UK_Capex_submission_to_GBCF_14.01.10(1)_Section 14 Appendices (Planning) (01.06.12)" xfId="7703" xr:uid="{5D8E5DAF-7B29-4D11-B13B-3B7F78999FDF}"/>
    <cellStyle name="_Weekly Book 2006-07 - Wk 36" xfId="2057" xr:uid="{8286ECCC-E028-4F3C-A629-FFF867748279}"/>
    <cellStyle name="_Weekly Book 2006-07 - Wk 36 2" xfId="3972" xr:uid="{16FB175E-40A2-4250-BD3E-859DD0DCD932}"/>
    <cellStyle name="_Weekly Book 2006-07 - Wk 36_Copy of UK 1011 Budget Pack Jan 14th - Property Pages-GBCF" xfId="2058" xr:uid="{161FFEF7-91CF-458E-A47F-1D51332BF8EE}"/>
    <cellStyle name="_Weekly Book 2006-07 - Wk 36_Copy of UK 1011 Budget Pack Jan 14th - Property Pages-GBCF 2" xfId="3973" xr:uid="{1241A094-92D9-49D8-A74F-00AE73AE78BD}"/>
    <cellStyle name="_Weekly Book 2006-07 - Wk 36_Copy of UK 1011 Budget Pack Jan 14th - Property Pages-GBCF_Country CapEx Per" xfId="7704" xr:uid="{D74FF266-626B-4344-A9B0-165DE339455D}"/>
    <cellStyle name="_Weekly Book 2006-07 - Wk 36_Country CapEx Per" xfId="7705" xr:uid="{4526FBE9-4A27-4BEA-9A44-7415A3EEC72E}"/>
    <cellStyle name="_Weekly Book 2006-07 - Wk 36_JV UK Pack page" xfId="2059" xr:uid="{40A236F1-79BE-4A9D-9B3C-17F3C5589E7F}"/>
    <cellStyle name="_Weekly Book 2006-07 - Wk 36_JV UK Pack page 2" xfId="3974" xr:uid="{E61D837B-A2BD-46B4-8875-E3B28C017272}"/>
    <cellStyle name="_Weekly Book 2006-07 - Wk 36_JV UK Pack page_Country CapEx Per" xfId="7706" xr:uid="{FA9A43F0-84C3-41F8-BE83-7969DD63243D}"/>
    <cellStyle name="_Weekly Book 2006-07 - Wk 36_JV UK Pack page_Section 14 Appendices (Planning) (01.06.12)" xfId="7707" xr:uid="{52C4C956-E732-4671-A204-782BB52C852C}"/>
    <cellStyle name="_Weekly Book 2006-07 - Wk 36_Section 14 Appendices (Planning) (01.06.12)" xfId="7708" xr:uid="{C1A69C52-B265-4640-8671-EA853C5A986A}"/>
    <cellStyle name="_Weekly Book 2006-07 - Wk 36_UK Capex submission to GBCF 14 01 10_v2" xfId="2060" xr:uid="{0E8269FB-C33E-4D92-8293-8DCA4F17E86B}"/>
    <cellStyle name="_Weekly Book 2006-07 - Wk 36_UK Capex submission to GBCF 14 01 10_v2 2" xfId="3975" xr:uid="{8ED8DDBC-2FF3-46A5-BC30-6FE49A12EB5C}"/>
    <cellStyle name="_Weekly Book 2006-07 - Wk 36_UK Capex submission to GBCF 14 01 10_v2_Country CapEx Per" xfId="7709" xr:uid="{10AE2F98-FDF5-4004-9152-1437BAD73057}"/>
    <cellStyle name="_Weekly Book 2006-07 - Wk 36_UK Capex submission to GBCF 14 01 10_v2_Section 14 Appendices (Planning) (01.06.12)" xfId="7710" xr:uid="{F1AEEF79-9303-4EFE-8A5F-4E8B1E0A5837}"/>
    <cellStyle name="_Weekly Book 2006-07 - Wk 36_UK_Capex_submission_to_GBCF_14.01.10(1)" xfId="2061" xr:uid="{146C502B-560B-4F34-A67F-751D39172406}"/>
    <cellStyle name="_Weekly Book 2006-07 - Wk 36_UK_Capex_submission_to_GBCF_14.01.10(1) 2" xfId="3976" xr:uid="{A7CFD7D0-0FA7-4B7D-86B7-D31BECE4B6FC}"/>
    <cellStyle name="_Weekly Book 2006-07 - Wk 36_UK_Capex_submission_to_GBCF_14.01.10(1)_Country CapEx Per" xfId="7711" xr:uid="{4A1DFACE-4884-4806-B6BC-165E51E66F16}"/>
    <cellStyle name="_Weekly Book 2006-07 - Wk 36_UK_Capex_submission_to_GBCF_14.01.10(1)_Section 14 Appendices (Planning) (01.06.12)" xfId="7712" xr:uid="{7485C4EB-6EF2-4E45-9F64-B6AEFC40FF49}"/>
    <cellStyle name="_Weekly Book 2006-07 - Wk 40 - NEW MEASURE" xfId="2062" xr:uid="{F6557EC9-0CC8-4B59-8396-05C4BFAF8A08}"/>
    <cellStyle name="_Weekly Book 2006-07 - Wk 40 - NEW MEASURE 2" xfId="3977" xr:uid="{7D94D60A-E588-4695-B050-31D8F30A1F31}"/>
    <cellStyle name="_Weekly Book 2006-07 - Wk 40 - NEW MEASURE_Copy of UK 1011 Budget Pack Jan 14th - Property Pages-GBCF" xfId="2063" xr:uid="{0EC16375-D3C6-44E3-B5EF-229E023377B9}"/>
    <cellStyle name="_Weekly Book 2006-07 - Wk 40 - NEW MEASURE_Copy of UK 1011 Budget Pack Jan 14th - Property Pages-GBCF 2" xfId="3978" xr:uid="{8776E4F1-55E8-409E-9B05-D5C470F37756}"/>
    <cellStyle name="_Weekly Book 2006-07 - Wk 40 - NEW MEASURE_Copy of UK 1011 Budget Pack Jan 14th - Property Pages-GBCF_Country CapEx Per" xfId="7713" xr:uid="{A244A300-301A-4FF5-B40E-0ABEC2D94977}"/>
    <cellStyle name="_Weekly Book 2006-07 - Wk 40 - NEW MEASURE_Country CapEx Per" xfId="7714" xr:uid="{109788F3-9BD9-4CDD-A5B2-8971088D7922}"/>
    <cellStyle name="_Weekly Book 2006-07 - Wk 40 - NEW MEASURE_JV UK Pack page" xfId="2064" xr:uid="{D47F8716-6D82-460F-9320-620EADA7E605}"/>
    <cellStyle name="_Weekly Book 2006-07 - Wk 40 - NEW MEASURE_JV UK Pack page 2" xfId="3979" xr:uid="{3294A8A2-87FE-41B0-AE21-282744B14265}"/>
    <cellStyle name="_Weekly Book 2006-07 - Wk 40 - NEW MEASURE_JV UK Pack page_Country CapEx Per" xfId="7715" xr:uid="{505C47A1-D3CF-4038-AF47-A33FBB65CAF8}"/>
    <cellStyle name="_Weekly Book 2006-07 - Wk 40 - NEW MEASURE_JV UK Pack page_Section 14 Appendices (Planning) (01.06.12)" xfId="7716" xr:uid="{76CCF1FB-08F7-4557-A8D9-8B4737E2AFC9}"/>
    <cellStyle name="_Weekly Book 2006-07 - Wk 40 - NEW MEASURE_Section 14 Appendices (Planning) (01.06.12)" xfId="7717" xr:uid="{AF95F2E5-CF74-426A-AB09-77B84F685F97}"/>
    <cellStyle name="_Weekly Book 2006-07 - Wk 40 - NEW MEASURE_UK Capex submission to GBCF 14 01 10_v2" xfId="2065" xr:uid="{64BD970E-8E07-4BE1-888B-DFEE686DEFA6}"/>
    <cellStyle name="_Weekly Book 2006-07 - Wk 40 - NEW MEASURE_UK Capex submission to GBCF 14 01 10_v2 2" xfId="3980" xr:uid="{D1DDF59B-104E-4ED3-A0CC-FB6414FB6E65}"/>
    <cellStyle name="_Weekly Book 2006-07 - Wk 40 - NEW MEASURE_UK Capex submission to GBCF 14 01 10_v2_Country CapEx Per" xfId="7718" xr:uid="{6DAA5F66-D5EF-4BBB-914C-8B4963C5EC31}"/>
    <cellStyle name="_Weekly Book 2006-07 - Wk 40 - NEW MEASURE_UK Capex submission to GBCF 14 01 10_v2_Section 14 Appendices (Planning) (01.06.12)" xfId="7719" xr:uid="{9A641EC1-A477-494B-952D-39B66043D29E}"/>
    <cellStyle name="_Weekly Book 2006-07 - Wk 40 - NEW MEASURE_UK_Capex_submission_to_GBCF_14.01.10(1)" xfId="2066" xr:uid="{009411F4-6607-4C60-808A-D7D978AAA1BC}"/>
    <cellStyle name="_Weekly Book 2006-07 - Wk 40 - NEW MEASURE_UK_Capex_submission_to_GBCF_14.01.10(1) 2" xfId="3981" xr:uid="{E8A8F8CF-C103-4918-9128-CFC7589A64F6}"/>
    <cellStyle name="_Weekly Book 2006-07 - Wk 40 - NEW MEASURE_UK_Capex_submission_to_GBCF_14.01.10(1)_Country CapEx Per" xfId="7720" xr:uid="{ECC72FF9-FAF6-43E0-A056-939EE8EAA4DE}"/>
    <cellStyle name="_Weekly Book 2006-07 - Wk 40 - NEW MEASURE_UK_Capex_submission_to_GBCF_14.01.10(1)_Section 14 Appendices (Planning) (01.06.12)" xfId="7721" xr:uid="{D1377683-8F2A-4E46-BB23-AE777D496E4A}"/>
    <cellStyle name="_Weekly Book 2006-07 - Wk 44- NEW MEASURE CG" xfId="2067" xr:uid="{481F2F5B-247F-4A54-BFF2-AD68615AD7EC}"/>
    <cellStyle name="_Weekly Book 2006-07 - Wk 44- NEW MEASURE CG 2" xfId="3982" xr:uid="{25DF0F2B-4EBB-4574-B356-1089C9723A6E}"/>
    <cellStyle name="_Weekly Book 2006-07 - Wk 44- NEW MEASURE CG_Copy of UK 1011 Budget Pack Jan 14th - Property Pages-GBCF" xfId="2068" xr:uid="{82F2D513-ECDE-41A4-9391-1539F6CDF593}"/>
    <cellStyle name="_Weekly Book 2006-07 - Wk 44- NEW MEASURE CG_Copy of UK 1011 Budget Pack Jan 14th - Property Pages-GBCF 2" xfId="3983" xr:uid="{5778309C-F147-4653-94ED-51B002217298}"/>
    <cellStyle name="_Weekly Book 2006-07 - Wk 44- NEW MEASURE CG_Copy of UK 1011 Budget Pack Jan 14th - Property Pages-GBCF_Country CapEx Per" xfId="7722" xr:uid="{B86CBE96-84CD-48A9-845A-417C4121BC74}"/>
    <cellStyle name="_Weekly Book 2006-07 - Wk 44- NEW MEASURE CG_Country CapEx Per" xfId="7723" xr:uid="{DAE6F3D4-7D3D-42B4-ADD2-73E01C581EF6}"/>
    <cellStyle name="_Weekly Book 2006-07 - Wk 44- NEW MEASURE CG_JV UK Pack page" xfId="2069" xr:uid="{A54500C2-4662-47FE-BD70-5AD195CB6907}"/>
    <cellStyle name="_Weekly Book 2006-07 - Wk 44- NEW MEASURE CG_JV UK Pack page 2" xfId="3984" xr:uid="{417D9EB6-7F85-4D80-A51B-7B4E14318473}"/>
    <cellStyle name="_Weekly Book 2006-07 - Wk 44- NEW MEASURE CG_JV UK Pack page_Country CapEx Per" xfId="7724" xr:uid="{248BA5E6-1AB2-45B6-B9A5-F370D46775EB}"/>
    <cellStyle name="_Weekly Book 2006-07 - Wk 44- NEW MEASURE CG_JV UK Pack page_Section 14 Appendices (Planning) (01.06.12)" xfId="7725" xr:uid="{42E13E1B-CC0A-4F41-9130-DCB1FFADC40E}"/>
    <cellStyle name="_Weekly Book 2006-07 - Wk 44- NEW MEASURE CG_Section 14 Appendices (Planning) (01.06.12)" xfId="7726" xr:uid="{C980A982-12CC-4AF3-B13D-99984F529EE3}"/>
    <cellStyle name="_Weekly Book 2006-07 - Wk 44- NEW MEASURE CG_UK Capex submission to GBCF 14 01 10_v2" xfId="2070" xr:uid="{50A72EEA-7E1B-4E9D-A976-327EE0A19D03}"/>
    <cellStyle name="_Weekly Book 2006-07 - Wk 44- NEW MEASURE CG_UK Capex submission to GBCF 14 01 10_v2 2" xfId="3985" xr:uid="{B74EE652-C1ED-4897-98E3-594393ACA3CE}"/>
    <cellStyle name="_Weekly Book 2006-07 - Wk 44- NEW MEASURE CG_UK Capex submission to GBCF 14 01 10_v2_Country CapEx Per" xfId="7727" xr:uid="{AA6BD55D-5C6E-47A0-AD8A-06CF7DD88DCA}"/>
    <cellStyle name="_Weekly Book 2006-07 - Wk 44- NEW MEASURE CG_UK Capex submission to GBCF 14 01 10_v2_Section 14 Appendices (Planning) (01.06.12)" xfId="7728" xr:uid="{0FFD6ED2-4A2F-4EAD-ABF0-9C8BCB91CEE0}"/>
    <cellStyle name="_Weekly Book 2006-07 - Wk 44- NEW MEASURE CG_UK_Capex_submission_to_GBCF_14.01.10(1)" xfId="2071" xr:uid="{89505810-5F51-4F54-A85B-9966D515D3E9}"/>
    <cellStyle name="_Weekly Book 2006-07 - Wk 44- NEW MEASURE CG_UK_Capex_submission_to_GBCF_14.01.10(1) 2" xfId="3986" xr:uid="{DD4D607B-99CE-45CC-91CD-3C9B0CE53492}"/>
    <cellStyle name="_Weekly Book 2006-07 - Wk 44- NEW MEASURE CG_UK_Capex_submission_to_GBCF_14.01.10(1)_Country CapEx Per" xfId="7729" xr:uid="{7602D69A-EC4D-4E9C-9F84-BFD33B01BAC5}"/>
    <cellStyle name="_Weekly Book 2006-07 - Wk 44- NEW MEASURE CG_UK_Capex_submission_to_GBCF_14.01.10(1)_Section 14 Appendices (Planning) (01.06.12)" xfId="7730" xr:uid="{FDEC5897-424C-4B21-9BF0-64F543AB1478}"/>
    <cellStyle name="_Weekly Book Japan" xfId="7731" xr:uid="{C03BFBBE-B20B-497E-A8DD-7175C54586A1}"/>
    <cellStyle name="_Weekly Book Japan WK35" xfId="7732" xr:uid="{AE0065DE-16AC-448F-B2B5-E7D6D69EAF75}"/>
    <cellStyle name="_Weekly CFF 41 - ROI - 2010-Dec-09 (2)" xfId="7733" xr:uid="{D0A57FA0-C5F8-42A9-842A-175C85750DDD}"/>
    <cellStyle name="_Weekly CFF 42 - ROI - 2010-Dec-16" xfId="7734" xr:uid="{5D3964FC-3A09-436D-A3ED-D08173E71822}"/>
    <cellStyle name="_Weekly green Clubcard points awarded 22" xfId="2072" xr:uid="{B233E25D-7E4C-42FA-B6CE-F75453505B11}"/>
    <cellStyle name="_Weekly green Clubcard points awarded 22 2" xfId="3987" xr:uid="{4FF8C8F4-A4FC-4320-83AD-B504F12604CC}"/>
    <cellStyle name="_Weekly green Clubcard points awarded 22_Copy of UK 1011 Budget Pack Jan 14th - Property Pages-GBCF" xfId="2073" xr:uid="{2DE70A8C-9D96-4DAB-A18A-8D4483733787}"/>
    <cellStyle name="_Weekly green Clubcard points awarded 22_Copy of UK 1011 Budget Pack Jan 14th - Property Pages-GBCF 2" xfId="3988" xr:uid="{4C6ADAC4-4D01-4385-80CC-321205DA0E13}"/>
    <cellStyle name="_Weekly green Clubcard points awarded 22_Copy of UK 1011 Budget Pack Jan 14th - Property Pages-GBCF_Country CapEx Per" xfId="7735" xr:uid="{C010D188-6CA8-430A-8011-A3864E42D9B3}"/>
    <cellStyle name="_Weekly green Clubcard points awarded 22_Country CapEx Per" xfId="7736" xr:uid="{15CC21F4-8221-41FC-A533-2417C9EB1CFC}"/>
    <cellStyle name="_Weekly green Clubcard points awarded 22_JV UK Pack page" xfId="2074" xr:uid="{13486EE7-76A8-4134-BE81-AA655992B0B1}"/>
    <cellStyle name="_Weekly green Clubcard points awarded 22_JV UK Pack page 2" xfId="3989" xr:uid="{5EEC3089-2335-4539-858D-A08B2935848D}"/>
    <cellStyle name="_Weekly green Clubcard points awarded 22_JV UK Pack page_Country CapEx Per" xfId="7737" xr:uid="{1C1AEA17-AA06-4859-9244-206285294FDF}"/>
    <cellStyle name="_Weekly green Clubcard points awarded 22_JV UK Pack page_Section 14 Appendices (Planning) (01.06.12)" xfId="7738" xr:uid="{9C686BCA-ABF6-4780-A4A0-D71D419972F9}"/>
    <cellStyle name="_Weekly green Clubcard points awarded 22_Section 14 Appendices (Planning) (01.06.12)" xfId="7739" xr:uid="{98431DF2-8212-44F5-8629-2663B8CC4C7A}"/>
    <cellStyle name="_Weekly green Clubcard points awarded 22_UK Capex submission to GBCF 14 01 10_v2" xfId="2075" xr:uid="{775E23F9-28EF-4108-B7C4-41CAF5B09942}"/>
    <cellStyle name="_Weekly green Clubcard points awarded 22_UK Capex submission to GBCF 14 01 10_v2 2" xfId="3990" xr:uid="{E109D458-2BBD-4178-BC1D-E297C5D436AE}"/>
    <cellStyle name="_Weekly green Clubcard points awarded 22_UK Capex submission to GBCF 14 01 10_v2_Country CapEx Per" xfId="7740" xr:uid="{6CEB4CEA-FD24-44C6-AF15-A9362EB8A1F9}"/>
    <cellStyle name="_Weekly green Clubcard points awarded 22_UK Capex submission to GBCF 14 01 10_v2_Section 14 Appendices (Planning) (01.06.12)" xfId="7741" xr:uid="{05C018DA-E092-4B54-90D1-4E4A6B331FC0}"/>
    <cellStyle name="_Weekly green Clubcard points awarded 22_UK_Capex_submission_to_GBCF_14.01.10(1)" xfId="2076" xr:uid="{A95A99D4-EAFD-4F30-8356-304C094483D9}"/>
    <cellStyle name="_Weekly green Clubcard points awarded 22_UK_Capex_submission_to_GBCF_14.01.10(1) 2" xfId="3991" xr:uid="{623B73D9-38A2-45D5-B3EB-DE71F3A3B249}"/>
    <cellStyle name="_Weekly green Clubcard points awarded 22_UK_Capex_submission_to_GBCF_14.01.10(1)_Country CapEx Per" xfId="7742" xr:uid="{B3AA318E-E7F1-43CF-B011-0F799EBCB10A}"/>
    <cellStyle name="_Weekly green Clubcard points awarded 22_UK_Capex_submission_to_GBCF_14.01.10(1)_Section 14 Appendices (Planning) (01.06.12)" xfId="7743" xr:uid="{6841BA2E-0370-4E31-940D-2948DD8616B4}"/>
    <cellStyle name="_WK34" xfId="7744" xr:uid="{681B008F-992C-45F1-B23F-7F9667C2F6D6}"/>
    <cellStyle name="_Working Capital Days submitted 05.10.09" xfId="2077" xr:uid="{B5548BC2-B1DE-48A9-A772-5BA07431BBA4}"/>
    <cellStyle name="_Working Capital Days submitted 05.10.09 2" xfId="3992" xr:uid="{C70D93BC-63F3-4327-A817-1E3996D9D3DA}"/>
    <cellStyle name="_WP_2003new" xfId="19072" xr:uid="{F6A1021B-8AB0-4489-977D-EDD4D1F535DB}"/>
    <cellStyle name="_X Boarder Rates" xfId="7745" xr:uid="{3CF529C0-6F73-4B17-836D-57FB0704DF2D}"/>
    <cellStyle name="_x365외_050616" xfId="7746" xr:uid="{6ADFFF15-F2B4-4778-8AB8-153D31192373}"/>
    <cellStyle name="_YK - PREOP" xfId="2078" xr:uid="{7448175E-EE5E-450E-8056-54EC188A6011}"/>
    <cellStyle name="’??? [0.00]_TMCA Spreadsheet(body)" xfId="19073" xr:uid="{5FDA668A-CD94-4C7B-9386-6A74E20A9623}"/>
    <cellStyle name="’???_TMCA Spreadsheet(body)" xfId="19074" xr:uid="{F38C0F86-66CE-4819-A95A-549D86A93627}"/>
    <cellStyle name="’Ê‰Ý [0.00]_Region Orders (2)" xfId="2079" xr:uid="{C9D0DD20-9224-434E-BD51-A2CE22760C20}"/>
    <cellStyle name="’Ê‰Ý_Region Orders (2)" xfId="2080" xr:uid="{8B6CA5B2-A993-4C32-BF75-9D77C8E2714F}"/>
    <cellStyle name="¤@¯Elaroux" xfId="19075" xr:uid="{93D66882-73F8-4FC8-A01D-BF2E3B468F67}"/>
    <cellStyle name="¤d¤À¦E0]_laroux" xfId="19076" xr:uid="{43283B73-4F8B-441C-A4EE-0E0938C5AF9F}"/>
    <cellStyle name="¤d¤À¦Elaroux" xfId="19077" xr:uid="{5F901FCF-FA63-4CF8-ABCF-0C21DBACB2ED}"/>
    <cellStyle name="¤d¤À¦Elaroux 10" xfId="40535" xr:uid="{7C0772D3-4A67-4E51-9DC5-02727B76F59B}"/>
    <cellStyle name="¤d¤À¦Elaroux 11" xfId="30822" xr:uid="{F914A4DD-71BA-4DA7-A286-9A99747E4327}"/>
    <cellStyle name="¤d¤À¦Elaroux 2" xfId="19690" xr:uid="{E5DB5E45-FECB-449C-A23F-095402024EBC}"/>
    <cellStyle name="¤d¤À¦Elaroux 2 10" xfId="30990" xr:uid="{1A9E08DE-2E55-46D0-85E7-F5D95BFA1977}"/>
    <cellStyle name="¤d¤À¦Elaroux 2 2" xfId="20174" xr:uid="{01DB8A8E-1446-461D-8948-74D6D2C5DFE4}"/>
    <cellStyle name="¤d¤À¦Elaroux 2 2 2" xfId="20691" xr:uid="{D030AE00-B581-4484-B2BC-4C23C4146300}"/>
    <cellStyle name="¤d¤À¦Elaroux 2 2 2 2" xfId="22262" xr:uid="{385140CC-C1B9-4E4F-80C1-90F89860530A}"/>
    <cellStyle name="¤d¤À¦Elaroux 2 2 2 2 2" xfId="29738" xr:uid="{C409073B-834A-4481-B8C9-D1774C824159}"/>
    <cellStyle name="¤d¤À¦Elaroux 2 2 2 2 2 2" xfId="49207" xr:uid="{C7D38060-75A4-4374-BA82-2370F8081440}"/>
    <cellStyle name="¤d¤À¦Elaroux 2 2 2 2 2 3" xfId="39722" xr:uid="{C0BD866B-BD1B-4B9F-92C3-809A9737588A}"/>
    <cellStyle name="¤d¤À¦Elaroux 2 2 2 2 3" xfId="26052" xr:uid="{853950F0-71DB-4806-AE64-A19BCDA3B7CD}"/>
    <cellStyle name="¤d¤À¦Elaroux 2 2 2 2 3 2" xfId="46029" xr:uid="{2FC96938-8D1F-4114-8588-36E982FDE78C}"/>
    <cellStyle name="¤d¤À¦Elaroux 2 2 2 2 3 3" xfId="36458" xr:uid="{4C2D76E9-2257-4A91-AD2A-CCC365D7BA47}"/>
    <cellStyle name="¤d¤À¦Elaroux 2 2 2 2 4" xfId="42962" xr:uid="{DDED1D9D-6EA4-4607-A498-54FFBBD357B5}"/>
    <cellStyle name="¤d¤À¦Elaroux 2 2 2 2 5" xfId="33336" xr:uid="{1C65E243-C35C-41D1-A832-B5A1262F5B3E}"/>
    <cellStyle name="¤d¤À¦Elaroux 2 2 2 3" xfId="28204" xr:uid="{2E7C48F8-1451-4C21-AFA3-8378C69B00A8}"/>
    <cellStyle name="¤d¤À¦Elaroux 2 2 2 3 2" xfId="47673" xr:uid="{E40A5DD2-E93B-4730-8475-7789313551B1}"/>
    <cellStyle name="¤d¤À¦Elaroux 2 2 2 3 3" xfId="38188" xr:uid="{AC8B1404-AA43-480D-B1A3-CA3CDBF44046}"/>
    <cellStyle name="¤d¤À¦Elaroux 2 2 2 4" xfId="24518" xr:uid="{28674739-8557-43F6-9412-B5F3CD8F07A9}"/>
    <cellStyle name="¤d¤À¦Elaroux 2 2 2 4 2" xfId="44495" xr:uid="{DA921D05-7729-41CB-9741-2BD368F675DA}"/>
    <cellStyle name="¤d¤À¦Elaroux 2 2 2 4 3" xfId="34924" xr:uid="{EF54D2D4-4036-43C2-BE38-7C44FFA926B3}"/>
    <cellStyle name="¤d¤À¦Elaroux 2 2 2 5" xfId="41428" xr:uid="{83164B3F-56F7-4EF1-936C-04284E3041EF}"/>
    <cellStyle name="¤d¤À¦Elaroux 2 2 2 6" xfId="31800" xr:uid="{D82F4EAC-847B-4CC9-B277-FE3AD404FCBC}"/>
    <cellStyle name="¤d¤À¦Elaroux 2 2 3" xfId="21227" xr:uid="{32CAED3A-EBD4-4840-A62D-AF7BADCC7AC0}"/>
    <cellStyle name="¤d¤À¦Elaroux 2 2 3 2" xfId="22769" xr:uid="{3C8BCDB5-F399-42A8-9F88-6FAE5BD00227}"/>
    <cellStyle name="¤d¤À¦Elaroux 2 2 3 2 2" xfId="30245" xr:uid="{44F0EF58-A917-4D75-9020-A41DCCB90400}"/>
    <cellStyle name="¤d¤À¦Elaroux 2 2 3 2 2 2" xfId="49714" xr:uid="{511F9309-6018-4712-AFAC-7B39D4B791F6}"/>
    <cellStyle name="¤d¤À¦Elaroux 2 2 3 2 2 3" xfId="40229" xr:uid="{384EDACF-4A4E-4445-A071-4A5745E4C8BF}"/>
    <cellStyle name="¤d¤À¦Elaroux 2 2 3 2 3" xfId="26559" xr:uid="{11527339-BCB5-4161-B1D4-BE7C46BD22FB}"/>
    <cellStyle name="¤d¤À¦Elaroux 2 2 3 2 3 2" xfId="46536" xr:uid="{9431276C-F34E-4550-A356-DBB9D4D42E79}"/>
    <cellStyle name="¤d¤À¦Elaroux 2 2 3 2 3 3" xfId="36965" xr:uid="{4BEC8953-9D62-44B5-A4A4-3DF27F6516A4}"/>
    <cellStyle name="¤d¤À¦Elaroux 2 2 3 2 4" xfId="43469" xr:uid="{BF590383-1EAF-4FC9-9402-33A76728787A}"/>
    <cellStyle name="¤d¤À¦Elaroux 2 2 3 2 5" xfId="33843" xr:uid="{E2DC2FC7-DBCD-44B3-AACA-C60D9DFB5723}"/>
    <cellStyle name="¤d¤À¦Elaroux 2 2 3 3" xfId="28711" xr:uid="{306A27FF-69F6-4D5D-9AF4-4422794EE718}"/>
    <cellStyle name="¤d¤À¦Elaroux 2 2 3 3 2" xfId="48180" xr:uid="{D182D85A-B2F1-426B-BE0F-75C56A5759EE}"/>
    <cellStyle name="¤d¤À¦Elaroux 2 2 3 3 3" xfId="38695" xr:uid="{1F9C6E2A-7065-4AC0-895F-875CB17E77B4}"/>
    <cellStyle name="¤d¤À¦Elaroux 2 2 3 4" xfId="25025" xr:uid="{E4B98F13-17CE-4B6B-91DD-94F8F98810FA}"/>
    <cellStyle name="¤d¤À¦Elaroux 2 2 3 4 2" xfId="45002" xr:uid="{DC9CC318-E11C-4E9C-824A-C8729A5FDA2F}"/>
    <cellStyle name="¤d¤À¦Elaroux 2 2 3 4 3" xfId="35431" xr:uid="{C6556EDA-1528-448D-B368-F69E8340CD66}"/>
    <cellStyle name="¤d¤À¦Elaroux 2 2 3 5" xfId="41935" xr:uid="{0F7B3D0E-970E-4EFF-9B09-7D18B93C967B}"/>
    <cellStyle name="¤d¤À¦Elaroux 2 2 3 6" xfId="32309" xr:uid="{A2A5540E-BCAA-454C-B052-A202460BEBF8}"/>
    <cellStyle name="¤d¤À¦Elaroux 2 2 4" xfId="21859" xr:uid="{5D0A49A8-D97F-47B7-98F4-DA999E841338}"/>
    <cellStyle name="¤d¤À¦Elaroux 2 2 4 2" xfId="29335" xr:uid="{B39C21A1-2C57-43F5-86D9-40AA51654AAB}"/>
    <cellStyle name="¤d¤À¦Elaroux 2 2 4 2 2" xfId="48804" xr:uid="{EF8C6BCA-D9FC-4434-A3B5-01ACD73E9041}"/>
    <cellStyle name="¤d¤À¦Elaroux 2 2 4 2 3" xfId="39319" xr:uid="{F68B7608-CC4F-484D-B698-E5A921C02853}"/>
    <cellStyle name="¤d¤À¦Elaroux 2 2 4 3" xfId="25649" xr:uid="{BA88555C-8964-4C72-AF9E-74A4E394EE85}"/>
    <cellStyle name="¤d¤À¦Elaroux 2 2 4 3 2" xfId="45626" xr:uid="{6A8E8B80-EA4C-41B8-8975-1F3A06FE6063}"/>
    <cellStyle name="¤d¤À¦Elaroux 2 2 4 3 3" xfId="36055" xr:uid="{E22D4CD7-8C29-488E-B565-E6FA3F460B7D}"/>
    <cellStyle name="¤d¤À¦Elaroux 2 2 4 4" xfId="42559" xr:uid="{78CE4D38-A3F4-42D4-A708-27AECFB1E9E6}"/>
    <cellStyle name="¤d¤À¦Elaroux 2 2 4 5" xfId="32933" xr:uid="{4B443EA2-01AF-4C0C-9D23-0F64158AEDD8}"/>
    <cellStyle name="¤d¤À¦Elaroux 2 2 5" xfId="27801" xr:uid="{C567B694-DD0D-44E3-8851-136D72DE7792}"/>
    <cellStyle name="¤d¤À¦Elaroux 2 2 5 2" xfId="47270" xr:uid="{B4DDA555-3C8D-4A54-9438-E5910AA9FE25}"/>
    <cellStyle name="¤d¤À¦Elaroux 2 2 5 3" xfId="37785" xr:uid="{7588ACF4-FA18-4B8D-8688-75645E6938DE}"/>
    <cellStyle name="¤d¤À¦Elaroux 2 2 6" xfId="24116" xr:uid="{BA624686-DE33-4CC3-9CC2-5827F85AF2A7}"/>
    <cellStyle name="¤d¤À¦Elaroux 2 2 6 2" xfId="44093" xr:uid="{E3D767BC-5D10-4319-82AE-716EB470B920}"/>
    <cellStyle name="¤d¤À¦Elaroux 2 2 6 3" xfId="34522" xr:uid="{DE896C37-EAC6-4E2D-87B9-5FD3E2B4E398}"/>
    <cellStyle name="¤d¤À¦Elaroux 2 2 7" xfId="41025" xr:uid="{74C4FFCE-8C5C-4024-82DA-D66AEB0FB094}"/>
    <cellStyle name="¤d¤À¦Elaroux 2 2 8" xfId="31386" xr:uid="{0F8638A6-FABF-477C-A78D-3BEA01274928}"/>
    <cellStyle name="¤d¤À¦Elaroux 2 3" xfId="20043" xr:uid="{D85F7F7C-704D-45B4-915F-464436139B2F}"/>
    <cellStyle name="¤d¤À¦Elaroux 2 3 2" xfId="21096" xr:uid="{F7AE0242-93E3-43ED-AF87-B8BD680C7243}"/>
    <cellStyle name="¤d¤À¦Elaroux 2 3 2 2" xfId="22638" xr:uid="{C8B4D550-A9D8-400A-8C7C-D6890F1F0837}"/>
    <cellStyle name="¤d¤À¦Elaroux 2 3 2 2 2" xfId="30114" xr:uid="{D9CAEFB4-3B8B-496C-87A0-63DB7364C00C}"/>
    <cellStyle name="¤d¤À¦Elaroux 2 3 2 2 2 2" xfId="49583" xr:uid="{3F0B37F2-3A3E-4C59-9339-706A94B5A7D7}"/>
    <cellStyle name="¤d¤À¦Elaroux 2 3 2 2 2 3" xfId="40098" xr:uid="{F76C52BB-3DF4-430E-936C-D8B1E29F1B69}"/>
    <cellStyle name="¤d¤À¦Elaroux 2 3 2 2 3" xfId="26428" xr:uid="{8B76717D-30A3-4DB3-9961-4AE8B1C2A0B7}"/>
    <cellStyle name="¤d¤À¦Elaroux 2 3 2 2 3 2" xfId="46405" xr:uid="{A483A9B5-DCF6-4234-ACBC-502A7C87178B}"/>
    <cellStyle name="¤d¤À¦Elaroux 2 3 2 2 3 3" xfId="36834" xr:uid="{C096273B-5AF4-450C-9596-32DA558808A7}"/>
    <cellStyle name="¤d¤À¦Elaroux 2 3 2 2 4" xfId="43338" xr:uid="{7D99407C-6E75-4B6C-ABDD-C91A082D56D2}"/>
    <cellStyle name="¤d¤À¦Elaroux 2 3 2 2 5" xfId="33712" xr:uid="{6E624753-D6FC-4E2A-903F-F465DE175F57}"/>
    <cellStyle name="¤d¤À¦Elaroux 2 3 2 3" xfId="28580" xr:uid="{E5A7ADD5-7A06-4D35-A3C4-9C2E9C005BC2}"/>
    <cellStyle name="¤d¤À¦Elaroux 2 3 2 3 2" xfId="48049" xr:uid="{7DFA2FBF-262F-4EAD-A341-7E3E3D49092A}"/>
    <cellStyle name="¤d¤À¦Elaroux 2 3 2 3 3" xfId="38564" xr:uid="{3782E86A-001E-4E94-B6CE-62B8874E0693}"/>
    <cellStyle name="¤d¤À¦Elaroux 2 3 2 4" xfId="24894" xr:uid="{CBC2994D-8B41-4463-8DB5-FC3B06941809}"/>
    <cellStyle name="¤d¤À¦Elaroux 2 3 2 4 2" xfId="44871" xr:uid="{092735D4-3026-420B-A83D-2757198A11CF}"/>
    <cellStyle name="¤d¤À¦Elaroux 2 3 2 4 3" xfId="35300" xr:uid="{939C6410-598F-4756-8893-AB12A6D407B5}"/>
    <cellStyle name="¤d¤À¦Elaroux 2 3 2 5" xfId="41804" xr:uid="{98B3CB18-698C-4A08-B4D7-3362A3CAAD1E}"/>
    <cellStyle name="¤d¤À¦Elaroux 2 3 2 6" xfId="32178" xr:uid="{D638EF07-6682-4CE7-B60B-56984FEA4810}"/>
    <cellStyle name="¤d¤À¦Elaroux 2 3 3" xfId="21728" xr:uid="{7E95F5B4-D0DB-4938-955C-FBD514B0A96D}"/>
    <cellStyle name="¤d¤À¦Elaroux 2 3 3 2" xfId="29204" xr:uid="{977CC141-C782-44FE-953E-B80BEDFCD784}"/>
    <cellStyle name="¤d¤À¦Elaroux 2 3 3 2 2" xfId="48673" xr:uid="{C7CC2912-340D-472A-8DDB-E4572457699B}"/>
    <cellStyle name="¤d¤À¦Elaroux 2 3 3 2 3" xfId="39188" xr:uid="{EE69FD32-4107-4D02-931E-F17C7EAA6AA0}"/>
    <cellStyle name="¤d¤À¦Elaroux 2 3 3 3" xfId="25518" xr:uid="{19F06DE6-6D17-4096-A31C-C970A47503B0}"/>
    <cellStyle name="¤d¤À¦Elaroux 2 3 3 3 2" xfId="45495" xr:uid="{8CA156F1-F3A1-4499-B238-BD35653C1BC2}"/>
    <cellStyle name="¤d¤À¦Elaroux 2 3 3 3 3" xfId="35924" xr:uid="{ED7135E6-6B38-4919-A349-FFD648854C5E}"/>
    <cellStyle name="¤d¤À¦Elaroux 2 3 3 4" xfId="42428" xr:uid="{BBA9CBA4-DD5F-4023-B338-C522DDED879D}"/>
    <cellStyle name="¤d¤À¦Elaroux 2 3 3 5" xfId="32802" xr:uid="{10017582-E7AA-4752-9D77-1F683A3FB8BB}"/>
    <cellStyle name="¤d¤À¦Elaroux 2 3 4" xfId="27670" xr:uid="{411D78B7-1E84-4725-88AB-F95AE5EC957D}"/>
    <cellStyle name="¤d¤À¦Elaroux 2 3 4 2" xfId="47139" xr:uid="{33B6A3E4-E46C-462C-8C39-E4933C0A7D2B}"/>
    <cellStyle name="¤d¤À¦Elaroux 2 3 4 3" xfId="37654" xr:uid="{46DCECF9-92E7-4C71-B301-26E028F50A03}"/>
    <cellStyle name="¤d¤À¦Elaroux 2 3 5" xfId="23985" xr:uid="{5778805A-B725-4568-B085-BB2935A3EADA}"/>
    <cellStyle name="¤d¤À¦Elaroux 2 3 5 2" xfId="43962" xr:uid="{5BDAF885-71A0-40E6-AD5F-FF1E958B4C17}"/>
    <cellStyle name="¤d¤À¦Elaroux 2 3 5 3" xfId="34391" xr:uid="{D8BEFD17-B576-4125-A3B0-01F385B598C9}"/>
    <cellStyle name="¤d¤À¦Elaroux 2 3 6" xfId="40894" xr:uid="{DBF39DBF-1EF4-4759-BBEC-35F7213B4407}"/>
    <cellStyle name="¤d¤À¦Elaroux 2 3 7" xfId="31255" xr:uid="{83261857-6E4E-412C-AF1D-E27D84131729}"/>
    <cellStyle name="¤d¤À¦Elaroux 2 4" xfId="20558" xr:uid="{C20B9EC7-0A6A-4E00-A12C-091F817631AE}"/>
    <cellStyle name="¤d¤À¦Elaroux 2 4 2" xfId="22131" xr:uid="{58D6B7BB-0458-4B32-B4B0-DE896A7593B8}"/>
    <cellStyle name="¤d¤À¦Elaroux 2 4 2 2" xfId="29607" xr:uid="{4B48F13C-6C3F-441F-A0F0-12612A747412}"/>
    <cellStyle name="¤d¤À¦Elaroux 2 4 2 2 2" xfId="49076" xr:uid="{37640E70-2A03-41A7-A496-8AB9BC8F7221}"/>
    <cellStyle name="¤d¤À¦Elaroux 2 4 2 2 3" xfId="39591" xr:uid="{3B40F233-3368-402D-AB64-AD4969C383A8}"/>
    <cellStyle name="¤d¤À¦Elaroux 2 4 2 3" xfId="25921" xr:uid="{0C23BEB2-D304-4A82-82A1-D90935852956}"/>
    <cellStyle name="¤d¤À¦Elaroux 2 4 2 3 2" xfId="45898" xr:uid="{9CC22873-F519-424F-B54E-B355C6ED4886}"/>
    <cellStyle name="¤d¤À¦Elaroux 2 4 2 3 3" xfId="36327" xr:uid="{C7580E13-1165-406F-827A-4F766F7B74EC}"/>
    <cellStyle name="¤d¤À¦Elaroux 2 4 2 4" xfId="42831" xr:uid="{5D958697-AFF3-4EE6-8E74-6D6D6DDC069F}"/>
    <cellStyle name="¤d¤À¦Elaroux 2 4 2 5" xfId="33205" xr:uid="{DAD43B52-0BA6-43AB-87B6-B0767823FE72}"/>
    <cellStyle name="¤d¤À¦Elaroux 2 4 3" xfId="28073" xr:uid="{77918050-09F5-4B48-B59C-1592A5D8705B}"/>
    <cellStyle name="¤d¤À¦Elaroux 2 4 3 2" xfId="47542" xr:uid="{6E364B94-4AC7-4960-A7DC-8BA111DBFE47}"/>
    <cellStyle name="¤d¤À¦Elaroux 2 4 3 3" xfId="38057" xr:uid="{592F1709-0DF6-4879-8443-5DDBA3D9FD31}"/>
    <cellStyle name="¤d¤À¦Elaroux 2 4 4" xfId="24387" xr:uid="{57757015-F092-4EB4-871F-930844861FDC}"/>
    <cellStyle name="¤d¤À¦Elaroux 2 4 4 2" xfId="44364" xr:uid="{843597B9-FF52-4FEB-8459-3781AF5490F9}"/>
    <cellStyle name="¤d¤À¦Elaroux 2 4 4 3" xfId="34793" xr:uid="{FA2B98E8-8A21-44F3-8E05-493168F59588}"/>
    <cellStyle name="¤d¤À¦Elaroux 2 4 5" xfId="41297" xr:uid="{3FF124A0-2757-4C37-877C-9357018A1BED}"/>
    <cellStyle name="¤d¤À¦Elaroux 2 4 6" xfId="31669" xr:uid="{F9A91625-CC83-4AC3-955C-E3A789C86759}"/>
    <cellStyle name="¤d¤À¦Elaroux 2 5" xfId="20858" xr:uid="{71A243E9-3802-471C-96A6-D2B3FAA27B3E}"/>
    <cellStyle name="¤d¤À¦Elaroux 2 5 2" xfId="22400" xr:uid="{336D95F3-5304-4252-B5E7-A86E5B66239D}"/>
    <cellStyle name="¤d¤À¦Elaroux 2 5 2 2" xfId="29876" xr:uid="{864C5078-753D-4E72-B3CC-FEE0EEBE2428}"/>
    <cellStyle name="¤d¤À¦Elaroux 2 5 2 2 2" xfId="49345" xr:uid="{7C826C54-9787-41B6-B7C3-12DF8109528E}"/>
    <cellStyle name="¤d¤À¦Elaroux 2 5 2 2 3" xfId="39860" xr:uid="{48C8D025-D556-482A-9EC8-E111798CEA63}"/>
    <cellStyle name="¤d¤À¦Elaroux 2 5 2 3" xfId="26190" xr:uid="{F1AFB901-607C-4EEC-930A-6B2913387383}"/>
    <cellStyle name="¤d¤À¦Elaroux 2 5 2 3 2" xfId="46167" xr:uid="{1A80ECCB-B830-4112-8B25-BB6F7C623B49}"/>
    <cellStyle name="¤d¤À¦Elaroux 2 5 2 3 3" xfId="36596" xr:uid="{9DA51D2E-DF3A-45C0-8CB1-E032317E12A9}"/>
    <cellStyle name="¤d¤À¦Elaroux 2 5 2 4" xfId="43100" xr:uid="{DC5F93CB-8649-4CBD-9601-22FB8F9DC742}"/>
    <cellStyle name="¤d¤À¦Elaroux 2 5 2 5" xfId="33474" xr:uid="{B5076BE3-32E2-4A4E-A2F9-DAA113A71334}"/>
    <cellStyle name="¤d¤À¦Elaroux 2 5 3" xfId="28342" xr:uid="{F12FEB10-F8D8-4F44-91E7-51FF46EB395E}"/>
    <cellStyle name="¤d¤À¦Elaroux 2 5 3 2" xfId="47811" xr:uid="{6D0E38E6-4457-49BD-9594-569EF0CE50FD}"/>
    <cellStyle name="¤d¤À¦Elaroux 2 5 3 3" xfId="38326" xr:uid="{44EE5495-95BA-4BFE-9343-ACF35E41FD24}"/>
    <cellStyle name="¤d¤À¦Elaroux 2 5 4" xfId="24656" xr:uid="{872E6B0B-90C4-4E98-8B38-E89641DC00B9}"/>
    <cellStyle name="¤d¤À¦Elaroux 2 5 4 2" xfId="44633" xr:uid="{EB5BA93C-0224-4A3E-9194-1209531F6F57}"/>
    <cellStyle name="¤d¤À¦Elaroux 2 5 4 3" xfId="35062" xr:uid="{96231144-DCF3-415C-8ED8-B11E2A73B376}"/>
    <cellStyle name="¤d¤À¦Elaroux 2 5 5" xfId="41566" xr:uid="{D6BFB300-FD5F-4B1B-A9B9-9422FBD15C24}"/>
    <cellStyle name="¤d¤À¦Elaroux 2 5 6" xfId="31940" xr:uid="{F5EF3776-08D0-4930-A995-55E99CF18FF0}"/>
    <cellStyle name="¤d¤À¦Elaroux 2 6" xfId="21490" xr:uid="{1008E811-9366-4696-B833-C978253A9AF4}"/>
    <cellStyle name="¤d¤À¦Elaroux 2 6 2" xfId="28966" xr:uid="{E1B60DD2-EF79-443B-831C-4AFAB1E20278}"/>
    <cellStyle name="¤d¤À¦Elaroux 2 6 2 2" xfId="48435" xr:uid="{99738E81-9E48-49FA-A73E-1124B36A8066}"/>
    <cellStyle name="¤d¤À¦Elaroux 2 6 2 3" xfId="38950" xr:uid="{A9368E7E-769D-4FFA-A842-2E1B7ABFC9CA}"/>
    <cellStyle name="¤d¤À¦Elaroux 2 6 3" xfId="25280" xr:uid="{27D76E9A-F12D-49DD-81C8-A9D030EDDB39}"/>
    <cellStyle name="¤d¤À¦Elaroux 2 6 3 2" xfId="45257" xr:uid="{1F008E2B-C291-4019-BBED-CE8CC8FDC11F}"/>
    <cellStyle name="¤d¤À¦Elaroux 2 6 3 3" xfId="35686" xr:uid="{FD6A6214-440B-4056-A8DE-0C2388266AF6}"/>
    <cellStyle name="¤d¤À¦Elaroux 2 6 4" xfId="42190" xr:uid="{F4360341-BCF3-4835-A6A1-093585D09455}"/>
    <cellStyle name="¤d¤À¦Elaroux 2 6 5" xfId="32564" xr:uid="{F8843D5E-6700-433E-B9F6-46988B86038C}"/>
    <cellStyle name="¤d¤À¦Elaroux 2 7" xfId="27431" xr:uid="{23AC5AE9-AE6D-42C3-B4F3-59C0298F974F}"/>
    <cellStyle name="¤d¤À¦Elaroux 2 7 2" xfId="46900" xr:uid="{B0B6E5DB-D42F-43D1-83B0-7882BE432131}"/>
    <cellStyle name="¤d¤À¦Elaroux 2 7 3" xfId="37415" xr:uid="{5C0672EA-2BA9-439C-A532-46189982E2F8}"/>
    <cellStyle name="¤d¤À¦Elaroux 2 8" xfId="23746" xr:uid="{009A30E5-A727-41F7-AB3E-7E0241BE8C3B}"/>
    <cellStyle name="¤d¤À¦Elaroux 2 8 2" xfId="43723" xr:uid="{B05BFA1D-6DD8-4FF0-B0F5-3A0C7960FC62}"/>
    <cellStyle name="¤d¤À¦Elaroux 2 8 3" xfId="34152" xr:uid="{8598F696-392E-47FB-A3AC-EE5FA225114F}"/>
    <cellStyle name="¤d¤À¦Elaroux 2 9" xfId="40656" xr:uid="{D7385D32-6EBD-4020-B567-5ECD81CDF9AB}"/>
    <cellStyle name="¤d¤À¦Elaroux 3" xfId="20152" xr:uid="{E6E8B4B6-EAA9-4918-9800-C86A553360DA}"/>
    <cellStyle name="¤d¤À¦Elaroux 3 2" xfId="20667" xr:uid="{126121B5-5913-4450-8F96-67099537D02C}"/>
    <cellStyle name="¤d¤À¦Elaroux 3 2 2" xfId="22240" xr:uid="{511F574D-3836-4A49-8D11-11A39D5FC9BF}"/>
    <cellStyle name="¤d¤À¦Elaroux 3 2 2 2" xfId="29716" xr:uid="{ACC5B322-4935-49FF-A241-703B5753BDC5}"/>
    <cellStyle name="¤d¤À¦Elaroux 3 2 2 2 2" xfId="49185" xr:uid="{6605D4B3-7904-431E-9D95-68EB1BAB5939}"/>
    <cellStyle name="¤d¤À¦Elaroux 3 2 2 2 3" xfId="39700" xr:uid="{566EB7F5-4237-4A05-9643-EB6B4ABDDABC}"/>
    <cellStyle name="¤d¤À¦Elaroux 3 2 2 3" xfId="26030" xr:uid="{35AF63F0-5189-4FB6-AEB2-51203C15B994}"/>
    <cellStyle name="¤d¤À¦Elaroux 3 2 2 3 2" xfId="46007" xr:uid="{1F92A771-D019-4716-844C-EFC47F2A0C7E}"/>
    <cellStyle name="¤d¤À¦Elaroux 3 2 2 3 3" xfId="36436" xr:uid="{993753E4-EB59-493F-BC48-BCF44A2A0BC2}"/>
    <cellStyle name="¤d¤À¦Elaroux 3 2 2 4" xfId="42940" xr:uid="{34C8E6E6-E7F8-4138-BCF9-F0F0541C78A4}"/>
    <cellStyle name="¤d¤À¦Elaroux 3 2 2 5" xfId="33314" xr:uid="{274678E4-4EA5-4911-9453-34055D2B6ADC}"/>
    <cellStyle name="¤d¤À¦Elaroux 3 2 3" xfId="28182" xr:uid="{144CAC82-C6F6-4295-93B9-E1A8F1997C8F}"/>
    <cellStyle name="¤d¤À¦Elaroux 3 2 3 2" xfId="47651" xr:uid="{A407F6C1-33ED-400E-8AF7-8CD829D90EE9}"/>
    <cellStyle name="¤d¤À¦Elaroux 3 2 3 3" xfId="38166" xr:uid="{FA43E536-ECE6-44CD-B3C7-DFB95CA39ACB}"/>
    <cellStyle name="¤d¤À¦Elaroux 3 2 4" xfId="24496" xr:uid="{A80F61D2-FBA6-4BFF-BF51-059A57336914}"/>
    <cellStyle name="¤d¤À¦Elaroux 3 2 4 2" xfId="44473" xr:uid="{F275624F-6BD9-4405-9C64-A4B4AF29E78E}"/>
    <cellStyle name="¤d¤À¦Elaroux 3 2 4 3" xfId="34902" xr:uid="{EB697191-C3AA-463E-8685-4D21D73DCBC4}"/>
    <cellStyle name="¤d¤À¦Elaroux 3 2 5" xfId="41406" xr:uid="{F8E56D9A-E12E-49D3-AAEF-081770DD7FED}"/>
    <cellStyle name="¤d¤À¦Elaroux 3 2 6" xfId="31778" xr:uid="{B5676C1C-4064-4B69-A4D5-4C658895A393}"/>
    <cellStyle name="¤d¤À¦Elaroux 3 3" xfId="21205" xr:uid="{087EE697-109F-43AD-9417-2FB83041BF3C}"/>
    <cellStyle name="¤d¤À¦Elaroux 3 3 2" xfId="22747" xr:uid="{49DF2D72-3DFD-48FF-BD90-3C66767A3B52}"/>
    <cellStyle name="¤d¤À¦Elaroux 3 3 2 2" xfId="30223" xr:uid="{1A559FD9-8EB8-4B00-B958-DED91136566E}"/>
    <cellStyle name="¤d¤À¦Elaroux 3 3 2 2 2" xfId="49692" xr:uid="{669CD8CA-E25F-4CB1-ACCF-A376099278DB}"/>
    <cellStyle name="¤d¤À¦Elaroux 3 3 2 2 3" xfId="40207" xr:uid="{6FE754F7-F8CF-4D42-BEAB-981F29C2418D}"/>
    <cellStyle name="¤d¤À¦Elaroux 3 3 2 3" xfId="26537" xr:uid="{5752198F-982C-451B-A0BD-A9ACC8D938A7}"/>
    <cellStyle name="¤d¤À¦Elaroux 3 3 2 3 2" xfId="46514" xr:uid="{EB71874A-FB83-44FB-B2A5-8C4A6105A7CF}"/>
    <cellStyle name="¤d¤À¦Elaroux 3 3 2 3 3" xfId="36943" xr:uid="{A2CCB1D0-924A-4A93-B87D-4936E500272E}"/>
    <cellStyle name="¤d¤À¦Elaroux 3 3 2 4" xfId="43447" xr:uid="{F15D3962-A62D-46D7-924D-785392F4C4AE}"/>
    <cellStyle name="¤d¤À¦Elaroux 3 3 2 5" xfId="33821" xr:uid="{41785A88-2380-41CB-A5CC-831084876847}"/>
    <cellStyle name="¤d¤À¦Elaroux 3 3 3" xfId="28689" xr:uid="{F2F2D3A7-35F7-4D9C-9BDF-00947DDA25D6}"/>
    <cellStyle name="¤d¤À¦Elaroux 3 3 3 2" xfId="48158" xr:uid="{117C9212-15D2-4CD6-87AD-F4DBFDD545A2}"/>
    <cellStyle name="¤d¤À¦Elaroux 3 3 3 3" xfId="38673" xr:uid="{DABD63C3-4288-425E-B411-229CEB16708E}"/>
    <cellStyle name="¤d¤À¦Elaroux 3 3 4" xfId="25003" xr:uid="{5AC18E87-4EA1-4CF1-8EB7-4C708C7438C1}"/>
    <cellStyle name="¤d¤À¦Elaroux 3 3 4 2" xfId="44980" xr:uid="{0689E269-E475-49BA-8791-CA25D9463A5F}"/>
    <cellStyle name="¤d¤À¦Elaroux 3 3 4 3" xfId="35409" xr:uid="{C013D7A6-688D-4F3E-8CB7-340460806418}"/>
    <cellStyle name="¤d¤À¦Elaroux 3 3 5" xfId="41913" xr:uid="{5AF72D10-FA97-4589-92DF-2C84CFC30F9B}"/>
    <cellStyle name="¤d¤À¦Elaroux 3 3 6" xfId="32287" xr:uid="{949374D5-6662-4743-9ECB-CAF459622222}"/>
    <cellStyle name="¤d¤À¦Elaroux 3 4" xfId="21837" xr:uid="{F669CA72-B4D2-4CDA-8AF1-58E76615059E}"/>
    <cellStyle name="¤d¤À¦Elaroux 3 4 2" xfId="29313" xr:uid="{7AE591F7-F845-486C-A491-F6D48FEA9D3D}"/>
    <cellStyle name="¤d¤À¦Elaroux 3 4 2 2" xfId="48782" xr:uid="{ADA8DDA4-9A8F-4E12-AD24-9D9306C6E6FD}"/>
    <cellStyle name="¤d¤À¦Elaroux 3 4 2 3" xfId="39297" xr:uid="{8896538A-9394-48D9-AF24-225FA1CF2E29}"/>
    <cellStyle name="¤d¤À¦Elaroux 3 4 3" xfId="25627" xr:uid="{1A9F6C30-EFEA-4DC5-9B36-DC1B75E46FBE}"/>
    <cellStyle name="¤d¤À¦Elaroux 3 4 3 2" xfId="45604" xr:uid="{828D9BBC-4EDE-48A6-8B70-51C77D31815C}"/>
    <cellStyle name="¤d¤À¦Elaroux 3 4 3 3" xfId="36033" xr:uid="{F82761EA-78E4-441B-9AB2-FDAF433DC602}"/>
    <cellStyle name="¤d¤À¦Elaroux 3 4 4" xfId="42537" xr:uid="{5D6A78EC-E451-4628-B386-BA0A276B0220}"/>
    <cellStyle name="¤d¤À¦Elaroux 3 4 5" xfId="32911" xr:uid="{B34FFE1B-D7E6-4B2D-9EBB-D1EFED573001}"/>
    <cellStyle name="¤d¤À¦Elaroux 3 5" xfId="27779" xr:uid="{F7262803-D395-424A-A302-51174B32D9BC}"/>
    <cellStyle name="¤d¤À¦Elaroux 3 5 2" xfId="47248" xr:uid="{E9D68726-2B29-4843-BE32-CD555E9DB01F}"/>
    <cellStyle name="¤d¤À¦Elaroux 3 5 3" xfId="37763" xr:uid="{7544C4DE-BD6E-4F17-BFED-CF2D960ECB00}"/>
    <cellStyle name="¤d¤À¦Elaroux 3 6" xfId="24094" xr:uid="{8A20DCC8-46CE-4E67-B8B4-AE7419C4AAE5}"/>
    <cellStyle name="¤d¤À¦Elaroux 3 6 2" xfId="44071" xr:uid="{0E2DAF6F-4C4D-4B47-95EC-DBB3DBE216C8}"/>
    <cellStyle name="¤d¤À¦Elaroux 3 6 3" xfId="34500" xr:uid="{BA9383C0-8123-4F40-972F-6872F9C3E14B}"/>
    <cellStyle name="¤d¤À¦Elaroux 3 7" xfId="41003" xr:uid="{31D76E88-D51B-4008-9F56-3BDE75125193}"/>
    <cellStyle name="¤d¤À¦Elaroux 3 8" xfId="31364" xr:uid="{6016260F-3DAF-46AC-8F02-E00BABB42B12}"/>
    <cellStyle name="¤d¤À¦Elaroux 4" xfId="19923" xr:uid="{F38D9E65-4CC8-47EE-A54D-107AFFA52BE4}"/>
    <cellStyle name="¤d¤À¦Elaroux 4 2" xfId="20978" xr:uid="{0F947681-C210-46AC-BDE3-DC6F36DB5851}"/>
    <cellStyle name="¤d¤À¦Elaroux 4 2 2" xfId="22520" xr:uid="{82A00062-8ADD-457D-90FC-D216DD539CD3}"/>
    <cellStyle name="¤d¤À¦Elaroux 4 2 2 2" xfId="29996" xr:uid="{F78FF816-0C07-4673-A6BA-BB830174FB15}"/>
    <cellStyle name="¤d¤À¦Elaroux 4 2 2 2 2" xfId="49465" xr:uid="{8E5584B6-8C16-471A-A815-320D0D324A47}"/>
    <cellStyle name="¤d¤À¦Elaroux 4 2 2 2 3" xfId="39980" xr:uid="{E50BC7CC-66CB-404B-8347-5EA76AA476D0}"/>
    <cellStyle name="¤d¤À¦Elaroux 4 2 2 3" xfId="26310" xr:uid="{BBCBB77E-920E-4F99-834C-FE2F1BBD1E92}"/>
    <cellStyle name="¤d¤À¦Elaroux 4 2 2 3 2" xfId="46287" xr:uid="{6DE0B99F-C216-4059-801D-144E34B744CD}"/>
    <cellStyle name="¤d¤À¦Elaroux 4 2 2 3 3" xfId="36716" xr:uid="{B91DA56E-32CE-4F63-9655-143F25E8B844}"/>
    <cellStyle name="¤d¤À¦Elaroux 4 2 2 4" xfId="43220" xr:uid="{948067DA-350B-4041-B904-F3916860464E}"/>
    <cellStyle name="¤d¤À¦Elaroux 4 2 2 5" xfId="33594" xr:uid="{2D9D04FF-0A03-4F1D-9BDF-AA6DD59F8CF8}"/>
    <cellStyle name="¤d¤À¦Elaroux 4 2 3" xfId="28462" xr:uid="{91FF9BB0-A7C5-4ECB-8662-B762ECA210C5}"/>
    <cellStyle name="¤d¤À¦Elaroux 4 2 3 2" xfId="47931" xr:uid="{F6CEC065-DF52-4C66-BFE4-BE8C919859CD}"/>
    <cellStyle name="¤d¤À¦Elaroux 4 2 3 3" xfId="38446" xr:uid="{30791E21-8DD5-4D7D-A57A-986519993105}"/>
    <cellStyle name="¤d¤À¦Elaroux 4 2 4" xfId="24776" xr:uid="{F6492FF3-89F4-4AA4-89ED-BAE2425C5BBA}"/>
    <cellStyle name="¤d¤À¦Elaroux 4 2 4 2" xfId="44753" xr:uid="{8B72C5AA-5215-4F2C-B734-898AA2A70978}"/>
    <cellStyle name="¤d¤À¦Elaroux 4 2 4 3" xfId="35182" xr:uid="{54AC947C-9604-4902-9A99-76BF8455B341}"/>
    <cellStyle name="¤d¤À¦Elaroux 4 2 5" xfId="41686" xr:uid="{8B1F573D-80C8-4A4C-97F2-12E98BD3E377}"/>
    <cellStyle name="¤d¤À¦Elaroux 4 2 6" xfId="32060" xr:uid="{DDD8CE9B-9315-40D6-9F8D-9E9FDBA143D9}"/>
    <cellStyle name="¤d¤À¦Elaroux 4 3" xfId="21610" xr:uid="{896EA3C1-DE08-4A12-9231-25E682B214ED}"/>
    <cellStyle name="¤d¤À¦Elaroux 4 3 2" xfId="29086" xr:uid="{B9AE3619-A3E7-47CB-9E7A-01D65D9BF760}"/>
    <cellStyle name="¤d¤À¦Elaroux 4 3 2 2" xfId="48555" xr:uid="{C26A8AD6-8F57-4F79-9679-1D2CA314FC66}"/>
    <cellStyle name="¤d¤À¦Elaroux 4 3 2 3" xfId="39070" xr:uid="{7ED92BE7-8E13-4159-BB57-99BA000575A9}"/>
    <cellStyle name="¤d¤À¦Elaroux 4 3 3" xfId="25400" xr:uid="{110E4C34-DC92-40E4-9A93-F451452A3D17}"/>
    <cellStyle name="¤d¤À¦Elaroux 4 3 3 2" xfId="45377" xr:uid="{AFF9D1D0-6201-4A6E-9F8F-BD9657CF5166}"/>
    <cellStyle name="¤d¤À¦Elaroux 4 3 3 3" xfId="35806" xr:uid="{50B1C03E-842C-449B-8FDF-475269349C3D}"/>
    <cellStyle name="¤d¤À¦Elaroux 4 3 4" xfId="42310" xr:uid="{3AEDE8CC-4037-4E09-86F7-A7F93EB433AC}"/>
    <cellStyle name="¤d¤À¦Elaroux 4 3 5" xfId="32684" xr:uid="{86FF3DAD-B520-4CA6-A350-2446A9C6303C}"/>
    <cellStyle name="¤d¤À¦Elaroux 4 4" xfId="27552" xr:uid="{D12AEB36-2B59-48C8-9173-9A5B740C0BA1}"/>
    <cellStyle name="¤d¤À¦Elaroux 4 4 2" xfId="47021" xr:uid="{6C723D5E-FEA9-4CA0-BBDF-E3BA7C2831D1}"/>
    <cellStyle name="¤d¤À¦Elaroux 4 4 3" xfId="37536" xr:uid="{4FC37D2E-8AAC-4007-9CB6-89C2AF622153}"/>
    <cellStyle name="¤d¤À¦Elaroux 4 5" xfId="23867" xr:uid="{DEE20C1D-7EBF-4D87-8415-BBD17087A557}"/>
    <cellStyle name="¤d¤À¦Elaroux 4 5 2" xfId="43844" xr:uid="{3142840C-08F7-44AA-8A21-7E836BACEF85}"/>
    <cellStyle name="¤d¤À¦Elaroux 4 5 3" xfId="34273" xr:uid="{5B9B3AA7-487A-460D-976A-09F1A72F9666}"/>
    <cellStyle name="¤d¤À¦Elaroux 4 6" xfId="40776" xr:uid="{77A5CCD9-CCCD-46F8-BAFC-A1F48B832357}"/>
    <cellStyle name="¤d¤À¦Elaroux 4 7" xfId="31137" xr:uid="{458C548C-8F2C-4F96-B762-5828F62E31B3}"/>
    <cellStyle name="¤d¤À¦Elaroux 5" xfId="20366" xr:uid="{78B191B0-9CFC-4D3C-8F13-3F3A0AB0DB0D}"/>
    <cellStyle name="¤d¤À¦Elaroux 5 2" xfId="21996" xr:uid="{1E862FDB-96E0-4257-9E0C-4D2A4984ABC2}"/>
    <cellStyle name="¤d¤À¦Elaroux 5 2 2" xfId="29472" xr:uid="{C32247FF-202A-4C98-8956-8F9F4434340D}"/>
    <cellStyle name="¤d¤À¦Elaroux 5 2 2 2" xfId="48941" xr:uid="{12511DF0-561D-498B-8CB6-1E05E3A153F6}"/>
    <cellStyle name="¤d¤À¦Elaroux 5 2 2 3" xfId="39456" xr:uid="{A3F6D85F-DFC5-4DB4-8E48-E5AF9557BDAA}"/>
    <cellStyle name="¤d¤À¦Elaroux 5 2 3" xfId="25786" xr:uid="{F9D20F53-CB71-4432-9D60-6B9CF29F7F66}"/>
    <cellStyle name="¤d¤À¦Elaroux 5 2 3 2" xfId="45763" xr:uid="{CD999C71-3D4D-42DE-A0ED-01C5AD1E4483}"/>
    <cellStyle name="¤d¤À¦Elaroux 5 2 3 3" xfId="36192" xr:uid="{02C5FB29-8CE1-4711-A95E-6E20F9A0F5DE}"/>
    <cellStyle name="¤d¤À¦Elaroux 5 2 4" xfId="42696" xr:uid="{E4EFCF62-83FD-453F-B40F-019892770220}"/>
    <cellStyle name="¤d¤À¦Elaroux 5 2 5" xfId="33070" xr:uid="{A3D57D5A-3611-4810-A79D-FC5992E5DBFE}"/>
    <cellStyle name="¤d¤À¦Elaroux 5 3" xfId="27938" xr:uid="{153B16C9-3255-472D-A1FB-07782B0BBB86}"/>
    <cellStyle name="¤d¤À¦Elaroux 5 3 2" xfId="47407" xr:uid="{6FAF101D-9E36-4970-B0BB-E1985761D52D}"/>
    <cellStyle name="¤d¤À¦Elaroux 5 3 3" xfId="37922" xr:uid="{B4D81E41-1BBF-41A8-AD3F-76B55F04E44A}"/>
    <cellStyle name="¤d¤À¦Elaroux 5 4" xfId="24252" xr:uid="{E6D30CD3-64F0-4E08-9329-79E171C60807}"/>
    <cellStyle name="¤d¤À¦Elaroux 5 4 2" xfId="44229" xr:uid="{79A3EF72-B6D1-44A8-B923-8F27F392C479}"/>
    <cellStyle name="¤d¤À¦Elaroux 5 4 3" xfId="34658" xr:uid="{9EA6169B-459B-4647-89E0-DB214B7986B5}"/>
    <cellStyle name="¤d¤À¦Elaroux 5 5" xfId="41162" xr:uid="{41F090C2-05D5-45E2-A5F8-EB51D70689BB}"/>
    <cellStyle name="¤d¤À¦Elaroux 5 6" xfId="31525" xr:uid="{761153E1-6540-4F1F-9310-0CC36D4D0E65}"/>
    <cellStyle name="¤d¤À¦Elaroux 6" xfId="20836" xr:uid="{9776309D-C937-4186-97C9-DF565C668FF6}"/>
    <cellStyle name="¤d¤À¦Elaroux 6 2" xfId="22378" xr:uid="{171A8BF0-BE4B-4A08-91B6-135F1736C3A1}"/>
    <cellStyle name="¤d¤À¦Elaroux 6 2 2" xfId="29854" xr:uid="{E8D1AEAD-82BA-40F3-8DE5-9DDDA6F51BA2}"/>
    <cellStyle name="¤d¤À¦Elaroux 6 2 2 2" xfId="49323" xr:uid="{273B3DC1-893A-42B1-B3BC-B18AEF79361F}"/>
    <cellStyle name="¤d¤À¦Elaroux 6 2 2 3" xfId="39838" xr:uid="{B5D9F969-EA18-4092-BF90-EFF5A48B666D}"/>
    <cellStyle name="¤d¤À¦Elaroux 6 2 3" xfId="26168" xr:uid="{2E3C6481-0213-4167-8A2C-F691FAE56ADF}"/>
    <cellStyle name="¤d¤À¦Elaroux 6 2 3 2" xfId="46145" xr:uid="{B5248607-8D2F-492A-BDA6-3ECDE70FEEF3}"/>
    <cellStyle name="¤d¤À¦Elaroux 6 2 3 3" xfId="36574" xr:uid="{8A16CD81-90E5-4FC9-AB8B-33EECEF14E40}"/>
    <cellStyle name="¤d¤À¦Elaroux 6 2 4" xfId="43078" xr:uid="{7973C208-417D-4940-B413-2443EAF4C46A}"/>
    <cellStyle name="¤d¤À¦Elaroux 6 2 5" xfId="33452" xr:uid="{D6EBE62A-65C1-4088-AB0F-83987EECF7C0}"/>
    <cellStyle name="¤d¤À¦Elaroux 6 3" xfId="28320" xr:uid="{0D4857F8-4A39-4631-A500-AA1518346BE6}"/>
    <cellStyle name="¤d¤À¦Elaroux 6 3 2" xfId="47789" xr:uid="{806753B8-8BC7-4C7B-BA75-A7EDB43CCDB6}"/>
    <cellStyle name="¤d¤À¦Elaroux 6 3 3" xfId="38304" xr:uid="{E275799D-C465-480E-852B-BF5BC3DB838C}"/>
    <cellStyle name="¤d¤À¦Elaroux 6 4" xfId="24634" xr:uid="{B88E1A2A-308E-4AC6-B7DF-719147C8F17F}"/>
    <cellStyle name="¤d¤À¦Elaroux 6 4 2" xfId="44611" xr:uid="{90B620DC-5D06-45ED-AF2E-5DC5169A517F}"/>
    <cellStyle name="¤d¤À¦Elaroux 6 4 3" xfId="35040" xr:uid="{8FD24806-8BE2-4D8B-8320-1D85282DEF4C}"/>
    <cellStyle name="¤d¤À¦Elaroux 6 5" xfId="41544" xr:uid="{582D472A-0E0F-4BE4-A744-D5F7BFDA0960}"/>
    <cellStyle name="¤d¤À¦Elaroux 6 6" xfId="31918" xr:uid="{45E65DD6-0D4D-4F14-9E36-7290985FCED4}"/>
    <cellStyle name="¤d¤À¦Elaroux 7" xfId="21373" xr:uid="{8B57BDC1-2FF4-4D9F-A58D-F47A0C974B91}"/>
    <cellStyle name="¤d¤À¦Elaroux 7 2" xfId="28849" xr:uid="{38C0B5C8-CAB4-4D8D-8935-D81BF5122170}"/>
    <cellStyle name="¤d¤À¦Elaroux 7 2 2" xfId="48318" xr:uid="{EADFEE9C-1D45-4BBD-BFC7-CE6F0D51FC8D}"/>
    <cellStyle name="¤d¤À¦Elaroux 7 2 3" xfId="38833" xr:uid="{C3E34E3E-8CF9-4F31-9B36-95478964C2BD}"/>
    <cellStyle name="¤d¤À¦Elaroux 7 3" xfId="25163" xr:uid="{1CC91BBB-7666-479A-9BA3-2C194871683D}"/>
    <cellStyle name="¤d¤À¦Elaroux 7 3 2" xfId="45140" xr:uid="{43D5844F-178A-43F9-AE7B-97BEC4C3A480}"/>
    <cellStyle name="¤d¤À¦Elaroux 7 3 3" xfId="35569" xr:uid="{0CDB24FD-CC0F-4361-9E03-929B2E5A63C3}"/>
    <cellStyle name="¤d¤À¦Elaroux 7 4" xfId="42073" xr:uid="{E43C0260-7B0B-4B14-8C5D-287140143698}"/>
    <cellStyle name="¤d¤À¦Elaroux 7 5" xfId="32447" xr:uid="{BCD6392C-5763-467D-8074-1799DC46912A}"/>
    <cellStyle name="¤d¤À¦Elaroux 8" xfId="27313" xr:uid="{0CF1A1DB-B2D3-4467-8902-A86777AC41E2}"/>
    <cellStyle name="¤d¤À¦Elaroux 8 2" xfId="46782" xr:uid="{5C3D85C6-53EC-4CE8-BA64-510A9297A9CF}"/>
    <cellStyle name="¤d¤À¦Elaroux 8 3" xfId="37297" xr:uid="{794C3602-3E99-4289-93DF-77EC682A76E4}"/>
    <cellStyle name="¤d¤À¦Elaroux 9" xfId="23724" xr:uid="{FB814303-BDFA-4B20-A099-C4DF0D1A2FC6}"/>
    <cellStyle name="¤d¤À¦Elaroux 9 2" xfId="43701" xr:uid="{402C55DC-D775-43BA-9373-36E00FB11980}"/>
    <cellStyle name="¤d¤À¦Elaroux 9 3" xfId="34130" xr:uid="{8A9CDEB7-F052-4104-9218-99D41E762EBD}"/>
    <cellStyle name="=C:\WINNT\SYSTEM32\COMMAND.COM" xfId="2081" xr:uid="{5AFFA988-9DF5-4C85-9B36-1FB3C396E031}"/>
    <cellStyle name="=C:\WINNT\SYSTEM32\COMMAND.COM 2" xfId="17705" xr:uid="{E6E76ADC-82C9-4B5E-921E-FD8267DD874F}"/>
    <cellStyle name="=C:\WINNT35\SYSTEM32\COMMAND.COM" xfId="2082" xr:uid="{7B41BC94-2A44-423E-9553-2A1040D3AAEF}"/>
    <cellStyle name="•W?_Pacific Region P&amp;L" xfId="2083" xr:uid="{3E6253D0-583E-44E0-AFCF-A31D55B0D40F}"/>
    <cellStyle name="•W?_TMCA Spreadsheet(body)" xfId="19078" xr:uid="{DE7BFAD6-FFB9-4359-B61E-9316C684F1B7}"/>
    <cellStyle name="•W€_4m stock" xfId="19079" xr:uid="{06F0F5EA-7375-4B5F-800F-B115DEA86AB0}"/>
    <cellStyle name="0,0_x000a__x000a_NA_x000a__x000a_" xfId="7747" xr:uid="{44E93E42-1560-4A2A-AA57-CE4B0357DDD9}"/>
    <cellStyle name="0,0_x000d__x000a_NA_x000d__x000a_" xfId="1" xr:uid="{00000000-0005-0000-0000-000000000000}"/>
    <cellStyle name="0,0_x000d__x000a_NA_x000d__x000a_ 2" xfId="10361" xr:uid="{16F78EE0-3E67-40B6-9238-7464CF40ED2B}"/>
    <cellStyle name="0,0_x000d__x000a_NA_x000d__x000a_ 3" xfId="50001" xr:uid="{7B94901D-7CA8-427D-B328-1916D515CF5F}"/>
    <cellStyle name="0,0_x000d__x000a_NA_x000d__x000a_ 4" xfId="2084" xr:uid="{3C022844-E8F3-42F2-8332-1B4E63A5A4A9}"/>
    <cellStyle name="1 000 K?_OFFICE_" xfId="12531" xr:uid="{736D0AD0-9E93-4B7F-A020-092CAF8866F3}"/>
    <cellStyle name="1 000 Kč_OFFICE_" xfId="2085" xr:uid="{A49AD805-289C-4569-9E23-FEB4E540B836}"/>
    <cellStyle name="1000 Sk_OFFICE_" xfId="2086" xr:uid="{0DFFF88B-90B9-4833-8380-333CE8E4A127}"/>
    <cellStyle name="2)" xfId="19080" xr:uid="{2AC89605-092A-432E-8A24-14074C404248}"/>
    <cellStyle name="20% - Accent1 10" xfId="18444" xr:uid="{38ACF960-F63D-46DD-B436-128C61FF5901}"/>
    <cellStyle name="20% - Accent1 10 2" xfId="30542" xr:uid="{8289697E-59EC-4E6D-81FD-EA50A783B091}"/>
    <cellStyle name="20% - Accent1 11" xfId="18445" xr:uid="{CFBB0E6A-3EB4-43D8-82E2-ADD0A62943D8}"/>
    <cellStyle name="20% - Accent1 11 2" xfId="30543" xr:uid="{7E39DC1E-422C-4ED6-B054-EBA5BF1E4A16}"/>
    <cellStyle name="20% - Accent1 12" xfId="18446" xr:uid="{1FDA70F8-0AD0-4DD3-B068-0E2429BBA8D4}"/>
    <cellStyle name="20% - Accent1 12 2" xfId="30544" xr:uid="{D7F3AB7D-A51B-4E21-AFCF-359B43CEF546}"/>
    <cellStyle name="20% - Accent1 13" xfId="18447" xr:uid="{BF0A227D-8B61-465D-BE89-67D31035916A}"/>
    <cellStyle name="20% - Accent1 13 2" xfId="30545" xr:uid="{8D01BE1C-A75A-45AD-88D4-6E22168D61E0}"/>
    <cellStyle name="20% - Accent1 14" xfId="18448" xr:uid="{E755B11C-7ADA-4688-BDB6-5AF3783534FD}"/>
    <cellStyle name="20% - Accent1 14 2" xfId="30546" xr:uid="{4185BC1B-E2AB-4206-A597-693779A7CD80}"/>
    <cellStyle name="20% - Accent1 15" xfId="18449" xr:uid="{BE0BBD04-BB25-46A4-8A10-2819C1537982}"/>
    <cellStyle name="20% - Accent1 15 2" xfId="23566" xr:uid="{2CCA9D88-9088-46C9-9AB5-DDC57C1A6539}"/>
    <cellStyle name="20% - Accent1 15 3" xfId="23464" xr:uid="{6163C367-0F11-45A8-8772-BE506856DF96}"/>
    <cellStyle name="20% - Accent1 15 4" xfId="26976" xr:uid="{BA87A9A3-28BC-40A1-947A-13531DB51EF2}"/>
    <cellStyle name="20% - Accent1 15 4 2" xfId="37191" xr:uid="{5DD11286-13E5-4B3B-B47C-403EFD36A76D}"/>
    <cellStyle name="20% - Accent1 15 5" xfId="30547" xr:uid="{F06FD8B3-C578-43D1-AAAE-083EEEFF930D}"/>
    <cellStyle name="20% - Accent1 16" xfId="18450" xr:uid="{3FAD0010-383F-4041-90B8-AC800F78896B}"/>
    <cellStyle name="20% - Accent1 16 2" xfId="23580" xr:uid="{182B2950-5F65-453B-883B-CB1237461F01}"/>
    <cellStyle name="20% - Accent1 16 3" xfId="23478" xr:uid="{8EBBE21A-05A1-414D-B51C-626EB5D280E4}"/>
    <cellStyle name="20% - Accent1 16 4" xfId="26977" xr:uid="{EA06934A-6F8A-4553-B365-AC9B3088EACA}"/>
    <cellStyle name="20% - Accent1 16 4 2" xfId="37192" xr:uid="{1D0FC456-1902-464E-B7C0-89C754CF44E1}"/>
    <cellStyle name="20% - Accent1 16 5" xfId="30548" xr:uid="{F999BE80-8679-4E10-B1A8-05EEB3801C01}"/>
    <cellStyle name="20% - Accent1 17" xfId="18451" xr:uid="{EC4229D3-B218-4FE9-9559-DDB08F57687F}"/>
    <cellStyle name="20% - Accent1 17 2" xfId="23594" xr:uid="{55715B3D-95F2-4872-B1F1-5BB908E01829}"/>
    <cellStyle name="20% - Accent1 17 3" xfId="23492" xr:uid="{13917707-FB84-4560-AB0C-6386C76EE534}"/>
    <cellStyle name="20% - Accent1 17 4" xfId="26978" xr:uid="{1FB9C073-BB26-46B5-BEFB-04568D48B9DA}"/>
    <cellStyle name="20% - Accent1 17 4 2" xfId="37193" xr:uid="{287874BA-6310-4DFD-AC5E-BC66B55E6CC8}"/>
    <cellStyle name="20% - Accent1 17 5" xfId="30549" xr:uid="{61F1F55B-A1D8-4919-85D9-131224E02B5B}"/>
    <cellStyle name="20% - Accent1 18" xfId="18452" xr:uid="{198D705B-ED4E-4678-9B07-B1D302C20576}"/>
    <cellStyle name="20% - Accent1 18 2" xfId="23608" xr:uid="{E0C4D24B-36D4-43EA-B7A5-C725E7CCA5DC}"/>
    <cellStyle name="20% - Accent1 18 3" xfId="23506" xr:uid="{96E8589C-1F4B-47EA-9143-9FE0D52E5878}"/>
    <cellStyle name="20% - Accent1 18 4" xfId="26979" xr:uid="{1922F1C4-A170-403C-A15A-DA1FFF9478E9}"/>
    <cellStyle name="20% - Accent1 18 4 2" xfId="37194" xr:uid="{A4ABE13F-426F-4D13-B765-32E0EC5A6263}"/>
    <cellStyle name="20% - Accent1 18 5" xfId="30550" xr:uid="{339BEB1B-7DF5-4B19-B242-B905499620B9}"/>
    <cellStyle name="20% - Accent1 19" xfId="18453" xr:uid="{07696397-38F2-45D6-A7AF-FEE1DB74F667}"/>
    <cellStyle name="20% - Accent1 19 2" xfId="23621" xr:uid="{6834557C-8659-458B-8265-C7B75F9A81AE}"/>
    <cellStyle name="20% - Accent1 19 3" xfId="23519" xr:uid="{EF482375-E109-49E9-B211-822E2DDBC611}"/>
    <cellStyle name="20% - Accent1 19 4" xfId="26980" xr:uid="{40A47D6A-5CE5-44B9-8EC4-5CA0BC0138A9}"/>
    <cellStyle name="20% - Accent1 19 4 2" xfId="37195" xr:uid="{5A27A9A0-CC61-471B-9408-EBAC19EED810}"/>
    <cellStyle name="20% - Accent1 19 5" xfId="30551" xr:uid="{D97B7B7E-13FE-49D4-9D12-811CB3822F61}"/>
    <cellStyle name="20% - Accent1 2" xfId="73" xr:uid="{FCDD6213-58A7-4645-A50B-CCA34D35A6F0}"/>
    <cellStyle name="20% - Accent1 2 2" xfId="9989" xr:uid="{0C838F2A-FC72-4E30-AFDE-EA857D98D3C3}"/>
    <cellStyle name="20% - Accent1 2 2 2" xfId="19841" xr:uid="{14D1B4BB-D463-45D4-85F7-E242402A68F9}"/>
    <cellStyle name="20% - Accent1 2 2 2 2" xfId="31120" xr:uid="{C2549F1F-8ADB-4297-ABDF-808884278A94}"/>
    <cellStyle name="20% - Accent1 2 2 3" xfId="19863" xr:uid="{9BAFE02A-BAAB-41D6-B9F1-10CA50D77B7B}"/>
    <cellStyle name="20% - Accent1 2 2 3 2" xfId="20812" xr:uid="{E16E9CD1-3AF4-47FA-A663-D5EF2A769E1A}"/>
    <cellStyle name="20% - Accent1 2 2 4" xfId="20328" xr:uid="{B1CF5E8B-73A5-4CB8-8E96-F5A0DA6776CF}"/>
    <cellStyle name="20% - Accent1 2 2 5" xfId="18691" xr:uid="{8AEAA242-D072-467C-89E9-9CDB24F92B3F}"/>
    <cellStyle name="20% - Accent1 2 2 6" xfId="30768" xr:uid="{DE505374-58FE-481C-8182-D82F8F9CDE8D}"/>
    <cellStyle name="20% - Accent1 2 3" xfId="18732" xr:uid="{F9FDCC4A-488B-4CBC-B433-69ECD54E5850}"/>
    <cellStyle name="20% - Accent1 2 3 2" xfId="20378" xr:uid="{41AF1695-2F62-43B6-81C1-47B106C6A4CE}"/>
    <cellStyle name="20% - Accent1 2 3 3" xfId="19241" xr:uid="{08F796B6-E188-43CC-9B41-5C5671CA7942}"/>
    <cellStyle name="20% - Accent1 2 4" xfId="18038" xr:uid="{A895556A-DAA0-4652-8F04-7F93ED2E7474}"/>
    <cellStyle name="20% - Accent1 2 5" xfId="50041" xr:uid="{F863A549-7844-47D1-804E-21AABBA36B09}"/>
    <cellStyle name="20% - Accent1 2 6" xfId="3993" xr:uid="{0E339E33-6146-4910-B836-01521D9CFF6C}"/>
    <cellStyle name="20% - Accent1 20" xfId="18454" xr:uid="{F1AC7E71-6B05-49C6-976E-80214CCAF4B0}"/>
    <cellStyle name="20% - Accent1 20 2" xfId="23534" xr:uid="{C9AC3BC3-2BDC-4022-9ACA-9719775AC196}"/>
    <cellStyle name="20% - Accent1 20 3" xfId="26981" xr:uid="{A3131C75-1140-4F62-B3CD-7C48A5CDAB69}"/>
    <cellStyle name="20% - Accent1 20 3 2" xfId="37196" xr:uid="{C28DD11C-E941-408D-85FA-0B0DE33E7D2E}"/>
    <cellStyle name="20% - Accent1 20 4" xfId="30552" xr:uid="{FF056245-2BE2-4722-95B2-D8421A1C9A7C}"/>
    <cellStyle name="20% - Accent1 21" xfId="18731" xr:uid="{762DA3B1-3696-41EE-A8FE-964185764875}"/>
    <cellStyle name="20% - Accent1 21 2" xfId="27058" xr:uid="{A8AEE01F-BD46-46A6-99FB-26020207D8C7}"/>
    <cellStyle name="20% - Accent1 22" xfId="30489" xr:uid="{323CA76A-4F73-4356-A50D-B7022822451A}"/>
    <cellStyle name="20% - Accent1 22 2" xfId="40471" xr:uid="{05140B5B-D2E9-44B7-8AFF-467BF18488F9}"/>
    <cellStyle name="20% - Accent1 23" xfId="30516" xr:uid="{3D3EAA39-351D-4962-AF72-A3704D194D5C}"/>
    <cellStyle name="20% - Accent1 23 2" xfId="40493" xr:uid="{9DE38699-A330-4ABB-AEA0-986F5F123428}"/>
    <cellStyle name="20% - Accent1 24" xfId="18666" xr:uid="{9E9030CC-27DD-4DFF-A6F5-8289A4858672}"/>
    <cellStyle name="20% - Accent1 25" xfId="30749" xr:uid="{87273CE6-DA29-4BD1-A752-BAE47A967549}"/>
    <cellStyle name="20% - Accent1 26" xfId="2087" xr:uid="{5BD7F2C1-F1C3-4A9E-857E-8A8C86142B70}"/>
    <cellStyle name="20% - Accent1 3" xfId="7748" xr:uid="{A0A59C9A-4DC0-40C0-A67E-EFD22F11DF24}"/>
    <cellStyle name="20% - Accent1 3 2" xfId="18978" xr:uid="{E8D2213D-42C3-401D-94CF-2B38E5F46FFF}"/>
    <cellStyle name="20% - Accent1 3 2 2" xfId="19243" xr:uid="{B181158F-33CC-4A70-8CF0-8FE4AB4ABD9E}"/>
    <cellStyle name="20% - Accent1 3 2 2 2" xfId="30828" xr:uid="{A554DCC5-18DD-4A9A-A14B-B152B542348F}"/>
    <cellStyle name="20% - Accent1 3 2 3" xfId="27255" xr:uid="{44511F20-4275-4785-8B94-3D2F96527018}"/>
    <cellStyle name="20% - Accent1 3 3" xfId="18997" xr:uid="{1523FED6-C584-4BDC-A5AC-E7D7A8171D82}"/>
    <cellStyle name="20% - Accent1 3 3 2" xfId="20379" xr:uid="{7AA91D87-689D-4F4F-B17E-1727752C6D75}"/>
    <cellStyle name="20% - Accent1 3 3 3" xfId="19242" xr:uid="{7A4725B1-5CCC-4EAF-8E84-31FE5F21D0B1}"/>
    <cellStyle name="20% - Accent1 3 3 4" xfId="27271" xr:uid="{A4F46C88-45B0-4856-B4FC-E84D066B7B96}"/>
    <cellStyle name="20% - Accent1 3 3 4 2" xfId="37273" xr:uid="{2F274962-FE86-457E-964B-E356152999E4}"/>
    <cellStyle name="20% - Accent1 3 3 5" xfId="30793" xr:uid="{58D03754-5632-4387-955F-2AEADEE76C26}"/>
    <cellStyle name="20% - Accent1 3 4" xfId="18039" xr:uid="{DCC76921-D197-44AB-B278-063A2E0B21A2}"/>
    <cellStyle name="20% - Accent1 4" xfId="18455" xr:uid="{0C512D3C-0624-474C-85D0-204FE42C6FA1}"/>
    <cellStyle name="20% - Accent1 4 2" xfId="19015" xr:uid="{0EE85020-7F75-4B08-991F-3F9A4BCBD4B4}"/>
    <cellStyle name="20% - Accent1 4 2 2" xfId="19840" xr:uid="{DA9648F8-CFD4-4E1D-B9DC-60A40CE2713E}"/>
    <cellStyle name="20% - Accent1 4 2 2 2" xfId="31119" xr:uid="{A14E374D-23A8-4CFB-B7DF-1DC05A2CD05B}"/>
    <cellStyle name="20% - Accent1 4 2 3" xfId="27287" xr:uid="{75C6799F-4F62-4587-9791-E8F13DC2F039}"/>
    <cellStyle name="20% - Accent1 4 3" xfId="19886" xr:uid="{CA166D04-8073-4C9C-A783-B31B7E25D311}"/>
    <cellStyle name="20% - Accent1 4 3 2" xfId="20824" xr:uid="{6A8C9606-3557-46CF-84E2-03509302B4B1}"/>
    <cellStyle name="20% - Accent1 4 4" xfId="20315" xr:uid="{BBFDD530-DCF6-43B8-A563-8604136E27DC}"/>
    <cellStyle name="20% - Accent1 4 5" xfId="30553" xr:uid="{F2C7899B-11FA-4CEE-8406-44507E30930B}"/>
    <cellStyle name="20% - Accent1 5" xfId="18456" xr:uid="{1C796E0A-37C9-4CF4-8BDB-B0565B17329B}"/>
    <cellStyle name="20% - Accent1 5 2" xfId="19245" xr:uid="{7481A1A1-E25B-43CF-BCCA-494F89424A5D}"/>
    <cellStyle name="20% - Accent1 5 2 2" xfId="30829" xr:uid="{CA1F6E78-1FB5-41DB-9F97-33F9F92B9B6F}"/>
    <cellStyle name="20% - Accent1 5 3" xfId="20341" xr:uid="{49827EE5-1C0A-4828-BC29-1DAD1610CFE9}"/>
    <cellStyle name="20% - Accent1 5 4" xfId="19244" xr:uid="{2CBF8BFB-6CA1-44EE-AE32-346C0DB59B91}"/>
    <cellStyle name="20% - Accent1 5 5" xfId="30554" xr:uid="{DF6882A6-EBBA-4DF8-86BB-4CA8A23CEF10}"/>
    <cellStyle name="20% - Accent1 6" xfId="18457" xr:uid="{D08BBA27-7126-491A-8785-93104266E1F8}"/>
    <cellStyle name="20% - Accent1 6 2" xfId="30555" xr:uid="{0998BC29-9D43-4212-9CBF-094EA6795A1F}"/>
    <cellStyle name="20% - Accent1 7" xfId="18458" xr:uid="{3AEBA885-19AF-4741-B758-DBC05F12A858}"/>
    <cellStyle name="20% - Accent1 7 2" xfId="30556" xr:uid="{FE30EB03-0561-4001-A958-C71095C5980B}"/>
    <cellStyle name="20% - Accent1 8" xfId="18459" xr:uid="{2F980F2F-F03D-47FC-86E7-19E7F7857112}"/>
    <cellStyle name="20% - Accent1 8 2" xfId="30557" xr:uid="{ED89C532-F385-466A-A920-CA6723317B82}"/>
    <cellStyle name="20% - Accent1 9" xfId="18460" xr:uid="{5F77107A-345C-412A-B525-ECA259042CEB}"/>
    <cellStyle name="20% - Accent1 9 2" xfId="30558" xr:uid="{793E4D94-1ECD-44C7-BAE1-40AF68CC17BA}"/>
    <cellStyle name="20% - Accent2 10" xfId="18461" xr:uid="{719520BC-5262-40A3-9126-C02188F46359}"/>
    <cellStyle name="20% - Accent2 10 2" xfId="30559" xr:uid="{4FE7DE45-0353-484F-8297-52B74AC3E1F5}"/>
    <cellStyle name="20% - Accent2 11" xfId="18462" xr:uid="{903D5D30-1744-42B8-A438-ED989FC8ED8D}"/>
    <cellStyle name="20% - Accent2 11 2" xfId="30560" xr:uid="{B9F82EAF-4A8E-4F19-A13B-34C262E668CC}"/>
    <cellStyle name="20% - Accent2 12" xfId="18463" xr:uid="{D3A19BB5-74E1-4494-AE44-C71E5DC04844}"/>
    <cellStyle name="20% - Accent2 12 2" xfId="30561" xr:uid="{D53099B1-1503-4856-8A45-2D69DC4E8236}"/>
    <cellStyle name="20% - Accent2 13" xfId="18464" xr:uid="{5EE194C7-B7D6-4A5A-BDA7-1ADE09FE6953}"/>
    <cellStyle name="20% - Accent2 13 2" xfId="30562" xr:uid="{83888DDD-7A88-46BD-ADAD-E56664033C5A}"/>
    <cellStyle name="20% - Accent2 14" xfId="18465" xr:uid="{EECF9D00-9F33-47B1-9757-9B87482326FB}"/>
    <cellStyle name="20% - Accent2 14 2" xfId="30563" xr:uid="{27A08D7A-C13A-430B-97CC-153CA91D65BA}"/>
    <cellStyle name="20% - Accent2 15" xfId="18466" xr:uid="{32644436-2499-492A-AFDA-FFC1B1C3B5CF}"/>
    <cellStyle name="20% - Accent2 15 2" xfId="23568" xr:uid="{D5F13224-807D-40D8-90F7-1EF794B7AF10}"/>
    <cellStyle name="20% - Accent2 15 3" xfId="23466" xr:uid="{8C0C304A-BC18-4F23-9F87-80BCA23FB703}"/>
    <cellStyle name="20% - Accent2 15 4" xfId="26982" xr:uid="{64A4277C-7AE3-41BA-BBDF-27E770D39F93}"/>
    <cellStyle name="20% - Accent2 15 4 2" xfId="37197" xr:uid="{FC01D541-62AA-4BED-BF6C-95F0E221E47F}"/>
    <cellStyle name="20% - Accent2 15 5" xfId="30564" xr:uid="{A90F4DF1-0E5A-42D7-B6CB-C0C6E2EC17A3}"/>
    <cellStyle name="20% - Accent2 16" xfId="18467" xr:uid="{AFC92D90-CD7D-4CFB-A342-2A1960D42115}"/>
    <cellStyle name="20% - Accent2 16 2" xfId="23582" xr:uid="{87F18BC8-5798-4419-9C8F-8461AD4A94E9}"/>
    <cellStyle name="20% - Accent2 16 3" xfId="23480" xr:uid="{8B604D7F-4E6F-4B58-A767-E30649A29866}"/>
    <cellStyle name="20% - Accent2 16 4" xfId="26983" xr:uid="{55F50EEB-E911-4025-9EA6-18CCFADB036E}"/>
    <cellStyle name="20% - Accent2 16 4 2" xfId="37198" xr:uid="{533FF8B3-741F-4524-B8EC-3C1AE240AB5F}"/>
    <cellStyle name="20% - Accent2 16 5" xfId="30565" xr:uid="{B7206E24-9BCA-4954-9E2A-71E76F99AB89}"/>
    <cellStyle name="20% - Accent2 17" xfId="18468" xr:uid="{6666E52F-75E2-400A-813C-0E1E8DFB8697}"/>
    <cellStyle name="20% - Accent2 17 2" xfId="23596" xr:uid="{D570AD71-D432-472C-AE38-B4CA656BC709}"/>
    <cellStyle name="20% - Accent2 17 3" xfId="23494" xr:uid="{89524B51-A224-4F6A-ADD5-77760F555880}"/>
    <cellStyle name="20% - Accent2 17 4" xfId="26984" xr:uid="{4250525A-4A52-487C-9322-83EE446FEA94}"/>
    <cellStyle name="20% - Accent2 17 4 2" xfId="37199" xr:uid="{A195B180-B437-4A1B-BB22-22929E064A62}"/>
    <cellStyle name="20% - Accent2 17 5" xfId="30566" xr:uid="{B273F70D-95C2-4A92-851D-35B97642A369}"/>
    <cellStyle name="20% - Accent2 18" xfId="18469" xr:uid="{D68BA0A9-1540-43DF-B73F-B560DE5B2DBE}"/>
    <cellStyle name="20% - Accent2 18 2" xfId="23610" xr:uid="{19E5DC6F-2E68-4C61-9787-654D25641F58}"/>
    <cellStyle name="20% - Accent2 18 3" xfId="23508" xr:uid="{D2E4D6FF-F192-4BA1-B222-FF71D13C5651}"/>
    <cellStyle name="20% - Accent2 18 4" xfId="26985" xr:uid="{4EE103CE-984D-4E7A-9E2F-61B8EE8A1606}"/>
    <cellStyle name="20% - Accent2 18 4 2" xfId="37200" xr:uid="{F4B36C38-7C0A-4E59-AE06-87B04EBF0CCC}"/>
    <cellStyle name="20% - Accent2 18 5" xfId="30567" xr:uid="{A2435B79-33AB-47EF-8CD1-05C4DB14A7DE}"/>
    <cellStyle name="20% - Accent2 19" xfId="18470" xr:uid="{B5ABF15F-4CC4-477E-B7BF-E6DD5E6E9229}"/>
    <cellStyle name="20% - Accent2 19 2" xfId="23623" xr:uid="{E7CC9612-6E2A-4130-BF5F-53E0E243F43A}"/>
    <cellStyle name="20% - Accent2 19 3" xfId="23521" xr:uid="{05E54B17-00FC-452A-94CB-647EC0F48F02}"/>
    <cellStyle name="20% - Accent2 19 4" xfId="26986" xr:uid="{0C76489C-0936-487A-A74C-49A7DAEBBD95}"/>
    <cellStyle name="20% - Accent2 19 4 2" xfId="37201" xr:uid="{45A035E9-74A6-493C-949A-617B0C3DD58C}"/>
    <cellStyle name="20% - Accent2 19 5" xfId="30568" xr:uid="{5EEE4344-5832-4406-9094-0E7B53B8CC7F}"/>
    <cellStyle name="20% - Accent2 2" xfId="77" xr:uid="{E389F30C-BBD5-4F6E-A79C-5220C45324E3}"/>
    <cellStyle name="20% - Accent2 2 2" xfId="9990" xr:uid="{D58BF01C-89D9-4553-A9F9-3605339B9C9B}"/>
    <cellStyle name="20% - Accent2 2 2 2" xfId="19839" xr:uid="{7D38F5FC-621E-4A93-9946-9F9351B95B0C}"/>
    <cellStyle name="20% - Accent2 2 2 2 2" xfId="31118" xr:uid="{7F185799-64D9-4755-BDC9-F6C251B3C5CE}"/>
    <cellStyle name="20% - Accent2 2 2 3" xfId="19862" xr:uid="{DF20A4FC-03C7-4E36-9160-86FB09B2BE54}"/>
    <cellStyle name="20% - Accent2 2 2 3 2" xfId="20811" xr:uid="{8DCA3064-5E84-48DD-B8AB-6123BB0C3CEE}"/>
    <cellStyle name="20% - Accent2 2 2 4" xfId="20330" xr:uid="{B19AF597-63E5-4F1F-A468-401E59A99A81}"/>
    <cellStyle name="20% - Accent2 2 2 5" xfId="18692" xr:uid="{10B5B855-788A-488D-AE3F-B666F9D328F4}"/>
    <cellStyle name="20% - Accent2 2 2 6" xfId="30769" xr:uid="{9E7AEBB4-1D15-4A2A-A472-720C0E4BE73B}"/>
    <cellStyle name="20% - Accent2 2 3" xfId="18734" xr:uid="{C0E933B2-4882-42CF-AE47-6562EC1D1F1C}"/>
    <cellStyle name="20% - Accent2 2 3 2" xfId="20380" xr:uid="{1895B5A8-3023-4F68-9B0A-56C8F9A8F88B}"/>
    <cellStyle name="20% - Accent2 2 3 3" xfId="19246" xr:uid="{1568E369-511C-4D93-B8B1-96DC54C05CE3}"/>
    <cellStyle name="20% - Accent2 2 4" xfId="18040" xr:uid="{F8DB01AC-4D8B-46ED-BEC0-31DA7F39D607}"/>
    <cellStyle name="20% - Accent2 2 5" xfId="50044" xr:uid="{3BADA820-4791-4F3C-A401-136F178947E3}"/>
    <cellStyle name="20% - Accent2 2 6" xfId="3994" xr:uid="{4B2CA78C-D199-4C64-933F-AB758BEA69E9}"/>
    <cellStyle name="20% - Accent2 20" xfId="18471" xr:uid="{BD05A91F-DC02-405A-AFEE-9DD3CA01AD2B}"/>
    <cellStyle name="20% - Accent2 20 2" xfId="23536" xr:uid="{9471E65F-1A73-4BDA-99A1-7C72889241A9}"/>
    <cellStyle name="20% - Accent2 20 3" xfId="26987" xr:uid="{5B73FC22-AF12-4F71-AD13-2F2B41ACA12B}"/>
    <cellStyle name="20% - Accent2 20 3 2" xfId="37202" xr:uid="{8E03DB11-C24F-4258-B825-377364E41836}"/>
    <cellStyle name="20% - Accent2 20 4" xfId="30569" xr:uid="{BF5011A6-E86C-4335-B9E6-A202D0BC7D4B}"/>
    <cellStyle name="20% - Accent2 21" xfId="18733" xr:uid="{B431390F-ACC7-4079-8AEE-E90E32D9F925}"/>
    <cellStyle name="20% - Accent2 21 2" xfId="27059" xr:uid="{8AA13301-384C-4F2D-B695-FC8EF4BB12BA}"/>
    <cellStyle name="20% - Accent2 22" xfId="30491" xr:uid="{DD8949D0-DF92-441A-8E4E-A18E452B68F3}"/>
    <cellStyle name="20% - Accent2 22 2" xfId="40473" xr:uid="{9CDC0D45-E219-4A51-97D3-F42B9BC6F926}"/>
    <cellStyle name="20% - Accent2 23" xfId="30515" xr:uid="{7ABDED1E-603F-4107-99AA-8C8127ECA71F}"/>
    <cellStyle name="20% - Accent2 23 2" xfId="40492" xr:uid="{2CD85145-8716-47C4-8D27-A624657FF259}"/>
    <cellStyle name="20% - Accent2 24" xfId="18670" xr:uid="{826E2E6F-8CD2-49BE-9075-D6047AEB4FC2}"/>
    <cellStyle name="20% - Accent2 25" xfId="30752" xr:uid="{C0C182AC-FF58-4E99-B6A7-39C632F9E538}"/>
    <cellStyle name="20% - Accent2 26" xfId="2088" xr:uid="{304FE43D-8131-491D-A4BF-C46C616F8DE9}"/>
    <cellStyle name="20% - Accent2 3" xfId="7749" xr:uid="{6E06CCFF-0B3D-4D2A-BD7E-C750F360B518}"/>
    <cellStyle name="20% - Accent2 3 2" xfId="18980" xr:uid="{7E28C3F1-AEE9-4BB0-A516-FE477862F5E0}"/>
    <cellStyle name="20% - Accent2 3 2 2" xfId="19248" xr:uid="{786E89EC-7220-4CA2-A6BD-CE7494236726}"/>
    <cellStyle name="20% - Accent2 3 2 2 2" xfId="30830" xr:uid="{87E43204-C841-4DD8-A7A6-1F2826747940}"/>
    <cellStyle name="20% - Accent2 3 2 3" xfId="27257" xr:uid="{5B9DB8AC-DBE8-4DF9-8A63-E3992B27F04F}"/>
    <cellStyle name="20% - Accent2 3 3" xfId="18999" xr:uid="{32B370D5-B211-4EC3-B82F-6F5F12AFF61F}"/>
    <cellStyle name="20% - Accent2 3 3 2" xfId="20381" xr:uid="{1B074C90-E614-4344-B69B-E0B5F80D2FF6}"/>
    <cellStyle name="20% - Accent2 3 3 3" xfId="19247" xr:uid="{9F89CDDE-48C0-4DC4-BA13-96EE61C477A9}"/>
    <cellStyle name="20% - Accent2 3 3 4" xfId="27273" xr:uid="{ACDA63BF-0F28-4AA9-8A8A-62A27342BF86}"/>
    <cellStyle name="20% - Accent2 3 3 4 2" xfId="37275" xr:uid="{1455747D-CBCA-4531-BC38-EAEB5D7EF27F}"/>
    <cellStyle name="20% - Accent2 3 3 5" xfId="30795" xr:uid="{0C92AAFC-8868-4361-A955-7F7D78219AB3}"/>
    <cellStyle name="20% - Accent2 3 4" xfId="18041" xr:uid="{8C319254-ADB9-4ED5-AE9A-4EA30F994B62}"/>
    <cellStyle name="20% - Accent2 4" xfId="18472" xr:uid="{729F98D9-2C6F-43A0-9220-D32AB2926893}"/>
    <cellStyle name="20% - Accent2 4 2" xfId="19017" xr:uid="{50BBDCEE-4AF4-42A8-8381-E1EF2655F4E8}"/>
    <cellStyle name="20% - Accent2 4 2 2" xfId="19838" xr:uid="{E76F3824-7D16-476D-8348-9F29F5922520}"/>
    <cellStyle name="20% - Accent2 4 2 2 2" xfId="31117" xr:uid="{FED42278-043D-4EFB-86DE-C1DF7CE65573}"/>
    <cellStyle name="20% - Accent2 4 2 3" xfId="27289" xr:uid="{1F7A8A2E-EED4-411E-B6D4-B8E58EB785CC}"/>
    <cellStyle name="20% - Accent2 4 3" xfId="19882" xr:uid="{F422E8AB-3CFC-485D-8B5A-5043E97627DD}"/>
    <cellStyle name="20% - Accent2 4 3 2" xfId="20822" xr:uid="{E8BAAA5B-7013-43EB-8184-F458342903F2}"/>
    <cellStyle name="20% - Accent2 4 4" xfId="20317" xr:uid="{4B3C00E8-7CB0-413D-86A7-FBF8F8CF2B63}"/>
    <cellStyle name="20% - Accent2 4 5" xfId="30570" xr:uid="{15F6C33A-7668-42CD-9858-E69206DDBE6F}"/>
    <cellStyle name="20% - Accent2 5" xfId="18473" xr:uid="{73E02D79-B731-457D-A745-CFBBBA8B7F08}"/>
    <cellStyle name="20% - Accent2 5 2" xfId="19250" xr:uid="{368ADBA9-DE6D-4F5E-9FFD-65DD45AD2ACA}"/>
    <cellStyle name="20% - Accent2 5 2 2" xfId="30831" xr:uid="{1CC65BFB-326D-47BB-9319-01F3849DF8F5}"/>
    <cellStyle name="20% - Accent2 5 3" xfId="20343" xr:uid="{8BD4872B-3784-4BEC-A9E0-365C981F949A}"/>
    <cellStyle name="20% - Accent2 5 4" xfId="19249" xr:uid="{7A8F8B64-4275-446A-BEC3-C06D92F7127B}"/>
    <cellStyle name="20% - Accent2 5 5" xfId="30571" xr:uid="{6FA8CCB4-2351-4701-B0BC-EAA1961E0631}"/>
    <cellStyle name="20% - Accent2 6" xfId="18474" xr:uid="{50E3B340-F248-450E-A598-B608C740E202}"/>
    <cellStyle name="20% - Accent2 6 2" xfId="30572" xr:uid="{39B6D750-E7FF-43E5-9D3F-8C7956FEAD08}"/>
    <cellStyle name="20% - Accent2 7" xfId="18475" xr:uid="{667F7C37-9BBF-4450-8697-E33F0C05375C}"/>
    <cellStyle name="20% - Accent2 7 2" xfId="30573" xr:uid="{980ABC05-7195-4B48-8922-8610787134EB}"/>
    <cellStyle name="20% - Accent2 8" xfId="18476" xr:uid="{38EE7357-C658-499D-8BC0-18D722297D45}"/>
    <cellStyle name="20% - Accent2 8 2" xfId="30574" xr:uid="{45FED149-6D1D-4604-9E09-35FCF83C7AE8}"/>
    <cellStyle name="20% - Accent2 9" xfId="18477" xr:uid="{A8FF5026-DD5B-4182-9FB6-28B33AF9A237}"/>
    <cellStyle name="20% - Accent2 9 2" xfId="30575" xr:uid="{659D22B3-2594-4298-9BE6-1AE0C89368CF}"/>
    <cellStyle name="20% - Accent3 10" xfId="18478" xr:uid="{B37F3277-AE41-43D9-8DAD-97070C7FE4FE}"/>
    <cellStyle name="20% - Accent3 10 2" xfId="30576" xr:uid="{138DEA47-AC61-4E08-9FC7-F2817EBD4588}"/>
    <cellStyle name="20% - Accent3 11" xfId="18479" xr:uid="{126AA9A8-C60D-4D13-A718-3122BDE9E269}"/>
    <cellStyle name="20% - Accent3 11 2" xfId="30577" xr:uid="{41EF3483-2BD5-4581-A758-F99E7D6FB1AB}"/>
    <cellStyle name="20% - Accent3 12" xfId="18480" xr:uid="{ADC50460-C64B-4B61-8788-DB87B3A1D8F3}"/>
    <cellStyle name="20% - Accent3 12 2" xfId="30578" xr:uid="{C5DF2203-39DE-41EF-B26C-47685E8EE7DB}"/>
    <cellStyle name="20% - Accent3 13" xfId="18481" xr:uid="{290EC904-F86E-4E1D-BF72-341ACAD7A4FA}"/>
    <cellStyle name="20% - Accent3 13 2" xfId="30579" xr:uid="{D031098E-1564-42DA-8925-FAA22911CE0F}"/>
    <cellStyle name="20% - Accent3 14" xfId="18482" xr:uid="{4B199CFE-849A-44E2-89D4-278B9E03043B}"/>
    <cellStyle name="20% - Accent3 14 2" xfId="30580" xr:uid="{6CF8D050-78DF-47CA-8F2A-6043CBEAAE5B}"/>
    <cellStyle name="20% - Accent3 15" xfId="18483" xr:uid="{06485B66-4865-420B-A758-1E84967449A0}"/>
    <cellStyle name="20% - Accent3 15 2" xfId="23570" xr:uid="{BBC23306-0016-4255-917D-8512B5385EF7}"/>
    <cellStyle name="20% - Accent3 15 3" xfId="23468" xr:uid="{4F54199D-5E8F-4747-A15D-577B6DCC497C}"/>
    <cellStyle name="20% - Accent3 15 4" xfId="26988" xr:uid="{2B4DA407-432C-4EC5-B36F-C2E5982594AC}"/>
    <cellStyle name="20% - Accent3 15 4 2" xfId="37203" xr:uid="{A9555484-165F-4562-AAB5-B0B8EA2FFDEE}"/>
    <cellStyle name="20% - Accent3 15 5" xfId="30581" xr:uid="{5F1401D5-318F-4E37-822E-7DDD0217DB56}"/>
    <cellStyle name="20% - Accent3 16" xfId="18484" xr:uid="{E3D75D7E-8929-4E30-B7AB-36F5958666D4}"/>
    <cellStyle name="20% - Accent3 16 2" xfId="23584" xr:uid="{2E76C4D7-43DA-45C7-A78E-463CCD1848DA}"/>
    <cellStyle name="20% - Accent3 16 3" xfId="23482" xr:uid="{0DD37933-02D5-4CD0-8E4F-BA5A7770544F}"/>
    <cellStyle name="20% - Accent3 16 4" xfId="26989" xr:uid="{DD1857C5-97CB-490A-88FB-7177105D122B}"/>
    <cellStyle name="20% - Accent3 16 4 2" xfId="37204" xr:uid="{A8CC66F9-B22D-4981-BC14-E3DAB49383B2}"/>
    <cellStyle name="20% - Accent3 16 5" xfId="30582" xr:uid="{6D3BCAAF-A5FB-4743-8A19-16CA5D9C9151}"/>
    <cellStyle name="20% - Accent3 17" xfId="18485" xr:uid="{041F4BBF-90B7-4506-AC82-DFFAC9B4C6B5}"/>
    <cellStyle name="20% - Accent3 17 2" xfId="23598" xr:uid="{9C58FCA2-562D-4908-8876-70BE6861886D}"/>
    <cellStyle name="20% - Accent3 17 3" xfId="23496" xr:uid="{8554F699-5CB2-4B12-B298-A0A16936BFE9}"/>
    <cellStyle name="20% - Accent3 17 4" xfId="26990" xr:uid="{B59881FA-F9F9-4635-94E0-2DEC054EFB76}"/>
    <cellStyle name="20% - Accent3 17 4 2" xfId="37205" xr:uid="{7F98D60F-5BC6-4909-BE3C-73E58854FC94}"/>
    <cellStyle name="20% - Accent3 17 5" xfId="30583" xr:uid="{A2140438-B634-454B-B1D5-35CB613D0A2E}"/>
    <cellStyle name="20% - Accent3 18" xfId="18486" xr:uid="{F818C673-3353-4F70-A6F1-1B083BE542B4}"/>
    <cellStyle name="20% - Accent3 18 2" xfId="23612" xr:uid="{83D8FA1B-CC40-4302-8A45-11B012AF7209}"/>
    <cellStyle name="20% - Accent3 18 3" xfId="23510" xr:uid="{0A3C115D-0B37-4165-AF04-3D847B165A53}"/>
    <cellStyle name="20% - Accent3 18 4" xfId="26991" xr:uid="{72261A6F-781D-4345-8B0E-FFC6A7ED7B7F}"/>
    <cellStyle name="20% - Accent3 18 4 2" xfId="37206" xr:uid="{A1618A2D-A215-4595-8248-7D29F061CB78}"/>
    <cellStyle name="20% - Accent3 18 5" xfId="30584" xr:uid="{8E78B55B-BDC2-4117-830E-3D361E8F64BB}"/>
    <cellStyle name="20% - Accent3 19" xfId="18487" xr:uid="{2525976E-1306-45A8-BC21-1E35B674E3A1}"/>
    <cellStyle name="20% - Accent3 19 2" xfId="23625" xr:uid="{3D6757E3-420A-4428-8951-6A146DAC1E1A}"/>
    <cellStyle name="20% - Accent3 19 3" xfId="23523" xr:uid="{AB4091AE-B423-43CC-90CC-420F808F71D4}"/>
    <cellStyle name="20% - Accent3 19 4" xfId="26992" xr:uid="{CC6DD29C-58CA-4B4D-B050-3693515FAED1}"/>
    <cellStyle name="20% - Accent3 19 4 2" xfId="37207" xr:uid="{106348B0-E17F-4730-8828-7ACA892E6876}"/>
    <cellStyle name="20% - Accent3 19 5" xfId="30585" xr:uid="{437D2813-ED2B-40E1-9DF7-52F16BAE30B0}"/>
    <cellStyle name="20% - Accent3 2" xfId="81" xr:uid="{7CB12C11-E11E-4D06-8E37-FB770DACD856}"/>
    <cellStyle name="20% - Accent3 2 2" xfId="9991" xr:uid="{1E03045A-345D-45A0-ADBC-EE84BC055223}"/>
    <cellStyle name="20% - Accent3 2 2 2" xfId="19706" xr:uid="{376F0B4D-1AA3-489F-A138-AA2AD12A6B2D}"/>
    <cellStyle name="20% - Accent3 2 2 2 2" xfId="31002" xr:uid="{702CC437-11E9-4AEB-B184-DDA2F27246EF}"/>
    <cellStyle name="20% - Accent3 2 2 3" xfId="19683" xr:uid="{CCA61103-5F82-4B9A-BBBB-6E9636D7CABB}"/>
    <cellStyle name="20% - Accent3 2 2 3 2" xfId="20687" xr:uid="{92AC5277-1AA1-48CC-88E4-7A1203CA720B}"/>
    <cellStyle name="20% - Accent3 2 2 4" xfId="20332" xr:uid="{39ED5D8B-4338-4ABA-9A28-8AA9C62280BA}"/>
    <cellStyle name="20% - Accent3 2 2 5" xfId="18693" xr:uid="{AC54A80C-3691-4D64-A245-7D388F7B0775}"/>
    <cellStyle name="20% - Accent3 2 2 6" xfId="30770" xr:uid="{10F387D4-1F0C-4114-A81E-DE7B4BF6C422}"/>
    <cellStyle name="20% - Accent3 2 3" xfId="18736" xr:uid="{D6A0DFF4-D225-48CD-AD18-B8249F41E142}"/>
    <cellStyle name="20% - Accent3 2 3 2" xfId="20382" xr:uid="{F0FE55B8-05C5-48AA-A049-A59C4E6FC827}"/>
    <cellStyle name="20% - Accent3 2 3 3" xfId="19251" xr:uid="{FB930429-D437-4701-B365-B9D200FD3B89}"/>
    <cellStyle name="20% - Accent3 2 4" xfId="18042" xr:uid="{BAF93623-48E6-4AA0-A893-FFE593034FB1}"/>
    <cellStyle name="20% - Accent3 2 5" xfId="50047" xr:uid="{7D1EE17F-1F85-49AC-B4FE-C1C8CBBF6050}"/>
    <cellStyle name="20% - Accent3 2 6" xfId="3995" xr:uid="{122E006A-A3C9-45E5-85AA-14505CDC1359}"/>
    <cellStyle name="20% - Accent3 20" xfId="18488" xr:uid="{B2393263-8C87-43E9-9E81-220089A1787E}"/>
    <cellStyle name="20% - Accent3 20 2" xfId="23538" xr:uid="{B8B3AB5D-D372-408C-9588-E9EFC28A3360}"/>
    <cellStyle name="20% - Accent3 20 3" xfId="26993" xr:uid="{C0E706BE-61F9-49CC-8571-14E8E82A73D4}"/>
    <cellStyle name="20% - Accent3 20 3 2" xfId="37208" xr:uid="{42D1D7C1-1D21-428D-99D1-2F69DDDA1A40}"/>
    <cellStyle name="20% - Accent3 20 4" xfId="30586" xr:uid="{6D687A0C-8745-4FCD-84A2-B3F07CDFE157}"/>
    <cellStyle name="20% - Accent3 21" xfId="18735" xr:uid="{B53403C4-E7B9-4172-83A7-40AAC1342DEC}"/>
    <cellStyle name="20% - Accent3 21 2" xfId="27060" xr:uid="{E7C462E0-C3DB-449A-BE3D-B5C003D7F71E}"/>
    <cellStyle name="20% - Accent3 22" xfId="30493" xr:uid="{D86746F6-15B3-470C-BBC3-D94BE10FF73B}"/>
    <cellStyle name="20% - Accent3 22 2" xfId="40475" xr:uid="{A1E48FD8-A21A-45DD-9CEE-5C1A817ABB43}"/>
    <cellStyle name="20% - Accent3 23" xfId="30505" xr:uid="{7AD6E7B6-0252-4ADB-B91D-129723B39764}"/>
    <cellStyle name="20% - Accent3 23 2" xfId="40483" xr:uid="{AFE095A5-0100-4378-836C-99352313A1A1}"/>
    <cellStyle name="20% - Accent3 24" xfId="18674" xr:uid="{766393E1-ADDA-4637-BC90-C0BA2FD5D068}"/>
    <cellStyle name="20% - Accent3 25" xfId="30755" xr:uid="{46C2F29C-82E4-4933-BFFD-6B8E426521CA}"/>
    <cellStyle name="20% - Accent3 26" xfId="2089" xr:uid="{E7210B53-668C-4F97-94C2-B83C72FFF586}"/>
    <cellStyle name="20% - Accent3 3" xfId="7750" xr:uid="{268E7DAB-88EC-4A29-B179-358543F9518D}"/>
    <cellStyle name="20% - Accent3 3 2" xfId="18982" xr:uid="{A7854E5E-DC27-4FF9-9882-B5106E835178}"/>
    <cellStyle name="20% - Accent3 3 2 2" xfId="19253" xr:uid="{F627FF1E-76A1-4BFD-8D48-9550E2DD0BE6}"/>
    <cellStyle name="20% - Accent3 3 2 2 2" xfId="30832" xr:uid="{55388008-EBFD-40DB-8213-787C7C13F5C9}"/>
    <cellStyle name="20% - Accent3 3 2 3" xfId="27259" xr:uid="{FEB77DBC-15DF-4424-B428-756BAF588EB4}"/>
    <cellStyle name="20% - Accent3 3 3" xfId="19001" xr:uid="{E1BD3CF4-5708-4CFD-A587-40C2B54C2A83}"/>
    <cellStyle name="20% - Accent3 3 3 2" xfId="20383" xr:uid="{3DC59E42-25ED-4019-8C37-CF768C10FFEC}"/>
    <cellStyle name="20% - Accent3 3 3 3" xfId="19252" xr:uid="{0D5031B8-8484-4559-AB70-F40F2E4CEB8A}"/>
    <cellStyle name="20% - Accent3 3 3 4" xfId="27275" xr:uid="{31629F1C-34E8-40DD-8A4C-A0BF43E75619}"/>
    <cellStyle name="20% - Accent3 3 3 4 2" xfId="37277" xr:uid="{63DC678A-6870-42E2-9448-5C7A7DDC6199}"/>
    <cellStyle name="20% - Accent3 3 3 5" xfId="30797" xr:uid="{2A085D5C-9DBC-4B6B-A6C2-1DF28BB86934}"/>
    <cellStyle name="20% - Accent3 3 4" xfId="18043" xr:uid="{83898669-9BB3-4998-85A6-4B1B3C1B3B72}"/>
    <cellStyle name="20% - Accent3 4" xfId="18489" xr:uid="{98B8FD7C-AF64-4BAE-A96C-C35C5E5919F8}"/>
    <cellStyle name="20% - Accent3 4 2" xfId="19019" xr:uid="{AF99266A-19EB-45CF-B63C-71915E190CC0}"/>
    <cellStyle name="20% - Accent3 4 2 2" xfId="19837" xr:uid="{D7DE8767-05E6-44AE-AE36-D1D806DD6CEB}"/>
    <cellStyle name="20% - Accent3 4 2 2 2" xfId="31116" xr:uid="{4FFCE8B5-2D70-4F64-884F-D2E9F86DE611}"/>
    <cellStyle name="20% - Accent3 4 2 3" xfId="27291" xr:uid="{1EAB7E80-B428-43FA-9861-D60345EAF3F0}"/>
    <cellStyle name="20% - Accent3 4 3" xfId="19878" xr:uid="{63E383AE-5437-46BC-9B46-1946D6242A4B}"/>
    <cellStyle name="20% - Accent3 4 3 2" xfId="20820" xr:uid="{1BA881AE-9D1B-4F21-997B-BBB0BF28A408}"/>
    <cellStyle name="20% - Accent3 4 4" xfId="20319" xr:uid="{47FBAD7F-711C-49D7-ADB2-FE68B313A6F2}"/>
    <cellStyle name="20% - Accent3 4 5" xfId="30587" xr:uid="{46298D21-1432-406D-8789-1B6C6633F643}"/>
    <cellStyle name="20% - Accent3 5" xfId="18490" xr:uid="{3BFB8255-0E28-49C2-A4B5-78E661D57C58}"/>
    <cellStyle name="20% - Accent3 5 2" xfId="19255" xr:uid="{CDD703B3-68BD-46C7-98B9-0C9B6A023897}"/>
    <cellStyle name="20% - Accent3 5 2 2" xfId="30833" xr:uid="{AB6623DD-D88F-4CBD-851C-AF61A29F597C}"/>
    <cellStyle name="20% - Accent3 5 3" xfId="20345" xr:uid="{09F0FA43-B27B-4F37-A27E-494F1B057128}"/>
    <cellStyle name="20% - Accent3 5 4" xfId="19254" xr:uid="{597F87A1-4CCE-4EAB-9CBD-B33BF6608F73}"/>
    <cellStyle name="20% - Accent3 5 5" xfId="30588" xr:uid="{1E68C5C1-7B9D-45F7-A5B8-4321D991D2BD}"/>
    <cellStyle name="20% - Accent3 6" xfId="18491" xr:uid="{682BE72F-D266-45AE-BC2D-DBB03681AF2D}"/>
    <cellStyle name="20% - Accent3 6 2" xfId="30589" xr:uid="{D68E9F2B-09C0-4E2D-9B5F-D280B6B8742D}"/>
    <cellStyle name="20% - Accent3 7" xfId="18492" xr:uid="{EC5CCF26-820F-4500-9C8A-80B98155088D}"/>
    <cellStyle name="20% - Accent3 7 2" xfId="30590" xr:uid="{CB0258F7-3036-443D-9146-767844892950}"/>
    <cellStyle name="20% - Accent3 8" xfId="18493" xr:uid="{B23560E6-F04F-4E4A-9FBA-960CC48AA3FC}"/>
    <cellStyle name="20% - Accent3 8 2" xfId="30591" xr:uid="{EDDCADCC-A539-4DCF-AB63-8EDCF62C36E3}"/>
    <cellStyle name="20% - Accent3 9" xfId="18494" xr:uid="{F16DE907-A2A9-44E3-9AE4-9C9E9F94813D}"/>
    <cellStyle name="20% - Accent3 9 2" xfId="30592" xr:uid="{B90312D7-BB7B-41DA-86F8-48C65DE2EFC4}"/>
    <cellStyle name="20% - Accent4 10" xfId="18495" xr:uid="{A8D3F0AE-1E3F-4AE8-A84D-4001998B1020}"/>
    <cellStyle name="20% - Accent4 10 2" xfId="30593" xr:uid="{B8B58F2F-050D-4372-BB92-760506A59CDC}"/>
    <cellStyle name="20% - Accent4 11" xfId="18496" xr:uid="{1F905D6E-7CF3-4FE8-8BE5-326D68C239A5}"/>
    <cellStyle name="20% - Accent4 11 2" xfId="30594" xr:uid="{CBDBB36D-463E-464B-9258-572005C19F31}"/>
    <cellStyle name="20% - Accent4 12" xfId="18497" xr:uid="{DA6D9BFC-1AC0-4673-9381-D247B30B3C73}"/>
    <cellStyle name="20% - Accent4 12 2" xfId="30595" xr:uid="{1517AD9C-8C36-4711-924C-61552867ABC6}"/>
    <cellStyle name="20% - Accent4 13" xfId="18498" xr:uid="{486A4E23-7524-40F0-8525-92FF30F6BEDB}"/>
    <cellStyle name="20% - Accent4 13 2" xfId="30596" xr:uid="{B267C0F9-0FD5-4A2A-AB7F-B6B3F25003B9}"/>
    <cellStyle name="20% - Accent4 14" xfId="18499" xr:uid="{56194EC7-8CA6-4034-A583-A31A936D13D2}"/>
    <cellStyle name="20% - Accent4 14 2" xfId="30597" xr:uid="{74FE6506-1274-4B4B-803F-DF619158CEF1}"/>
    <cellStyle name="20% - Accent4 15" xfId="18500" xr:uid="{F19AFB72-8C2B-4B07-8F95-53F555C63E4A}"/>
    <cellStyle name="20% - Accent4 15 2" xfId="23572" xr:uid="{ED5435FC-CE4D-4CE4-AC50-F7B30DB04578}"/>
    <cellStyle name="20% - Accent4 15 3" xfId="23470" xr:uid="{B828E35A-4DBD-40BF-8BFF-E74A3370C05A}"/>
    <cellStyle name="20% - Accent4 15 4" xfId="26994" xr:uid="{2FCE5846-6358-43ED-94E5-17DFA22F8FF8}"/>
    <cellStyle name="20% - Accent4 15 4 2" xfId="37209" xr:uid="{0E67155B-9D33-42F8-8CF3-D984EB5E4438}"/>
    <cellStyle name="20% - Accent4 15 5" xfId="30598" xr:uid="{F0B342FB-1568-4622-8B08-77421AFFB9A5}"/>
    <cellStyle name="20% - Accent4 16" xfId="18501" xr:uid="{6D4EF388-153D-4710-9E93-C3000E17DA8A}"/>
    <cellStyle name="20% - Accent4 16 2" xfId="23586" xr:uid="{9591CD0C-8AA2-408E-9C3E-1D9A993B3D75}"/>
    <cellStyle name="20% - Accent4 16 3" xfId="23484" xr:uid="{204DE6C4-0374-440C-B18A-C54C5A394E23}"/>
    <cellStyle name="20% - Accent4 16 4" xfId="26995" xr:uid="{2E0D4933-61EA-472F-B06E-A8D60F27FFC5}"/>
    <cellStyle name="20% - Accent4 16 4 2" xfId="37210" xr:uid="{99FC9B06-7C83-4E5A-8BA9-65798DF852D4}"/>
    <cellStyle name="20% - Accent4 16 5" xfId="30599" xr:uid="{64C16CD8-7249-4555-A3C3-A006622750EB}"/>
    <cellStyle name="20% - Accent4 17" xfId="18502" xr:uid="{B30A115D-E030-4CEA-9A9F-A5705D36759A}"/>
    <cellStyle name="20% - Accent4 17 2" xfId="23600" xr:uid="{9ED1A513-7449-4A4E-8AB4-7D3BC71EDDAA}"/>
    <cellStyle name="20% - Accent4 17 3" xfId="23498" xr:uid="{CEE584D4-A5FB-4F67-AE44-6046496C9640}"/>
    <cellStyle name="20% - Accent4 17 4" xfId="26996" xr:uid="{306B0EC8-64DE-4598-8A85-E84D87B07B19}"/>
    <cellStyle name="20% - Accent4 17 4 2" xfId="37211" xr:uid="{D006DCEA-71C4-4632-AB39-583720AA8AC1}"/>
    <cellStyle name="20% - Accent4 17 5" xfId="30600" xr:uid="{F1DEBB64-B8F7-41F2-AEDF-6DB435C57AE6}"/>
    <cellStyle name="20% - Accent4 18" xfId="18503" xr:uid="{19CADF93-0ED0-4EF8-A0E6-5D5E09BF60C7}"/>
    <cellStyle name="20% - Accent4 18 2" xfId="23614" xr:uid="{4FCC6789-26B6-45AB-BD89-382E271D9360}"/>
    <cellStyle name="20% - Accent4 18 3" xfId="23512" xr:uid="{7319BFE2-359F-4EFE-9191-E9A7089F332C}"/>
    <cellStyle name="20% - Accent4 18 4" xfId="26997" xr:uid="{2758EA4A-8D71-4013-A66A-07798B0A7E45}"/>
    <cellStyle name="20% - Accent4 18 4 2" xfId="37212" xr:uid="{5F170406-79B1-453E-8B20-4A8EEE7CFF18}"/>
    <cellStyle name="20% - Accent4 18 5" xfId="30601" xr:uid="{4EBA72D3-028B-4B00-9767-42BD2C9968AE}"/>
    <cellStyle name="20% - Accent4 19" xfId="18504" xr:uid="{C3A3B490-237B-47AB-90D5-1F63A2C39EEF}"/>
    <cellStyle name="20% - Accent4 19 2" xfId="23627" xr:uid="{EA068C59-9358-45E3-B3BF-9D1105367044}"/>
    <cellStyle name="20% - Accent4 19 3" xfId="23525" xr:uid="{A0CD9603-EA68-46A8-8EB9-A8BA5F65FAA6}"/>
    <cellStyle name="20% - Accent4 19 4" xfId="26998" xr:uid="{6EC7701F-240B-421B-A891-9000E799D885}"/>
    <cellStyle name="20% - Accent4 19 4 2" xfId="37213" xr:uid="{36E0AD31-FE47-483F-87AE-4272CBF3E204}"/>
    <cellStyle name="20% - Accent4 19 5" xfId="30602" xr:uid="{40503FBD-8216-4F82-AA89-BE6C4FE7CE3B}"/>
    <cellStyle name="20% - Accent4 2" xfId="85" xr:uid="{8F14DA38-AB9C-4BAA-989F-7DC4D0C7C685}"/>
    <cellStyle name="20% - Accent4 2 2" xfId="9992" xr:uid="{88517045-D3B5-4301-A0DE-C967FCB689F2}"/>
    <cellStyle name="20% - Accent4 2 2 2" xfId="19705" xr:uid="{C4DDD51F-FB2C-4A36-80B2-230DEFCD643D}"/>
    <cellStyle name="20% - Accent4 2 2 2 2" xfId="31001" xr:uid="{FCC89BBA-97D1-4195-B87A-8F69FF191C65}"/>
    <cellStyle name="20% - Accent4 2 2 3" xfId="19858" xr:uid="{B3F8AB68-9146-4D99-997B-4D27CF3A56D6}"/>
    <cellStyle name="20% - Accent4 2 2 3 2" xfId="20807" xr:uid="{5EC04361-DB0D-4B2A-982D-24381A898A8A}"/>
    <cellStyle name="20% - Accent4 2 2 4" xfId="20334" xr:uid="{35D27496-12B0-4F83-894B-7FF4CF4D4BE6}"/>
    <cellStyle name="20% - Accent4 2 2 5" xfId="18694" xr:uid="{15DB61D8-DC3E-4592-81D9-40707A116601}"/>
    <cellStyle name="20% - Accent4 2 2 6" xfId="30771" xr:uid="{23472E6A-29A8-4880-B431-9888DC09B689}"/>
    <cellStyle name="20% - Accent4 2 3" xfId="18738" xr:uid="{75F1063C-D39C-4B63-9139-B397CD82D332}"/>
    <cellStyle name="20% - Accent4 2 3 2" xfId="20384" xr:uid="{8578B969-B833-43C4-8FF8-BF094006BA55}"/>
    <cellStyle name="20% - Accent4 2 3 3" xfId="19256" xr:uid="{BEE33FAD-02DE-4605-BDCE-2C9CF355C6F4}"/>
    <cellStyle name="20% - Accent4 2 4" xfId="18044" xr:uid="{54C8A5F8-679C-42B5-BB61-220C21A2FC45}"/>
    <cellStyle name="20% - Accent4 2 5" xfId="50050" xr:uid="{F86FA898-05B1-4919-948E-0068435795D1}"/>
    <cellStyle name="20% - Accent4 2 6" xfId="3996" xr:uid="{521B6D38-3B49-4483-88AF-86AAA3B060DC}"/>
    <cellStyle name="20% - Accent4 20" xfId="18505" xr:uid="{9BD2B48D-E002-48F4-BC78-4936CD3B3255}"/>
    <cellStyle name="20% - Accent4 20 2" xfId="23540" xr:uid="{AF17D350-0577-4548-9111-B593818F140C}"/>
    <cellStyle name="20% - Accent4 20 3" xfId="26999" xr:uid="{9756999E-2542-4BE4-AFD8-0EE25302BB1D}"/>
    <cellStyle name="20% - Accent4 20 3 2" xfId="37214" xr:uid="{DCF245AD-A9AC-4024-934C-07F5C9E9375F}"/>
    <cellStyle name="20% - Accent4 20 4" xfId="30603" xr:uid="{13635FAC-76AB-400A-ADFE-4FA74B94C62D}"/>
    <cellStyle name="20% - Accent4 21" xfId="18737" xr:uid="{29D27B25-9BDE-445F-BA40-DD7E6171C33C}"/>
    <cellStyle name="20% - Accent4 21 2" xfId="27061" xr:uid="{BEAC891A-2903-475E-BE4E-5BB828909832}"/>
    <cellStyle name="20% - Accent4 22" xfId="30495" xr:uid="{361D504F-5F65-4036-A7D9-689DB26EBE2D}"/>
    <cellStyle name="20% - Accent4 22 2" xfId="40477" xr:uid="{89317D93-A505-4356-8AC9-17A7BE20B2FF}"/>
    <cellStyle name="20% - Accent4 23" xfId="30513" xr:uid="{69CF6F65-0CCC-4D8F-946E-BF29DE8B5B57}"/>
    <cellStyle name="20% - Accent4 23 2" xfId="40490" xr:uid="{26099C0D-45B0-4B19-B88B-E825AC486108}"/>
    <cellStyle name="20% - Accent4 24" xfId="18678" xr:uid="{3E04459C-8BCD-4E74-B84A-57F4F707F034}"/>
    <cellStyle name="20% - Accent4 25" xfId="30758" xr:uid="{C88ED8CC-7375-41B0-9932-68B717047CE5}"/>
    <cellStyle name="20% - Accent4 26" xfId="2090" xr:uid="{8C9B6706-A47B-4FC3-98CF-3DB46AC61FA5}"/>
    <cellStyle name="20% - Accent4 3" xfId="7751" xr:uid="{B6E09B9A-8EE7-4D5A-B66D-4EFBB6FB839F}"/>
    <cellStyle name="20% - Accent4 3 2" xfId="18984" xr:uid="{C142F0D1-CEC1-4F5E-8717-A8EF70B08859}"/>
    <cellStyle name="20% - Accent4 3 2 2" xfId="19258" xr:uid="{CCC03465-F2DD-4B27-B92A-780FFB29D3DD}"/>
    <cellStyle name="20% - Accent4 3 2 2 2" xfId="30834" xr:uid="{C96EA3A8-4298-4909-BCE8-29F5CB5AE87F}"/>
    <cellStyle name="20% - Accent4 3 2 3" xfId="27261" xr:uid="{F4794415-6E60-4EEE-82A5-82D57130A65F}"/>
    <cellStyle name="20% - Accent4 3 3" xfId="19003" xr:uid="{4C894B38-2B4C-43DB-9532-3A726C47AD58}"/>
    <cellStyle name="20% - Accent4 3 3 2" xfId="20385" xr:uid="{3BC7B7F0-7879-42BD-AEE5-0B3D842F2321}"/>
    <cellStyle name="20% - Accent4 3 3 3" xfId="19257" xr:uid="{06303B71-BE41-481E-97FF-18F6083D9D29}"/>
    <cellStyle name="20% - Accent4 3 3 4" xfId="27277" xr:uid="{7815FC2C-45FF-4A75-8AFA-371811523A55}"/>
    <cellStyle name="20% - Accent4 3 3 4 2" xfId="37279" xr:uid="{9B4F4D88-64C6-4EC8-9B60-C4EF285F814B}"/>
    <cellStyle name="20% - Accent4 3 3 5" xfId="30799" xr:uid="{65267248-798A-43C8-998C-D008B75C5104}"/>
    <cellStyle name="20% - Accent4 3 4" xfId="18045" xr:uid="{54531D86-78C8-495E-A597-942E5C5E2D11}"/>
    <cellStyle name="20% - Accent4 4" xfId="18506" xr:uid="{70F85238-2380-4E1C-A791-6C4619EC8121}"/>
    <cellStyle name="20% - Accent4 4 2" xfId="19021" xr:uid="{54731746-BE2C-4F0D-95CE-9503D6D52595}"/>
    <cellStyle name="20% - Accent4 4 2 2" xfId="19836" xr:uid="{E57878A5-80B3-4077-858B-FFAB31B4C130}"/>
    <cellStyle name="20% - Accent4 4 2 2 2" xfId="31115" xr:uid="{0571073B-74B5-4B32-B605-A625CE51E02E}"/>
    <cellStyle name="20% - Accent4 4 2 3" xfId="27293" xr:uid="{4D652710-ED49-457F-A0CD-113309F9E329}"/>
    <cellStyle name="20% - Accent4 4 3" xfId="19874" xr:uid="{94181A86-0DDD-49E0-A1B6-74FEC7C6986B}"/>
    <cellStyle name="20% - Accent4 4 3 2" xfId="20818" xr:uid="{18B6CF44-1004-48B7-9705-64C3074E0E8E}"/>
    <cellStyle name="20% - Accent4 4 4" xfId="20321" xr:uid="{40BD5883-B0FA-4342-8040-F5D9FD4DF55B}"/>
    <cellStyle name="20% - Accent4 4 5" xfId="30604" xr:uid="{B97B9D29-9617-4B0D-AA60-58A1FB52515F}"/>
    <cellStyle name="20% - Accent4 5" xfId="18507" xr:uid="{12EE5825-C7F7-4473-A5FB-32AEC66F463D}"/>
    <cellStyle name="20% - Accent4 5 2" xfId="19260" xr:uid="{54D72F92-9E3D-4826-8735-9FB8CC5102DA}"/>
    <cellStyle name="20% - Accent4 5 2 2" xfId="30835" xr:uid="{7044A62C-D9BA-45D8-8F07-0F081EA75185}"/>
    <cellStyle name="20% - Accent4 5 3" xfId="20347" xr:uid="{4D6CA101-DD43-4741-BCEF-5F4CF765D46C}"/>
    <cellStyle name="20% - Accent4 5 4" xfId="19259" xr:uid="{75FBF1AD-7FA2-4DB5-8C25-1C2B83739D55}"/>
    <cellStyle name="20% - Accent4 5 5" xfId="30605" xr:uid="{E683A9B0-49B8-4B9C-B2BE-B45743C785CC}"/>
    <cellStyle name="20% - Accent4 6" xfId="18508" xr:uid="{5A6AD1D7-63A9-400F-BF48-9D3D1A69B304}"/>
    <cellStyle name="20% - Accent4 6 2" xfId="30606" xr:uid="{23EC65A5-5E37-4F74-8426-8BE9DE7173EE}"/>
    <cellStyle name="20% - Accent4 7" xfId="18509" xr:uid="{68F2DAB4-F6DA-4DA2-8A5A-47D90C064E29}"/>
    <cellStyle name="20% - Accent4 7 2" xfId="30607" xr:uid="{9ED6F2C6-6482-451E-812C-1A4EDF167A82}"/>
    <cellStyle name="20% - Accent4 8" xfId="18510" xr:uid="{C0F0EA85-43D4-45D6-B4BD-B43AC0FE175E}"/>
    <cellStyle name="20% - Accent4 8 2" xfId="30608" xr:uid="{E73026F8-3402-47AE-8ECF-C3B3E6382093}"/>
    <cellStyle name="20% - Accent4 9" xfId="18511" xr:uid="{46BE44BD-162A-4321-96DE-0F91F34B1F39}"/>
    <cellStyle name="20% - Accent4 9 2" xfId="30609" xr:uid="{ABE6648D-CC33-4A3E-99B2-48DFDC9C1043}"/>
    <cellStyle name="20% - Accent5 10" xfId="18512" xr:uid="{09AC5866-92EA-4CC6-8636-1EECF2CEECFD}"/>
    <cellStyle name="20% - Accent5 10 2" xfId="30610" xr:uid="{5AA2C646-4AFE-44E2-9D3C-E93A3CAFA26D}"/>
    <cellStyle name="20% - Accent5 11" xfId="18513" xr:uid="{5B8D9509-CB89-405B-AA93-AC0A16E5481E}"/>
    <cellStyle name="20% - Accent5 11 2" xfId="30611" xr:uid="{00673BE4-D90C-449D-A8F2-900E2FEB1931}"/>
    <cellStyle name="20% - Accent5 12" xfId="18514" xr:uid="{248CBAFF-E2A8-470E-870D-241AA4926EC8}"/>
    <cellStyle name="20% - Accent5 12 2" xfId="30612" xr:uid="{F7FEEE82-06FD-4D43-B0B8-5DF4634BB3F6}"/>
    <cellStyle name="20% - Accent5 13" xfId="18515" xr:uid="{8EE1A986-4B8F-43E2-A8EE-F4CCF8987B73}"/>
    <cellStyle name="20% - Accent5 13 2" xfId="30613" xr:uid="{9B57F847-940B-4306-BA0C-A69F898F2301}"/>
    <cellStyle name="20% - Accent5 14" xfId="18516" xr:uid="{A9413207-C3BC-43C3-B2CE-C86A4BB972C3}"/>
    <cellStyle name="20% - Accent5 14 2" xfId="30614" xr:uid="{861DDEF2-D84B-4AD5-BFF8-E360AF4921D9}"/>
    <cellStyle name="20% - Accent5 15" xfId="18517" xr:uid="{36474281-3480-4E67-82A5-B7B04AFDB1AE}"/>
    <cellStyle name="20% - Accent5 15 2" xfId="23574" xr:uid="{C5C5E9AD-7FB7-461D-A7CA-83558335EEEB}"/>
    <cellStyle name="20% - Accent5 15 3" xfId="23472" xr:uid="{4E19E2EF-3C75-4EFC-9DF6-C97B59369C1B}"/>
    <cellStyle name="20% - Accent5 15 4" xfId="27000" xr:uid="{0473550A-C13A-4AE7-9872-DADA611CFA5D}"/>
    <cellStyle name="20% - Accent5 15 4 2" xfId="37215" xr:uid="{9F65156A-6740-4689-9AD7-DFAFE6C9BDB2}"/>
    <cellStyle name="20% - Accent5 15 5" xfId="30615" xr:uid="{123BDDD7-CC17-401D-968B-22BFB53F8925}"/>
    <cellStyle name="20% - Accent5 16" xfId="18518" xr:uid="{C80A2BA4-904E-49CC-9937-8972DE1D3A59}"/>
    <cellStyle name="20% - Accent5 16 2" xfId="23588" xr:uid="{B4379E4B-E88F-46A3-86FB-02E9BB04BA30}"/>
    <cellStyle name="20% - Accent5 16 3" xfId="23486" xr:uid="{37B8376F-3FC5-4226-A2A7-87D7D25781B2}"/>
    <cellStyle name="20% - Accent5 16 4" xfId="27001" xr:uid="{899D9AD5-2165-4AA8-ACA7-469C863B807F}"/>
    <cellStyle name="20% - Accent5 16 4 2" xfId="37216" xr:uid="{EBCC2C12-9B95-4E32-A4F0-8FB285147A1A}"/>
    <cellStyle name="20% - Accent5 16 5" xfId="30616" xr:uid="{80067D29-E411-4F28-8E50-CF887C3639CB}"/>
    <cellStyle name="20% - Accent5 17" xfId="18519" xr:uid="{73925811-9EAA-492F-A9D1-86A87E84F7BD}"/>
    <cellStyle name="20% - Accent5 17 2" xfId="23602" xr:uid="{4EB0BD2E-28F8-4B86-8769-85B126D6C94E}"/>
    <cellStyle name="20% - Accent5 17 3" xfId="23500" xr:uid="{E04D4C6E-B471-451A-9A92-01D5EFC9E8A5}"/>
    <cellStyle name="20% - Accent5 17 4" xfId="27002" xr:uid="{8295E8FA-22D1-47AA-A3A9-FD58A9EDA156}"/>
    <cellStyle name="20% - Accent5 17 4 2" xfId="37217" xr:uid="{0C287B66-0719-4776-8F55-8666DAD8198C}"/>
    <cellStyle name="20% - Accent5 17 5" xfId="30617" xr:uid="{10AC7E2B-808A-4383-B702-C6AC15BD3B82}"/>
    <cellStyle name="20% - Accent5 18" xfId="18520" xr:uid="{C61D5F37-26A9-4626-93C5-1447F080D1B0}"/>
    <cellStyle name="20% - Accent5 18 2" xfId="23616" xr:uid="{F2C52BE2-9557-4F3D-B256-EF1E650C3167}"/>
    <cellStyle name="20% - Accent5 18 3" xfId="23514" xr:uid="{C0778380-C24B-4494-8835-008E8086AFE9}"/>
    <cellStyle name="20% - Accent5 18 4" xfId="27003" xr:uid="{AF6C34D3-9B61-453B-AA1C-441E6F283210}"/>
    <cellStyle name="20% - Accent5 18 4 2" xfId="37218" xr:uid="{046CD4FD-6588-4C38-85F0-ACC6AFD043B0}"/>
    <cellStyle name="20% - Accent5 18 5" xfId="30618" xr:uid="{F35D6E2A-FD36-422B-A6DA-463282A63630}"/>
    <cellStyle name="20% - Accent5 19" xfId="18521" xr:uid="{C55CDE2F-4FA6-4DE8-BFDB-4B331834C203}"/>
    <cellStyle name="20% - Accent5 19 2" xfId="23629" xr:uid="{D50A32E4-D3EF-446B-88BC-AE3C56A8F3FE}"/>
    <cellStyle name="20% - Accent5 19 3" xfId="23527" xr:uid="{A415988D-C12D-4B24-AEB3-25F7410FAAE5}"/>
    <cellStyle name="20% - Accent5 19 4" xfId="27004" xr:uid="{839A9C9E-AA14-412B-95DA-F96568414C81}"/>
    <cellStyle name="20% - Accent5 19 4 2" xfId="37219" xr:uid="{6ADF2260-829C-45A9-B38D-F901AB95A4AE}"/>
    <cellStyle name="20% - Accent5 19 5" xfId="30619" xr:uid="{7DA0B6F2-B5CF-495F-8598-4D19853D1052}"/>
    <cellStyle name="20% - Accent5 2" xfId="89" xr:uid="{B995F028-6010-4CD6-8984-412F8E64053D}"/>
    <cellStyle name="20% - Accent5 2 2" xfId="18695" xr:uid="{67E7AF2C-DDBD-4AEC-B2C9-2AC8AF119E1E}"/>
    <cellStyle name="20% - Accent5 2 2 2" xfId="19704" xr:uid="{1A18DC6A-6692-4888-83B8-FF861F147F6E}"/>
    <cellStyle name="20% - Accent5 2 2 2 2" xfId="31000" xr:uid="{D6102D7F-FBE4-47F3-AA3B-21628D8CBE5B}"/>
    <cellStyle name="20% - Accent5 2 2 3" xfId="19856" xr:uid="{D7C3CDBD-765E-41CF-BB52-23A3D979501A}"/>
    <cellStyle name="20% - Accent5 2 2 3 2" xfId="20805" xr:uid="{53C1E98D-1595-4237-A3F5-3CBA783E08E8}"/>
    <cellStyle name="20% - Accent5 2 2 4" xfId="20336" xr:uid="{353A271E-228F-4387-A8FA-256381A518EA}"/>
    <cellStyle name="20% - Accent5 2 2 5" xfId="30772" xr:uid="{8125DED4-9F63-431E-9821-87030F24C8D0}"/>
    <cellStyle name="20% - Accent5 2 3" xfId="18740" xr:uid="{5A383C57-604C-4ECE-8941-B30ADD3902F9}"/>
    <cellStyle name="20% - Accent5 2 3 2" xfId="20386" xr:uid="{174D6106-DD71-43C0-91C6-26DD2505F7DB}"/>
    <cellStyle name="20% - Accent5 2 3 3" xfId="19261" xr:uid="{CD5FBA9D-7181-4C22-A863-CAEC83FBE5CD}"/>
    <cellStyle name="20% - Accent5 2 4" xfId="18046" xr:uid="{C943FA27-009B-4D2A-8E60-796734CD01FB}"/>
    <cellStyle name="20% - Accent5 2 5" xfId="50053" xr:uid="{EDE2DE56-7230-44DE-A3AD-31576713DDE8}"/>
    <cellStyle name="20% - Accent5 2 6" xfId="3997" xr:uid="{D47F6506-0133-4AA7-B637-D793A5A14B78}"/>
    <cellStyle name="20% - Accent5 20" xfId="18522" xr:uid="{D925DB4A-9088-4A55-9BE7-E00441C8B8FC}"/>
    <cellStyle name="20% - Accent5 20 2" xfId="23542" xr:uid="{882EA057-B113-4DA3-BF75-B700CB74CAEB}"/>
    <cellStyle name="20% - Accent5 20 3" xfId="27005" xr:uid="{A3A2A737-1BE5-4DE4-8FEB-31D5470CCFD9}"/>
    <cellStyle name="20% - Accent5 20 3 2" xfId="37220" xr:uid="{9AAADB87-66D5-4EBF-AFF0-19C31970F286}"/>
    <cellStyle name="20% - Accent5 20 4" xfId="30620" xr:uid="{87609493-AAF3-42A1-BDD5-A99E36E1E68F}"/>
    <cellStyle name="20% - Accent5 21" xfId="18739" xr:uid="{38F343CE-6D2E-4853-AEA6-04FB11B3B98A}"/>
    <cellStyle name="20% - Accent5 21 2" xfId="27062" xr:uid="{D8E190D6-8AA7-4067-922A-BD0FEAF07BD0}"/>
    <cellStyle name="20% - Accent5 22" xfId="30497" xr:uid="{3F728265-4DBB-468C-A273-0C223F77D32F}"/>
    <cellStyle name="20% - Accent5 22 2" xfId="40479" xr:uid="{A9B5920C-B061-4488-A2D6-173E24E86E8D}"/>
    <cellStyle name="20% - Accent5 23" xfId="30506" xr:uid="{DD8606EE-73D5-4106-9D08-60D343522F93}"/>
    <cellStyle name="20% - Accent5 23 2" xfId="40484" xr:uid="{A69DB344-0530-4862-A19B-38320F982B7E}"/>
    <cellStyle name="20% - Accent5 24" xfId="18682" xr:uid="{C46A5038-ABD2-41DB-AB6F-CAEF540F1339}"/>
    <cellStyle name="20% - Accent5 25" xfId="30761" xr:uid="{1C428D13-FAF2-4D34-8D5B-54A07E99B8A4}"/>
    <cellStyle name="20% - Accent5 26" xfId="2091" xr:uid="{1676D9B5-31FE-49B6-9C2D-B585B4470753}"/>
    <cellStyle name="20% - Accent5 3" xfId="7752" xr:uid="{DDFA6BB3-4237-4482-8B6C-788D1EF50729}"/>
    <cellStyle name="20% - Accent5 3 2" xfId="18986" xr:uid="{2ABE60A9-2255-4E2B-A9C5-22E3AF1F5B97}"/>
    <cellStyle name="20% - Accent5 3 2 2" xfId="19263" xr:uid="{64F73565-762E-4309-84AF-333DFB34FBC5}"/>
    <cellStyle name="20% - Accent5 3 2 2 2" xfId="30836" xr:uid="{269283FC-72BA-417F-9926-2EC37F461AA5}"/>
    <cellStyle name="20% - Accent5 3 2 3" xfId="27263" xr:uid="{4AF9459C-5659-46E2-AC7C-4C424923B1E8}"/>
    <cellStyle name="20% - Accent5 3 3" xfId="19005" xr:uid="{11905DA5-9133-40A6-8A46-9DBCD98C044A}"/>
    <cellStyle name="20% - Accent5 3 3 2" xfId="20387" xr:uid="{36F3C462-0B34-40CC-A255-23EAD0268FD2}"/>
    <cellStyle name="20% - Accent5 3 3 3" xfId="19262" xr:uid="{3229E1E8-AF47-47CA-99A4-86451C23D7F0}"/>
    <cellStyle name="20% - Accent5 3 3 4" xfId="27279" xr:uid="{F8A14AAE-DA51-4A57-B297-8692826BA0B7}"/>
    <cellStyle name="20% - Accent5 3 3 4 2" xfId="37281" xr:uid="{C1CBA17F-B97A-4E06-8E7B-DAF93789A9A6}"/>
    <cellStyle name="20% - Accent5 3 3 5" xfId="30801" xr:uid="{9883FB14-069A-4B44-AC79-2134B17F96AF}"/>
    <cellStyle name="20% - Accent5 3 4" xfId="18047" xr:uid="{EC0047F0-CA65-4BBB-9F95-CED64AC48C93}"/>
    <cellStyle name="20% - Accent5 4" xfId="18523" xr:uid="{F8F1CF3B-E61C-4332-8F33-DBD2723DF3EA}"/>
    <cellStyle name="20% - Accent5 4 2" xfId="19023" xr:uid="{80774312-8649-45EC-B539-48E76B559FF3}"/>
    <cellStyle name="20% - Accent5 4 2 2" xfId="19835" xr:uid="{132DD7C0-DA30-4098-8F3A-85C56155DE5C}"/>
    <cellStyle name="20% - Accent5 4 2 2 2" xfId="31114" xr:uid="{43866002-4CBB-4EEA-8F55-0A3AF2A7E6F9}"/>
    <cellStyle name="20% - Accent5 4 2 3" xfId="27295" xr:uid="{9A21DCDA-F3D5-40D4-9E69-26681B562107}"/>
    <cellStyle name="20% - Accent5 4 3" xfId="19870" xr:uid="{B27691B5-9A94-4109-B741-9611A22CA99A}"/>
    <cellStyle name="20% - Accent5 4 3 2" xfId="20816" xr:uid="{3F2C64E9-D75A-45CA-8850-DD0F6A40646E}"/>
    <cellStyle name="20% - Accent5 4 4" xfId="20323" xr:uid="{9EAD44AA-C1DF-43E3-802D-F740571AD4D0}"/>
    <cellStyle name="20% - Accent5 4 5" xfId="30621" xr:uid="{3605010A-B015-4AD2-AD77-D20189BEA87F}"/>
    <cellStyle name="20% - Accent5 5" xfId="18524" xr:uid="{1E8069BB-C903-4E4D-9751-9156D6713D9C}"/>
    <cellStyle name="20% - Accent5 5 2" xfId="19265" xr:uid="{2D4E20F4-C873-4641-A227-50106D4F1638}"/>
    <cellStyle name="20% - Accent5 5 2 2" xfId="30837" xr:uid="{3B6391BC-A3EF-4C75-A731-EBDFCE19072C}"/>
    <cellStyle name="20% - Accent5 5 3" xfId="20349" xr:uid="{CDC7A12E-BE59-40E5-8273-DE4BCE474FD3}"/>
    <cellStyle name="20% - Accent5 5 4" xfId="19264" xr:uid="{5359B58B-F6F4-4A3E-8ECE-674874C92ACF}"/>
    <cellStyle name="20% - Accent5 5 5" xfId="30622" xr:uid="{5FDFC533-2A52-4114-9FEC-32CED81A800C}"/>
    <cellStyle name="20% - Accent5 6" xfId="18525" xr:uid="{4976D28D-B2CC-473A-BABA-2208149D3159}"/>
    <cellStyle name="20% - Accent5 6 2" xfId="30623" xr:uid="{FB6BDA62-10C7-49D0-AF26-8CB5443A2FF9}"/>
    <cellStyle name="20% - Accent5 7" xfId="18526" xr:uid="{3FCC2966-B599-4A7C-B0B6-6A816365A763}"/>
    <cellStyle name="20% - Accent5 7 2" xfId="30624" xr:uid="{D31328A2-EB4B-49B1-A8A1-95B195B375EE}"/>
    <cellStyle name="20% - Accent5 8" xfId="18527" xr:uid="{A43EB2A0-75AB-46FB-A4E2-319ABF8E821C}"/>
    <cellStyle name="20% - Accent5 8 2" xfId="30625" xr:uid="{2EA08F5D-9D58-4940-BC36-2EF43303F60D}"/>
    <cellStyle name="20% - Accent5 9" xfId="18528" xr:uid="{C1DDC7AB-AC0F-4645-94ED-00F3949C83B1}"/>
    <cellStyle name="20% - Accent5 9 2" xfId="30626" xr:uid="{3C347BB3-B147-48E2-AE79-F2F164E81075}"/>
    <cellStyle name="20% - Accent6 10" xfId="18529" xr:uid="{8CC350A9-9F82-4CED-AEAE-29D96A4D547B}"/>
    <cellStyle name="20% - Accent6 10 2" xfId="30627" xr:uid="{FF38E1D5-61A8-4BB6-A31E-407AB9D3A3F4}"/>
    <cellStyle name="20% - Accent6 11" xfId="18530" xr:uid="{4F52C3A0-6BD3-44A7-BEF8-314347A8F4CF}"/>
    <cellStyle name="20% - Accent6 11 2" xfId="30628" xr:uid="{C8FD8ACE-7A83-4C02-8AC0-9FB0914E3CDB}"/>
    <cellStyle name="20% - Accent6 12" xfId="18531" xr:uid="{31567BCF-F81A-4C80-8A74-409081DB8DF3}"/>
    <cellStyle name="20% - Accent6 12 2" xfId="30629" xr:uid="{F2B6F91E-469B-4F55-B4AA-BC3AA025C391}"/>
    <cellStyle name="20% - Accent6 13" xfId="18532" xr:uid="{076626F1-19D2-4002-BC63-68B505388F7A}"/>
    <cellStyle name="20% - Accent6 13 2" xfId="30630" xr:uid="{BDBA5760-D7D8-4C4C-892B-7E95272C01AA}"/>
    <cellStyle name="20% - Accent6 14" xfId="18533" xr:uid="{A16C8E74-DDA5-44D8-943A-0CB6103283D6}"/>
    <cellStyle name="20% - Accent6 14 2" xfId="30631" xr:uid="{E56E08C0-4690-41A9-B63C-E231C09D1C0F}"/>
    <cellStyle name="20% - Accent6 15" xfId="18534" xr:uid="{63913D29-43D9-4C9C-B5E2-4E52E733F69B}"/>
    <cellStyle name="20% - Accent6 15 2" xfId="23576" xr:uid="{FF6FABB0-00B5-4898-8AEC-863C2D85882A}"/>
    <cellStyle name="20% - Accent6 15 3" xfId="23474" xr:uid="{732C5017-C667-41BF-BE0F-E5920E26BF99}"/>
    <cellStyle name="20% - Accent6 15 4" xfId="27006" xr:uid="{52B4E4C0-7433-4FA4-B5BC-3E25A64A7CBD}"/>
    <cellStyle name="20% - Accent6 15 4 2" xfId="37221" xr:uid="{D40D2AB7-B5D3-4DCA-9ECF-B06A6D3C5EC4}"/>
    <cellStyle name="20% - Accent6 15 5" xfId="30632" xr:uid="{5E6A1BF0-85B1-4098-AC5E-DA62FA5A96F2}"/>
    <cellStyle name="20% - Accent6 16" xfId="18535" xr:uid="{A266C079-0BCA-4384-BBB6-8244429C09AA}"/>
    <cellStyle name="20% - Accent6 16 2" xfId="23590" xr:uid="{2FADDAB6-E619-41CE-A021-057041EF012F}"/>
    <cellStyle name="20% - Accent6 16 3" xfId="23488" xr:uid="{26F789FF-8ED1-402C-A821-899FB8D6683A}"/>
    <cellStyle name="20% - Accent6 16 4" xfId="27007" xr:uid="{A880430C-0FD3-423F-8AA8-9A6E3E978B80}"/>
    <cellStyle name="20% - Accent6 16 4 2" xfId="37222" xr:uid="{58E9E9DF-08B9-4BFC-BD18-5765E59CFD2C}"/>
    <cellStyle name="20% - Accent6 16 5" xfId="30633" xr:uid="{0C157F56-B7AA-4453-A51A-CD669ADAF46A}"/>
    <cellStyle name="20% - Accent6 17" xfId="18536" xr:uid="{2D4AEA0D-9A32-4EF3-977E-08884C837839}"/>
    <cellStyle name="20% - Accent6 17 2" xfId="23604" xr:uid="{1B69D064-45C3-4A4C-BFA4-2B3981D7BE51}"/>
    <cellStyle name="20% - Accent6 17 3" xfId="23502" xr:uid="{5904A54D-73F7-4ADC-BDCA-EE904EC0AE4A}"/>
    <cellStyle name="20% - Accent6 17 4" xfId="27008" xr:uid="{970457E0-418E-4F70-A200-EB3A9F95216D}"/>
    <cellStyle name="20% - Accent6 17 4 2" xfId="37223" xr:uid="{E4159299-9776-4032-BD6C-28CDFF3AE0E0}"/>
    <cellStyle name="20% - Accent6 17 5" xfId="30634" xr:uid="{EFB6159C-9117-4556-A8B4-7DCF3B253C32}"/>
    <cellStyle name="20% - Accent6 18" xfId="18537" xr:uid="{8B8F1044-D836-4982-B08F-E5A30B140F2B}"/>
    <cellStyle name="20% - Accent6 18 2" xfId="23618" xr:uid="{4D31BB15-D283-4D06-9DDB-220F6C7FCC51}"/>
    <cellStyle name="20% - Accent6 18 3" xfId="23516" xr:uid="{B9FF75B8-B6C9-41AF-93A8-361D254FE31D}"/>
    <cellStyle name="20% - Accent6 18 4" xfId="27009" xr:uid="{F80A94C4-B920-46F3-BC54-0FB9DF0DD5B9}"/>
    <cellStyle name="20% - Accent6 18 4 2" xfId="37224" xr:uid="{09F628A3-01FD-4EC0-BA71-5AF804DB94A7}"/>
    <cellStyle name="20% - Accent6 18 5" xfId="30635" xr:uid="{9741F83D-47E2-453A-9CBC-4D6CFF95A3AC}"/>
    <cellStyle name="20% - Accent6 19" xfId="18538" xr:uid="{D6FA495E-4E4E-449A-9491-A95FF84C94FD}"/>
    <cellStyle name="20% - Accent6 19 2" xfId="23631" xr:uid="{1BC96E79-220E-48F2-AEF4-8610CC0D8B1A}"/>
    <cellStyle name="20% - Accent6 19 3" xfId="23529" xr:uid="{264CB8B5-C872-4CE4-8FC9-C3AA1C6E78E6}"/>
    <cellStyle name="20% - Accent6 19 4" xfId="27010" xr:uid="{702112B2-DA5F-4EE5-927A-44F3667B6E83}"/>
    <cellStyle name="20% - Accent6 19 4 2" xfId="37225" xr:uid="{D3DFFEA3-0FEC-40C8-BFB1-6F4CE4AF6EB2}"/>
    <cellStyle name="20% - Accent6 19 5" xfId="30636" xr:uid="{EF58D7C8-62EF-400D-9083-CE58EEE2E338}"/>
    <cellStyle name="20% - Accent6 2" xfId="93" xr:uid="{B4487C7E-9E4C-4B40-BAC8-C3E53BC7C5D2}"/>
    <cellStyle name="20% - Accent6 2 2" xfId="18696" xr:uid="{98BAE099-201B-480D-86E3-2361726D0E21}"/>
    <cellStyle name="20% - Accent6 2 2 2" xfId="19703" xr:uid="{28873441-4594-4A7D-AEA7-8D6CC2846521}"/>
    <cellStyle name="20% - Accent6 2 2 2 2" xfId="30999" xr:uid="{8C30617C-2C55-4C5B-A876-2093078F4012}"/>
    <cellStyle name="20% - Accent6 2 2 3" xfId="19854" xr:uid="{6715B7C8-88CD-4E82-A2D1-0C09F8958726}"/>
    <cellStyle name="20% - Accent6 2 2 3 2" xfId="20803" xr:uid="{16B96EA4-CB32-4123-80D9-DBEFC791234C}"/>
    <cellStyle name="20% - Accent6 2 2 4" xfId="20338" xr:uid="{EEBFA992-D59D-4EB8-B62C-ED86DD1D9D01}"/>
    <cellStyle name="20% - Accent6 2 2 5" xfId="30773" xr:uid="{5BD7E812-C2E5-48EA-B336-F745EA63220F}"/>
    <cellStyle name="20% - Accent6 2 3" xfId="18742" xr:uid="{38B7CA46-0D4A-4967-9A36-B1B22281BAF0}"/>
    <cellStyle name="20% - Accent6 2 3 2" xfId="20388" xr:uid="{EF455C88-AAEC-485A-8913-9AD5E75C0C06}"/>
    <cellStyle name="20% - Accent6 2 3 3" xfId="19267" xr:uid="{ECF425C0-4126-4EF1-B17D-ACC6DAFD7203}"/>
    <cellStyle name="20% - Accent6 2 4" xfId="18048" xr:uid="{948BDB2E-C79D-4CBC-A2CD-C95E678F6723}"/>
    <cellStyle name="20% - Accent6 2 5" xfId="50056" xr:uid="{2652C0A4-0419-4ACA-BBDF-B4E6846E2F0B}"/>
    <cellStyle name="20% - Accent6 2 6" xfId="3998" xr:uid="{5AB35C50-8EBA-465D-97F3-AA84A5A572A5}"/>
    <cellStyle name="20% - Accent6 20" xfId="18539" xr:uid="{8A6C9410-D1E4-4CA8-A062-92C64AF7F229}"/>
    <cellStyle name="20% - Accent6 20 2" xfId="23544" xr:uid="{CAF5B398-7B28-4D40-963E-6E163BB079E6}"/>
    <cellStyle name="20% - Accent6 20 3" xfId="27011" xr:uid="{1EE2D7E7-ED8C-4F19-B228-2573DD584E92}"/>
    <cellStyle name="20% - Accent6 20 3 2" xfId="37226" xr:uid="{7F5D3DE2-66DE-4CB2-8FE4-EB0B1A01333A}"/>
    <cellStyle name="20% - Accent6 20 4" xfId="30637" xr:uid="{9BAE456B-175F-4F2E-BDF7-46EF4534C8BA}"/>
    <cellStyle name="20% - Accent6 21" xfId="18741" xr:uid="{3AF8ED4C-2A69-4506-B27B-73FC8305F5C9}"/>
    <cellStyle name="20% - Accent6 21 2" xfId="27063" xr:uid="{1F858D8F-7E69-4A85-ADBF-023E5A21CD79}"/>
    <cellStyle name="20% - Accent6 22" xfId="30499" xr:uid="{9C412E62-796A-4D02-902A-49BBB57915F2}"/>
    <cellStyle name="20% - Accent6 22 2" xfId="40481" xr:uid="{C502788B-CFF3-4CA7-B38D-BD6369698746}"/>
    <cellStyle name="20% - Accent6 23" xfId="30486" xr:uid="{2B7A28D4-C30E-4226-98AA-7FB8B8D7589F}"/>
    <cellStyle name="20% - Accent6 23 2" xfId="40469" xr:uid="{20BF4D3A-0426-4F48-B2C7-C07ABFFDF2C2}"/>
    <cellStyle name="20% - Accent6 24" xfId="18686" xr:uid="{A700677A-5CFD-4984-81AC-E20EEED5F26B}"/>
    <cellStyle name="20% - Accent6 25" xfId="30764" xr:uid="{FC3D9494-B46D-4F0C-A615-134BB2B37D21}"/>
    <cellStyle name="20% - Accent6 26" xfId="2092" xr:uid="{3EF2F005-EA3B-48B9-93A8-1BB487D3A4C8}"/>
    <cellStyle name="20% - Accent6 3" xfId="7753" xr:uid="{AE0A97CE-328F-44BC-A539-ECA60930C6B7}"/>
    <cellStyle name="20% - Accent6 3 2" xfId="18988" xr:uid="{C557F70B-2631-4BB5-B3F0-8D725BEE0D18}"/>
    <cellStyle name="20% - Accent6 3 2 2" xfId="19269" xr:uid="{964905C9-153F-4DD5-A717-BCDE84C222D1}"/>
    <cellStyle name="20% - Accent6 3 2 2 2" xfId="30839" xr:uid="{9272E6AB-1041-4E63-A86D-DF2319CDE2C5}"/>
    <cellStyle name="20% - Accent6 3 2 3" xfId="27265" xr:uid="{E690FFEF-D47A-4191-949B-AB0832CCE57E}"/>
    <cellStyle name="20% - Accent6 3 3" xfId="19007" xr:uid="{BC743203-DCDC-40C3-B64E-E56CC11C52B7}"/>
    <cellStyle name="20% - Accent6 3 3 2" xfId="20389" xr:uid="{168589ED-1912-4E2D-ABC1-CAD5BC780FF6}"/>
    <cellStyle name="20% - Accent6 3 3 3" xfId="19268" xr:uid="{F2BB9A1E-2C08-460F-B667-231918524C67}"/>
    <cellStyle name="20% - Accent6 3 3 4" xfId="27281" xr:uid="{2382CBAA-C631-4693-BC92-122FB745374A}"/>
    <cellStyle name="20% - Accent6 3 3 4 2" xfId="37283" xr:uid="{17EB8F5E-47FC-4A0E-80DD-90C35F5B2536}"/>
    <cellStyle name="20% - Accent6 3 3 5" xfId="30803" xr:uid="{733C64BF-FC1C-45E4-890E-A1FC6D4A4CA1}"/>
    <cellStyle name="20% - Accent6 3 4" xfId="18049" xr:uid="{91F27D2A-5A7D-4CC5-A05D-48518BD1CA26}"/>
    <cellStyle name="20% - Accent6 4" xfId="18540" xr:uid="{50425982-5064-4468-AEB4-C9DC4D8F4C01}"/>
    <cellStyle name="20% - Accent6 4 2" xfId="19025" xr:uid="{D0AF5F7C-9BF2-4538-B48A-0D9E20B98ACF}"/>
    <cellStyle name="20% - Accent6 4 2 2" xfId="19834" xr:uid="{5B1136A4-A480-4BC8-BF47-57EE0632E4D2}"/>
    <cellStyle name="20% - Accent6 4 2 2 2" xfId="31113" xr:uid="{8E7230E4-A2FD-4543-8C06-A14461C296FD}"/>
    <cellStyle name="20% - Accent6 4 2 3" xfId="27297" xr:uid="{3CC3B5D2-6B05-4327-BED6-C4DB22064C95}"/>
    <cellStyle name="20% - Accent6 4 3" xfId="19866" xr:uid="{515B8BA6-EB6D-4EEE-B8F5-B373970A9866}"/>
    <cellStyle name="20% - Accent6 4 3 2" xfId="20814" xr:uid="{E44B6255-8DE1-49FD-95E2-CD56C9BDD49E}"/>
    <cellStyle name="20% - Accent6 4 4" xfId="20325" xr:uid="{1FDCAE83-4C86-4F3B-8C31-A6D3FE68FB8F}"/>
    <cellStyle name="20% - Accent6 4 5" xfId="30638" xr:uid="{CDC55586-CCCA-4C4F-9529-D34D54DB2D4D}"/>
    <cellStyle name="20% - Accent6 5" xfId="18541" xr:uid="{D4F82AE5-DCE6-4B80-8435-0470FC121908}"/>
    <cellStyle name="20% - Accent6 5 2" xfId="19271" xr:uid="{940A3040-C5D3-459D-BEB3-8E1EB4631D29}"/>
    <cellStyle name="20% - Accent6 5 2 2" xfId="30840" xr:uid="{E5F220E6-F06B-4771-A334-A5F8E9BBD427}"/>
    <cellStyle name="20% - Accent6 5 3" xfId="20351" xr:uid="{AB915AD6-FF97-4C01-87D5-7BDB4F3A5398}"/>
    <cellStyle name="20% - Accent6 5 4" xfId="19270" xr:uid="{E763C6D5-21C2-4335-8502-0478EF4A68DE}"/>
    <cellStyle name="20% - Accent6 5 5" xfId="30639" xr:uid="{0CFEB9D7-C3EB-42E1-85C4-33BFEFDAC744}"/>
    <cellStyle name="20% - Accent6 6" xfId="18542" xr:uid="{65EA00C2-F04B-4D8A-8CC3-6730196A9397}"/>
    <cellStyle name="20% - Accent6 6 2" xfId="30640" xr:uid="{A9ECDD8D-F080-4639-886E-1530C1129EBA}"/>
    <cellStyle name="20% - Accent6 7" xfId="18543" xr:uid="{10D1EB28-2DD3-4C5F-B2C6-8CE8DCECEBBD}"/>
    <cellStyle name="20% - Accent6 7 2" xfId="30641" xr:uid="{A0E1E98F-9DE1-4357-ADED-2E48F1854E61}"/>
    <cellStyle name="20% - Accent6 8" xfId="18544" xr:uid="{F7CC1DE9-141A-4A04-A8E4-197B456D843F}"/>
    <cellStyle name="20% - Accent6 8 2" xfId="30642" xr:uid="{4D8E4532-15E0-40B3-B1D0-FC8CE7AB17E8}"/>
    <cellStyle name="20% - Accent6 9" xfId="18545" xr:uid="{49E213FA-B59C-4E7D-82E3-9E4EC96F7F92}"/>
    <cellStyle name="20% - Accent6 9 2" xfId="30643" xr:uid="{2327AB36-FF12-4032-A78E-562C3302D284}"/>
    <cellStyle name="20% - akcent 1" xfId="2093" xr:uid="{97C2CF97-1B73-43DB-A8BC-55CA896E3ECE}"/>
    <cellStyle name="20% - akcent 2" xfId="2094" xr:uid="{A0D79543-ECFA-434F-916E-1FC77E7011D9}"/>
    <cellStyle name="20% - akcent 3" xfId="2095" xr:uid="{E71A714C-12F6-4486-9D57-19C959F2A010}"/>
    <cellStyle name="20% - akcent 4" xfId="2096" xr:uid="{7E0583DF-2EAA-4E55-BD03-0821FA097EF6}"/>
    <cellStyle name="20% - akcent 5" xfId="2097" xr:uid="{16A75267-4009-43F9-9694-32A0BCBF3B31}"/>
    <cellStyle name="20% - akcent 6" xfId="2098" xr:uid="{85BCAAFE-2E57-4F3A-998D-C213FD3FA4DB}"/>
    <cellStyle name="20% - 강조색1" xfId="2099" xr:uid="{2D494100-FB58-471A-8A40-7E2FB3B83C64}"/>
    <cellStyle name="20% - 강조색2" xfId="2100" xr:uid="{6F208A1C-5B96-49E5-8650-9504C4C77271}"/>
    <cellStyle name="20% - 강조색3" xfId="2101" xr:uid="{18136F45-200F-4C08-9313-CCFFDC52202C}"/>
    <cellStyle name="20% - 강조색4" xfId="2102" xr:uid="{8F710AA9-897E-4ECA-822B-9D93D88CA8BB}"/>
    <cellStyle name="20% - 강조색5" xfId="2103" xr:uid="{A31333AD-4BB3-4178-9617-1CCFAB53891F}"/>
    <cellStyle name="20% - 강조색6" xfId="2104" xr:uid="{F1B2323E-E669-4E12-BBA7-F914D12D9B0A}"/>
    <cellStyle name="20% - 强调文字颜色 1" xfId="7754" xr:uid="{E29F1193-C898-4A8A-A4E0-9213DC3D7D2D}"/>
    <cellStyle name="20% - 强调文字颜色 2" xfId="7755" xr:uid="{4E1AA8E4-BB4F-41A1-ABEF-A92CDF0902BA}"/>
    <cellStyle name="20% - 强调文字颜色 3" xfId="7756" xr:uid="{621AA141-5BF3-40FD-8C4C-A1902F77C555}"/>
    <cellStyle name="20% - 强调文字颜色 4" xfId="7757" xr:uid="{29A2A3DF-FBDB-4439-AFD3-3A480A00DF66}"/>
    <cellStyle name="20% - 强调文字颜色 5" xfId="7758" xr:uid="{5F5A914F-5204-4C52-834B-57D2CD395D38}"/>
    <cellStyle name="20% - 强调文字颜色 6" xfId="7759" xr:uid="{D9C58FD9-D738-4BB0-883B-E17925860B30}"/>
    <cellStyle name="³f¹E[0]_laroux" xfId="19081" xr:uid="{0134AB16-785F-4949-A540-B1B9395E8028}"/>
    <cellStyle name="³f¹ô_laroux" xfId="19082" xr:uid="{37ADB13E-0328-40DE-95EE-F947AF3FEDB8}"/>
    <cellStyle name="40% - Accent1 10" xfId="18546" xr:uid="{3F89728E-C905-45C4-B2FD-F3730E0EC9A2}"/>
    <cellStyle name="40% - Accent1 10 2" xfId="30644" xr:uid="{9F612FDD-3D2A-46F3-A985-D04794FA5F16}"/>
    <cellStyle name="40% - Accent1 11" xfId="18547" xr:uid="{76BE0BB7-844B-47B8-B996-42F574D708BD}"/>
    <cellStyle name="40% - Accent1 11 2" xfId="30645" xr:uid="{196EBDE3-B102-45D2-BCE0-B63018118C8E}"/>
    <cellStyle name="40% - Accent1 12" xfId="18548" xr:uid="{2B40B860-056D-456E-8245-4B233E7E9325}"/>
    <cellStyle name="40% - Accent1 12 2" xfId="30646" xr:uid="{7E49FA86-B89D-4F6B-B10C-452F5A3D9B88}"/>
    <cellStyle name="40% - Accent1 13" xfId="18549" xr:uid="{0FCFD074-EDF8-409E-80F6-0FDAAC389CAE}"/>
    <cellStyle name="40% - Accent1 13 2" xfId="30647" xr:uid="{95AE182A-6689-4790-8F81-AC86DB9559AD}"/>
    <cellStyle name="40% - Accent1 14" xfId="18550" xr:uid="{A54D5427-F955-42B7-BB8D-6BB5CD45A140}"/>
    <cellStyle name="40% - Accent1 14 2" xfId="30648" xr:uid="{21808F61-23EA-4697-B1A4-1432947813E9}"/>
    <cellStyle name="40% - Accent1 15" xfId="18551" xr:uid="{A22D7B07-6792-4D68-AD34-786AF7C16FA3}"/>
    <cellStyle name="40% - Accent1 15 2" xfId="23567" xr:uid="{22C770BD-B3D0-41EA-93CF-A8CD4EA0E665}"/>
    <cellStyle name="40% - Accent1 15 3" xfId="23465" xr:uid="{2B1ECF07-6FC6-442A-93E4-DCE1B1FA849E}"/>
    <cellStyle name="40% - Accent1 15 4" xfId="27012" xr:uid="{53079EA0-924D-49B1-9C70-A089A584EF60}"/>
    <cellStyle name="40% - Accent1 15 4 2" xfId="37227" xr:uid="{6A31FA9D-1CE2-42F6-B707-A760B8166E9A}"/>
    <cellStyle name="40% - Accent1 15 5" xfId="30649" xr:uid="{75EB640E-0450-41C4-9F72-D5800D05ABF4}"/>
    <cellStyle name="40% - Accent1 16" xfId="18552" xr:uid="{5C4DD467-4619-4634-8B6B-B140E6F586EE}"/>
    <cellStyle name="40% - Accent1 16 2" xfId="23581" xr:uid="{B4F14771-FF64-402F-99E1-FD552B69F529}"/>
    <cellStyle name="40% - Accent1 16 3" xfId="23479" xr:uid="{95DC9242-5407-442F-9212-5B58B14A13A8}"/>
    <cellStyle name="40% - Accent1 16 4" xfId="27013" xr:uid="{73D4AA23-E626-4EA3-9675-E5BC79AFECFC}"/>
    <cellStyle name="40% - Accent1 16 4 2" xfId="37228" xr:uid="{D69BFF9C-CDE8-45F6-A600-33C0AF99B90A}"/>
    <cellStyle name="40% - Accent1 16 5" xfId="30650" xr:uid="{18198BF9-C6A9-417A-A2E8-29E29F1AF268}"/>
    <cellStyle name="40% - Accent1 17" xfId="18553" xr:uid="{AEC6FF96-BCA8-44A1-8E3A-EEF0F92D4887}"/>
    <cellStyle name="40% - Accent1 17 2" xfId="23595" xr:uid="{41A3199B-08CF-47B4-BBCF-42EA5AB805CD}"/>
    <cellStyle name="40% - Accent1 17 3" xfId="23493" xr:uid="{ADF20171-EC0D-4DC5-8E3C-5D4A28CA4900}"/>
    <cellStyle name="40% - Accent1 17 4" xfId="27014" xr:uid="{6DB7267D-B872-424B-8496-51EB56997519}"/>
    <cellStyle name="40% - Accent1 17 4 2" xfId="37229" xr:uid="{14079BF6-2A78-4182-BC0B-F2D158E35BD8}"/>
    <cellStyle name="40% - Accent1 17 5" xfId="30651" xr:uid="{B628552F-7848-48ED-B6FA-3710812377EC}"/>
    <cellStyle name="40% - Accent1 18" xfId="18554" xr:uid="{4B025BBF-9BC6-4815-8CF5-F4A75E9B64E6}"/>
    <cellStyle name="40% - Accent1 18 2" xfId="23609" xr:uid="{F5856B32-147A-4D73-A038-8A45AA05DE06}"/>
    <cellStyle name="40% - Accent1 18 3" xfId="23507" xr:uid="{2D8A35E4-2610-40B6-A1BD-6CC751609368}"/>
    <cellStyle name="40% - Accent1 18 4" xfId="27015" xr:uid="{FFF4F75B-A1C0-4C46-AF52-5CFF2F5F99EE}"/>
    <cellStyle name="40% - Accent1 18 4 2" xfId="37230" xr:uid="{F213D908-95F4-498F-8EAE-7C28AB61F79F}"/>
    <cellStyle name="40% - Accent1 18 5" xfId="30652" xr:uid="{F9CE0B82-0623-43E3-BB4C-F4330D6A4CEA}"/>
    <cellStyle name="40% - Accent1 19" xfId="18555" xr:uid="{F02BB786-24DA-47A6-B513-79158745F218}"/>
    <cellStyle name="40% - Accent1 19 2" xfId="23622" xr:uid="{D13275BD-58A0-4B21-A765-27EE1D124798}"/>
    <cellStyle name="40% - Accent1 19 3" xfId="23520" xr:uid="{E769EB0F-A793-484F-95E1-B4B09D160069}"/>
    <cellStyle name="40% - Accent1 19 4" xfId="27016" xr:uid="{AB36C4EF-8215-42D8-96BF-420D79409509}"/>
    <cellStyle name="40% - Accent1 19 4 2" xfId="37231" xr:uid="{675ADFA9-EB38-406C-BEBF-BA168D9A3FFB}"/>
    <cellStyle name="40% - Accent1 19 5" xfId="30653" xr:uid="{77930293-9769-47FB-B597-95C84F033F45}"/>
    <cellStyle name="40% - Accent1 2" xfId="74" xr:uid="{37423B45-BF66-4537-BE83-C41400BA1746}"/>
    <cellStyle name="40% - Accent1 2 2" xfId="9993" xr:uid="{986A5995-B253-4D7B-AFD4-DB9080D0CFF9}"/>
    <cellStyle name="40% - Accent1 2 2 2" xfId="19702" xr:uid="{4E7F2C2F-59AA-4842-A12F-81045FA52B30}"/>
    <cellStyle name="40% - Accent1 2 2 2 2" xfId="30998" xr:uid="{003FCF46-591C-4E83-826B-11D6BEBA5A84}"/>
    <cellStyle name="40% - Accent1 2 2 3" xfId="19861" xr:uid="{E125AD04-54CC-40CE-8320-8E5189FC7E4F}"/>
    <cellStyle name="40% - Accent1 2 2 3 2" xfId="20810" xr:uid="{A5607D05-F7D9-456B-814F-62CDAA7DDB24}"/>
    <cellStyle name="40% - Accent1 2 2 4" xfId="20329" xr:uid="{7C0EEEEB-BB10-422C-A369-16BE85995230}"/>
    <cellStyle name="40% - Accent1 2 2 5" xfId="18697" xr:uid="{48FE5027-BD67-4F99-8F17-05BC437606A0}"/>
    <cellStyle name="40% - Accent1 2 2 6" xfId="30774" xr:uid="{6C109E4D-D82E-426D-BE4D-3864F4EBB731}"/>
    <cellStyle name="40% - Accent1 2 3" xfId="18744" xr:uid="{E9E105A6-C0D3-4C67-9424-17F855F3386A}"/>
    <cellStyle name="40% - Accent1 2 3 2" xfId="20390" xr:uid="{B5F639C4-48D4-4A66-8B05-79E2D29B618E}"/>
    <cellStyle name="40% - Accent1 2 3 3" xfId="19272" xr:uid="{1CF63B73-C292-4D1D-BE4D-4A24E2F9E378}"/>
    <cellStyle name="40% - Accent1 2 4" xfId="18050" xr:uid="{62DDF173-AC09-4FDA-ABA2-8452717F595B}"/>
    <cellStyle name="40% - Accent1 2 5" xfId="50042" xr:uid="{9B164E34-C965-4A1E-976B-A2B6E8FF7629}"/>
    <cellStyle name="40% - Accent1 2 6" xfId="3999" xr:uid="{FE2810C6-4865-4BBE-AC18-19C7EDE62130}"/>
    <cellStyle name="40% - Accent1 20" xfId="18556" xr:uid="{583E09E6-EB6A-407B-BDCB-8F4C7B3045C1}"/>
    <cellStyle name="40% - Accent1 20 2" xfId="23535" xr:uid="{7ECA7C79-97E7-4E2F-8953-7756926691A1}"/>
    <cellStyle name="40% - Accent1 20 3" xfId="27017" xr:uid="{1F223A01-98DF-4596-B19D-2193E3DD36D2}"/>
    <cellStyle name="40% - Accent1 20 3 2" xfId="37232" xr:uid="{DD0D5ABC-23B9-4947-9AC9-78ADF7E655B0}"/>
    <cellStyle name="40% - Accent1 20 4" xfId="30654" xr:uid="{8B161C0C-6AF3-45C3-B04A-6969F9C2CBCD}"/>
    <cellStyle name="40% - Accent1 21" xfId="18743" xr:uid="{A6AE7185-5A87-4CC9-9EEC-B716928BB1BC}"/>
    <cellStyle name="40% - Accent1 21 2" xfId="27064" xr:uid="{BD34FCEA-193E-4332-BA34-4CC02EC2AA78}"/>
    <cellStyle name="40% - Accent1 22" xfId="30490" xr:uid="{AB9B5A06-87BC-43AA-830A-9258B30A74FE}"/>
    <cellStyle name="40% - Accent1 22 2" xfId="40472" xr:uid="{AA9DB38F-6CBA-4230-91F7-DE20997C61E3}"/>
    <cellStyle name="40% - Accent1 23" xfId="30517" xr:uid="{C3EC6944-2412-414D-8A90-7BDB832BE87A}"/>
    <cellStyle name="40% - Accent1 23 2" xfId="40494" xr:uid="{2F6228C5-86BA-435F-BE70-546A31BC5013}"/>
    <cellStyle name="40% - Accent1 24" xfId="18667" xr:uid="{2647A621-1CEA-415D-9959-8037CD8D7BF6}"/>
    <cellStyle name="40% - Accent1 25" xfId="30750" xr:uid="{077F72FD-A0F6-49C2-B227-A07F79A991A7}"/>
    <cellStyle name="40% - Accent1 26" xfId="2105" xr:uid="{F77953C4-B746-40CF-AB4C-4ECB70FBFE53}"/>
    <cellStyle name="40% - Accent1 3" xfId="7760" xr:uid="{AAD2BDD9-13B6-4EC1-B4C1-51A35C3EA078}"/>
    <cellStyle name="40% - Accent1 3 2" xfId="18979" xr:uid="{4878258F-8021-449E-A974-3454373621DD}"/>
    <cellStyle name="40% - Accent1 3 2 2" xfId="19274" xr:uid="{22D139CA-876B-4B69-953A-4DB7A753F5CB}"/>
    <cellStyle name="40% - Accent1 3 2 2 2" xfId="30841" xr:uid="{1CF625F2-3AF6-40D4-AE95-A14268284004}"/>
    <cellStyle name="40% - Accent1 3 2 3" xfId="27256" xr:uid="{2B15CA77-0AFB-4801-9A59-F4B1AD651CDC}"/>
    <cellStyle name="40% - Accent1 3 3" xfId="18998" xr:uid="{194777C1-30DA-4E9E-B5B5-8929065FD84B}"/>
    <cellStyle name="40% - Accent1 3 3 2" xfId="20391" xr:uid="{D94379D6-4637-4C86-BD07-6AF087139162}"/>
    <cellStyle name="40% - Accent1 3 3 3" xfId="19273" xr:uid="{1B7062CD-4B65-4EA6-A408-61E0B0C2913E}"/>
    <cellStyle name="40% - Accent1 3 3 4" xfId="27272" xr:uid="{C35ADD7C-4B3B-4A0C-BD44-40BADE28E5C1}"/>
    <cellStyle name="40% - Accent1 3 3 4 2" xfId="37274" xr:uid="{FEF161E2-4232-49B6-B522-504592D938AD}"/>
    <cellStyle name="40% - Accent1 3 3 5" xfId="30794" xr:uid="{5C632E80-DB34-493D-A91B-0722A95B9552}"/>
    <cellStyle name="40% - Accent1 3 4" xfId="18051" xr:uid="{B2F966BC-7D1E-4B4F-B9B1-F29E7686DC28}"/>
    <cellStyle name="40% - Accent1 4" xfId="18557" xr:uid="{3736514F-CEEB-44A0-8D55-19266E028A63}"/>
    <cellStyle name="40% - Accent1 4 2" xfId="19016" xr:uid="{425A6242-5242-4CFB-9904-3DC5D49BE956}"/>
    <cellStyle name="40% - Accent1 4 2 2" xfId="19701" xr:uid="{A33788DD-1CA5-4A09-9E81-78D93775A531}"/>
    <cellStyle name="40% - Accent1 4 2 2 2" xfId="30997" xr:uid="{DFE80C1C-D455-4E04-9041-B4C3045078FC}"/>
    <cellStyle name="40% - Accent1 4 2 3" xfId="27288" xr:uid="{3FD6B58E-9D07-4E0E-BB93-A8C176706655}"/>
    <cellStyle name="40% - Accent1 4 3" xfId="19885" xr:uid="{CC5CF13F-85E1-4446-A3E7-A262F7AEEBF2}"/>
    <cellStyle name="40% - Accent1 4 3 2" xfId="20823" xr:uid="{81F87CAB-9C32-47B9-ADE1-60800F0F69FD}"/>
    <cellStyle name="40% - Accent1 4 4" xfId="20316" xr:uid="{806B2F86-14E1-4DC7-B2E9-46E1673D58EA}"/>
    <cellStyle name="40% - Accent1 4 5" xfId="30655" xr:uid="{FE174107-8921-4AF4-9EFC-D8AF282E0567}"/>
    <cellStyle name="40% - Accent1 5" xfId="18558" xr:uid="{71BC4AE4-9A6B-4E6B-81DD-4926DDCB0D63}"/>
    <cellStyle name="40% - Accent1 5 2" xfId="19276" xr:uid="{B8366692-A557-4CC2-8FA5-B0F718460FE6}"/>
    <cellStyle name="40% - Accent1 5 2 2" xfId="30842" xr:uid="{A66B8FB7-4E5B-4E75-AFE4-F0FCFFADAF39}"/>
    <cellStyle name="40% - Accent1 5 3" xfId="20342" xr:uid="{1014B5AD-389E-40CB-B93D-BCB7CB68D41B}"/>
    <cellStyle name="40% - Accent1 5 4" xfId="19275" xr:uid="{40132922-40AB-47F1-8606-B2DEBD709CF3}"/>
    <cellStyle name="40% - Accent1 5 5" xfId="30656" xr:uid="{E1955A2B-B309-48BE-9FF7-D5326A6284B6}"/>
    <cellStyle name="40% - Accent1 6" xfId="18559" xr:uid="{3862E496-C511-4690-9575-33B0B881F3C5}"/>
    <cellStyle name="40% - Accent1 6 2" xfId="30657" xr:uid="{F317EB0B-9D14-4531-981B-FC03EC7EF316}"/>
    <cellStyle name="40% - Accent1 7" xfId="18560" xr:uid="{E410047C-3039-4382-B696-55EFDB9454CE}"/>
    <cellStyle name="40% - Accent1 7 2" xfId="30658" xr:uid="{C3C0D28D-EF21-4107-85D7-6918D876444B}"/>
    <cellStyle name="40% - Accent1 8" xfId="18561" xr:uid="{C5DEBDE2-912E-48FF-AE3B-16985272BDC1}"/>
    <cellStyle name="40% - Accent1 8 2" xfId="30659" xr:uid="{A99CACC7-604A-4B9F-A62E-213C1E9979CD}"/>
    <cellStyle name="40% - Accent1 9" xfId="18562" xr:uid="{F53ACA57-3D71-4CAA-BD58-DD0F560582F5}"/>
    <cellStyle name="40% - Accent1 9 2" xfId="30660" xr:uid="{76480456-42CA-45B9-A5C3-DF8BCD25F6ED}"/>
    <cellStyle name="40% - Accent2 10" xfId="18563" xr:uid="{1129E754-DC95-4896-84B2-D8A6F03B326C}"/>
    <cellStyle name="40% - Accent2 10 2" xfId="30661" xr:uid="{6992AEA8-B837-4474-A535-B362B0C687DE}"/>
    <cellStyle name="40% - Accent2 11" xfId="18564" xr:uid="{3A6D23A8-114A-4E1E-9CCC-C67B38E7E8B4}"/>
    <cellStyle name="40% - Accent2 11 2" xfId="30662" xr:uid="{2EB73B39-C0D6-4EE0-8831-B221E9BC2912}"/>
    <cellStyle name="40% - Accent2 12" xfId="18565" xr:uid="{7168D5D8-165D-4133-A3F2-6349B21217F4}"/>
    <cellStyle name="40% - Accent2 12 2" xfId="30663" xr:uid="{A10DDF67-D036-4D79-823C-C2189987F454}"/>
    <cellStyle name="40% - Accent2 13" xfId="18566" xr:uid="{C99B4310-3C7D-47D8-8265-DB60F578051C}"/>
    <cellStyle name="40% - Accent2 13 2" xfId="30664" xr:uid="{AFA66471-D999-40CD-8612-1E93676B8544}"/>
    <cellStyle name="40% - Accent2 14" xfId="18567" xr:uid="{79399913-1389-42D7-BD2E-45D5CAAEE703}"/>
    <cellStyle name="40% - Accent2 14 2" xfId="30665" xr:uid="{52137772-6B14-4C94-A50A-7E124551D34F}"/>
    <cellStyle name="40% - Accent2 15" xfId="18568" xr:uid="{479E6EA9-221C-4BAC-9247-38F5477D3355}"/>
    <cellStyle name="40% - Accent2 15 2" xfId="23569" xr:uid="{A85D5515-716C-466E-882D-5C351D8BC395}"/>
    <cellStyle name="40% - Accent2 15 3" xfId="23467" xr:uid="{6B32CA5E-E185-4B57-98AD-97CAA51B9C75}"/>
    <cellStyle name="40% - Accent2 15 4" xfId="27018" xr:uid="{E07AB196-3320-4F0C-AB1A-5938459CD1D0}"/>
    <cellStyle name="40% - Accent2 15 4 2" xfId="37233" xr:uid="{4F23F3D5-4E07-4B15-86C0-034A1F8F86B8}"/>
    <cellStyle name="40% - Accent2 15 5" xfId="30666" xr:uid="{FA28D902-76E0-40EA-A9D4-F47E85D278C5}"/>
    <cellStyle name="40% - Accent2 16" xfId="18569" xr:uid="{8E80FFEC-6E0A-4BD5-8B29-C22E2D0881AF}"/>
    <cellStyle name="40% - Accent2 16 2" xfId="23583" xr:uid="{72328E84-91EC-4401-B6B9-F450DAD79D64}"/>
    <cellStyle name="40% - Accent2 16 3" xfId="23481" xr:uid="{4AB6A8CD-0A01-48C6-B536-F46D58F44756}"/>
    <cellStyle name="40% - Accent2 16 4" xfId="27019" xr:uid="{8A77AECA-BC75-4622-91DF-DD03DF7FF24F}"/>
    <cellStyle name="40% - Accent2 16 4 2" xfId="37234" xr:uid="{7D99F535-4308-48D4-84D7-EED193B41ABF}"/>
    <cellStyle name="40% - Accent2 16 5" xfId="30667" xr:uid="{8EA2C980-E7AE-4D8C-B586-B3E5F85AA7EF}"/>
    <cellStyle name="40% - Accent2 17" xfId="18570" xr:uid="{3468AE1F-76AB-4B99-9EF9-359347B1C3FA}"/>
    <cellStyle name="40% - Accent2 17 2" xfId="23597" xr:uid="{D3F9EB9A-AA5E-4CF5-B8CE-3DDA5B221A28}"/>
    <cellStyle name="40% - Accent2 17 3" xfId="23495" xr:uid="{64B4E149-2A81-44B4-9848-127F927BF12F}"/>
    <cellStyle name="40% - Accent2 17 4" xfId="27020" xr:uid="{227F5E7D-07FA-435A-BB3A-01A9FABB3C00}"/>
    <cellStyle name="40% - Accent2 17 4 2" xfId="37235" xr:uid="{E45EAA39-0466-4BCF-B303-F650886BF3E4}"/>
    <cellStyle name="40% - Accent2 17 5" xfId="30668" xr:uid="{1E076800-E010-4E0E-9225-6AE8F7F56535}"/>
    <cellStyle name="40% - Accent2 18" xfId="18571" xr:uid="{795EADBC-4ABB-4471-86E3-50EC630DA6C1}"/>
    <cellStyle name="40% - Accent2 18 2" xfId="23611" xr:uid="{B0ACB3F3-9DEA-4174-80B5-48F7127C227B}"/>
    <cellStyle name="40% - Accent2 18 3" xfId="23509" xr:uid="{DA072B1F-B55D-4EA9-8EEF-F88898A14E5E}"/>
    <cellStyle name="40% - Accent2 18 4" xfId="27021" xr:uid="{04459BFF-3E09-4AEB-88E0-DC11367D8C43}"/>
    <cellStyle name="40% - Accent2 18 4 2" xfId="37236" xr:uid="{5C1752D4-745F-4298-B90D-7EE5F12CFA10}"/>
    <cellStyle name="40% - Accent2 18 5" xfId="30669" xr:uid="{5BC457F3-20A8-4669-980C-C285E89A89B1}"/>
    <cellStyle name="40% - Accent2 19" xfId="18572" xr:uid="{803E4CAD-58AA-466C-BBE3-6445CC7F283D}"/>
    <cellStyle name="40% - Accent2 19 2" xfId="23624" xr:uid="{BD85207D-9D56-4450-8B3E-8E0669C4428E}"/>
    <cellStyle name="40% - Accent2 19 3" xfId="23522" xr:uid="{DBE5669D-CC71-4F58-ABC4-AEB00FC3809A}"/>
    <cellStyle name="40% - Accent2 19 4" xfId="27022" xr:uid="{D7E29CEE-EF57-4BA2-842A-6C328BBE4188}"/>
    <cellStyle name="40% - Accent2 19 4 2" xfId="37237" xr:uid="{2335E447-D1D1-4667-AEE1-B7E93B1E37A8}"/>
    <cellStyle name="40% - Accent2 19 5" xfId="30670" xr:uid="{EC8D42E8-AB87-4E31-8D06-3433D4FF2BD0}"/>
    <cellStyle name="40% - Accent2 2" xfId="78" xr:uid="{FF8BED7B-4A9D-4FDA-9B24-A698B6023EF9}"/>
    <cellStyle name="40% - Accent2 2 2" xfId="18698" xr:uid="{5EC25AAF-6F93-4F59-BE2C-E8C8457075C0}"/>
    <cellStyle name="40% - Accent2 2 2 2" xfId="19700" xr:uid="{7B9D8580-5814-43A0-82D8-66897E8C1092}"/>
    <cellStyle name="40% - Accent2 2 2 2 2" xfId="30996" xr:uid="{DCB61057-6A9A-4DAB-9251-1216B20AB48D}"/>
    <cellStyle name="40% - Accent2 2 2 3" xfId="19686" xr:uid="{AB672072-2CA5-420C-9CD3-0732ADA6E92C}"/>
    <cellStyle name="40% - Accent2 2 2 3 2" xfId="20690" xr:uid="{5B77B1CC-E815-4372-9A14-CDEE0027F5D8}"/>
    <cellStyle name="40% - Accent2 2 2 4" xfId="20331" xr:uid="{E851BD17-20B7-4793-B454-D653D67C697E}"/>
    <cellStyle name="40% - Accent2 2 2 5" xfId="30775" xr:uid="{FB88F52B-85EB-41CC-95A0-332D5FA8EE64}"/>
    <cellStyle name="40% - Accent2 2 3" xfId="18746" xr:uid="{95748C3E-4483-4144-9B91-B6BEEED38CAD}"/>
    <cellStyle name="40% - Accent2 2 3 2" xfId="20392" xr:uid="{FCA16F7E-7A76-4887-B962-B460D25673F2}"/>
    <cellStyle name="40% - Accent2 2 3 3" xfId="19277" xr:uid="{EB968BC6-B6E0-408C-B270-5A42F08955EF}"/>
    <cellStyle name="40% - Accent2 2 4" xfId="18052" xr:uid="{560C1A80-1288-4EA9-BD1A-9219772D50BF}"/>
    <cellStyle name="40% - Accent2 2 5" xfId="50045" xr:uid="{44A12ED5-51C3-4E02-A3F4-491FBA96C0AC}"/>
    <cellStyle name="40% - Accent2 2 6" xfId="4000" xr:uid="{613626A4-09F8-4A8E-8219-E3D1E6F54AA6}"/>
    <cellStyle name="40% - Accent2 20" xfId="18573" xr:uid="{FFFBED9D-2004-40FB-8767-663C595C7BC7}"/>
    <cellStyle name="40% - Accent2 20 2" xfId="23537" xr:uid="{B2F1EB6F-8911-4F32-9E4E-E55297EC3DC2}"/>
    <cellStyle name="40% - Accent2 20 3" xfId="27023" xr:uid="{E578BDA7-095E-4D09-9D13-1C1CD1407549}"/>
    <cellStyle name="40% - Accent2 20 3 2" xfId="37238" xr:uid="{218B8891-22D5-4901-8D0D-5A329A1B66AB}"/>
    <cellStyle name="40% - Accent2 20 4" xfId="30671" xr:uid="{D1D9799A-A7B7-46C7-B1BC-7C73FC3FFCE5}"/>
    <cellStyle name="40% - Accent2 21" xfId="18745" xr:uid="{4559ABA5-03CF-4827-B991-8CACC0B39438}"/>
    <cellStyle name="40% - Accent2 21 2" xfId="27065" xr:uid="{58A6A60B-A165-4C77-821F-5844AA4754C4}"/>
    <cellStyle name="40% - Accent2 22" xfId="30492" xr:uid="{98D1540F-7B57-4BC6-8AFA-930519119988}"/>
    <cellStyle name="40% - Accent2 22 2" xfId="40474" xr:uid="{FDB3A7E5-BBB6-46FB-9175-59A3934B5198}"/>
    <cellStyle name="40% - Accent2 23" xfId="30510" xr:uid="{88002BFA-9BCB-4506-BEC5-DA6EBCD54B64}"/>
    <cellStyle name="40% - Accent2 23 2" xfId="40488" xr:uid="{8A606645-DCF9-45C0-8BF3-46384BC53052}"/>
    <cellStyle name="40% - Accent2 24" xfId="18671" xr:uid="{EFE232E1-559A-4F71-819B-07D1BB5D7846}"/>
    <cellStyle name="40% - Accent2 25" xfId="30753" xr:uid="{FD765103-F6A5-4787-BE39-A7A5D5217899}"/>
    <cellStyle name="40% - Accent2 26" xfId="2106" xr:uid="{6F0D124F-9E27-4B60-AFC3-AA8EDE73CF2F}"/>
    <cellStyle name="40% - Accent2 3" xfId="7761" xr:uid="{62933A3F-5DFE-4886-84FE-8EFF257FAE03}"/>
    <cellStyle name="40% - Accent2 3 2" xfId="18981" xr:uid="{A6331303-61BD-491C-8FCC-AF620DBBEF32}"/>
    <cellStyle name="40% - Accent2 3 2 2" xfId="19279" xr:uid="{6F559BB5-5E6B-4E78-A905-2E3F0D25D99D}"/>
    <cellStyle name="40% - Accent2 3 2 2 2" xfId="30843" xr:uid="{1DCCA59D-A7E9-4DEF-804C-78356DED55C4}"/>
    <cellStyle name="40% - Accent2 3 2 3" xfId="27258" xr:uid="{E5CB7891-E357-44ED-A6F8-609E7719980B}"/>
    <cellStyle name="40% - Accent2 3 3" xfId="19000" xr:uid="{F7108866-1591-48A6-BCC1-32263296C2FF}"/>
    <cellStyle name="40% - Accent2 3 3 2" xfId="20393" xr:uid="{FF7F1550-9E05-4FE0-83B4-FE38D8E141D6}"/>
    <cellStyle name="40% - Accent2 3 3 3" xfId="19278" xr:uid="{C8D541B7-F4A3-4760-8F7B-6032517BB3D9}"/>
    <cellStyle name="40% - Accent2 3 3 4" xfId="27274" xr:uid="{6B7A896C-B64F-4D47-B99C-0FD5605F2E48}"/>
    <cellStyle name="40% - Accent2 3 3 4 2" xfId="37276" xr:uid="{E9947B1A-8BA8-462A-9976-C614ED592AB2}"/>
    <cellStyle name="40% - Accent2 3 3 5" xfId="30796" xr:uid="{96AE7DAB-D821-4ABA-B40A-D62D43C59F61}"/>
    <cellStyle name="40% - Accent2 3 4" xfId="18053" xr:uid="{05B40126-16EC-4E14-8C05-0202AC6A6283}"/>
    <cellStyle name="40% - Accent2 4" xfId="18574" xr:uid="{7D3007F4-4B0C-4305-9A2E-8BC2E1311F01}"/>
    <cellStyle name="40% - Accent2 4 2" xfId="19018" xr:uid="{8E786B6C-170E-4959-8341-8616FDD0374A}"/>
    <cellStyle name="40% - Accent2 4 2 2" xfId="19699" xr:uid="{01192ED8-9C94-4D27-880D-11A83B0E05CF}"/>
    <cellStyle name="40% - Accent2 4 2 2 2" xfId="30995" xr:uid="{D5988A05-BDCB-4624-B6BC-0DA7E0661EA4}"/>
    <cellStyle name="40% - Accent2 4 2 3" xfId="27290" xr:uid="{79E9F324-6F58-44BA-9E89-AA1FFF8F8353}"/>
    <cellStyle name="40% - Accent2 4 3" xfId="19881" xr:uid="{2A334574-7757-4F43-99A7-B140CCBB95AC}"/>
    <cellStyle name="40% - Accent2 4 3 2" xfId="20821" xr:uid="{617D4402-4F2B-426D-9BCF-5E171776D4EE}"/>
    <cellStyle name="40% - Accent2 4 4" xfId="20318" xr:uid="{78D625EE-B8E1-4A2B-BEF6-76BF569964AC}"/>
    <cellStyle name="40% - Accent2 4 5" xfId="30672" xr:uid="{CBD6F9A2-C106-4255-A708-DAEDAFDDD67D}"/>
    <cellStyle name="40% - Accent2 5" xfId="18575" xr:uid="{D1AADCE9-C3BA-4711-B12C-AC56CC1A49A6}"/>
    <cellStyle name="40% - Accent2 5 2" xfId="19281" xr:uid="{06E19ECE-6993-476B-9F06-5C3D23815394}"/>
    <cellStyle name="40% - Accent2 5 2 2" xfId="30844" xr:uid="{5313A359-F551-47A6-BEA1-E83191DDE814}"/>
    <cellStyle name="40% - Accent2 5 3" xfId="20344" xr:uid="{5CBD6C93-0BBB-4D6B-9CEC-1AA10CD9575D}"/>
    <cellStyle name="40% - Accent2 5 4" xfId="19280" xr:uid="{8E364ADF-5D7D-4465-BEA7-94194230C7FF}"/>
    <cellStyle name="40% - Accent2 5 5" xfId="30673" xr:uid="{7EA36D24-FA86-4E06-AF8F-8594F008AB98}"/>
    <cellStyle name="40% - Accent2 6" xfId="18576" xr:uid="{8861DF8F-A71B-454F-BFFC-E7B382D6DBCC}"/>
    <cellStyle name="40% - Accent2 6 2" xfId="30674" xr:uid="{C73AD30A-6747-4838-9925-7EE583639E0D}"/>
    <cellStyle name="40% - Accent2 7" xfId="18577" xr:uid="{051E15E7-88B3-45FE-A136-AF8FA61CA299}"/>
    <cellStyle name="40% - Accent2 7 2" xfId="30675" xr:uid="{A2D54521-672B-4578-911C-CB99A8E759DE}"/>
    <cellStyle name="40% - Accent2 8" xfId="18578" xr:uid="{21F154DA-966B-456E-91FE-1B3754349917}"/>
    <cellStyle name="40% - Accent2 8 2" xfId="30676" xr:uid="{17A07300-25F6-4661-9EAE-2A9198B04133}"/>
    <cellStyle name="40% - Accent2 9" xfId="18579" xr:uid="{E856DB12-4202-445A-BC0B-D2EE0D5F9E2B}"/>
    <cellStyle name="40% - Accent2 9 2" xfId="30677" xr:uid="{E6C8E798-BC9D-4BB6-B1E1-34869FA6DE3C}"/>
    <cellStyle name="40% - Accent3 10" xfId="18580" xr:uid="{0B8940D7-9C02-46D0-8DDF-3998F3FCE7DC}"/>
    <cellStyle name="40% - Accent3 10 2" xfId="30678" xr:uid="{A372767B-6072-4C5E-A4D9-131047ACDA19}"/>
    <cellStyle name="40% - Accent3 11" xfId="18581" xr:uid="{3F09E540-65F8-4BDE-BED9-90605F5DE605}"/>
    <cellStyle name="40% - Accent3 11 2" xfId="30679" xr:uid="{D73C0C9C-F18B-4E3B-BC0A-C02469D3FFF5}"/>
    <cellStyle name="40% - Accent3 12" xfId="18582" xr:uid="{89F0B09F-E3BA-4ECF-950C-CC21E78ACC05}"/>
    <cellStyle name="40% - Accent3 12 2" xfId="30680" xr:uid="{FE72BD46-030A-4367-B578-C003806EA20B}"/>
    <cellStyle name="40% - Accent3 13" xfId="18583" xr:uid="{FFDCAC5E-FE1F-4D41-AE02-1D7BD850536A}"/>
    <cellStyle name="40% - Accent3 13 2" xfId="30681" xr:uid="{50636D3E-8A5E-4E98-B29D-967CFAA5AAE9}"/>
    <cellStyle name="40% - Accent3 14" xfId="18584" xr:uid="{12BA2639-FBF6-4B06-98CC-76FC1B1515FF}"/>
    <cellStyle name="40% - Accent3 14 2" xfId="30682" xr:uid="{129E8DFB-CB49-4752-B56E-74A522DC49B1}"/>
    <cellStyle name="40% - Accent3 15" xfId="18585" xr:uid="{26817D73-328F-4ACF-A5FD-61052D9D26BB}"/>
    <cellStyle name="40% - Accent3 15 2" xfId="23571" xr:uid="{ED827E2A-FF2B-4B84-9A69-A7DE189E91A6}"/>
    <cellStyle name="40% - Accent3 15 3" xfId="23469" xr:uid="{FD683ED4-040E-4714-B83A-E72C1CC48A9D}"/>
    <cellStyle name="40% - Accent3 15 4" xfId="27024" xr:uid="{7B0082A5-C5BA-4528-B935-863A1B410494}"/>
    <cellStyle name="40% - Accent3 15 4 2" xfId="37239" xr:uid="{B34ED8EC-9F27-4102-8162-E5145AD11EB2}"/>
    <cellStyle name="40% - Accent3 15 5" xfId="30683" xr:uid="{0B92E4D5-73B7-4E8C-B188-E9C272696487}"/>
    <cellStyle name="40% - Accent3 16" xfId="18586" xr:uid="{D930D7BE-BC07-4881-9D36-C4B250FD33B1}"/>
    <cellStyle name="40% - Accent3 16 2" xfId="23585" xr:uid="{DEC716E2-EAAC-4DFF-B3B0-9E06AE504BB0}"/>
    <cellStyle name="40% - Accent3 16 3" xfId="23483" xr:uid="{B649BD30-6F67-4E5F-BD36-A86EC0869096}"/>
    <cellStyle name="40% - Accent3 16 4" xfId="27025" xr:uid="{3E1D9985-2ACE-4CC8-8980-AAE1B1E7992F}"/>
    <cellStyle name="40% - Accent3 16 4 2" xfId="37240" xr:uid="{2E3DCA19-B4F8-46CF-93C7-5BC557C4072C}"/>
    <cellStyle name="40% - Accent3 16 5" xfId="30684" xr:uid="{2EAC3A0B-5B5B-4187-8E16-BDC8CE8846CE}"/>
    <cellStyle name="40% - Accent3 17" xfId="18587" xr:uid="{E6654871-6ADC-44F2-8920-184CE6EF1769}"/>
    <cellStyle name="40% - Accent3 17 2" xfId="23599" xr:uid="{C09770FC-FB71-41CC-882C-C113C47D8F26}"/>
    <cellStyle name="40% - Accent3 17 3" xfId="23497" xr:uid="{6037C9F4-67B2-46F6-8E5B-0251821712B5}"/>
    <cellStyle name="40% - Accent3 17 4" xfId="27026" xr:uid="{A9A15DC5-A61F-4B95-8DA3-9430580F679F}"/>
    <cellStyle name="40% - Accent3 17 4 2" xfId="37241" xr:uid="{7B6701B5-4465-4ACE-8D1C-10780E528701}"/>
    <cellStyle name="40% - Accent3 17 5" xfId="30685" xr:uid="{BAA5013D-7469-4D5C-A0DF-27A0D9344DD7}"/>
    <cellStyle name="40% - Accent3 18" xfId="18588" xr:uid="{CC90EF75-4B1E-44CF-B297-A70F1CA5E162}"/>
    <cellStyle name="40% - Accent3 18 2" xfId="23613" xr:uid="{2A2ABA50-2985-4184-9002-51C15E66119A}"/>
    <cellStyle name="40% - Accent3 18 3" xfId="23511" xr:uid="{00661422-0406-49B8-BA12-F5A2A92FE658}"/>
    <cellStyle name="40% - Accent3 18 4" xfId="27027" xr:uid="{7475999C-7764-4638-B96F-4392AC38CECB}"/>
    <cellStyle name="40% - Accent3 18 4 2" xfId="37242" xr:uid="{623B65F3-4ED1-4271-89A9-0FA620DC40D8}"/>
    <cellStyle name="40% - Accent3 18 5" xfId="30686" xr:uid="{1F6FF470-9C02-4052-A6AF-D853DDAE8616}"/>
    <cellStyle name="40% - Accent3 19" xfId="18589" xr:uid="{C77AD9DB-87D3-4FEC-8D04-EC87CD2ED711}"/>
    <cellStyle name="40% - Accent3 19 2" xfId="23626" xr:uid="{68C37F22-0319-445B-8796-9FC6014F152A}"/>
    <cellStyle name="40% - Accent3 19 3" xfId="23524" xr:uid="{99EE57C1-05D9-470F-92F9-8E435AEF75CD}"/>
    <cellStyle name="40% - Accent3 19 4" xfId="27028" xr:uid="{2AA46D5B-1633-4A7C-8D78-BE87CD48D7F4}"/>
    <cellStyle name="40% - Accent3 19 4 2" xfId="37243" xr:uid="{0E7094B7-1FA9-4E6F-9AE5-2383508E3AE8}"/>
    <cellStyle name="40% - Accent3 19 5" xfId="30687" xr:uid="{C7A651C7-113A-453F-B16A-0B45AD6F9C6E}"/>
    <cellStyle name="40% - Accent3 2" xfId="82" xr:uid="{D84C24EF-AD61-4B26-B7DB-85D88588AB47}"/>
    <cellStyle name="40% - Accent3 2 2" xfId="9994" xr:uid="{D371E509-2D47-46C0-9C47-F6A6C3467BE0}"/>
    <cellStyle name="40% - Accent3 2 2 2" xfId="19698" xr:uid="{0977030F-40B0-4816-9430-550944E08FFC}"/>
    <cellStyle name="40% - Accent3 2 2 2 2" xfId="30994" xr:uid="{8D861377-5704-4CB6-B0AD-C21C21949FDF}"/>
    <cellStyle name="40% - Accent3 2 2 3" xfId="19859" xr:uid="{06A85B4F-7D45-4B9B-9AF0-65F023E1894E}"/>
    <cellStyle name="40% - Accent3 2 2 3 2" xfId="20808" xr:uid="{58D550B3-1341-45C6-BD57-BD0EBB61922E}"/>
    <cellStyle name="40% - Accent3 2 2 4" xfId="20333" xr:uid="{99BC9EBD-8E29-4824-8777-9BC7833F073D}"/>
    <cellStyle name="40% - Accent3 2 2 5" xfId="18699" xr:uid="{E281CAD1-C818-4368-81F7-8E39EB947A01}"/>
    <cellStyle name="40% - Accent3 2 2 6" xfId="30776" xr:uid="{2586372A-724F-49F3-B61F-9946480E308E}"/>
    <cellStyle name="40% - Accent3 2 3" xfId="18748" xr:uid="{5978AF65-A4AB-4324-90B8-4E710D83EE72}"/>
    <cellStyle name="40% - Accent3 2 3 2" xfId="20394" xr:uid="{9B0AFCB8-69FE-4E63-B4F1-98803E894184}"/>
    <cellStyle name="40% - Accent3 2 3 3" xfId="19282" xr:uid="{EDBDE2E2-2349-4EBC-A156-44E077F3265E}"/>
    <cellStyle name="40% - Accent3 2 4" xfId="18054" xr:uid="{03109F40-EA74-472C-B453-0C94E274026F}"/>
    <cellStyle name="40% - Accent3 2 5" xfId="50048" xr:uid="{21A503A3-E6AF-4E58-96C9-77346EB8AC04}"/>
    <cellStyle name="40% - Accent3 2 6" xfId="4001" xr:uid="{DFC85687-CBC8-43AA-ADF6-97967D6389C2}"/>
    <cellStyle name="40% - Accent3 20" xfId="18590" xr:uid="{601DAFDC-39E7-4FA7-ADE3-EA9310E8EDB5}"/>
    <cellStyle name="40% - Accent3 20 2" xfId="23539" xr:uid="{224A17C0-CDF3-4FCB-8991-4BE72B4B9F56}"/>
    <cellStyle name="40% - Accent3 20 3" xfId="27029" xr:uid="{57FDA230-FE28-4623-A45E-1CE7B5897287}"/>
    <cellStyle name="40% - Accent3 20 3 2" xfId="37244" xr:uid="{E7A161BB-42B6-4A4E-998A-7C1FBC2862F7}"/>
    <cellStyle name="40% - Accent3 20 4" xfId="30688" xr:uid="{524B8387-5873-4B7F-801C-4BF29373E169}"/>
    <cellStyle name="40% - Accent3 21" xfId="18747" xr:uid="{AED2EB6D-57E6-4437-8575-0F437E623D13}"/>
    <cellStyle name="40% - Accent3 21 2" xfId="27066" xr:uid="{51F2B5D7-F40C-408F-B01B-91F2911B9A54}"/>
    <cellStyle name="40% - Accent3 22" xfId="30494" xr:uid="{A91E2390-C7DB-4013-BE6F-A02CBDD59348}"/>
    <cellStyle name="40% - Accent3 22 2" xfId="40476" xr:uid="{60E2EE1E-15F5-444C-837A-8BE082306BF8}"/>
    <cellStyle name="40% - Accent3 23" xfId="30508" xr:uid="{6A07C4FD-1DC4-4673-83A3-46BF0F4FAE1B}"/>
    <cellStyle name="40% - Accent3 23 2" xfId="40486" xr:uid="{8476E1D1-CB22-492D-8FDA-A28F1B0690E9}"/>
    <cellStyle name="40% - Accent3 24" xfId="18675" xr:uid="{D98E6B13-99C6-4746-B2E2-0D3A3B10E5A4}"/>
    <cellStyle name="40% - Accent3 25" xfId="30756" xr:uid="{55B067E5-723B-487F-B4BA-688A476DA0D3}"/>
    <cellStyle name="40% - Accent3 26" xfId="2107" xr:uid="{35362971-403A-480F-897D-4F1A40A48218}"/>
    <cellStyle name="40% - Accent3 3" xfId="7762" xr:uid="{A9EEC7D4-5115-48C2-B176-4DE255FB3F90}"/>
    <cellStyle name="40% - Accent3 3 2" xfId="18983" xr:uid="{E7E88B56-8D00-4089-8D5C-70BCA65C6FCC}"/>
    <cellStyle name="40% - Accent3 3 2 2" xfId="19284" xr:uid="{C5694F22-D5F6-45C0-ACEE-36F5BF332E70}"/>
    <cellStyle name="40% - Accent3 3 2 2 2" xfId="30845" xr:uid="{94B02CDD-1E35-490F-95F6-765B62B1F81A}"/>
    <cellStyle name="40% - Accent3 3 2 3" xfId="27260" xr:uid="{071521A3-D45D-4225-B226-DD327BC542C2}"/>
    <cellStyle name="40% - Accent3 3 3" xfId="19002" xr:uid="{A9F05D86-E8BD-4ABA-B931-D931047ECEF0}"/>
    <cellStyle name="40% - Accent3 3 3 2" xfId="20395" xr:uid="{CAE2BBD8-46FC-4871-A07E-3E33F495A56B}"/>
    <cellStyle name="40% - Accent3 3 3 3" xfId="19283" xr:uid="{FCAA5301-8827-46F8-9D81-4DEB816E9DD3}"/>
    <cellStyle name="40% - Accent3 3 3 4" xfId="27276" xr:uid="{D57AD79F-028D-4F59-8734-80BC12358B38}"/>
    <cellStyle name="40% - Accent3 3 3 4 2" xfId="37278" xr:uid="{9C19BF61-082F-4899-86C4-4E06723FA16B}"/>
    <cellStyle name="40% - Accent3 3 3 5" xfId="30798" xr:uid="{73F0D873-E1F8-4873-BE56-E0FB99D5B47F}"/>
    <cellStyle name="40% - Accent3 3 4" xfId="18055" xr:uid="{D9E3EB68-2684-46BF-A9AB-F6BFF41C837E}"/>
    <cellStyle name="40% - Accent3 4" xfId="18591" xr:uid="{19EC7A92-F4FF-4A28-B486-C8F17CACAA32}"/>
    <cellStyle name="40% - Accent3 4 2" xfId="19020" xr:uid="{98949EA3-BA27-49E4-A946-AAF01D7B6F5B}"/>
    <cellStyle name="40% - Accent3 4 2 2" xfId="19732" xr:uid="{2533171E-838D-4B78-8680-6AD42E4F855A}"/>
    <cellStyle name="40% - Accent3 4 2 2 2" xfId="31011" xr:uid="{9E5962F0-78B3-452B-87A9-7E0491FF73BF}"/>
    <cellStyle name="40% - Accent3 4 2 3" xfId="27292" xr:uid="{19227499-A21B-4AA2-A7ED-3573436846D0}"/>
    <cellStyle name="40% - Accent3 4 3" xfId="19877" xr:uid="{661D83BB-3509-48DD-A41C-B10597157901}"/>
    <cellStyle name="40% - Accent3 4 3 2" xfId="20819" xr:uid="{EB8BBDB3-C0A4-4050-ABF3-4ED23404DF6B}"/>
    <cellStyle name="40% - Accent3 4 4" xfId="20320" xr:uid="{DF49699F-4EED-42B7-9537-DF7A629DC179}"/>
    <cellStyle name="40% - Accent3 4 5" xfId="30689" xr:uid="{F130D06A-7F01-45C0-A96E-51F7AF4260F7}"/>
    <cellStyle name="40% - Accent3 5" xfId="18592" xr:uid="{44F2132A-AEB7-479F-9633-3846DF3F09F8}"/>
    <cellStyle name="40% - Accent3 5 2" xfId="19286" xr:uid="{6BB96426-B7BF-4113-A416-0E81BD92222E}"/>
    <cellStyle name="40% - Accent3 5 2 2" xfId="30846" xr:uid="{58F46E23-8567-4B3F-BF14-564DB471F4E6}"/>
    <cellStyle name="40% - Accent3 5 3" xfId="20346" xr:uid="{EFEE9792-6FF8-471C-B96A-09FAEDB6D6AC}"/>
    <cellStyle name="40% - Accent3 5 4" xfId="19285" xr:uid="{6FD536D3-04F4-48EE-A0B1-F5EE01FB1BB8}"/>
    <cellStyle name="40% - Accent3 5 5" xfId="30690" xr:uid="{B2D90F76-5253-4F11-8121-F3823EB65451}"/>
    <cellStyle name="40% - Accent3 6" xfId="18593" xr:uid="{BD6772CE-F6FE-4AD2-BFF8-595B11263B29}"/>
    <cellStyle name="40% - Accent3 6 2" xfId="30691" xr:uid="{CA57E658-B134-47D9-B065-14E12AE6AD14}"/>
    <cellStyle name="40% - Accent3 7" xfId="18594" xr:uid="{900C9CBF-2B77-47B6-B846-EA2A9BF925E1}"/>
    <cellStyle name="40% - Accent3 7 2" xfId="30692" xr:uid="{64747389-2D81-4BA0-B2CC-41E0AC4513DB}"/>
    <cellStyle name="40% - Accent3 8" xfId="18595" xr:uid="{B93513A8-DF6B-4436-A572-E6070EC17CBC}"/>
    <cellStyle name="40% - Accent3 8 2" xfId="30693" xr:uid="{F262E5F3-6BBE-42DE-8BCB-A6D298CF5DB8}"/>
    <cellStyle name="40% - Accent3 9" xfId="18596" xr:uid="{BC1FE94B-03F1-48FA-9441-09C0BF1DC827}"/>
    <cellStyle name="40% - Accent3 9 2" xfId="30694" xr:uid="{A299DB36-61CD-45A1-9C7C-319AD7103438}"/>
    <cellStyle name="40% - Accent4 10" xfId="18597" xr:uid="{41D4772B-62D0-40F1-B8BE-50C08C5433F2}"/>
    <cellStyle name="40% - Accent4 10 2" xfId="30695" xr:uid="{88BB2B55-4E12-476D-92B4-559B09C661AC}"/>
    <cellStyle name="40% - Accent4 11" xfId="18598" xr:uid="{2A4A0706-5AB9-4B39-9425-B5D12D2E75CE}"/>
    <cellStyle name="40% - Accent4 11 2" xfId="30696" xr:uid="{7B2EBCA7-5FD4-4912-8C3D-8F162F62985A}"/>
    <cellStyle name="40% - Accent4 12" xfId="18599" xr:uid="{086525E8-E5BB-4B2E-B79C-1F5114739244}"/>
    <cellStyle name="40% - Accent4 12 2" xfId="30697" xr:uid="{BA22FE37-4EB8-44DF-BEDE-9ABAAF498629}"/>
    <cellStyle name="40% - Accent4 13" xfId="18600" xr:uid="{7281322F-E101-4320-9E55-F15C2A1DA042}"/>
    <cellStyle name="40% - Accent4 13 2" xfId="30698" xr:uid="{D38D271F-3D27-46F0-9ECE-629C9E0F2D5C}"/>
    <cellStyle name="40% - Accent4 14" xfId="18601" xr:uid="{AD885BC9-AE75-484A-9CA1-593C4D9016D5}"/>
    <cellStyle name="40% - Accent4 14 2" xfId="30699" xr:uid="{79C7DA1F-1BA7-4F81-9F4D-593C3D37D8C1}"/>
    <cellStyle name="40% - Accent4 15" xfId="18602" xr:uid="{CDD5D57B-C0EA-439D-B838-CB2CF4646ADE}"/>
    <cellStyle name="40% - Accent4 15 2" xfId="23573" xr:uid="{4F9AFCC9-A769-42DD-8E53-1D814C125776}"/>
    <cellStyle name="40% - Accent4 15 3" xfId="23471" xr:uid="{D053A1F4-CB9B-47FF-9907-151D0C1D1CB4}"/>
    <cellStyle name="40% - Accent4 15 4" xfId="27030" xr:uid="{753D892C-C2E4-47C9-BEA8-4099B5D7E90D}"/>
    <cellStyle name="40% - Accent4 15 4 2" xfId="37245" xr:uid="{97A5B44A-2FE9-4B24-AF72-B5430E8D0C7A}"/>
    <cellStyle name="40% - Accent4 15 5" xfId="30700" xr:uid="{BA1A3FC1-871A-46DF-9C32-61BBB7E62571}"/>
    <cellStyle name="40% - Accent4 16" xfId="18603" xr:uid="{3A72C737-74C1-4420-B693-A49A0C5D4383}"/>
    <cellStyle name="40% - Accent4 16 2" xfId="23587" xr:uid="{D8F48289-623C-4A62-B4A8-86AA8A707335}"/>
    <cellStyle name="40% - Accent4 16 3" xfId="23485" xr:uid="{595C7A7F-D43E-483E-9870-6DD4B077590B}"/>
    <cellStyle name="40% - Accent4 16 4" xfId="27031" xr:uid="{72C1C843-A4D6-4C92-9904-C4E43003E0B0}"/>
    <cellStyle name="40% - Accent4 16 4 2" xfId="37246" xr:uid="{ABAC930A-4D0B-4991-B3A4-1B2A688F9492}"/>
    <cellStyle name="40% - Accent4 16 5" xfId="30701" xr:uid="{EE6D28BD-528F-413F-BE4B-ECCBEC635186}"/>
    <cellStyle name="40% - Accent4 17" xfId="18604" xr:uid="{02B30137-28AC-4A88-B2B9-B54BCA6B10AB}"/>
    <cellStyle name="40% - Accent4 17 2" xfId="23601" xr:uid="{C7C6C125-7676-4902-ACF9-EF6E2421AC35}"/>
    <cellStyle name="40% - Accent4 17 3" xfId="23499" xr:uid="{69F31D82-84B0-42E6-85A3-F7D5686D46B1}"/>
    <cellStyle name="40% - Accent4 17 4" xfId="27032" xr:uid="{C6447E3E-0E08-4B48-9B34-FEAD0D9EA622}"/>
    <cellStyle name="40% - Accent4 17 4 2" xfId="37247" xr:uid="{888DB4AE-076E-476A-9E48-2D27AEFBB6D6}"/>
    <cellStyle name="40% - Accent4 17 5" xfId="30702" xr:uid="{8A5AA7A5-DB28-4E2D-92BE-F19F3C0E7021}"/>
    <cellStyle name="40% - Accent4 18" xfId="18605" xr:uid="{98F954D5-9969-4848-B2EC-4B8F61076761}"/>
    <cellStyle name="40% - Accent4 18 2" xfId="23615" xr:uid="{D642E0DB-791D-40D2-8DE9-55F92DDEAD3B}"/>
    <cellStyle name="40% - Accent4 18 3" xfId="23513" xr:uid="{91216D11-49DC-4EAC-9039-8DFF33476378}"/>
    <cellStyle name="40% - Accent4 18 4" xfId="27033" xr:uid="{D8D4510D-2CA7-4D5B-819B-4675AB1AE71E}"/>
    <cellStyle name="40% - Accent4 18 4 2" xfId="37248" xr:uid="{48BFC197-38B9-40C6-B9D3-64495FE6E2B2}"/>
    <cellStyle name="40% - Accent4 18 5" xfId="30703" xr:uid="{85C75917-8735-448D-AEE4-30DBF7C00615}"/>
    <cellStyle name="40% - Accent4 19" xfId="18606" xr:uid="{3F37E3A7-9903-4C24-A5B2-F6DB902D0E6C}"/>
    <cellStyle name="40% - Accent4 19 2" xfId="23628" xr:uid="{215AB22C-1C64-4F0D-9A41-3177892069EB}"/>
    <cellStyle name="40% - Accent4 19 3" xfId="23526" xr:uid="{B8A9A7AA-C1EA-40FC-AB86-C1E5E70FC101}"/>
    <cellStyle name="40% - Accent4 19 4" xfId="27034" xr:uid="{5481EC42-1359-4CB4-9984-250A0142220F}"/>
    <cellStyle name="40% - Accent4 19 4 2" xfId="37249" xr:uid="{A876B518-C6BE-451F-87D5-77032C91E1EB}"/>
    <cellStyle name="40% - Accent4 19 5" xfId="30704" xr:uid="{357C704F-AAF0-416F-BEE3-AFA571103D6D}"/>
    <cellStyle name="40% - Accent4 2" xfId="86" xr:uid="{F8387A50-3A82-40A6-BDBC-D0656D6FE96D}"/>
    <cellStyle name="40% - Accent4 2 2" xfId="9995" xr:uid="{6EB2B26A-DD09-4DEF-A4C1-7609C9238314}"/>
    <cellStyle name="40% - Accent4 2 2 2" xfId="19731" xr:uid="{087193E3-A233-4A15-8498-9E8E83BB60FF}"/>
    <cellStyle name="40% - Accent4 2 2 2 2" xfId="31010" xr:uid="{E23E2A39-5BE9-4F69-BAA3-09AE05A2087E}"/>
    <cellStyle name="40% - Accent4 2 2 3" xfId="19857" xr:uid="{4BAC679B-B9D0-4720-84BF-AEFD4C9CE30C}"/>
    <cellStyle name="40% - Accent4 2 2 3 2" xfId="20806" xr:uid="{6AF5C3BD-1027-4731-AD64-10E9DF873629}"/>
    <cellStyle name="40% - Accent4 2 2 4" xfId="20335" xr:uid="{B733E672-7AE1-48EC-B9F2-B3C0B141D95F}"/>
    <cellStyle name="40% - Accent4 2 2 5" xfId="18700" xr:uid="{11B2A658-F453-4DC0-8950-1575AC785B12}"/>
    <cellStyle name="40% - Accent4 2 2 6" xfId="30777" xr:uid="{A3DB1B60-29F6-4B02-95F2-8BA95FA39A8A}"/>
    <cellStyle name="40% - Accent4 2 3" xfId="18750" xr:uid="{CE9C0BBA-5610-4174-9036-41C0F452AE5F}"/>
    <cellStyle name="40% - Accent4 2 3 2" xfId="20396" xr:uid="{05C364E1-3AD7-4718-B4C0-4F45C12868AE}"/>
    <cellStyle name="40% - Accent4 2 3 3" xfId="19287" xr:uid="{DDBE61AC-B865-4AC6-8CCC-E69E59EC663B}"/>
    <cellStyle name="40% - Accent4 2 4" xfId="18056" xr:uid="{41D18803-DD80-4FD9-B573-8B0B8E97D2E8}"/>
    <cellStyle name="40% - Accent4 2 5" xfId="50051" xr:uid="{37D295D9-1545-442C-B39F-EFDDD0AF5F3F}"/>
    <cellStyle name="40% - Accent4 2 6" xfId="4002" xr:uid="{2BAB9985-B844-4EFD-BFBC-D42AE7658B64}"/>
    <cellStyle name="40% - Accent4 20" xfId="18607" xr:uid="{1F0AB657-C877-4414-B7ED-4887CEBCE436}"/>
    <cellStyle name="40% - Accent4 20 2" xfId="23541" xr:uid="{6851A203-8A78-4C06-9F9E-3364491F0CC4}"/>
    <cellStyle name="40% - Accent4 20 3" xfId="27035" xr:uid="{381EAD5E-D38C-46ED-973A-93248D4F152B}"/>
    <cellStyle name="40% - Accent4 20 3 2" xfId="37250" xr:uid="{92A432E4-7060-4F09-A7BE-24E1CAD51A33}"/>
    <cellStyle name="40% - Accent4 20 4" xfId="30705" xr:uid="{25EE8559-B9D0-4A0B-9893-D371D46365C0}"/>
    <cellStyle name="40% - Accent4 21" xfId="18749" xr:uid="{9147567E-9537-497D-969C-3DA4333999AC}"/>
    <cellStyle name="40% - Accent4 21 2" xfId="27067" xr:uid="{9F354E39-EB5E-4A4C-A001-29768C351D36}"/>
    <cellStyle name="40% - Accent4 22" xfId="30496" xr:uid="{D9F352C9-6199-4E1C-A7E3-943087814CFB}"/>
    <cellStyle name="40% - Accent4 22 2" xfId="40478" xr:uid="{0FD59230-F430-458A-9289-BA632FA5E2D7}"/>
    <cellStyle name="40% - Accent4 23" xfId="30518" xr:uid="{AFBD3734-DB98-4E7C-ABFE-EA1623C7D125}"/>
    <cellStyle name="40% - Accent4 23 2" xfId="40495" xr:uid="{F0D961D9-7638-4320-9709-3A98A55DC93D}"/>
    <cellStyle name="40% - Accent4 24" xfId="18679" xr:uid="{796D9B25-10E5-44ED-97F8-552446E5BE20}"/>
    <cellStyle name="40% - Accent4 25" xfId="30759" xr:uid="{A5552205-15E6-461A-B8D4-97977F840FDA}"/>
    <cellStyle name="40% - Accent4 26" xfId="2108" xr:uid="{33A5458C-FAC1-433C-A025-6366756F8981}"/>
    <cellStyle name="40% - Accent4 3" xfId="7763" xr:uid="{8081AECE-A044-4BF1-8418-4B66122000B1}"/>
    <cellStyle name="40% - Accent4 3 2" xfId="18985" xr:uid="{8DC64A25-264F-4B02-B69C-35F59B08230D}"/>
    <cellStyle name="40% - Accent4 3 2 2" xfId="19289" xr:uid="{DA7F62C5-0460-4342-83B1-FB54440E28F5}"/>
    <cellStyle name="40% - Accent4 3 2 2 2" xfId="30847" xr:uid="{873BA6DA-B0D2-423A-910A-1C17F42393B7}"/>
    <cellStyle name="40% - Accent4 3 2 3" xfId="27262" xr:uid="{D2788710-5AC9-499E-B154-80A7EB5F8656}"/>
    <cellStyle name="40% - Accent4 3 3" xfId="19004" xr:uid="{C9341611-DEB2-4E02-98F9-878A138D3169}"/>
    <cellStyle name="40% - Accent4 3 3 2" xfId="20397" xr:uid="{4D8E9692-02D8-4DEF-87F8-E1BA5AA4C65B}"/>
    <cellStyle name="40% - Accent4 3 3 3" xfId="19288" xr:uid="{093C1A7E-EC34-4327-A058-3F1E25FC3063}"/>
    <cellStyle name="40% - Accent4 3 3 4" xfId="27278" xr:uid="{21461D32-EBD5-41CE-A5AE-46DC4D583B99}"/>
    <cellStyle name="40% - Accent4 3 3 4 2" xfId="37280" xr:uid="{21809256-58CC-4F42-9F17-04D0BC2074D9}"/>
    <cellStyle name="40% - Accent4 3 3 5" xfId="30800" xr:uid="{02BEA1D1-5988-4365-9693-C04A82F1C629}"/>
    <cellStyle name="40% - Accent4 3 4" xfId="18057" xr:uid="{1E33DDCB-C234-4414-B605-F00B4A1FF11A}"/>
    <cellStyle name="40% - Accent4 4" xfId="18608" xr:uid="{2CCFC517-7C18-4BD6-8F44-68FCBBDDE73E}"/>
    <cellStyle name="40% - Accent4 4 2" xfId="19022" xr:uid="{7CAD32F4-0AFC-46FA-BA0F-ECBA476ED6DD}"/>
    <cellStyle name="40% - Accent4 4 2 2" xfId="19697" xr:uid="{5FEBB0CC-C907-4281-AC2A-1720D5010233}"/>
    <cellStyle name="40% - Accent4 4 2 2 2" xfId="30993" xr:uid="{1AB5DBDD-B1DA-4809-94E8-3B4948F24751}"/>
    <cellStyle name="40% - Accent4 4 2 3" xfId="27294" xr:uid="{14196985-C69A-4317-AE40-0352CE544B39}"/>
    <cellStyle name="40% - Accent4 4 3" xfId="19873" xr:uid="{1982AFF3-DCAB-4376-AB93-C2FD11DA3095}"/>
    <cellStyle name="40% - Accent4 4 3 2" xfId="20817" xr:uid="{21F7C634-A690-4F62-AB65-3A93C7E160FC}"/>
    <cellStyle name="40% - Accent4 4 4" xfId="20322" xr:uid="{E6C27EC4-3203-4788-95F1-B7265C6DBC2F}"/>
    <cellStyle name="40% - Accent4 4 5" xfId="30706" xr:uid="{F81B3A26-644F-446C-8264-427A8993C694}"/>
    <cellStyle name="40% - Accent4 5" xfId="18609" xr:uid="{516AF747-7C0C-4AB7-B5D2-5B3C85555C73}"/>
    <cellStyle name="40% - Accent4 5 2" xfId="19291" xr:uid="{5ACF73FD-22C2-4D75-B187-459B2043F631}"/>
    <cellStyle name="40% - Accent4 5 2 2" xfId="30848" xr:uid="{AAB394A9-8A02-4CC3-A405-1239444E97D9}"/>
    <cellStyle name="40% - Accent4 5 3" xfId="20348" xr:uid="{3C41232C-2A12-496D-A47C-D8D42D9B3225}"/>
    <cellStyle name="40% - Accent4 5 4" xfId="19290" xr:uid="{8798BA8E-9A23-4142-9AFF-A370C0775891}"/>
    <cellStyle name="40% - Accent4 5 5" xfId="30707" xr:uid="{C15CB3A5-7456-4C67-8449-E20CFDFB1CCB}"/>
    <cellStyle name="40% - Accent4 6" xfId="18610" xr:uid="{11C0E9E7-6766-4D40-BB36-A9D63F5193B9}"/>
    <cellStyle name="40% - Accent4 6 2" xfId="30708" xr:uid="{2EE8365E-8BB9-414A-861B-653CCEA7C824}"/>
    <cellStyle name="40% - Accent4 7" xfId="18611" xr:uid="{9BE98411-97ED-4ABC-80C1-202AF45744D4}"/>
    <cellStyle name="40% - Accent4 7 2" xfId="30709" xr:uid="{C03D2A7A-55AC-4ADC-B763-0651137E8416}"/>
    <cellStyle name="40% - Accent4 8" xfId="18612" xr:uid="{AB7FE5FC-6D7A-4C21-A88E-636019D3EFAA}"/>
    <cellStyle name="40% - Accent4 8 2" xfId="30710" xr:uid="{9BEB14BE-F0C6-42DE-BAF8-F052759B3CC5}"/>
    <cellStyle name="40% - Accent4 9" xfId="18613" xr:uid="{EB316361-0374-4C04-9796-13B464975A84}"/>
    <cellStyle name="40% - Accent4 9 2" xfId="30711" xr:uid="{DC3FF9A4-09D9-41D3-BA11-C6CF77DA2235}"/>
    <cellStyle name="40% - Accent5 10" xfId="18614" xr:uid="{52BBA4A1-C485-4975-B078-B1FDD3EAFBDE}"/>
    <cellStyle name="40% - Accent5 10 2" xfId="30712" xr:uid="{05E58004-7B38-498D-8930-5505520DF0B6}"/>
    <cellStyle name="40% - Accent5 11" xfId="18615" xr:uid="{D73D8E0A-2E10-4D15-A2BA-3104AF21A40E}"/>
    <cellStyle name="40% - Accent5 11 2" xfId="30713" xr:uid="{02076006-DB8E-4960-9CBC-05E7B722C7DB}"/>
    <cellStyle name="40% - Accent5 12" xfId="18616" xr:uid="{052C88E6-F78D-4390-8CC1-51078D9C56AF}"/>
    <cellStyle name="40% - Accent5 12 2" xfId="30714" xr:uid="{29C3898A-904C-4A59-89E1-FB2010275B21}"/>
    <cellStyle name="40% - Accent5 13" xfId="18617" xr:uid="{8425B0D6-0CCA-4737-94F9-4BD6FD1F22EF}"/>
    <cellStyle name="40% - Accent5 13 2" xfId="30715" xr:uid="{9EE3417E-1BDE-42B4-A558-96CF52E61456}"/>
    <cellStyle name="40% - Accent5 14" xfId="18618" xr:uid="{C900DC00-2C08-4484-BEB3-622D19D38F12}"/>
    <cellStyle name="40% - Accent5 14 2" xfId="30716" xr:uid="{0EA9C5F6-2284-4706-9F3A-B4D30181CACD}"/>
    <cellStyle name="40% - Accent5 15" xfId="18619" xr:uid="{47EB9CC0-97B6-49AE-A38A-C35E30949A89}"/>
    <cellStyle name="40% - Accent5 15 2" xfId="23575" xr:uid="{AB21070F-C18A-4343-AA59-9076548A59CC}"/>
    <cellStyle name="40% - Accent5 15 3" xfId="23473" xr:uid="{DA59A7C4-AD6B-491E-BC80-12FCF13D7BD4}"/>
    <cellStyle name="40% - Accent5 15 4" xfId="27036" xr:uid="{31C74BE3-6D74-40FF-BEF5-5F7A61A1698E}"/>
    <cellStyle name="40% - Accent5 15 4 2" xfId="37251" xr:uid="{E732AAFC-8EE5-42EA-9C5D-379B13BE2996}"/>
    <cellStyle name="40% - Accent5 15 5" xfId="30717" xr:uid="{D6C9E71A-8AFC-48AB-9BCD-FFD512468025}"/>
    <cellStyle name="40% - Accent5 16" xfId="18620" xr:uid="{D9F9E809-CF41-417F-9430-7464FE2A7692}"/>
    <cellStyle name="40% - Accent5 16 2" xfId="23589" xr:uid="{0FAE2066-A71A-45CE-96E7-5FA2DA9C0848}"/>
    <cellStyle name="40% - Accent5 16 3" xfId="23487" xr:uid="{E5AE6C40-699B-4829-9853-065D93662650}"/>
    <cellStyle name="40% - Accent5 16 4" xfId="27037" xr:uid="{924BB48E-0716-4466-80B8-82504D4F6B76}"/>
    <cellStyle name="40% - Accent5 16 4 2" xfId="37252" xr:uid="{E0962A0E-B6A6-48AF-9946-765A3119E95C}"/>
    <cellStyle name="40% - Accent5 16 5" xfId="30718" xr:uid="{17D42915-B22E-4B95-BBF3-FEA91EE52C7D}"/>
    <cellStyle name="40% - Accent5 17" xfId="18621" xr:uid="{FD9D2459-1E45-4797-8C7A-06B50B4666D7}"/>
    <cellStyle name="40% - Accent5 17 2" xfId="23603" xr:uid="{CFE2F82E-5ACF-45BC-A4A8-44B9546BE7C1}"/>
    <cellStyle name="40% - Accent5 17 3" xfId="23501" xr:uid="{874297B6-5FE6-41E0-8036-00E57FD503B2}"/>
    <cellStyle name="40% - Accent5 17 4" xfId="27038" xr:uid="{74370CC1-8A4C-4E18-92A2-FA939FD448A1}"/>
    <cellStyle name="40% - Accent5 17 4 2" xfId="37253" xr:uid="{5C7131DF-4CED-463C-AFF4-C20159D603B3}"/>
    <cellStyle name="40% - Accent5 17 5" xfId="30719" xr:uid="{0A731C81-F1AB-41CE-99E0-5681291A4CBC}"/>
    <cellStyle name="40% - Accent5 18" xfId="18622" xr:uid="{7A655D57-4B58-42D5-9709-4E5B8E2B8247}"/>
    <cellStyle name="40% - Accent5 18 2" xfId="23617" xr:uid="{94B061DC-2641-44E6-9966-019B49CD337E}"/>
    <cellStyle name="40% - Accent5 18 3" xfId="23515" xr:uid="{8337577D-BF40-46ED-A665-2BC99B28C1D0}"/>
    <cellStyle name="40% - Accent5 18 4" xfId="27039" xr:uid="{63A07C28-D844-4AD5-ACC0-1BCDCABB5EBF}"/>
    <cellStyle name="40% - Accent5 18 4 2" xfId="37254" xr:uid="{784F30D7-106F-4B69-915C-8FAB069FA529}"/>
    <cellStyle name="40% - Accent5 18 5" xfId="30720" xr:uid="{7AC7DE8F-59CB-45A2-8773-04F544578039}"/>
    <cellStyle name="40% - Accent5 19" xfId="18623" xr:uid="{11FC8559-5AEA-43E1-B2A4-9A3E0EDC185A}"/>
    <cellStyle name="40% - Accent5 19 2" xfId="23630" xr:uid="{2F33BD20-7468-40B1-8AF4-2A69CA3C7623}"/>
    <cellStyle name="40% - Accent5 19 3" xfId="23528" xr:uid="{703DDA42-AB9B-4EF4-97C2-3176FA7D5DB2}"/>
    <cellStyle name="40% - Accent5 19 4" xfId="27040" xr:uid="{C219111B-A29E-4592-AFDB-A2336D26B110}"/>
    <cellStyle name="40% - Accent5 19 4 2" xfId="37255" xr:uid="{868D26F0-6475-4C5A-804C-F4B945CF40C7}"/>
    <cellStyle name="40% - Accent5 19 5" xfId="30721" xr:uid="{2F8789F7-0019-4491-BB53-5FEC323A42E1}"/>
    <cellStyle name="40% - Accent5 2" xfId="90" xr:uid="{CFA6FBA6-99F3-46D9-8DEF-467CEEBE2D66}"/>
    <cellStyle name="40% - Accent5 2 2" xfId="18701" xr:uid="{58A1F7B4-46FA-46BD-A931-6024554908D3}"/>
    <cellStyle name="40% - Accent5 2 2 2" xfId="19696" xr:uid="{B484F1B1-D5A9-4EF6-A08A-DA50108312CD}"/>
    <cellStyle name="40% - Accent5 2 2 2 2" xfId="30992" xr:uid="{B5FBB40D-1CC6-4484-99B6-1D1764952298}"/>
    <cellStyle name="40% - Accent5 2 2 3" xfId="19855" xr:uid="{EA1DE9C8-5EE7-47AC-8835-796270BDC2CD}"/>
    <cellStyle name="40% - Accent5 2 2 3 2" xfId="20804" xr:uid="{C79EFBB2-7684-43BD-B3C6-4291BEFB43C4}"/>
    <cellStyle name="40% - Accent5 2 2 4" xfId="20337" xr:uid="{EF13A7F4-8CFF-4CFF-93D2-61396B2383B6}"/>
    <cellStyle name="40% - Accent5 2 2 5" xfId="30778" xr:uid="{CEA86062-093A-45C8-AA8A-A0E2646C9D07}"/>
    <cellStyle name="40% - Accent5 2 3" xfId="18752" xr:uid="{C732C838-D6EF-4095-B8DD-5994EB877081}"/>
    <cellStyle name="40% - Accent5 2 3 2" xfId="20398" xr:uid="{70AEC02D-A3DA-4C07-B62C-F141957E10DF}"/>
    <cellStyle name="40% - Accent5 2 3 3" xfId="19292" xr:uid="{C1E5D2DF-0CA0-4F64-A25E-1589635EC794}"/>
    <cellStyle name="40% - Accent5 2 4" xfId="18058" xr:uid="{E8D7921D-A6AE-4FD2-9ACE-13CD9486ACF2}"/>
    <cellStyle name="40% - Accent5 2 5" xfId="50054" xr:uid="{938ED4FD-CA20-4CDB-8BA1-CE03B2F49787}"/>
    <cellStyle name="40% - Accent5 2 6" xfId="4003" xr:uid="{9A98B8C9-276F-4B61-8DEE-101A0787A407}"/>
    <cellStyle name="40% - Accent5 20" xfId="18624" xr:uid="{0329D265-2FC2-440A-98B6-C447D3DB49F9}"/>
    <cellStyle name="40% - Accent5 20 2" xfId="23543" xr:uid="{73707D88-AE95-4E4B-B5E4-D14AB9F8EC02}"/>
    <cellStyle name="40% - Accent5 20 3" xfId="27041" xr:uid="{8FA7AEAE-1D1F-49FD-B107-1D0EFA9CFA4F}"/>
    <cellStyle name="40% - Accent5 20 3 2" xfId="37256" xr:uid="{37C0321B-6B5C-4D62-844F-A095F215991B}"/>
    <cellStyle name="40% - Accent5 20 4" xfId="30722" xr:uid="{C19C4ED5-937E-47BB-B17F-AC51CE72059D}"/>
    <cellStyle name="40% - Accent5 21" xfId="18751" xr:uid="{08173F54-167B-4DF4-AEF3-DE2513602844}"/>
    <cellStyle name="40% - Accent5 21 2" xfId="27068" xr:uid="{198EA65C-A0DC-4A21-B4CE-319C9A268F83}"/>
    <cellStyle name="40% - Accent5 22" xfId="30498" xr:uid="{04CC9400-622B-4EAE-A619-92897A5BC21E}"/>
    <cellStyle name="40% - Accent5 22 2" xfId="40480" xr:uid="{ED37023E-3C09-4559-9335-69DA1681EE01}"/>
    <cellStyle name="40% - Accent5 23" xfId="30507" xr:uid="{EC9361FF-448E-4533-B596-2A838F582CC7}"/>
    <cellStyle name="40% - Accent5 23 2" xfId="40485" xr:uid="{3D7F3D02-03C9-482B-9700-5B14EA383476}"/>
    <cellStyle name="40% - Accent5 24" xfId="18683" xr:uid="{69C4619C-0E4D-48B8-9F2B-19004D6A1418}"/>
    <cellStyle name="40% - Accent5 25" xfId="30762" xr:uid="{FDD80440-A8C4-48D4-A9FA-EC861BA6B0AF}"/>
    <cellStyle name="40% - Accent5 26" xfId="2109" xr:uid="{163EF793-97E6-4FCC-8375-5B9307C737B0}"/>
    <cellStyle name="40% - Accent5 3" xfId="7764" xr:uid="{6B3F4632-7B5D-40B7-9D9C-B041441A3FFE}"/>
    <cellStyle name="40% - Accent5 3 2" xfId="18987" xr:uid="{76DA7B8D-2CC8-4A5C-8D1F-C0E60EA06154}"/>
    <cellStyle name="40% - Accent5 3 2 2" xfId="19294" xr:uid="{47B7E693-E8EF-4A72-88C0-5B30B5650412}"/>
    <cellStyle name="40% - Accent5 3 2 2 2" xfId="30849" xr:uid="{0F19C8F2-B634-469B-936E-62ED8A03B760}"/>
    <cellStyle name="40% - Accent5 3 2 3" xfId="27264" xr:uid="{19125F2C-1C11-4DCD-9FFE-BA2442F7B167}"/>
    <cellStyle name="40% - Accent5 3 3" xfId="19006" xr:uid="{F96A3E02-4C3C-45EE-A556-52A51C2B7EDE}"/>
    <cellStyle name="40% - Accent5 3 3 2" xfId="20399" xr:uid="{8F090B57-7467-40B5-BCC7-646EFFD91126}"/>
    <cellStyle name="40% - Accent5 3 3 3" xfId="19293" xr:uid="{AC3AC1FC-A96F-4030-B5FC-BE8AD482B5AB}"/>
    <cellStyle name="40% - Accent5 3 3 4" xfId="27280" xr:uid="{513B5C3C-63A1-47ED-85C3-0F1D18C712DC}"/>
    <cellStyle name="40% - Accent5 3 3 4 2" xfId="37282" xr:uid="{182F4847-5ED8-4A5E-9B9F-B01A4C85568A}"/>
    <cellStyle name="40% - Accent5 3 3 5" xfId="30802" xr:uid="{E0826780-A494-4D01-93F3-A2E88652AE5C}"/>
    <cellStyle name="40% - Accent5 3 4" xfId="18059" xr:uid="{643AF022-9831-4DEC-AF75-8ED781F9D2B3}"/>
    <cellStyle name="40% - Accent5 4" xfId="18625" xr:uid="{5A641899-CB69-46E9-B4E7-2B37193C5115}"/>
    <cellStyle name="40% - Accent5 4 2" xfId="19024" xr:uid="{9AA9DDD2-E426-49D7-BF36-85817C0A2D3A}"/>
    <cellStyle name="40% - Accent5 4 2 2" xfId="19730" xr:uid="{DD8D2760-F7B3-42CE-8841-92AF10E931C5}"/>
    <cellStyle name="40% - Accent5 4 2 2 2" xfId="31009" xr:uid="{61261E96-EEB0-4B11-80F8-593BB3A42C83}"/>
    <cellStyle name="40% - Accent5 4 2 3" xfId="27296" xr:uid="{7AB9DC27-833D-4646-AAB6-507987427244}"/>
    <cellStyle name="40% - Accent5 4 3" xfId="19869" xr:uid="{345F6EC4-FE14-47F0-83F5-99B897B21084}"/>
    <cellStyle name="40% - Accent5 4 3 2" xfId="20815" xr:uid="{FEF40EF7-6CF8-4D37-8E92-F07139526643}"/>
    <cellStyle name="40% - Accent5 4 4" xfId="20324" xr:uid="{4617E3D4-B03F-49B5-AD38-198C9F838D2C}"/>
    <cellStyle name="40% - Accent5 4 5" xfId="30723" xr:uid="{DE69576E-1A5D-4D8F-ABE3-4C1152CCC70E}"/>
    <cellStyle name="40% - Accent5 5" xfId="18626" xr:uid="{DA10688C-15C8-491F-BB47-3C9B3A5BD30E}"/>
    <cellStyle name="40% - Accent5 5 2" xfId="19296" xr:uid="{1365C4F1-2479-48A8-AC7D-FA2627D1F63C}"/>
    <cellStyle name="40% - Accent5 5 2 2" xfId="30850" xr:uid="{1FB27A11-E951-4301-B74E-DDFFFC81E172}"/>
    <cellStyle name="40% - Accent5 5 3" xfId="20350" xr:uid="{2FB2A300-E720-47C0-B407-D2F48F766187}"/>
    <cellStyle name="40% - Accent5 5 4" xfId="19295" xr:uid="{A37ADC69-507F-4B5F-92F2-06FFC434F1D3}"/>
    <cellStyle name="40% - Accent5 5 5" xfId="30724" xr:uid="{EB6086B2-90B8-4847-B629-9E7F4FC4E72D}"/>
    <cellStyle name="40% - Accent5 6" xfId="18627" xr:uid="{69612962-8FFC-491F-B4F8-EAC67094D8B2}"/>
    <cellStyle name="40% - Accent5 6 2" xfId="30725" xr:uid="{57C4C295-4293-48D2-B56A-8F28404CD6AE}"/>
    <cellStyle name="40% - Accent5 7" xfId="18628" xr:uid="{CC23F80E-FE64-4EAA-B434-4DE0C3AC8D9D}"/>
    <cellStyle name="40% - Accent5 7 2" xfId="30726" xr:uid="{18B0C158-BB16-43DD-AB08-219D9757B88D}"/>
    <cellStyle name="40% - Accent5 8" xfId="18629" xr:uid="{C8499F27-D628-415D-B64D-09E46437B683}"/>
    <cellStyle name="40% - Accent5 8 2" xfId="30727" xr:uid="{DB08BC4E-96C5-496D-8C3C-55527DDE3AE9}"/>
    <cellStyle name="40% - Accent5 9" xfId="18630" xr:uid="{90560FE1-FFC4-4F7A-A065-DDF4A059A1AE}"/>
    <cellStyle name="40% - Accent5 9 2" xfId="30728" xr:uid="{F7E8A986-0F42-47EA-A597-6FD31FD2C6FA}"/>
    <cellStyle name="40% - Accent6 10" xfId="18631" xr:uid="{65F4D34E-0C61-4553-BEB2-B5C64405586C}"/>
    <cellStyle name="40% - Accent6 10 2" xfId="30729" xr:uid="{7C48243A-2ACC-4513-981D-D38D84905D26}"/>
    <cellStyle name="40% - Accent6 11" xfId="18632" xr:uid="{D340B95B-3C67-4270-8DEC-D94B363214D6}"/>
    <cellStyle name="40% - Accent6 11 2" xfId="30730" xr:uid="{D3F96CE8-A71C-46E4-A8D3-6E04D4779ADC}"/>
    <cellStyle name="40% - Accent6 12" xfId="18633" xr:uid="{F2C53F9B-25A6-449D-97A4-69C5380A8A24}"/>
    <cellStyle name="40% - Accent6 12 2" xfId="30731" xr:uid="{563313EE-344C-40CC-8A08-38B1315CDCF0}"/>
    <cellStyle name="40% - Accent6 13" xfId="18634" xr:uid="{6CF7098D-14FA-4C04-93F3-4C7B88DA4019}"/>
    <cellStyle name="40% - Accent6 13 2" xfId="30732" xr:uid="{20378B81-C4CB-4732-8BCF-3657CF63A978}"/>
    <cellStyle name="40% - Accent6 14" xfId="18635" xr:uid="{8B09DF34-8AC9-47DB-A33A-11EF668CB799}"/>
    <cellStyle name="40% - Accent6 14 2" xfId="30733" xr:uid="{001D7CE5-A2F5-41E4-934B-95B0BE89A5FE}"/>
    <cellStyle name="40% - Accent6 15" xfId="18636" xr:uid="{701231FB-713A-4862-AA9C-B05B1E6C2FA7}"/>
    <cellStyle name="40% - Accent6 15 2" xfId="23577" xr:uid="{B4404246-737C-4CEF-B332-7E369098884A}"/>
    <cellStyle name="40% - Accent6 15 3" xfId="23475" xr:uid="{8DF14295-45A0-4691-A98A-1156CB41B077}"/>
    <cellStyle name="40% - Accent6 15 4" xfId="27042" xr:uid="{915A2E8C-2585-4702-A4B3-243E3CEAE5A3}"/>
    <cellStyle name="40% - Accent6 15 4 2" xfId="37257" xr:uid="{2054EF26-29AF-4812-8927-594D6F5F57A7}"/>
    <cellStyle name="40% - Accent6 15 5" xfId="30734" xr:uid="{BA2A8F1A-C060-4362-9377-2381D72624D4}"/>
    <cellStyle name="40% - Accent6 16" xfId="18637" xr:uid="{3D369F2B-812D-4D2F-8240-47281A092ACA}"/>
    <cellStyle name="40% - Accent6 16 2" xfId="23591" xr:uid="{93B67F2C-D28D-4A72-BB98-17A32348F415}"/>
    <cellStyle name="40% - Accent6 16 3" xfId="23489" xr:uid="{5F2A400B-4C2C-4C18-9B58-B73DF4B249E9}"/>
    <cellStyle name="40% - Accent6 16 4" xfId="27043" xr:uid="{36575424-678C-4AC8-B409-FD87915C19CA}"/>
    <cellStyle name="40% - Accent6 16 4 2" xfId="37258" xr:uid="{237E3D1C-718F-4063-B95F-F6993115533B}"/>
    <cellStyle name="40% - Accent6 16 5" xfId="30735" xr:uid="{A3A1D7AB-EEF5-43FA-81AB-E9CB9781D748}"/>
    <cellStyle name="40% - Accent6 17" xfId="18638" xr:uid="{88CD2B3F-C49E-479A-9E1A-6FD68E83D089}"/>
    <cellStyle name="40% - Accent6 17 2" xfId="23605" xr:uid="{096DAB1E-3452-4360-AA62-BAB2693DF583}"/>
    <cellStyle name="40% - Accent6 17 3" xfId="23503" xr:uid="{2B06E39D-0129-45F7-B8B3-02F29DEE0031}"/>
    <cellStyle name="40% - Accent6 17 4" xfId="27044" xr:uid="{FE384F1A-0B22-4F45-BDDF-58BB6CD04593}"/>
    <cellStyle name="40% - Accent6 17 4 2" xfId="37259" xr:uid="{8A310BDB-2111-4CB0-8588-E158851096D8}"/>
    <cellStyle name="40% - Accent6 17 5" xfId="30736" xr:uid="{9A15C200-DB44-427D-9279-63C9049931D5}"/>
    <cellStyle name="40% - Accent6 18" xfId="18639" xr:uid="{EF633C86-E415-4F58-AE1C-BDA7159384DB}"/>
    <cellStyle name="40% - Accent6 18 2" xfId="23619" xr:uid="{FC559797-2E0A-42C5-8036-0E479F7C9DF0}"/>
    <cellStyle name="40% - Accent6 18 3" xfId="23517" xr:uid="{E23A250A-48CA-4E7A-BE61-68A2EBD35896}"/>
    <cellStyle name="40% - Accent6 18 4" xfId="27045" xr:uid="{2811F394-D3B2-4864-AEB0-E570EDE63EB6}"/>
    <cellStyle name="40% - Accent6 18 4 2" xfId="37260" xr:uid="{72B9A95F-E488-4434-BA37-0A53E4E27AA3}"/>
    <cellStyle name="40% - Accent6 18 5" xfId="30737" xr:uid="{5B7BD0E7-B3DF-4DBC-9CBD-B7EAE98A4E5D}"/>
    <cellStyle name="40% - Accent6 19" xfId="18640" xr:uid="{53CCF319-84B8-4B11-BE51-08F898141115}"/>
    <cellStyle name="40% - Accent6 19 2" xfId="23632" xr:uid="{B8810BEA-F6A8-49C1-BE61-9023DFC795D9}"/>
    <cellStyle name="40% - Accent6 19 3" xfId="23530" xr:uid="{7C96EF8A-41D0-405B-A55B-F28A874AE253}"/>
    <cellStyle name="40% - Accent6 19 4" xfId="27046" xr:uid="{7E403B32-608E-4AD3-9D81-BCB982215F15}"/>
    <cellStyle name="40% - Accent6 19 4 2" xfId="37261" xr:uid="{DD1EB8DF-4EE8-4D67-812F-8F78B0B11ACE}"/>
    <cellStyle name="40% - Accent6 19 5" xfId="30738" xr:uid="{82DD0D25-016A-4938-AA9B-21D086B55F57}"/>
    <cellStyle name="40% - Accent6 2" xfId="94" xr:uid="{F3A999CF-9A09-4648-A4B5-85125D505832}"/>
    <cellStyle name="40% - Accent6 2 2" xfId="9996" xr:uid="{49B7527E-B6F5-4E56-8CEE-A4FA885C3B07}"/>
    <cellStyle name="40% - Accent6 2 2 2" xfId="19729" xr:uid="{7F34F642-7503-4070-809D-F69E112340A0}"/>
    <cellStyle name="40% - Accent6 2 2 2 2" xfId="31008" xr:uid="{A3B40184-CCDC-4185-933E-BFE5D541FC12}"/>
    <cellStyle name="40% - Accent6 2 2 3" xfId="19853" xr:uid="{17699797-53F5-42C9-BEAD-2BA0BD5FBC79}"/>
    <cellStyle name="40% - Accent6 2 2 3 2" xfId="20802" xr:uid="{A94773B7-0EA0-4EEF-94F0-985F1777E44E}"/>
    <cellStyle name="40% - Accent6 2 2 4" xfId="20339" xr:uid="{7EE28FD4-A2EF-4405-B8E8-CE63C20F7DC2}"/>
    <cellStyle name="40% - Accent6 2 2 5" xfId="18702" xr:uid="{5C8C327B-EB90-4ACB-9E1D-4B55653F323B}"/>
    <cellStyle name="40% - Accent6 2 2 6" xfId="30779" xr:uid="{27F38D37-B91A-4E35-92A7-5B0F54F28E86}"/>
    <cellStyle name="40% - Accent6 2 3" xfId="18754" xr:uid="{EF66F8F0-DEF7-43F9-9B63-CAE1C50D931D}"/>
    <cellStyle name="40% - Accent6 2 3 2" xfId="20400" xr:uid="{E03AE56A-1B0C-4A1B-8D7D-A70FF6E51531}"/>
    <cellStyle name="40% - Accent6 2 3 3" xfId="19297" xr:uid="{992A1D58-B9CA-42BD-883E-DDA412099CC6}"/>
    <cellStyle name="40% - Accent6 2 4" xfId="18060" xr:uid="{A1CF6D96-7E30-4269-BB00-612EF6258162}"/>
    <cellStyle name="40% - Accent6 2 5" xfId="50057" xr:uid="{3524AD6F-A85E-47B7-AC95-2D93D37D221B}"/>
    <cellStyle name="40% - Accent6 2 6" xfId="4004" xr:uid="{43DD077E-3430-425B-AEA1-219E83A3C4EA}"/>
    <cellStyle name="40% - Accent6 20" xfId="18641" xr:uid="{87CFD0BA-1B5C-4F15-8067-C4E40BF150EB}"/>
    <cellStyle name="40% - Accent6 20 2" xfId="23545" xr:uid="{7E900D9D-42C8-4BA0-A621-102EC747A212}"/>
    <cellStyle name="40% - Accent6 20 3" xfId="27047" xr:uid="{4D384E41-3C5E-461C-BA1F-32E8B4052A18}"/>
    <cellStyle name="40% - Accent6 20 3 2" xfId="37262" xr:uid="{677238A9-4D30-4656-B236-1E1B09CB0603}"/>
    <cellStyle name="40% - Accent6 20 4" xfId="30739" xr:uid="{7B35E836-A63B-4164-BA82-ED2D7FC23604}"/>
    <cellStyle name="40% - Accent6 21" xfId="18753" xr:uid="{FCE44DC6-ADAD-4FB4-9B89-94768E1EFE51}"/>
    <cellStyle name="40% - Accent6 21 2" xfId="27069" xr:uid="{1C090845-81E4-486D-A95A-BB7661BA1725}"/>
    <cellStyle name="40% - Accent6 22" xfId="30500" xr:uid="{41AD668A-2D15-4D4F-8686-8135F5C86486}"/>
    <cellStyle name="40% - Accent6 22 2" xfId="40482" xr:uid="{5BA885EC-0890-4081-821D-4E7F1ED2033B}"/>
    <cellStyle name="40% - Accent6 23" xfId="30509" xr:uid="{B8F266F5-1598-439E-89C9-B5D1771ECA77}"/>
    <cellStyle name="40% - Accent6 23 2" xfId="40487" xr:uid="{F9AC1781-03D6-49DE-AFDB-CDEABB27BCD9}"/>
    <cellStyle name="40% - Accent6 24" xfId="18687" xr:uid="{743BD608-E10F-4964-9903-A59FF4B8BF0A}"/>
    <cellStyle name="40% - Accent6 25" xfId="30765" xr:uid="{8649FF96-5217-4D64-8498-C350C2A8E8C3}"/>
    <cellStyle name="40% - Accent6 26" xfId="2110" xr:uid="{139A9A67-58C6-42BB-8328-413C77265FB2}"/>
    <cellStyle name="40% - Accent6 3" xfId="7765" xr:uid="{C845CEAC-090B-4603-A44D-607EAA5BCF34}"/>
    <cellStyle name="40% - Accent6 3 2" xfId="18989" xr:uid="{4A107CEF-8A5A-4B42-B803-C910B91A17E4}"/>
    <cellStyle name="40% - Accent6 3 2 2" xfId="19299" xr:uid="{58F701C9-3729-41DC-97A8-F8ADE509622D}"/>
    <cellStyle name="40% - Accent6 3 2 2 2" xfId="30851" xr:uid="{D1006FA4-AA8B-4634-B4DB-C1E7BC9B00B8}"/>
    <cellStyle name="40% - Accent6 3 2 3" xfId="27266" xr:uid="{0FAF7205-2428-4FF5-9CE1-D797EABBFDDB}"/>
    <cellStyle name="40% - Accent6 3 3" xfId="19008" xr:uid="{043113EA-4D69-4681-9B6F-CB47BE72A76D}"/>
    <cellStyle name="40% - Accent6 3 3 2" xfId="20401" xr:uid="{CCA353ED-0DCF-494A-BBC3-5FC1692DC9F5}"/>
    <cellStyle name="40% - Accent6 3 3 3" xfId="19298" xr:uid="{FC9ABEB4-5FB7-4C0C-B26E-C75FD4B7701D}"/>
    <cellStyle name="40% - Accent6 3 3 4" xfId="27282" xr:uid="{EFCFE3AA-37BB-4379-B866-0EAD5C6EE681}"/>
    <cellStyle name="40% - Accent6 3 3 4 2" xfId="37284" xr:uid="{552A6B7D-6E64-4C0B-A3AE-8FB45D2E3FA9}"/>
    <cellStyle name="40% - Accent6 3 3 5" xfId="30804" xr:uid="{2392CE6A-AAED-4C04-9307-7FC4197E44AE}"/>
    <cellStyle name="40% - Accent6 3 4" xfId="18061" xr:uid="{7A2212D8-9873-4FDA-8A68-1972E0D0E966}"/>
    <cellStyle name="40% - Accent6 4" xfId="18642" xr:uid="{7E2FB5B8-E6D5-47DC-BCED-7170889C8572}"/>
    <cellStyle name="40% - Accent6 4 2" xfId="19026" xr:uid="{4E293E10-6C2B-4198-90D7-096440A1056B}"/>
    <cellStyle name="40% - Accent6 4 2 2" xfId="19728" xr:uid="{66A234B8-ACDD-4C89-85DB-08120454F0A7}"/>
    <cellStyle name="40% - Accent6 4 2 2 2" xfId="31007" xr:uid="{B74A8007-25D7-485A-BB9D-0CB29A0070D0}"/>
    <cellStyle name="40% - Accent6 4 2 3" xfId="27298" xr:uid="{B6F1469E-9A4E-4C5C-B6CF-6C347665B2A2}"/>
    <cellStyle name="40% - Accent6 4 3" xfId="19865" xr:uid="{98C973CC-0145-441D-B4AF-68BF056D42A5}"/>
    <cellStyle name="40% - Accent6 4 3 2" xfId="20813" xr:uid="{D825DDD3-28D6-4423-849C-383473CC4FE5}"/>
    <cellStyle name="40% - Accent6 4 4" xfId="20326" xr:uid="{60B8A466-998B-4711-B75F-3CAD0D12C330}"/>
    <cellStyle name="40% - Accent6 4 5" xfId="30740" xr:uid="{C14BA2D6-2482-4E0F-8FCA-F29FF934107A}"/>
    <cellStyle name="40% - Accent6 5" xfId="18643" xr:uid="{CE2BD9BD-6376-4534-BA2B-FB2BD32A3BDF}"/>
    <cellStyle name="40% - Accent6 5 2" xfId="19301" xr:uid="{B7DABC40-F504-4B3A-9161-DB3E5E10E8CD}"/>
    <cellStyle name="40% - Accent6 5 2 2" xfId="30852" xr:uid="{3EB5D909-B15C-4E27-8031-E52716677ADB}"/>
    <cellStyle name="40% - Accent6 5 3" xfId="20352" xr:uid="{435D6E9E-A199-4122-A45B-1A2090A0A938}"/>
    <cellStyle name="40% - Accent6 5 4" xfId="19300" xr:uid="{F908A7CD-C817-44CA-A105-C45D6D9E662C}"/>
    <cellStyle name="40% - Accent6 5 5" xfId="30741" xr:uid="{4600FAEE-7569-4A3F-AEC2-3190D60783E1}"/>
    <cellStyle name="40% - Accent6 6" xfId="18644" xr:uid="{7304BDCA-7AE7-47A2-AEEF-CB4DDE16FCD9}"/>
    <cellStyle name="40% - Accent6 6 2" xfId="30742" xr:uid="{0ACD2BE4-A366-4CB0-8FBC-26B2DF1863CA}"/>
    <cellStyle name="40% - Accent6 7" xfId="18645" xr:uid="{669D0512-074F-4ED6-8251-DE26AA7E9FFC}"/>
    <cellStyle name="40% - Accent6 7 2" xfId="30743" xr:uid="{50EAAA87-1463-4790-A824-533CD940E298}"/>
    <cellStyle name="40% - Accent6 8" xfId="18646" xr:uid="{40AEACC3-3434-49A7-BD74-C9B64C43B951}"/>
    <cellStyle name="40% - Accent6 8 2" xfId="30744" xr:uid="{441B24F6-3F0F-4196-B6D5-877B34CB79E7}"/>
    <cellStyle name="40% - Accent6 9" xfId="18647" xr:uid="{6FBC20CE-532A-4493-8D5A-21955D17EC02}"/>
    <cellStyle name="40% - Accent6 9 2" xfId="30745" xr:uid="{47EA6B16-EFA3-4E2A-AD19-58523FD83865}"/>
    <cellStyle name="40% - akcent 1" xfId="2111" xr:uid="{E54CC1E2-AADF-4D5A-B2A0-6FB3F2D83E26}"/>
    <cellStyle name="40% - akcent 2" xfId="2112" xr:uid="{9108B1A7-7104-4AB4-BFA9-8DD8BFBB8AD0}"/>
    <cellStyle name="40% - akcent 3" xfId="2113" xr:uid="{B9AAEF7C-1F64-44C9-8321-D3E43E1996D4}"/>
    <cellStyle name="40% - akcent 4" xfId="2114" xr:uid="{29F35339-25BF-485F-B71D-947A9E86E907}"/>
    <cellStyle name="40% - akcent 5" xfId="2115" xr:uid="{9A9BF90B-288D-4A02-A7A4-5D1A1374B0BB}"/>
    <cellStyle name="40% - akcent 6" xfId="2116" xr:uid="{513E76BC-8A33-4972-BED2-A60D414CB846}"/>
    <cellStyle name="40% - 강조색1" xfId="2117" xr:uid="{81A6F826-2BCC-43A8-9188-D3FE3B2C0794}"/>
    <cellStyle name="40% - 강조색2" xfId="2118" xr:uid="{DE7DFFF0-DE3D-46EA-A223-DEDB2E93433B}"/>
    <cellStyle name="40% - 강조색3" xfId="2119" xr:uid="{3DD70C5D-F185-4FB8-9E18-C7AB0BA404E6}"/>
    <cellStyle name="40% - 강조색4" xfId="2120" xr:uid="{63275F11-86FA-4998-AB17-A8B6F180FD66}"/>
    <cellStyle name="40% - 강조색5" xfId="2121" xr:uid="{2A13694A-7118-4172-8341-2A421E4B09C1}"/>
    <cellStyle name="40% - 강조색6" xfId="2122" xr:uid="{C61346F1-2E6B-4D85-9E8E-44F480FA1243}"/>
    <cellStyle name="40% - 强调文字颜色 1" xfId="7766" xr:uid="{7C60A111-8EBC-46C5-AE47-8520BE00B17F}"/>
    <cellStyle name="40% - 强调文字颜色 2" xfId="7767" xr:uid="{263D269B-224F-43C4-B0AB-BB1985F41EFB}"/>
    <cellStyle name="40% - 强调文字颜色 3" xfId="7768" xr:uid="{3BB93D07-8321-4E98-BF36-300041BC12F8}"/>
    <cellStyle name="40% - 强调文字颜色 4" xfId="7769" xr:uid="{576BBDD7-C5F8-410E-B8A6-BBDD795CC471}"/>
    <cellStyle name="40% - 强调文字颜色 5" xfId="7770" xr:uid="{F1BA4ED7-996C-44D0-9B29-B3CA89B5F731}"/>
    <cellStyle name="40% - 强调文字颜色 6" xfId="7771" xr:uid="{C75686BE-3A48-4E84-B783-396C8E15C13E}"/>
    <cellStyle name="594941.25" xfId="19083" xr:uid="{60973252-9BAB-400C-B8B0-1AFEB32F2A9B}"/>
    <cellStyle name="594941.25 2" xfId="19691" xr:uid="{8509E66D-3DC6-43E8-9951-D5748A88E022}"/>
    <cellStyle name="594941.25 2 10" xfId="30991" xr:uid="{49E26F97-7A93-49A0-AECC-58615340329C}"/>
    <cellStyle name="594941.25 2 2" xfId="20175" xr:uid="{A238C8C5-0A6B-40EC-AE04-F3B53B5C3900}"/>
    <cellStyle name="594941.25 2 2 2" xfId="20692" xr:uid="{AB50F729-2307-4B94-AF82-2C21FF569262}"/>
    <cellStyle name="594941.25 2 2 2 2" xfId="22263" xr:uid="{4FD1D124-B953-4D56-BA0F-D39FFA885BAA}"/>
    <cellStyle name="594941.25 2 2 2 2 2" xfId="29739" xr:uid="{FE586113-66EC-4120-BBF1-4366A3C9E7BB}"/>
    <cellStyle name="594941.25 2 2 2 2 2 2" xfId="49208" xr:uid="{F233A499-261E-4964-9B87-48E0A7F77C62}"/>
    <cellStyle name="594941.25 2 2 2 2 2 3" xfId="39723" xr:uid="{210B42BB-510D-4528-B162-4D534602BA91}"/>
    <cellStyle name="594941.25 2 2 2 2 3" xfId="26053" xr:uid="{4192FC7D-1F25-4AC9-BA41-98960323A99F}"/>
    <cellStyle name="594941.25 2 2 2 2 3 2" xfId="46030" xr:uid="{BEFA8E59-B043-431E-95D1-DDA039209B20}"/>
    <cellStyle name="594941.25 2 2 2 2 3 3" xfId="36459" xr:uid="{18DB069D-E70C-4080-8AA4-D48BC66CE571}"/>
    <cellStyle name="594941.25 2 2 2 2 4" xfId="42963" xr:uid="{E0399DFA-22E6-4F71-B626-1964FF57781D}"/>
    <cellStyle name="594941.25 2 2 2 2 5" xfId="33337" xr:uid="{81EB001F-9FB8-421E-8D84-8BF2BBBC70D8}"/>
    <cellStyle name="594941.25 2 2 2 3" xfId="28205" xr:uid="{2557211D-2AF8-41A7-A9E4-AA640C83BA75}"/>
    <cellStyle name="594941.25 2 2 2 3 2" xfId="47674" xr:uid="{7E3EBFDE-A999-4498-B269-5BD1C2AD7865}"/>
    <cellStyle name="594941.25 2 2 2 3 3" xfId="38189" xr:uid="{4FD5DCC7-0CE8-4C31-AA66-8701CAE210D0}"/>
    <cellStyle name="594941.25 2 2 2 4" xfId="24519" xr:uid="{169057D4-E090-42BC-9592-BAD668FC6AC2}"/>
    <cellStyle name="594941.25 2 2 2 4 2" xfId="44496" xr:uid="{DCFFC564-0467-44F0-BF24-57582FDC1551}"/>
    <cellStyle name="594941.25 2 2 2 4 3" xfId="34925" xr:uid="{EFF96143-FA9A-4EBE-BB9C-D4B02AFAE1A2}"/>
    <cellStyle name="594941.25 2 2 2 5" xfId="41429" xr:uid="{76BD5F42-D163-4956-91E9-C653C1FE4225}"/>
    <cellStyle name="594941.25 2 2 2 6" xfId="31801" xr:uid="{E4702E6B-F642-403A-BCBE-9DFEA7E5BC57}"/>
    <cellStyle name="594941.25 2 2 3" xfId="21228" xr:uid="{6C7ED715-16E3-46C6-85B0-76CD996C93BF}"/>
    <cellStyle name="594941.25 2 2 3 2" xfId="22770" xr:uid="{598CD144-A0EE-435B-9E91-F2B4DC881510}"/>
    <cellStyle name="594941.25 2 2 3 2 2" xfId="30246" xr:uid="{A41A84D6-855F-4C51-9BFB-3DDD137188A3}"/>
    <cellStyle name="594941.25 2 2 3 2 2 2" xfId="49715" xr:uid="{86584D3C-73EA-4C47-87FC-D5D2B955CD37}"/>
    <cellStyle name="594941.25 2 2 3 2 2 3" xfId="40230" xr:uid="{205FE361-029D-4238-BD0A-D25DA39DC51F}"/>
    <cellStyle name="594941.25 2 2 3 2 3" xfId="26560" xr:uid="{FAD5D97D-8413-4492-83F0-04BC74131912}"/>
    <cellStyle name="594941.25 2 2 3 2 3 2" xfId="46537" xr:uid="{91E42430-0C07-4E35-9AD5-A0E391B40D42}"/>
    <cellStyle name="594941.25 2 2 3 2 3 3" xfId="36966" xr:uid="{172CB062-44C9-4FBD-9B2F-2DF24C9BAAB8}"/>
    <cellStyle name="594941.25 2 2 3 2 4" xfId="43470" xr:uid="{8CFB5468-4D9B-4B42-8E61-19C3C1B05A16}"/>
    <cellStyle name="594941.25 2 2 3 2 5" xfId="33844" xr:uid="{F499E299-52BB-4C13-9133-6EB7C31A0453}"/>
    <cellStyle name="594941.25 2 2 3 3" xfId="28712" xr:uid="{565D76A2-20DF-4835-AA41-5759031BB2DA}"/>
    <cellStyle name="594941.25 2 2 3 3 2" xfId="48181" xr:uid="{305567BA-C562-4C94-AD20-A2FBB3F3984D}"/>
    <cellStyle name="594941.25 2 2 3 3 3" xfId="38696" xr:uid="{AD06D339-29C2-426F-AD8C-8BF7245AE3AD}"/>
    <cellStyle name="594941.25 2 2 3 4" xfId="25026" xr:uid="{F4FFB26B-D7BE-41A9-A096-F256F03BDBA3}"/>
    <cellStyle name="594941.25 2 2 3 4 2" xfId="45003" xr:uid="{392CDBB8-B363-4215-A935-FBA82784275F}"/>
    <cellStyle name="594941.25 2 2 3 4 3" xfId="35432" xr:uid="{446406AE-DD1C-427C-832F-7CC60F614C99}"/>
    <cellStyle name="594941.25 2 2 3 5" xfId="41936" xr:uid="{7764FD2C-C0C2-4A38-8EDD-B705586EAC73}"/>
    <cellStyle name="594941.25 2 2 3 6" xfId="32310" xr:uid="{03D2AAFC-39AE-4E2A-B204-CA56BC5F3E2A}"/>
    <cellStyle name="594941.25 2 2 4" xfId="21860" xr:uid="{6672F837-A80F-4CDD-99B3-88309EDD6D85}"/>
    <cellStyle name="594941.25 2 2 4 2" xfId="29336" xr:uid="{EF0669C5-C6D1-4BF8-A5D2-3B85F0B1027F}"/>
    <cellStyle name="594941.25 2 2 4 2 2" xfId="48805" xr:uid="{68B0F615-2BE4-4D6C-9DC1-A43D08A8D978}"/>
    <cellStyle name="594941.25 2 2 4 2 3" xfId="39320" xr:uid="{09E2E9C9-4341-4046-AF77-8F82F39BD911}"/>
    <cellStyle name="594941.25 2 2 4 3" xfId="25650" xr:uid="{A361E800-2662-4822-BD41-9787DFCAF3DC}"/>
    <cellStyle name="594941.25 2 2 4 3 2" xfId="45627" xr:uid="{1225F01D-39E8-4B9C-8141-2BEFAAECA8DE}"/>
    <cellStyle name="594941.25 2 2 4 3 3" xfId="36056" xr:uid="{2CEE7694-C805-459B-A459-8CFE114D9D8C}"/>
    <cellStyle name="594941.25 2 2 4 4" xfId="42560" xr:uid="{6668C7D4-9E4C-4673-BAEB-D290859ABC8E}"/>
    <cellStyle name="594941.25 2 2 4 5" xfId="32934" xr:uid="{75FF794B-BCD1-4F7F-AB64-B2DAA9820423}"/>
    <cellStyle name="594941.25 2 2 5" xfId="27802" xr:uid="{7795FF3D-9965-4BFB-95BB-D933076841BC}"/>
    <cellStyle name="594941.25 2 2 5 2" xfId="47271" xr:uid="{F86AD43B-843C-4CF8-8B0A-6BE7FAA45664}"/>
    <cellStyle name="594941.25 2 2 5 3" xfId="37786" xr:uid="{8F35144B-65D3-40AF-8245-DFE0EA9DC330}"/>
    <cellStyle name="594941.25 2 2 6" xfId="24117" xr:uid="{A8EFCE96-8818-4395-9EB8-8C804A7BE66A}"/>
    <cellStyle name="594941.25 2 2 6 2" xfId="44094" xr:uid="{8F9B2C1E-5E33-4B85-A0F1-9EE4CD688572}"/>
    <cellStyle name="594941.25 2 2 6 3" xfId="34523" xr:uid="{458DC136-A443-445B-9E01-D353F5CE7B98}"/>
    <cellStyle name="594941.25 2 2 7" xfId="41026" xr:uid="{189460AB-6EE9-4124-ADA1-CFEF85F2D706}"/>
    <cellStyle name="594941.25 2 2 8" xfId="31387" xr:uid="{581650F5-E18A-4C66-BFDC-D6BE50EE1203}"/>
    <cellStyle name="594941.25 2 3" xfId="20044" xr:uid="{3341EE19-292B-4F92-AAE4-57962E60038E}"/>
    <cellStyle name="594941.25 2 3 2" xfId="21097" xr:uid="{96593DDA-E5F2-4998-9791-845A598A6E16}"/>
    <cellStyle name="594941.25 2 3 2 2" xfId="22639" xr:uid="{5CFC42BA-AAF7-47E3-81AA-E058CB5AAEC5}"/>
    <cellStyle name="594941.25 2 3 2 2 2" xfId="30115" xr:uid="{CB829D79-5437-4B59-A510-C4D8D18F5C79}"/>
    <cellStyle name="594941.25 2 3 2 2 2 2" xfId="49584" xr:uid="{CE5673D5-830B-47DC-B5FE-8A56248D7168}"/>
    <cellStyle name="594941.25 2 3 2 2 2 3" xfId="40099" xr:uid="{7E7D53F1-D23F-436E-9D85-8E8B1CFAE05C}"/>
    <cellStyle name="594941.25 2 3 2 2 3" xfId="26429" xr:uid="{00EF169C-4236-4D80-A1C3-CB3A813395E0}"/>
    <cellStyle name="594941.25 2 3 2 2 3 2" xfId="46406" xr:uid="{FD929182-22DD-47C0-B7A7-C8C8DE942363}"/>
    <cellStyle name="594941.25 2 3 2 2 3 3" xfId="36835" xr:uid="{E8A6A2F9-9ABE-4B01-999B-662852DA7F4A}"/>
    <cellStyle name="594941.25 2 3 2 2 4" xfId="43339" xr:uid="{FBDDB278-F511-4ABB-9729-B86242C35732}"/>
    <cellStyle name="594941.25 2 3 2 2 5" xfId="33713" xr:uid="{699E5ED1-01BD-4F8C-BD01-0FD6AEB411C0}"/>
    <cellStyle name="594941.25 2 3 2 3" xfId="28581" xr:uid="{37FC8353-AEB7-4CC7-9F87-A39677BE3F6D}"/>
    <cellStyle name="594941.25 2 3 2 3 2" xfId="48050" xr:uid="{EB041D17-D119-4869-999E-E0BD56B942B3}"/>
    <cellStyle name="594941.25 2 3 2 3 3" xfId="38565" xr:uid="{C49A88EF-B919-464E-818F-5FE72B3754DC}"/>
    <cellStyle name="594941.25 2 3 2 4" xfId="24895" xr:uid="{020C7D5C-6BE7-4192-881E-C5D9AC0DE3CC}"/>
    <cellStyle name="594941.25 2 3 2 4 2" xfId="44872" xr:uid="{8C21F55C-2DF4-4ED4-84ED-6FB756DF1699}"/>
    <cellStyle name="594941.25 2 3 2 4 3" xfId="35301" xr:uid="{2E15487B-1B5F-469C-A103-42D11ACBD35E}"/>
    <cellStyle name="594941.25 2 3 2 5" xfId="41805" xr:uid="{F51B2E15-82AD-4A46-9BF3-C536DF5A8A5C}"/>
    <cellStyle name="594941.25 2 3 2 6" xfId="32179" xr:uid="{96E45C7D-2314-4E75-B1BB-48666D82ECDD}"/>
    <cellStyle name="594941.25 2 3 3" xfId="21729" xr:uid="{07ED8F00-6190-4597-93F3-4698707C07B6}"/>
    <cellStyle name="594941.25 2 3 3 2" xfId="29205" xr:uid="{C211BD6A-2A1D-4C9B-874D-570CFB5D9519}"/>
    <cellStyle name="594941.25 2 3 3 2 2" xfId="48674" xr:uid="{567B76F6-60B2-4DBB-A07D-BAD6478FDD07}"/>
    <cellStyle name="594941.25 2 3 3 2 3" xfId="39189" xr:uid="{62CF90A8-8C0A-4EEC-A9B9-30C37F1C4396}"/>
    <cellStyle name="594941.25 2 3 3 3" xfId="25519" xr:uid="{F2BC2F38-AC26-49B0-8A79-91275CEEEA55}"/>
    <cellStyle name="594941.25 2 3 3 3 2" xfId="45496" xr:uid="{875F96D5-E5EA-4354-84FC-946020FB8902}"/>
    <cellStyle name="594941.25 2 3 3 3 3" xfId="35925" xr:uid="{61912253-F329-4866-8A98-6164606523E5}"/>
    <cellStyle name="594941.25 2 3 3 4" xfId="42429" xr:uid="{17C500AF-9C3F-4B35-BF36-CE3F5B6A27F1}"/>
    <cellStyle name="594941.25 2 3 3 5" xfId="32803" xr:uid="{6196A7A0-11EC-4911-BFCA-DAE2B68F8D70}"/>
    <cellStyle name="594941.25 2 3 4" xfId="27671" xr:uid="{0E2BF115-6F88-4D35-BEAB-820474E62127}"/>
    <cellStyle name="594941.25 2 3 4 2" xfId="47140" xr:uid="{72999CD4-4111-435A-9A18-39E777C134FA}"/>
    <cellStyle name="594941.25 2 3 4 3" xfId="37655" xr:uid="{C8198B93-56C0-446A-AFA6-142B3975C244}"/>
    <cellStyle name="594941.25 2 3 5" xfId="23986" xr:uid="{0043EDF9-16B5-4FBB-89A5-F6EA1E79D0EF}"/>
    <cellStyle name="594941.25 2 3 5 2" xfId="43963" xr:uid="{5EBE131A-2C71-46E7-97B5-5CF2E145BC7D}"/>
    <cellStyle name="594941.25 2 3 5 3" xfId="34392" xr:uid="{6FBC50BF-DC8E-4F89-BA83-A38E72C9DEA8}"/>
    <cellStyle name="594941.25 2 3 6" xfId="40895" xr:uid="{DE78EA57-F77E-4B1E-BC93-FA7375BDDD0E}"/>
    <cellStyle name="594941.25 2 3 7" xfId="31256" xr:uid="{F9CD51C4-2567-4415-8067-A1E1F00C536F}"/>
    <cellStyle name="594941.25 2 4" xfId="20559" xr:uid="{15232F06-3B3F-4C51-ABD0-A3AD7B5F2856}"/>
    <cellStyle name="594941.25 2 4 2" xfId="22132" xr:uid="{6316AD71-E433-43D5-8B05-313F50A41E61}"/>
    <cellStyle name="594941.25 2 4 2 2" xfId="29608" xr:uid="{55AF0FCD-8227-4FAD-AA12-3D374FF99228}"/>
    <cellStyle name="594941.25 2 4 2 2 2" xfId="49077" xr:uid="{7F7A1CE4-681D-46A4-8BDF-7AF912B3E03F}"/>
    <cellStyle name="594941.25 2 4 2 2 3" xfId="39592" xr:uid="{D625686C-2FE5-4315-8411-31E10B6FE2EE}"/>
    <cellStyle name="594941.25 2 4 2 3" xfId="25922" xr:uid="{3EF8E57A-E1B5-4570-AB5C-B30CE03A7E23}"/>
    <cellStyle name="594941.25 2 4 2 3 2" xfId="45899" xr:uid="{E4F8CCD6-768D-49CE-95EC-F2CF499317EC}"/>
    <cellStyle name="594941.25 2 4 2 3 3" xfId="36328" xr:uid="{1396B582-0347-4808-9161-AE8F30F300BB}"/>
    <cellStyle name="594941.25 2 4 2 4" xfId="42832" xr:uid="{9452C4EF-4AA3-4841-80A3-493EB1CB7D2A}"/>
    <cellStyle name="594941.25 2 4 2 5" xfId="33206" xr:uid="{90EA1268-A6AF-491D-93C8-8412346FFE09}"/>
    <cellStyle name="594941.25 2 4 3" xfId="28074" xr:uid="{590E2185-BF2D-40E8-AB0F-A06A30085458}"/>
    <cellStyle name="594941.25 2 4 3 2" xfId="47543" xr:uid="{35E641A2-E4A6-4F60-A94F-AB095FB50661}"/>
    <cellStyle name="594941.25 2 4 3 3" xfId="38058" xr:uid="{CAC9AF5A-9A7C-4653-ADC2-FD82FE09B7C2}"/>
    <cellStyle name="594941.25 2 4 4" xfId="24388" xr:uid="{0D1012B0-AEB7-4517-8B52-DB0C38C2B16C}"/>
    <cellStyle name="594941.25 2 4 4 2" xfId="44365" xr:uid="{4E40BF71-64B6-4F74-B223-ECEF759CF491}"/>
    <cellStyle name="594941.25 2 4 4 3" xfId="34794" xr:uid="{21D1741D-DE6D-4AB1-A1C0-31113D3AB18F}"/>
    <cellStyle name="594941.25 2 4 5" xfId="41298" xr:uid="{B58E9943-6638-4C30-BE29-7FD7B8BDD9CA}"/>
    <cellStyle name="594941.25 2 4 6" xfId="31670" xr:uid="{D1897331-6A0C-4B43-AD72-772EB56F08F4}"/>
    <cellStyle name="594941.25 2 5" xfId="20859" xr:uid="{AF650E58-59C4-421A-B641-76AF190EA392}"/>
    <cellStyle name="594941.25 2 5 2" xfId="22401" xr:uid="{14B1DAB2-619F-4DB3-9599-4098BE24EDED}"/>
    <cellStyle name="594941.25 2 5 2 2" xfId="29877" xr:uid="{A5AAF977-4D87-4B1A-884E-D650748DD804}"/>
    <cellStyle name="594941.25 2 5 2 2 2" xfId="49346" xr:uid="{5AA112D5-778C-413B-B9C9-5ABD39276A92}"/>
    <cellStyle name="594941.25 2 5 2 2 3" xfId="39861" xr:uid="{06CDD8B3-3D46-4982-A9DB-C04153D8FF09}"/>
    <cellStyle name="594941.25 2 5 2 3" xfId="26191" xr:uid="{4A51B268-F6DA-4B5A-8148-80139D0A6E18}"/>
    <cellStyle name="594941.25 2 5 2 3 2" xfId="46168" xr:uid="{AF7846EA-EC0D-46A1-8E0A-839C56B72ACE}"/>
    <cellStyle name="594941.25 2 5 2 3 3" xfId="36597" xr:uid="{B6B485CC-E2F1-4B54-8C6B-ECD320FACB99}"/>
    <cellStyle name="594941.25 2 5 2 4" xfId="43101" xr:uid="{B57270F2-F961-4066-A6DA-452BE84EA0BA}"/>
    <cellStyle name="594941.25 2 5 2 5" xfId="33475" xr:uid="{514BCFEC-9C59-4DAD-A501-348EACDE4B5E}"/>
    <cellStyle name="594941.25 2 5 3" xfId="28343" xr:uid="{3A0BC17D-1844-4ED3-95B9-72D431240DCC}"/>
    <cellStyle name="594941.25 2 5 3 2" xfId="47812" xr:uid="{4145A633-DEE6-4F72-B1A8-FA13453BBC09}"/>
    <cellStyle name="594941.25 2 5 3 3" xfId="38327" xr:uid="{3BDC2697-891D-421E-B8B0-995E03CC5A9D}"/>
    <cellStyle name="594941.25 2 5 4" xfId="24657" xr:uid="{92BE6D2A-19DC-41A6-955E-F489FDDBBD92}"/>
    <cellStyle name="594941.25 2 5 4 2" xfId="44634" xr:uid="{2F9A32E9-DD25-4A19-A048-37671D2EB25B}"/>
    <cellStyle name="594941.25 2 5 4 3" xfId="35063" xr:uid="{59A25620-A63F-4479-AEC4-608595C71ED0}"/>
    <cellStyle name="594941.25 2 5 5" xfId="41567" xr:uid="{57E2A6B1-48EB-414B-89FE-12D601D0C754}"/>
    <cellStyle name="594941.25 2 5 6" xfId="31941" xr:uid="{FAAE99B3-2812-4643-B607-EF0B05EEDD60}"/>
    <cellStyle name="594941.25 2 6" xfId="21491" xr:uid="{5237940C-FC92-4651-AB3F-11EBD165DEF2}"/>
    <cellStyle name="594941.25 2 6 2" xfId="28967" xr:uid="{C4B2E84D-52D9-40DD-830E-E7CE88A5D25C}"/>
    <cellStyle name="594941.25 2 6 2 2" xfId="48436" xr:uid="{C849E74A-5877-4F74-A787-177EF1B45C2D}"/>
    <cellStyle name="594941.25 2 6 2 3" xfId="38951" xr:uid="{24DE4037-A386-46BB-9A53-A21D51E16A37}"/>
    <cellStyle name="594941.25 2 6 3" xfId="25281" xr:uid="{16938E7E-04DB-4357-B5D2-003AA8DEA2BA}"/>
    <cellStyle name="594941.25 2 6 3 2" xfId="45258" xr:uid="{882A59AB-E5E4-4F58-9FBA-6D69139E11DE}"/>
    <cellStyle name="594941.25 2 6 3 3" xfId="35687" xr:uid="{ED7FD52F-AC96-4737-9E3D-96D0EDF80511}"/>
    <cellStyle name="594941.25 2 6 4" xfId="42191" xr:uid="{6B55C0DB-BA95-417A-B50B-DC9D7958166F}"/>
    <cellStyle name="594941.25 2 6 5" xfId="32565" xr:uid="{96482F6C-CEC2-4643-8412-F4E3DE2806B2}"/>
    <cellStyle name="594941.25 2 7" xfId="27432" xr:uid="{ABF70957-AAD9-4258-8E81-DDAA5C5790A5}"/>
    <cellStyle name="594941.25 2 7 2" xfId="46901" xr:uid="{E5EFCE82-AEC8-41A0-90F4-6FEB48ECF9C5}"/>
    <cellStyle name="594941.25 2 7 3" xfId="37416" xr:uid="{55B45F4C-08CC-493C-9331-B96006491D09}"/>
    <cellStyle name="594941.25 2 8" xfId="23747" xr:uid="{ED1C9BA1-92E1-455D-9801-F1C2D4EFDCED}"/>
    <cellStyle name="594941.25 2 8 2" xfId="43724" xr:uid="{2FDD404B-3B1C-4AB1-8580-736D43CC9053}"/>
    <cellStyle name="594941.25 2 8 3" xfId="34153" xr:uid="{363B5608-FAC4-492D-8BD2-8269F3A38FFD}"/>
    <cellStyle name="594941.25 2 9" xfId="40657" xr:uid="{1CFE6211-AE89-4F39-ABCE-4916A276BF2B}"/>
    <cellStyle name="594941.25 3" xfId="19924" xr:uid="{16F544ED-3D37-4639-96C0-B0A0DA71D3B1}"/>
    <cellStyle name="594941.25 3 2" xfId="20979" xr:uid="{32DC5E49-ECB1-4EA2-946D-49EC58969AFA}"/>
    <cellStyle name="594941.25 3 2 2" xfId="22521" xr:uid="{5BE47148-46C4-44FC-A4C9-A4D1F3F6C95E}"/>
    <cellStyle name="594941.25 3 2 2 2" xfId="29997" xr:uid="{2264D4D2-49D6-4BF8-AE65-DFF1F5907C75}"/>
    <cellStyle name="594941.25 3 2 2 2 2" xfId="49466" xr:uid="{57495059-E598-43A3-BC77-816F8AD8EB69}"/>
    <cellStyle name="594941.25 3 2 2 2 3" xfId="39981" xr:uid="{3DB04A0C-1ACD-453F-9EB8-82C42B3ACC93}"/>
    <cellStyle name="594941.25 3 2 2 3" xfId="26311" xr:uid="{324AB43A-AF56-4328-9884-2C1F02B198A8}"/>
    <cellStyle name="594941.25 3 2 2 3 2" xfId="46288" xr:uid="{500D00AD-2D09-4633-B27E-2AFAB1A96996}"/>
    <cellStyle name="594941.25 3 2 2 3 3" xfId="36717" xr:uid="{6F97F457-8F19-4C41-BA1E-F0C02DC5F86C}"/>
    <cellStyle name="594941.25 3 2 2 4" xfId="43221" xr:uid="{6039BBBC-5B86-4627-B7A4-A3D0D3BD2E8F}"/>
    <cellStyle name="594941.25 3 2 2 5" xfId="33595" xr:uid="{98015C2A-18B5-4212-B2D5-C05F5CA3199E}"/>
    <cellStyle name="594941.25 3 2 3" xfId="28463" xr:uid="{E9C93ABB-7B60-40B3-A980-C0755DE935CB}"/>
    <cellStyle name="594941.25 3 2 3 2" xfId="47932" xr:uid="{AA737CF1-CAAB-4BB6-990B-DFED19CE492D}"/>
    <cellStyle name="594941.25 3 2 3 3" xfId="38447" xr:uid="{58C7883E-68BA-4748-B800-1BA90CC004F5}"/>
    <cellStyle name="594941.25 3 2 4" xfId="24777" xr:uid="{9CDAC603-3380-4261-951B-3E11E6460978}"/>
    <cellStyle name="594941.25 3 2 4 2" xfId="44754" xr:uid="{40668AA6-561B-48B0-B95F-12A8FBAB94E2}"/>
    <cellStyle name="594941.25 3 2 4 3" xfId="35183" xr:uid="{F1AEA0E8-A9FD-41E1-A3F9-A494D1C6C727}"/>
    <cellStyle name="594941.25 3 2 5" xfId="41687" xr:uid="{7839C189-AC58-4CF2-9A99-7275CF5C7577}"/>
    <cellStyle name="594941.25 3 2 6" xfId="32061" xr:uid="{5D556AF7-B3E1-4460-AEA2-732D736D1EC2}"/>
    <cellStyle name="594941.25 3 3" xfId="21611" xr:uid="{F9DDC46D-4D5D-4A2A-9838-0B0A26472B91}"/>
    <cellStyle name="594941.25 3 3 2" xfId="29087" xr:uid="{52770031-28F1-4010-BF1E-0205ADFCEC43}"/>
    <cellStyle name="594941.25 3 3 2 2" xfId="48556" xr:uid="{5B0B30E0-ADC3-4939-99FA-7E52866ADE7A}"/>
    <cellStyle name="594941.25 3 3 2 3" xfId="39071" xr:uid="{21173599-79F0-4717-A56F-9E8238B1FE6F}"/>
    <cellStyle name="594941.25 3 3 3" xfId="25401" xr:uid="{ED53E5A2-594C-45BE-A0F1-2BF7FEB80E57}"/>
    <cellStyle name="594941.25 3 3 3 2" xfId="45378" xr:uid="{4B6EA4D7-9303-4BD4-A77A-98C87C2484A8}"/>
    <cellStyle name="594941.25 3 3 3 3" xfId="35807" xr:uid="{0BD8DF63-671B-4D97-8FDC-0604328F12BD}"/>
    <cellStyle name="594941.25 3 3 4" xfId="42311" xr:uid="{CF17C773-6A6E-4949-B729-744A6BC09AAE}"/>
    <cellStyle name="594941.25 3 3 5" xfId="32685" xr:uid="{1C8F27D2-DA74-465B-A2BE-D5E3F881CE90}"/>
    <cellStyle name="594941.25 3 4" xfId="27553" xr:uid="{9DF040B1-B104-411A-A834-8FF22EE02396}"/>
    <cellStyle name="594941.25 3 4 2" xfId="47022" xr:uid="{AEF6A39A-4AFF-4AED-AA78-F26654BC6AA9}"/>
    <cellStyle name="594941.25 3 4 3" xfId="37537" xr:uid="{6ED0B7A5-36E1-44E2-90D5-9A5840BAC701}"/>
    <cellStyle name="594941.25 3 5" xfId="23868" xr:uid="{B41CFF4D-0385-4EC8-88BA-FD94494D048E}"/>
    <cellStyle name="594941.25 3 5 2" xfId="43845" xr:uid="{5100B144-5A07-41E4-A93F-05C1AA723BC1}"/>
    <cellStyle name="594941.25 3 5 3" xfId="34274" xr:uid="{EF73C511-E804-481A-A890-646801D2D007}"/>
    <cellStyle name="594941.25 3 6" xfId="40777" xr:uid="{2AE9D39F-A81F-4271-8A15-6FE6089BE4C5}"/>
    <cellStyle name="594941.25 3 7" xfId="31138" xr:uid="{EB5C1333-BF0A-4546-8BB9-DB54F8C50001}"/>
    <cellStyle name="594941.25 4" xfId="20367" xr:uid="{11725A4B-4644-4B75-9CC1-19EDEEF7FE45}"/>
    <cellStyle name="594941.25 4 2" xfId="21997" xr:uid="{9D6F9B66-9E1D-4F47-9CCC-8068EEE1E76C}"/>
    <cellStyle name="594941.25 4 2 2" xfId="29473" xr:uid="{D9402A3C-BBCF-409B-94FC-FD7FF64F1B93}"/>
    <cellStyle name="594941.25 4 2 2 2" xfId="48942" xr:uid="{CBF1F34C-7F59-45D1-9830-854089583A32}"/>
    <cellStyle name="594941.25 4 2 2 3" xfId="39457" xr:uid="{9A010876-1721-4E68-A603-3FBF47DF8422}"/>
    <cellStyle name="594941.25 4 2 3" xfId="25787" xr:uid="{223F9CEF-1B61-4393-AD49-2FC364A5E0FD}"/>
    <cellStyle name="594941.25 4 2 3 2" xfId="45764" xr:uid="{BCA930CB-A693-458B-B3BB-56BB62309DB4}"/>
    <cellStyle name="594941.25 4 2 3 3" xfId="36193" xr:uid="{DE9F3C81-CCB2-45EB-B43B-98A0665B9DDC}"/>
    <cellStyle name="594941.25 4 2 4" xfId="42697" xr:uid="{D61FCC99-1465-4116-966B-3B3C15A46363}"/>
    <cellStyle name="594941.25 4 2 5" xfId="33071" xr:uid="{7D7F0334-5AA6-4155-96FD-CDDD73F424C8}"/>
    <cellStyle name="594941.25 4 3" xfId="27939" xr:uid="{E5CDC709-4F40-4B6A-8767-A7AB301A5BEF}"/>
    <cellStyle name="594941.25 4 3 2" xfId="47408" xr:uid="{3C747378-18C0-47D2-B28E-C75B14FC9DD5}"/>
    <cellStyle name="594941.25 4 3 3" xfId="37923" xr:uid="{A36C6364-D2D6-4206-AC80-F0C5E838F004}"/>
    <cellStyle name="594941.25 4 4" xfId="24253" xr:uid="{C7E7134A-2A25-427A-BD9D-A00191C9451B}"/>
    <cellStyle name="594941.25 4 4 2" xfId="44230" xr:uid="{9D154D9D-5747-4D06-A956-3F8C52A8CB98}"/>
    <cellStyle name="594941.25 4 4 3" xfId="34659" xr:uid="{8CFDEB31-B43A-4C5E-AE97-AC24F0A4735E}"/>
    <cellStyle name="594941.25 4 5" xfId="41163" xr:uid="{B9680275-AE6A-44BE-A1D6-BD0357B169E9}"/>
    <cellStyle name="594941.25 4 6" xfId="31526" xr:uid="{BE2B5E48-7568-4160-B794-CFAFF2C55E18}"/>
    <cellStyle name="594941.25 5" xfId="21374" xr:uid="{2708E750-1361-4FF0-BBAF-28D925D4F5C2}"/>
    <cellStyle name="594941.25 5 2" xfId="28850" xr:uid="{9DE01A0D-C3BD-4C24-8F00-0734C8953CC3}"/>
    <cellStyle name="594941.25 5 2 2" xfId="48319" xr:uid="{F741EA77-6ECA-4884-A7B7-ADC4AC65225C}"/>
    <cellStyle name="594941.25 5 2 3" xfId="38834" xr:uid="{B27AAC25-EA93-492B-8FF0-26D2F7A735F1}"/>
    <cellStyle name="594941.25 5 3" xfId="25164" xr:uid="{EF67F00C-4F98-4570-B28F-A9828A841A56}"/>
    <cellStyle name="594941.25 5 3 2" xfId="45141" xr:uid="{3057C47B-8138-41D6-9FE8-A30EF13BF816}"/>
    <cellStyle name="594941.25 5 3 3" xfId="35570" xr:uid="{E7135D41-B373-4E51-AE12-3E6AFAF35237}"/>
    <cellStyle name="594941.25 5 4" xfId="42074" xr:uid="{E4B8FE68-D952-4C5C-9A94-2B08109DA469}"/>
    <cellStyle name="594941.25 5 5" xfId="32448" xr:uid="{38878F44-0C29-4816-AF81-227247D3976B}"/>
    <cellStyle name="594941.25 6" xfId="27314" xr:uid="{397F6F80-1564-456E-B21A-8E202C1CFD5B}"/>
    <cellStyle name="594941.25 6 2" xfId="46783" xr:uid="{025A22AF-846E-42C9-A794-79EAF240D221}"/>
    <cellStyle name="594941.25 6 3" xfId="37298" xr:uid="{1E8B081D-99B5-4986-95E6-B6D5E2F66FE4}"/>
    <cellStyle name="594941.25 7" xfId="40536" xr:uid="{FF1E0A4E-7E0E-437A-8E66-8D45F0D2092B}"/>
    <cellStyle name="594941.25 8" xfId="30823" xr:uid="{04EEB5A2-22E6-40F9-889D-A7393025E848}"/>
    <cellStyle name="60% - Accent1 2" xfId="75" xr:uid="{312F0CC0-4FBA-4A8F-A28B-060481466C66}"/>
    <cellStyle name="60% - Accent1 2 2" xfId="9997" xr:uid="{7C6C635D-31FE-4304-B3F2-8146C0B5CCE5}"/>
    <cellStyle name="60% - Accent1 2 2 2" xfId="19727" xr:uid="{370DC35F-6B95-4357-941A-C70D25E217B1}"/>
    <cellStyle name="60% - Accent1 2 3" xfId="19884" xr:uid="{EDBD79FB-DC04-4296-8952-F11C2AA31C31}"/>
    <cellStyle name="60% - Accent1 2 4" xfId="19302" xr:uid="{FB861638-23B1-4DE7-AD02-3E18CE6A67ED}"/>
    <cellStyle name="60% - Accent1 2 5" xfId="18755" xr:uid="{68EEA862-3C17-414F-80CA-B7FA7EE77348}"/>
    <cellStyle name="60% - Accent1 2 6" xfId="50043" xr:uid="{32491AE8-8672-435B-A98F-09AB3FF52182}"/>
    <cellStyle name="60% - Accent1 2 7" xfId="4005" xr:uid="{AE785EDD-A00D-43B0-BB0F-D32BC40D8CA4}"/>
    <cellStyle name="60% - Accent1 3" xfId="7772" xr:uid="{9EFAC2DA-F39A-4D42-A7A1-D4FF8532001D}"/>
    <cellStyle name="60% - Accent1 3 2" xfId="19304" xr:uid="{43F78FD6-FF8B-421E-A6F2-8BF91823C383}"/>
    <cellStyle name="60% - Accent1 3 3" xfId="23640" xr:uid="{1B062AFD-282B-4743-9A47-3465D29A163B}"/>
    <cellStyle name="60% - Accent1 3 3 2" xfId="34074" xr:uid="{C8447103-92D7-4B67-B934-36EEB75DA8BE}"/>
    <cellStyle name="60% - Accent1 3 4" xfId="19303" xr:uid="{74FDE654-1B3A-4373-8CC3-3B33555827ED}"/>
    <cellStyle name="60% - Accent1 3 5" xfId="19038" xr:uid="{F4DA74F3-3BBD-49A3-A53A-0BACBB40255F}"/>
    <cellStyle name="60% - Accent1 3 6" xfId="30809" xr:uid="{3D6BC119-A3F0-4981-B2ED-AA75BFBC25F5}"/>
    <cellStyle name="60% - Accent1 4" xfId="19305" xr:uid="{49946E21-49DA-4D38-9D71-23DB215F7270}"/>
    <cellStyle name="60% - Accent1 4 2" xfId="23653" xr:uid="{8BF1B0A3-56EB-4F22-B728-A763F50EF052}"/>
    <cellStyle name="60% - Accent1 5" xfId="22911" xr:uid="{AB172E88-E3FE-4AA6-B64B-7FF683FAB591}"/>
    <cellStyle name="60% - Accent1 5 2" xfId="33984" xr:uid="{2031F792-A970-4BA3-B791-CD0344D505E3}"/>
    <cellStyle name="60% - Accent1 6" xfId="18668" xr:uid="{A3921640-7722-4622-9F89-BED22CBC8037}"/>
    <cellStyle name="60% - Accent1 7" xfId="2123" xr:uid="{34DDEC5E-969B-4770-985F-2F67D414DBF2}"/>
    <cellStyle name="60% - Accent2 2" xfId="79" xr:uid="{0299962F-955D-481E-B282-D4015557EBEC}"/>
    <cellStyle name="60% - Accent2 2 2" xfId="19672" xr:uid="{528BF0E0-8861-4B70-926A-F1751B943597}"/>
    <cellStyle name="60% - Accent2 2 3" xfId="19880" xr:uid="{E09EB690-C309-4623-A98D-A4EBF1E55E62}"/>
    <cellStyle name="60% - Accent2 2 4" xfId="19306" xr:uid="{D6665B2E-A3EF-415B-9B89-C8C7A7D3E4E0}"/>
    <cellStyle name="60% - Accent2 2 5" xfId="18756" xr:uid="{C6275CA0-1FCE-476F-BD7D-4844B6913B30}"/>
    <cellStyle name="60% - Accent2 2 6" xfId="50046" xr:uid="{DCBF1C9E-36B0-49EF-BB4E-73B70BF92950}"/>
    <cellStyle name="60% - Accent2 2 7" xfId="4006" xr:uid="{0EFD8F78-6C3C-4E06-894C-C5706A0E5236}"/>
    <cellStyle name="60% - Accent2 3" xfId="7773" xr:uid="{2329253E-7159-4B47-B9FE-69617EBB510B}"/>
    <cellStyle name="60% - Accent2 3 2" xfId="19308" xr:uid="{2339C156-9FB7-4F32-AE34-2E86D1CD7D61}"/>
    <cellStyle name="60% - Accent2 3 3" xfId="23641" xr:uid="{BD234EE4-7748-4C3B-88F1-51D25E977330}"/>
    <cellStyle name="60% - Accent2 3 3 2" xfId="34075" xr:uid="{B7F044B5-2DD0-494B-9942-1DBB3E6E15DD}"/>
    <cellStyle name="60% - Accent2 3 4" xfId="19307" xr:uid="{EBC106C3-7CB8-40B3-86DF-56B85E66C6BC}"/>
    <cellStyle name="60% - Accent2 3 5" xfId="19039" xr:uid="{83A74880-6A3A-4BF6-A686-599164DF527D}"/>
    <cellStyle name="60% - Accent2 3 6" xfId="30810" xr:uid="{C124C8C4-3DA6-45E1-BF7E-A829C1F49E3D}"/>
    <cellStyle name="60% - Accent2 4" xfId="19309" xr:uid="{17A73916-EAF8-4706-8195-A2A5DCF4EA3A}"/>
    <cellStyle name="60% - Accent2 4 2" xfId="23654" xr:uid="{6DB74925-C214-41D5-8BE8-75DA275F35B7}"/>
    <cellStyle name="60% - Accent2 5" xfId="22912" xr:uid="{0BD88FD4-E8C3-43D3-AA2A-2B14A81F1DC4}"/>
    <cellStyle name="60% - Accent2 5 2" xfId="33985" xr:uid="{CE1D7C3E-C15C-42AE-B93B-A9F4F9442F4A}"/>
    <cellStyle name="60% - Accent2 6" xfId="18672" xr:uid="{CFCDBC3B-2301-4BC3-AE4C-2C2813134D5C}"/>
    <cellStyle name="60% - Accent2 7" xfId="2124" xr:uid="{02631F38-FB7C-4AE5-8999-2DA46DBF8C6B}"/>
    <cellStyle name="60% - Accent3 2" xfId="83" xr:uid="{A649ECDA-E3A0-416B-B3E8-79D726472FF0}"/>
    <cellStyle name="60% - Accent3 2 2" xfId="9998" xr:uid="{46C61E70-4C47-4975-B9A2-7A390D460A02}"/>
    <cellStyle name="60% - Accent3 2 2 2" xfId="19726" xr:uid="{ECCB581F-3D22-4AB9-A4B3-838EAEEF047C}"/>
    <cellStyle name="60% - Accent3 2 3" xfId="19876" xr:uid="{F930B473-CE2F-4CE7-8A17-4491BE375E28}"/>
    <cellStyle name="60% - Accent3 2 4" xfId="19310" xr:uid="{198C1688-590F-4347-9BE9-EC141530CD7A}"/>
    <cellStyle name="60% - Accent3 2 5" xfId="18757" xr:uid="{5C6C46B7-2875-49AD-89EF-25A81EFF34E5}"/>
    <cellStyle name="60% - Accent3 2 6" xfId="50049" xr:uid="{55F52DB0-5982-467D-AAAC-BA94EC8E9890}"/>
    <cellStyle name="60% - Accent3 2 7" xfId="4007" xr:uid="{96A8168F-3F1C-4522-B251-7CC3DC19304F}"/>
    <cellStyle name="60% - Accent3 3" xfId="7774" xr:uid="{72A998C5-E9E9-4183-8E40-6325F0FBF8FC}"/>
    <cellStyle name="60% - Accent3 3 2" xfId="19312" xr:uid="{F4AAE6CA-42CD-49AA-9E59-46F524A89B4A}"/>
    <cellStyle name="60% - Accent3 3 3" xfId="23642" xr:uid="{D792AFDF-62E9-435F-976C-782868462822}"/>
    <cellStyle name="60% - Accent3 3 3 2" xfId="34076" xr:uid="{3CE0A3C8-91BB-4B85-8C8E-2B59019FD87D}"/>
    <cellStyle name="60% - Accent3 3 4" xfId="19311" xr:uid="{C8A5AB58-9DEB-43DB-9926-F465CDEE1D45}"/>
    <cellStyle name="60% - Accent3 3 5" xfId="19040" xr:uid="{B01F8ABB-ADD9-4092-859D-597797F5F65A}"/>
    <cellStyle name="60% - Accent3 3 6" xfId="30811" xr:uid="{D635CA33-1BD6-4AB7-ADDE-D79387E70386}"/>
    <cellStyle name="60% - Accent3 4" xfId="19313" xr:uid="{0502DF8D-BF3E-467A-9B02-076834C5D3A1}"/>
    <cellStyle name="60% - Accent3 4 2" xfId="23655" xr:uid="{68A5639A-0851-4D24-8F6C-2E020CDC155F}"/>
    <cellStyle name="60% - Accent3 5" xfId="22913" xr:uid="{BC913FB6-0B7E-46BB-B388-090AE96FFCD6}"/>
    <cellStyle name="60% - Accent3 5 2" xfId="33986" xr:uid="{C06C3E33-8C8A-489B-89F2-518633BCA056}"/>
    <cellStyle name="60% - Accent3 6" xfId="18676" xr:uid="{1A42895D-3E5F-4EFB-A13D-2C365D4FC712}"/>
    <cellStyle name="60% - Accent3 7" xfId="2125" xr:uid="{EC44A1A3-B382-46F0-976E-641F30219C3C}"/>
    <cellStyle name="60% - Accent4 2" xfId="87" xr:uid="{0558D845-4A35-4447-A610-4ED3F8C65D6B}"/>
    <cellStyle name="60% - Accent4 2 2" xfId="9999" xr:uid="{E24B9BA7-68B6-4944-A547-5D16A451C194}"/>
    <cellStyle name="60% - Accent4 2 2 2" xfId="19725" xr:uid="{47ABE42E-BF07-4184-9871-9ADD9C4BB5A6}"/>
    <cellStyle name="60% - Accent4 2 3" xfId="19872" xr:uid="{015C26F2-BEBB-4339-BB0E-96AD26A1BBCD}"/>
    <cellStyle name="60% - Accent4 2 4" xfId="19314" xr:uid="{04BC0BC0-A22D-4BA9-97D5-3FC4EC547D64}"/>
    <cellStyle name="60% - Accent4 2 5" xfId="18758" xr:uid="{CCFA9654-098F-411B-8595-74F29333991E}"/>
    <cellStyle name="60% - Accent4 2 6" xfId="50052" xr:uid="{FB6419A9-9876-4935-A321-68A97AA9010B}"/>
    <cellStyle name="60% - Accent4 2 7" xfId="4008" xr:uid="{2A8D5D55-9832-4138-997C-7B5552B91529}"/>
    <cellStyle name="60% - Accent4 3" xfId="7775" xr:uid="{3E39D104-8295-4DBA-9EA2-4EF1C42FB982}"/>
    <cellStyle name="60% - Accent4 3 2" xfId="19316" xr:uid="{51B49937-826B-40AD-AC2B-612FC87BE9B3}"/>
    <cellStyle name="60% - Accent4 3 3" xfId="23643" xr:uid="{F96B9A40-1EDE-46A8-BD6C-24C5CEE885E2}"/>
    <cellStyle name="60% - Accent4 3 3 2" xfId="34077" xr:uid="{940CB457-D45D-4A87-A2A0-6115DF9AF89F}"/>
    <cellStyle name="60% - Accent4 3 4" xfId="19315" xr:uid="{7199BE0B-4065-4FB2-8900-3F336A65E902}"/>
    <cellStyle name="60% - Accent4 3 5" xfId="19041" xr:uid="{75836FC6-E40E-4819-BF6E-E483357DE6DA}"/>
    <cellStyle name="60% - Accent4 3 6" xfId="30812" xr:uid="{9AE07001-3A3E-4956-8747-5D6CD251FFD5}"/>
    <cellStyle name="60% - Accent4 4" xfId="19317" xr:uid="{CF307247-F767-4282-8491-0D87FA53FD3E}"/>
    <cellStyle name="60% - Accent4 4 2" xfId="23656" xr:uid="{F7A8D580-D9CA-49CB-BEBE-5A2ABAB38619}"/>
    <cellStyle name="60% - Accent4 5" xfId="22914" xr:uid="{E38D5EDE-2555-4D71-BE27-A7A091A699B1}"/>
    <cellStyle name="60% - Accent4 5 2" xfId="33987" xr:uid="{B4D4548F-1E32-4DF5-868D-AE2B05744EEF}"/>
    <cellStyle name="60% - Accent4 6" xfId="18680" xr:uid="{ADAFB02E-207A-4DEB-B777-996DE6694D7A}"/>
    <cellStyle name="60% - Accent4 7" xfId="2126" xr:uid="{A505BB7D-2688-49EF-82E1-04CCF4DB535A}"/>
    <cellStyle name="60% - Accent5 2" xfId="91" xr:uid="{22F10270-C80E-4EFA-99E3-1F910B1B8039}"/>
    <cellStyle name="60% - Accent5 2 2" xfId="19724" xr:uid="{840EF20B-3063-470E-8C02-4B9ADAB99811}"/>
    <cellStyle name="60% - Accent5 2 3" xfId="19868" xr:uid="{ED622AB1-A8FA-49EB-8A46-CBCA581EF7EC}"/>
    <cellStyle name="60% - Accent5 2 4" xfId="19318" xr:uid="{D5DB424B-E1DB-46DB-842D-8634EE1AA48E}"/>
    <cellStyle name="60% - Accent5 2 5" xfId="18759" xr:uid="{EE0638FF-D7CB-4F1A-B152-A0B470EAC1F5}"/>
    <cellStyle name="60% - Accent5 2 6" xfId="50055" xr:uid="{752BC636-0B2D-4913-8731-A5B6B567807B}"/>
    <cellStyle name="60% - Accent5 2 7" xfId="4009" xr:uid="{AE2D7EF9-390D-4187-9133-306B363E0952}"/>
    <cellStyle name="60% - Accent5 3" xfId="7776" xr:uid="{6AD712A1-13F0-4B46-BE22-543E60C6467A}"/>
    <cellStyle name="60% - Accent5 3 2" xfId="19320" xr:uid="{0F0481C9-C19C-46D8-ABB8-567F2FC3F22C}"/>
    <cellStyle name="60% - Accent5 3 3" xfId="23644" xr:uid="{29775F55-CE10-4ABF-9B22-5024CFA7B23C}"/>
    <cellStyle name="60% - Accent5 3 3 2" xfId="34078" xr:uid="{42D44A80-CB63-46F9-ABB2-ADFD6068EC81}"/>
    <cellStyle name="60% - Accent5 3 4" xfId="19319" xr:uid="{C97BC168-ED72-423C-BB3E-A45794DF0840}"/>
    <cellStyle name="60% - Accent5 3 5" xfId="19042" xr:uid="{FBB794B5-D23C-4FBB-8471-2C673F00A495}"/>
    <cellStyle name="60% - Accent5 3 6" xfId="30813" xr:uid="{0F741C01-C4B0-4151-A235-375DD18E932C}"/>
    <cellStyle name="60% - Accent5 4" xfId="19321" xr:uid="{1BB57294-185E-43F6-913E-2D044DF931FF}"/>
    <cellStyle name="60% - Accent5 4 2" xfId="23657" xr:uid="{A6D9E6CC-D19C-4C88-B2E0-2EDD36644717}"/>
    <cellStyle name="60% - Accent5 5" xfId="22915" xr:uid="{90071864-1DAD-4522-9FBE-DD2A683DC7C3}"/>
    <cellStyle name="60% - Accent5 5 2" xfId="33988" xr:uid="{619A547F-05F2-4D62-B76F-560700AE5656}"/>
    <cellStyle name="60% - Accent5 6" xfId="18684" xr:uid="{2AC28872-D09F-4C73-BF20-301C2BEE9588}"/>
    <cellStyle name="60% - Accent5 7" xfId="2127" xr:uid="{F9B393A8-DF34-429B-B3A7-97EC8BC0AF8D}"/>
    <cellStyle name="60% - Accent6 2" xfId="95" xr:uid="{C51131DD-DC60-46CD-AA9D-8858EB9AB929}"/>
    <cellStyle name="60% - Accent6 2 2" xfId="10000" xr:uid="{1DBC52F4-9901-4B40-ACC4-20152AAC2801}"/>
    <cellStyle name="60% - Accent6 2 2 2" xfId="19695" xr:uid="{F7AFB980-262E-4EFE-A867-765AD4AC1792}"/>
    <cellStyle name="60% - Accent6 2 3" xfId="19864" xr:uid="{B5D1D56A-7AA5-422B-B5B1-E6CFF5BD39B0}"/>
    <cellStyle name="60% - Accent6 2 4" xfId="19322" xr:uid="{47878D63-6939-4053-8637-BE2CE94D0C62}"/>
    <cellStyle name="60% - Accent6 2 5" xfId="18760" xr:uid="{E9597046-1EA5-4EEE-94CC-B6189894E458}"/>
    <cellStyle name="60% - Accent6 2 6" xfId="50058" xr:uid="{75954E9A-83F5-47FF-A8C8-3FEDDA82CA3B}"/>
    <cellStyle name="60% - Accent6 2 7" xfId="4010" xr:uid="{C9F0E18E-C486-428B-BD3F-0FC2D6922B23}"/>
    <cellStyle name="60% - Accent6 3" xfId="7777" xr:uid="{20E9A430-0C43-4E17-83F1-6847379880FA}"/>
    <cellStyle name="60% - Accent6 3 2" xfId="19324" xr:uid="{C04B4191-E99A-41FB-80BA-C341DAAF8E7E}"/>
    <cellStyle name="60% - Accent6 3 3" xfId="23645" xr:uid="{4D79FB1A-DFC9-47D3-ACF6-51B5E65BD0D3}"/>
    <cellStyle name="60% - Accent6 3 3 2" xfId="34079" xr:uid="{CBEF8CDF-6890-4667-995F-6EDB62C43361}"/>
    <cellStyle name="60% - Accent6 3 4" xfId="19323" xr:uid="{EB0FAC14-5899-4E92-B982-672BDD7242A3}"/>
    <cellStyle name="60% - Accent6 3 5" xfId="19043" xr:uid="{204D13A8-0CA3-4BAD-BE36-C89B0846CC92}"/>
    <cellStyle name="60% - Accent6 3 6" xfId="30814" xr:uid="{C16EBFF4-D04E-4D55-964C-5B33A7F3ECFC}"/>
    <cellStyle name="60% - Accent6 4" xfId="19325" xr:uid="{185FDE28-3901-4559-8466-DF18DEE70630}"/>
    <cellStyle name="60% - Accent6 4 2" xfId="23658" xr:uid="{4D437DD4-346E-44AD-A9CC-208D67ECCE0B}"/>
    <cellStyle name="60% - Accent6 5" xfId="22916" xr:uid="{1040DDA5-0C17-4843-87C4-41B72820D205}"/>
    <cellStyle name="60% - Accent6 5 2" xfId="33989" xr:uid="{71621332-8347-4B89-9FFC-4EE73A052ECD}"/>
    <cellStyle name="60% - Accent6 6" xfId="18688" xr:uid="{E6750552-D705-47EF-8DE9-247CAB47EE68}"/>
    <cellStyle name="60% - Accent6 7" xfId="2128" xr:uid="{4B4B21C6-40FA-4702-8AEF-22EA26A90656}"/>
    <cellStyle name="60% - akcent 1" xfId="2129" xr:uid="{84232201-62BA-4A24-B816-6FA729B7CF0A}"/>
    <cellStyle name="60% - akcent 2" xfId="2130" xr:uid="{8739D496-F1D0-4F12-9BA7-4FF9F3FB69F3}"/>
    <cellStyle name="60% - akcent 3" xfId="2131" xr:uid="{90CC7645-9004-4FE8-A1C9-4C37FC7902C1}"/>
    <cellStyle name="60% - akcent 4" xfId="2132" xr:uid="{DBEC366D-6123-4931-8900-4878B91F312F}"/>
    <cellStyle name="60% - akcent 5" xfId="2133" xr:uid="{9BC18EA9-6B42-4E9A-BE8C-EC63E1CC3017}"/>
    <cellStyle name="60% - akcent 6" xfId="2134" xr:uid="{B85543BE-1B9A-4005-9EDC-A2508145DB62}"/>
    <cellStyle name="60% - 강조색1" xfId="2135" xr:uid="{8949D38C-D7B9-473C-9453-D04BAB95A8CA}"/>
    <cellStyle name="60% - 강조색2" xfId="2136" xr:uid="{FE72B529-1737-4EA1-998E-6664CFE56582}"/>
    <cellStyle name="60% - 강조색3" xfId="2137" xr:uid="{38800CB7-7489-4527-980D-D1308686E5F5}"/>
    <cellStyle name="60% - 강조색4" xfId="2138" xr:uid="{5750AEBB-E23C-4618-B612-3D24F940B224}"/>
    <cellStyle name="60% - 강조색5" xfId="2139" xr:uid="{F523E0F7-2317-4ECC-B32C-7529725060AD}"/>
    <cellStyle name="60% - 강조색6" xfId="2140" xr:uid="{B36910D0-92A1-4C9F-AAEF-F6A4302FB413}"/>
    <cellStyle name="60% - 强调文字颜色 1" xfId="7778" xr:uid="{C7B7FAAE-3AEE-4E52-99AD-EFA95F70AE60}"/>
    <cellStyle name="60% - 强调文字颜色 2" xfId="7779" xr:uid="{D7392428-44EE-4FB6-BA36-7417F8C61AA7}"/>
    <cellStyle name="60% - 强调文字颜色 3" xfId="7780" xr:uid="{B2F5B142-D3AD-42DC-B854-4B7F0DBB7040}"/>
    <cellStyle name="60% - 强调文字颜色 4" xfId="7781" xr:uid="{C8307D76-417D-46A5-9805-9E1C3D2750EC}"/>
    <cellStyle name="60% - 强调文字颜色 5" xfId="7782" xr:uid="{84191102-126B-4894-A593-9F65F597A504}"/>
    <cellStyle name="60% - 强调文字颜色 6" xfId="7783" xr:uid="{6AD76D3F-76AE-4A2A-8D64-0E71C7784238}"/>
    <cellStyle name="75" xfId="19084" xr:uid="{5A3F6718-FE75-4584-8EF0-8270C198ECB1}"/>
    <cellStyle name="a_QTR94_95_1ฟ๙ศธบ๑ณปฟช (2)" xfId="19085" xr:uid="{DA74302A-CE27-4613-AAC0-25BEF545A9D5}"/>
    <cellStyle name="AA FRAME" xfId="19086" xr:uid="{6225EBEE-454D-4EAD-B355-E509A8E8909A}"/>
    <cellStyle name="AA FRAME 2" xfId="40537" xr:uid="{F816727B-BE02-4C67-A758-E4787FC2EA4F}"/>
    <cellStyle name="AA HEADING" xfId="19087" xr:uid="{7EB0F98D-CFB9-42FC-AEC3-28EF8A3A19AE}"/>
    <cellStyle name="AA INITIALS" xfId="19088" xr:uid="{2D2B0413-272C-428F-BD38-F3D1572FF619}"/>
    <cellStyle name="AA INPUT" xfId="19089" xr:uid="{9ACA3D14-9666-473E-89A1-C516CC37DE27}"/>
    <cellStyle name="AA LOCK" xfId="19090" xr:uid="{0EAAC28B-E522-4D2F-B14C-2DBE7BDA1F53}"/>
    <cellStyle name="AA MGR NAME" xfId="19091" xr:uid="{B9591F8B-75A3-4890-A5CE-DA148135D4F2}"/>
    <cellStyle name="AA NORMAL" xfId="19092" xr:uid="{78A87836-9586-4794-B24B-B943F5ACBF9B}"/>
    <cellStyle name="AA NUMBER" xfId="19093" xr:uid="{6D7C00D6-662F-4568-AB0A-CD369A6C88F0}"/>
    <cellStyle name="AA NUMBER2" xfId="19094" xr:uid="{001F2617-F263-43BA-9BA8-A80F61887340}"/>
    <cellStyle name="AA QUESTION" xfId="19095" xr:uid="{35FF2EF9-5778-487A-91E7-8BBD3190CF81}"/>
    <cellStyle name="AA SHADE" xfId="19096" xr:uid="{7A5F61A8-97F3-4217-9D8F-91689933F887}"/>
    <cellStyle name="Accent1 - 20%" xfId="7784" xr:uid="{5E077C9D-23E5-418C-8586-B087B120BDA4}"/>
    <cellStyle name="Accent1 - 40%" xfId="7785" xr:uid="{5A7BAA10-6F36-4488-BCA1-6614DA7D2DB9}"/>
    <cellStyle name="Accent1 - 60%" xfId="7786" xr:uid="{6D3D4F27-E8FC-4F26-BFF7-C9354757B3ED}"/>
    <cellStyle name="Accent1 10" xfId="7787" xr:uid="{226AAA4E-9804-4D55-AE0F-B54D33731DC4}"/>
    <cellStyle name="Accent1 11" xfId="18665" xr:uid="{A9A8A5FF-B05A-4190-B014-D8D4AFBC80DE}"/>
    <cellStyle name="Accent1 12" xfId="30748" xr:uid="{CE9CC6E4-01BC-47F2-A0EA-0B689F1E07C0}"/>
    <cellStyle name="Accent1 13" xfId="2141" xr:uid="{514DEBC9-5665-46ED-8242-54934B757389}"/>
    <cellStyle name="Accent1 2" xfId="72" xr:uid="{3AD2AA23-1749-45F6-A3C5-2ABE22F0499A}"/>
    <cellStyle name="Accent1 2 2" xfId="10001" xr:uid="{79632D7D-1DD2-4206-8B34-08BE923D09BE}"/>
    <cellStyle name="Accent1 2 2 2" xfId="19694" xr:uid="{92808633-75D0-499E-91CC-D15564FDFBE5}"/>
    <cellStyle name="Accent1 2 3" xfId="19887" xr:uid="{AA4032C9-76A0-4261-B4EF-68AF0E5BDCC9}"/>
    <cellStyle name="Accent1 2 4" xfId="19326" xr:uid="{BA8EC0E7-E5BB-41EB-8D60-A31BD4800DF4}"/>
    <cellStyle name="Accent1 2 5" xfId="18761" xr:uid="{B5B33039-5ED2-4D81-9CE4-5C9083DFC9D8}"/>
    <cellStyle name="Accent1 2 6" xfId="4011" xr:uid="{2F599138-FFAF-449C-8E5B-EC50CE7AB89B}"/>
    <cellStyle name="Accent1 3" xfId="7788" xr:uid="{63E1F86E-5D29-429D-98DD-DA60FF952F37}"/>
    <cellStyle name="Accent1 3 2" xfId="19328" xr:uid="{35EC8B48-313B-4B38-BDDE-A6F28032253C}"/>
    <cellStyle name="Accent1 3 3" xfId="19327" xr:uid="{FE22ADCF-1F48-4100-A772-58F0477BE93B}"/>
    <cellStyle name="Accent1 4" xfId="7789" xr:uid="{2DDEFE2B-67EF-4F8C-B66E-7D8584EC5492}"/>
    <cellStyle name="Accent1 4 2" xfId="19329" xr:uid="{F068DF4F-D033-4CD0-A37A-3191AB6CD62A}"/>
    <cellStyle name="Accent1 5" xfId="7790" xr:uid="{6CBDA8A5-DF18-486A-A201-C36E4435F06B}"/>
    <cellStyle name="Accent1 6" xfId="7791" xr:uid="{82EE90AE-B74E-45B7-BE4E-B8E1053FD6B4}"/>
    <cellStyle name="Accent1 7" xfId="7792" xr:uid="{4FE865B8-BD61-4AFD-A839-A7B88643D4A1}"/>
    <cellStyle name="Accent1 8" xfId="7793" xr:uid="{5AB0CFFE-2216-4744-AE41-A984D79426BD}"/>
    <cellStyle name="Accent1 9" xfId="7794" xr:uid="{25E726E9-A049-4494-8C98-FC2453FFAEBA}"/>
    <cellStyle name="Accent2 - 20%" xfId="7795" xr:uid="{A5EE54E5-909C-4494-8EA6-F0E63AB52977}"/>
    <cellStyle name="Accent2 - 40%" xfId="7796" xr:uid="{3399ECC2-5D86-4B11-B99C-E9FAE4256E57}"/>
    <cellStyle name="Accent2 - 60%" xfId="7797" xr:uid="{C2299C33-DE88-4145-917B-E522456660BC}"/>
    <cellStyle name="Accent2 10" xfId="7798" xr:uid="{2670D756-DEE6-44A8-9863-D7D2E86AD28B}"/>
    <cellStyle name="Accent2 11" xfId="18669" xr:uid="{87C2DCB3-3CDA-4E94-843F-A5E62384EBD7}"/>
    <cellStyle name="Accent2 12" xfId="30751" xr:uid="{0A9ACDA7-F13E-4B3F-93CF-D197BEDFF71D}"/>
    <cellStyle name="Accent2 13" xfId="2142" xr:uid="{0B1E8CFB-495F-4E7B-ADDD-512F4E49FC8F}"/>
    <cellStyle name="Accent2 2" xfId="76" xr:uid="{67CF84C4-570F-4FC7-9B7D-BC9F89EA603F}"/>
    <cellStyle name="Accent2 2 2" xfId="19693" xr:uid="{D3BD215F-248B-42E9-BC1D-B85B78A3BF62}"/>
    <cellStyle name="Accent2 2 3" xfId="19883" xr:uid="{7437B49C-34CE-49CC-AD42-FC20C109EC9C}"/>
    <cellStyle name="Accent2 2 4" xfId="19330" xr:uid="{C70D08D7-A7AB-4856-A859-57C29AD0E316}"/>
    <cellStyle name="Accent2 2 5" xfId="18762" xr:uid="{E46F16D8-BB1A-4C07-878E-FA5765BA98BA}"/>
    <cellStyle name="Accent2 2 6" xfId="4012" xr:uid="{06A8AE5C-A2C1-4379-BFC0-CEAEA118B24B}"/>
    <cellStyle name="Accent2 3" xfId="7799" xr:uid="{58B9445F-C8E6-4F05-A396-AC45E689CBA9}"/>
    <cellStyle name="Accent2 3 2" xfId="19332" xr:uid="{B0A85F53-FD27-45FC-9310-E7F945129802}"/>
    <cellStyle name="Accent2 3 3" xfId="19331" xr:uid="{0CEFDDFD-0242-49E6-99AA-A4BDB475B9B0}"/>
    <cellStyle name="Accent2 4" xfId="7800" xr:uid="{E153C807-BACF-4C81-B446-F03A501F18DA}"/>
    <cellStyle name="Accent2 4 2" xfId="19333" xr:uid="{8BEB8434-1BE5-42F0-808F-19D8F085E563}"/>
    <cellStyle name="Accent2 5" xfId="7801" xr:uid="{EDC07CF6-D0A1-4BA9-A347-15C11DD61FB9}"/>
    <cellStyle name="Accent2 6" xfId="7802" xr:uid="{AA94DE89-0FF2-47DF-BC57-7D10B1FABE9B}"/>
    <cellStyle name="Accent2 7" xfId="7803" xr:uid="{0AB77F32-BBFB-430B-88D6-1EFC002ABCAF}"/>
    <cellStyle name="Accent2 8" xfId="7804" xr:uid="{8CF33611-8AEF-49B9-8C6C-2A8CDFA8DE78}"/>
    <cellStyle name="Accent2 9" xfId="7805" xr:uid="{59FE5456-429B-4D9B-A3A6-73AB94C10924}"/>
    <cellStyle name="Accent3 - 20%" xfId="7806" xr:uid="{09DE258E-1B7D-4985-A8C0-3417BCA1F223}"/>
    <cellStyle name="Accent3 - 40%" xfId="7807" xr:uid="{01076286-8C6F-4350-B668-50F45FEA5384}"/>
    <cellStyle name="Accent3 - 60%" xfId="7808" xr:uid="{47DE9EA4-7BFE-4ECB-9543-FA440EF163AE}"/>
    <cellStyle name="Accent3 10" xfId="7809" xr:uid="{472BCEC5-FDA2-49D3-8C23-6747B5FC5B83}"/>
    <cellStyle name="Accent3 11" xfId="18673" xr:uid="{F866666D-083F-446E-BE0D-E96652F81CCD}"/>
    <cellStyle name="Accent3 12" xfId="30754" xr:uid="{5D473A65-6D3D-4A3F-99FB-B6A533AF9D10}"/>
    <cellStyle name="Accent3 13" xfId="2143" xr:uid="{238BF524-EBB1-473B-B49B-CC9F0EA61966}"/>
    <cellStyle name="Accent3 2" xfId="80" xr:uid="{35D9E2CB-CB46-400C-9324-99C82F582D03}"/>
    <cellStyle name="Accent3 2 2" xfId="19692" xr:uid="{562411CC-4089-4A5A-A0BE-CB914AB9ADC7}"/>
    <cellStyle name="Accent3 2 3" xfId="19879" xr:uid="{9793092C-6A19-48C6-BBE3-00CE9D42D2CF}"/>
    <cellStyle name="Accent3 2 4" xfId="19334" xr:uid="{6B232359-09AF-49E4-8B02-0F5B2EE935FC}"/>
    <cellStyle name="Accent3 2 5" xfId="18763" xr:uid="{47B4C788-B226-4822-8A26-8CF91B7E6577}"/>
    <cellStyle name="Accent3 2 6" xfId="4013" xr:uid="{EE064CB2-820A-470F-B624-828F2290C343}"/>
    <cellStyle name="Accent3 3" xfId="7810" xr:uid="{285037A9-EA1F-4900-A802-37B591A1C38C}"/>
    <cellStyle name="Accent3 3 2" xfId="19336" xr:uid="{7DCF9CBB-BFDC-485D-B90E-6A94F6F173AC}"/>
    <cellStyle name="Accent3 3 3" xfId="19335" xr:uid="{A3D04AB7-787D-4491-B820-4E9E6FF7B84E}"/>
    <cellStyle name="Accent3 4" xfId="7811" xr:uid="{32B8F809-DF17-4A8E-9B8B-CB4DF2400AD4}"/>
    <cellStyle name="Accent3 4 2" xfId="19337" xr:uid="{65E987D8-527A-48DE-8903-7AE9679295B3}"/>
    <cellStyle name="Accent3 5" xfId="7812" xr:uid="{A65696E1-F4CF-4B55-9735-03279EA60171}"/>
    <cellStyle name="Accent3 6" xfId="7813" xr:uid="{CC083845-C068-4A52-B940-7747C0715A4E}"/>
    <cellStyle name="Accent3 7" xfId="7814" xr:uid="{40179BF2-2EDD-451F-9860-91CB68E5F7B9}"/>
    <cellStyle name="Accent3 8" xfId="7815" xr:uid="{18B82014-4AED-4ADA-A3E0-FF3B361CC7DA}"/>
    <cellStyle name="Accent3 9" xfId="7816" xr:uid="{05D85C80-C419-455B-867D-8DCB134069CD}"/>
    <cellStyle name="Accent4 - 20%" xfId="7817" xr:uid="{F95BE147-625A-4283-8983-CEA0C9519B01}"/>
    <cellStyle name="Accent4 - 40%" xfId="7818" xr:uid="{8AC97248-3973-414A-AE7B-B8CFD5E2CCB2}"/>
    <cellStyle name="Accent4 - 60%" xfId="7819" xr:uid="{0246AD97-1EF5-4B51-A4AB-EE4B148B5AB0}"/>
    <cellStyle name="Accent4 10" xfId="7820" xr:uid="{CE55A986-FF13-4915-9DD4-7ADFC1BB0BEE}"/>
    <cellStyle name="Accent4 11" xfId="18677" xr:uid="{647670D8-A40E-4BF6-B8C2-1C43C33DA88C}"/>
    <cellStyle name="Accent4 12" xfId="30757" xr:uid="{886DB736-4244-4A1A-B574-2088BEE47C99}"/>
    <cellStyle name="Accent4 13" xfId="2144" xr:uid="{AFB64E16-8393-4367-94F8-D2524CEBBE95}"/>
    <cellStyle name="Accent4 2" xfId="84" xr:uid="{875C89B6-EE64-4DFE-A47E-F4A3940F83D5}"/>
    <cellStyle name="Accent4 2 2" xfId="10002" xr:uid="{1ADD458A-AFA5-4466-87BF-C2F9E06126FB}"/>
    <cellStyle name="Accent4 2 2 2" xfId="19723" xr:uid="{F448D9FE-C099-4B26-8CFF-6FC9644D6650}"/>
    <cellStyle name="Accent4 2 3" xfId="19875" xr:uid="{5ED4B690-D7F4-4C7A-9C22-C47C5DC47342}"/>
    <cellStyle name="Accent4 2 4" xfId="19338" xr:uid="{5AC6FCEC-3F9E-48FB-885A-B078D57454B8}"/>
    <cellStyle name="Accent4 2 5" xfId="18764" xr:uid="{4210029B-852D-4CC7-8E6D-EFEBF0B570F4}"/>
    <cellStyle name="Accent4 2 6" xfId="4014" xr:uid="{C6BF9CA6-43A0-4223-B478-F88C738727C0}"/>
    <cellStyle name="Accent4 3" xfId="7821" xr:uid="{0517DE52-0380-4958-8ED6-98D502B166CF}"/>
    <cellStyle name="Accent4 3 2" xfId="19340" xr:uid="{DE167D60-3A7A-4F98-B0E8-9B2B7D74290C}"/>
    <cellStyle name="Accent4 3 3" xfId="19339" xr:uid="{8A978523-C876-4F28-B03E-D343AD3C6C4E}"/>
    <cellStyle name="Accent4 4" xfId="7822" xr:uid="{75834E62-9B10-43F7-9E42-63183499949B}"/>
    <cellStyle name="Accent4 4 2" xfId="19341" xr:uid="{9DF0F031-5557-4C57-B69A-5BF17143E7E6}"/>
    <cellStyle name="Accent4 5" xfId="7823" xr:uid="{9DC4CE95-E380-4E9B-90EA-1CEB2C24CE2E}"/>
    <cellStyle name="Accent4 6" xfId="7824" xr:uid="{2FFB8EF1-B1C1-493B-AAEF-1DF1C4C651DB}"/>
    <cellStyle name="Accent4 7" xfId="7825" xr:uid="{5BAB6342-186E-417C-8D90-04E566C6FF83}"/>
    <cellStyle name="Accent4 8" xfId="7826" xr:uid="{F6C856D5-DF81-46E7-9839-355AA02CC2C1}"/>
    <cellStyle name="Accent4 9" xfId="7827" xr:uid="{24C2F71B-DA6D-40AC-B62A-498460163A0A}"/>
    <cellStyle name="Accent5 - 20%" xfId="7828" xr:uid="{4A013840-1B0C-452F-87A1-F9026C06248F}"/>
    <cellStyle name="Accent5 - 40%" xfId="7829" xr:uid="{E510DDBF-0249-4AD9-A97B-531CD12D8670}"/>
    <cellStyle name="Accent5 - 60%" xfId="7830" xr:uid="{554F2913-D11C-4407-9945-3E573EA2A598}"/>
    <cellStyle name="Accent5 10" xfId="7831" xr:uid="{D780ECFD-9F5C-4B66-AD6E-15E0421C6283}"/>
    <cellStyle name="Accent5 11" xfId="18681" xr:uid="{5777B1F7-9820-465B-9312-BE42253867A3}"/>
    <cellStyle name="Accent5 12" xfId="30760" xr:uid="{6E7E107D-1AF0-4E6F-96B0-3AB1E6C2A428}"/>
    <cellStyle name="Accent5 13" xfId="2145" xr:uid="{7F7DA31C-6ACE-41CA-98B7-45C8473CC00C}"/>
    <cellStyle name="Accent5 2" xfId="88" xr:uid="{3261003D-051D-4B49-8CC8-165DAA052D49}"/>
    <cellStyle name="Accent5 2 2" xfId="19722" xr:uid="{80EEE176-4F19-4BC2-BC64-C7A88AD67298}"/>
    <cellStyle name="Accent5 2 3" xfId="19871" xr:uid="{3A14D302-F192-4116-99BC-7C4DC017D2A5}"/>
    <cellStyle name="Accent5 2 4" xfId="19342" xr:uid="{7FAD6574-0E81-4C35-AC87-3FBBF930F031}"/>
    <cellStyle name="Accent5 2 5" xfId="18765" xr:uid="{1F468659-3380-4D09-A43D-61424DE51B6E}"/>
    <cellStyle name="Accent5 2 6" xfId="4015" xr:uid="{E0EAF070-4461-41B0-B9D7-93A8B03B4B3A}"/>
    <cellStyle name="Accent5 3" xfId="7832" xr:uid="{373FDE7B-B0F0-4692-B5B1-6A02C402DE10}"/>
    <cellStyle name="Accent5 3 2" xfId="19344" xr:uid="{4F5BAE6F-C895-4DAC-9E51-AEF2889351B5}"/>
    <cellStyle name="Accent5 3 3" xfId="19343" xr:uid="{344083D3-940B-49CD-8831-70675D733CB8}"/>
    <cellStyle name="Accent5 4" xfId="7833" xr:uid="{6EF42C21-ACEA-4762-B808-4E453DC0C6B4}"/>
    <cellStyle name="Accent5 4 2" xfId="19345" xr:uid="{EC36739B-64D3-4330-9822-2DD4F93693A7}"/>
    <cellStyle name="Accent5 5" xfId="7834" xr:uid="{6334F1C2-1F30-48B1-977A-516A4D32E0AA}"/>
    <cellStyle name="Accent5 6" xfId="7835" xr:uid="{75FD0093-21D5-44E8-81C7-2E851E3413D3}"/>
    <cellStyle name="Accent5 7" xfId="7836" xr:uid="{5677ED2D-9BF7-4FD6-8E32-B3DB310A3248}"/>
    <cellStyle name="Accent5 8" xfId="7837" xr:uid="{31836653-91BE-4839-AD44-AC78DC5BD7B6}"/>
    <cellStyle name="Accent5 9" xfId="7838" xr:uid="{0A8ADBE3-7A23-4A41-869E-35D50903E649}"/>
    <cellStyle name="Accent6 - 20%" xfId="7839" xr:uid="{0A57B319-9EE0-43C7-A5DC-7911539965AF}"/>
    <cellStyle name="Accent6 - 40%" xfId="7840" xr:uid="{F8F0F58E-DF07-4D64-9F7E-62A2B34FB9CB}"/>
    <cellStyle name="Accent6 - 60%" xfId="7841" xr:uid="{0D339907-BB9E-45DA-84D1-A611EC7BDE27}"/>
    <cellStyle name="Accent6 10" xfId="7842" xr:uid="{1382728D-505E-469E-B663-C15DE35E1550}"/>
    <cellStyle name="Accent6 11" xfId="18685" xr:uid="{863D2B11-029B-44CB-A987-E1AA02BC885A}"/>
    <cellStyle name="Accent6 12" xfId="30763" xr:uid="{035F1025-63DC-4976-9FA9-EBD834546CE5}"/>
    <cellStyle name="Accent6 13" xfId="2146" xr:uid="{BDDFFE6A-0A87-4AA5-BDD3-5EBA5BBA958B}"/>
    <cellStyle name="Accent6 2" xfId="92" xr:uid="{513AD107-BB88-45E5-ABFF-7E45D8C587B8}"/>
    <cellStyle name="Accent6 2 2" xfId="19721" xr:uid="{0CAB952F-36D9-424A-8106-264AD3F6FEE0}"/>
    <cellStyle name="Accent6 2 3" xfId="19867" xr:uid="{81DD7234-831C-468C-A87F-5F95AEE221FA}"/>
    <cellStyle name="Accent6 2 4" xfId="19346" xr:uid="{E617993E-A0E8-41DA-AB4B-808FA4AF5EC6}"/>
    <cellStyle name="Accent6 2 5" xfId="18766" xr:uid="{DA5E6A26-B874-4F01-8439-F6E2095428A2}"/>
    <cellStyle name="Accent6 2 6" xfId="4016" xr:uid="{98A06A11-AD3D-4A82-A53F-A8F7BC79118B}"/>
    <cellStyle name="Accent6 3" xfId="7843" xr:uid="{A815DB78-6B48-4EFF-BE1C-3B6ADE054A47}"/>
    <cellStyle name="Accent6 3 2" xfId="19348" xr:uid="{D509549A-00FF-4679-B74F-38A6D8338A73}"/>
    <cellStyle name="Accent6 3 3" xfId="19347" xr:uid="{5A6DA7F0-8AD6-49C2-B220-A4E2579E2D85}"/>
    <cellStyle name="Accent6 4" xfId="7844" xr:uid="{8AE1A22E-F9BF-40CA-B7FF-D1A352660543}"/>
    <cellStyle name="Accent6 4 2" xfId="19349" xr:uid="{9DD353D0-FEA2-4D60-B3FA-2400965B24D2}"/>
    <cellStyle name="Accent6 5" xfId="7845" xr:uid="{79985B21-B1FC-41E5-8F03-D43A324AD2D2}"/>
    <cellStyle name="Accent6 6" xfId="7846" xr:uid="{4E78D365-0678-4CAF-B5CC-D96C2ECDD5ED}"/>
    <cellStyle name="Accent6 7" xfId="7847" xr:uid="{B085E6CE-F66A-45F9-845E-663B7936306F}"/>
    <cellStyle name="Accent6 8" xfId="7848" xr:uid="{1384A183-3A4F-48D3-8A2F-005DEC4411B8}"/>
    <cellStyle name="Accent6 9" xfId="7849" xr:uid="{9647D446-CF37-40A1-9F78-5568EDA3833B}"/>
    <cellStyle name="AeE­ [0]_PERSONAL" xfId="2147" xr:uid="{9E99A3C8-3417-40B1-9AA4-2D7069A3AC73}"/>
    <cellStyle name="AeE­_PERSONAL" xfId="2148" xr:uid="{E6B57F17-8986-491C-A1BA-13F3D16E6939}"/>
    <cellStyle name="AFE_Flow Accounts" xfId="2149" xr:uid="{742267A1-59BB-4B41-A428-8863FD0CD1FE}"/>
    <cellStyle name="Akcent 1" xfId="2150" xr:uid="{698C855C-1D78-4170-B304-896CA40A9CDF}"/>
    <cellStyle name="Akcent 2" xfId="2151" xr:uid="{8C50B069-D120-4102-A23A-348B7A659C1E}"/>
    <cellStyle name="Akcent 3" xfId="2152" xr:uid="{232253F2-5B17-43F3-8F9C-5ACAF0AD0399}"/>
    <cellStyle name="Akcent 4" xfId="2153" xr:uid="{6C544BCA-E878-4AD1-8928-05F3418A8655}"/>
    <cellStyle name="Akcent 5" xfId="2154" xr:uid="{439D10BE-8C65-4EA7-B1D0-870CBD30804E}"/>
    <cellStyle name="Akcent 6" xfId="2155" xr:uid="{E7269248-0924-4A68-9558-A0E7572A708E}"/>
    <cellStyle name="ALIGNMENT" xfId="2156" xr:uid="{C2889F0D-5567-45AD-975C-DF670FA00FD9}"/>
    <cellStyle name="args.style" xfId="2157" xr:uid="{3959971E-59D5-4922-9FD5-11A35981DE13}"/>
    <cellStyle name="Bad 2" xfId="62" xr:uid="{E4A22212-16F2-4869-B3D6-A4D3C89B3DAB}"/>
    <cellStyle name="Bad 2 2" xfId="19013" xr:uid="{17B2F5F8-5BDB-499E-8870-4FF9D249B132}"/>
    <cellStyle name="Bad 2 2 2" xfId="19720" xr:uid="{F4D089D7-D30E-4757-BB43-6DF3FF8AC1DD}"/>
    <cellStyle name="Bad 2 2 3" xfId="27285" xr:uid="{9845880F-493E-40D0-8A7E-926B48BE6E35}"/>
    <cellStyle name="Bad 2 3" xfId="19898" xr:uid="{BFFD9B24-6092-4FA5-8723-FEA86732842E}"/>
    <cellStyle name="Bad 2 4" xfId="18037" xr:uid="{B232872D-8BC2-48A6-A01A-48C9ACEAC971}"/>
    <cellStyle name="Bad 2 5" xfId="4017" xr:uid="{E51EDE09-E646-4E5C-9D34-3CFD687D5EC0}"/>
    <cellStyle name="Bad 3" xfId="7850" xr:uid="{A226CA2E-72FD-453F-8164-A1D262C5572B}"/>
    <cellStyle name="Bad 3 2" xfId="19350" xr:uid="{5C87407B-39FA-4470-8458-74F57FC9BEDD}"/>
    <cellStyle name="Bad 3 3" xfId="18767" xr:uid="{EF0FB0F7-513E-42DE-9A00-DD757F5E8609}"/>
    <cellStyle name="Bad 4" xfId="19351" xr:uid="{6EF452D2-288A-4A75-B1F3-9F9BCE2E5BDB}"/>
    <cellStyle name="Bad 5" xfId="18654" xr:uid="{A61AEF0F-8D53-48CD-88DE-0306B06E210C}"/>
    <cellStyle name="Bad 6" xfId="2158" xr:uid="{F56F9C18-FF2F-4FA1-8FA3-A15491A4A6F8}"/>
    <cellStyle name="black bar" xfId="2159" xr:uid="{A92DAF20-BB32-4A08-BBAD-2A2831DA5684}"/>
    <cellStyle name="blank" xfId="2160" xr:uid="{C58A33E1-507E-4F39-8E55-C587E83DA04C}"/>
    <cellStyle name="Border" xfId="19097" xr:uid="{A98EC6F7-8B5E-4B7F-A89F-8D3BF5021B84}"/>
    <cellStyle name="Border 2" xfId="30824" xr:uid="{8D7721D6-1628-4EE4-9D56-81DCE9825894}"/>
    <cellStyle name="C￥AØ_PERSONAL" xfId="2161" xr:uid="{1B2F3425-685B-4245-AD81-011D4EF2A4D6}"/>
    <cellStyle name="Calc Currency (0)" xfId="2162" xr:uid="{05DA0AE5-3096-4877-AFBF-C393C5387AFD}"/>
    <cellStyle name="Calc Currency (0) 2" xfId="17706" xr:uid="{D7CEDB22-0BA3-4C67-A4CF-0A72BF70559D}"/>
    <cellStyle name="Calc Currency (0) 3" xfId="19098" xr:uid="{F11A22B7-A51A-44DE-B0BC-901A0D8B1E7C}"/>
    <cellStyle name="Calc Currency (2)" xfId="2163" xr:uid="{E45B7737-19E5-43D9-9281-53146391A7AD}"/>
    <cellStyle name="Calc Currency (2) 2" xfId="19099" xr:uid="{C31725D8-FE70-413E-B375-7E46D7125CE1}"/>
    <cellStyle name="Calc Percent (0)" xfId="2164" xr:uid="{81BA6D19-146B-43D7-A5B5-56A63C04CAA0}"/>
    <cellStyle name="Calc Percent (0) 2" xfId="17707" xr:uid="{5DF9D5E9-D03F-48D8-A1C4-047B1F26766D}"/>
    <cellStyle name="Calc Percent (0) 3" xfId="19100" xr:uid="{514233C9-120C-47A0-8F17-1DE334B6AB57}"/>
    <cellStyle name="Calc Percent (1)" xfId="2165" xr:uid="{51F7F62B-A903-4956-B4D8-48B83AA7EC1E}"/>
    <cellStyle name="Calc Percent (1) 2" xfId="17708" xr:uid="{42F496CB-1A5D-4C1A-84D8-5304C67FF7CD}"/>
    <cellStyle name="Calc Percent (1) 3" xfId="19101" xr:uid="{8A2B2996-0112-41FC-A75E-DD7AEF465EC9}"/>
    <cellStyle name="Calc Percent (2)" xfId="2166" xr:uid="{8038B368-625E-4842-985A-C2686E7DC60D}"/>
    <cellStyle name="Calc Percent (2) 2" xfId="17709" xr:uid="{BA810C3B-F455-46C9-8B3D-6FA3AD5E4117}"/>
    <cellStyle name="Calc Percent (2) 3" xfId="19102" xr:uid="{1259F5EB-2140-4BFF-938F-597C5ADC8A12}"/>
    <cellStyle name="Calc Units (0)" xfId="2167" xr:uid="{DBBCD26A-C79A-4250-8AE8-A69489F89F26}"/>
    <cellStyle name="Calc Units (0) 2" xfId="19103" xr:uid="{DEBA7819-02F0-4124-B6E7-BE742C46704E}"/>
    <cellStyle name="Calc Units (1)" xfId="2168" xr:uid="{08F95726-86B3-4001-994D-D1ED918326F4}"/>
    <cellStyle name="Calc Units (1) 2" xfId="17710" xr:uid="{96CC85E7-B1B3-4659-8F2F-5F8176D72E5F}"/>
    <cellStyle name="Calc Units (1) 3" xfId="19104" xr:uid="{4B7BEAD5-8628-407B-A0F6-6AF61E67876B}"/>
    <cellStyle name="Calc Units (2)" xfId="2169" xr:uid="{87009815-45A6-453C-9336-F6B59C331B5C}"/>
    <cellStyle name="Calc Units (2) 2" xfId="19105" xr:uid="{3BB7D76B-ED72-4685-A2F3-1EF9BC3D4524}"/>
    <cellStyle name="Calculation 2" xfId="66" xr:uid="{A0D4A521-62A9-4515-9ADC-46944A110886}"/>
    <cellStyle name="Calculation 2 10" xfId="18768" xr:uid="{A5C702AE-E3B2-4A09-873A-D4FB1B896F9B}"/>
    <cellStyle name="Calculation 2 11" xfId="4018" xr:uid="{138EB5D0-A304-4F7E-83AA-AFA9214D8281}"/>
    <cellStyle name="Calculation 2 2" xfId="7851" xr:uid="{DDE118B3-997D-430D-8A33-56975B632AA4}"/>
    <cellStyle name="Calculation 2 2 2" xfId="10004" xr:uid="{DAA1914F-FF23-4CBE-A5B6-6FD00C816670}"/>
    <cellStyle name="Calculation 2 2 3" xfId="19671" xr:uid="{ECB23675-2A3C-4EB9-8BF9-67B646EDE290}"/>
    <cellStyle name="Calculation 2 3" xfId="7852" xr:uid="{4111463D-765F-4D8E-8660-FAE8B29816C1}"/>
    <cellStyle name="Calculation 2 3 2" xfId="10005" xr:uid="{853E53B9-310C-4001-9E54-CF24C48BCC08}"/>
    <cellStyle name="Calculation 2 3 3" xfId="19894" xr:uid="{8A539D0B-F450-4151-9B86-A5A529F2F61F}"/>
    <cellStyle name="Calculation 2 4" xfId="7853" xr:uid="{AF497202-49B5-4C06-BE0F-5E1F24711DB8}"/>
    <cellStyle name="Calculation 2 4 2" xfId="10006" xr:uid="{26538E46-A475-49A2-80A8-BD23002D4A7F}"/>
    <cellStyle name="Calculation 2 4 3" xfId="19352" xr:uid="{0302EE86-A3D7-4D68-A571-65F8DF46470B}"/>
    <cellStyle name="Calculation 2 5" xfId="7854" xr:uid="{CA667AC3-73CD-4D8D-BAF4-207E5037F9D8}"/>
    <cellStyle name="Calculation 2 5 2" xfId="10007" xr:uid="{2F255933-E3E1-4560-A99C-46C89769B190}"/>
    <cellStyle name="Calculation 2 6" xfId="7855" xr:uid="{5E337B24-1996-48D8-8B03-0FFBC6A51648}"/>
    <cellStyle name="Calculation 2 6 2" xfId="10008" xr:uid="{A24DE59C-D0DA-48DB-A7F4-C1F33495954F}"/>
    <cellStyle name="Calculation 2 7" xfId="7856" xr:uid="{40F57A26-3A6E-4B42-AFBC-A2CF569EA6EB}"/>
    <cellStyle name="Calculation 2 7 2" xfId="10009" xr:uid="{46989120-B9DF-4050-B93E-15CB38123EE8}"/>
    <cellStyle name="Calculation 2 8" xfId="7857" xr:uid="{D80F81B8-23ED-4E1D-849F-301B7E4D29A1}"/>
    <cellStyle name="Calculation 2 8 2" xfId="10010" xr:uid="{C5DD6993-A2B2-4807-9E49-694C27BA8C86}"/>
    <cellStyle name="Calculation 2 9" xfId="10003" xr:uid="{743F9A02-BFEA-44D2-88BF-FBC4E21E0539}"/>
    <cellStyle name="Calculation 3" xfId="7858" xr:uid="{3E1EE848-C929-4594-9729-09F51685588B}"/>
    <cellStyle name="Calculation 3 2" xfId="10011" xr:uid="{1E8306D6-88B1-4B39-A5A3-8E5085911AE9}"/>
    <cellStyle name="Calculation 3 2 2" xfId="19354" xr:uid="{C3312A81-4AC7-4EA0-AFC0-0EE3970E967D}"/>
    <cellStyle name="Calculation 3 3" xfId="19353" xr:uid="{152C49E0-C25E-48BA-A6EE-9C3534E924BA}"/>
    <cellStyle name="Calculation 4" xfId="19355" xr:uid="{5720D26F-D53D-4FCD-86A9-A8D79AD0DC7D}"/>
    <cellStyle name="Calculation 5" xfId="18658" xr:uid="{BE130450-4331-463E-BD52-D94F55DA3D03}"/>
    <cellStyle name="Calculation 6" xfId="2170" xr:uid="{8A6AE7A0-299D-428B-B07E-64E588AF9562}"/>
    <cellStyle name="čárky [0]_OFFICE_" xfId="2171" xr:uid="{E66C08AC-4F0B-4F6E-8F5C-D7460B70A915}"/>
    <cellStyle name="čárky_OFFICE_" xfId="2172" xr:uid="{40FAC6F1-9B4E-4321-9AE1-CC06A28C5CFB}"/>
    <cellStyle name="category" xfId="2173" xr:uid="{89D09FFC-0FE7-4F05-9CD4-212F6AA112CC}"/>
    <cellStyle name="Check Cell 2" xfId="68" xr:uid="{EA545706-C442-4039-AC97-B70C07AE667D}"/>
    <cellStyle name="Check Cell 2 2" xfId="19719" xr:uid="{6CAF4821-F3A6-4F96-B7D5-D80376863D3E}"/>
    <cellStyle name="Check Cell 2 3" xfId="19892" xr:uid="{A6E1DF9A-103C-4118-B648-8F8AD89842EF}"/>
    <cellStyle name="Check Cell 2 4" xfId="19356" xr:uid="{543199C9-8BE0-4884-92AB-21A0A596FD05}"/>
    <cellStyle name="Check Cell 2 5" xfId="18769" xr:uid="{A25BA13E-D0A7-4B40-92C5-3E52D380FB90}"/>
    <cellStyle name="Check Cell 2 6" xfId="4019" xr:uid="{C62F9126-5836-4680-BF41-C4A8A2614ED2}"/>
    <cellStyle name="Check Cell 3" xfId="7859" xr:uid="{702401FF-EDA4-49E3-9B1B-970F5064C6FF}"/>
    <cellStyle name="Check Cell 3 2" xfId="19358" xr:uid="{30333A1E-F45B-4A4E-94D8-B73D6E90A53D}"/>
    <cellStyle name="Check Cell 3 3" xfId="19357" xr:uid="{578C47BA-56E2-497C-9E8D-8F252978075D}"/>
    <cellStyle name="Check Cell 4" xfId="19359" xr:uid="{25712FF4-D252-45C0-A5E3-89FA9411BF2C}"/>
    <cellStyle name="Check Cell 5" xfId="18660" xr:uid="{7DF3FCFA-95C7-4290-980D-BC4C8E71E8CA}"/>
    <cellStyle name="Check Cell 6" xfId="2174" xr:uid="{E4C99424-89B8-45E2-B5B6-090864996DBA}"/>
    <cellStyle name="čiarky [0]_OFFICE_" xfId="2175" xr:uid="{710BBD5E-A842-4F11-9FE0-BB85157EF497}"/>
    <cellStyle name="čiarky_OFFICE_" xfId="2176" xr:uid="{D062249C-2975-4A56-A653-A4C28A2A4D18}"/>
    <cellStyle name="Column Heading" xfId="2177" xr:uid="{AA230278-1FAF-427C-AD95-7E77B5C0B119}"/>
    <cellStyle name="Column Heading 2" xfId="17711" xr:uid="{F6BF0FB5-780D-4645-855E-B9568344929E}"/>
    <cellStyle name="Column Heading 3" xfId="19106" xr:uid="{ACE2912D-0BD0-4639-B356-C7D900BEFA64}"/>
    <cellStyle name="ColumnAttributeAbovePrompt" xfId="2178" xr:uid="{3A46DA88-C0D5-4D5D-9981-AE8A78C1BC4E}"/>
    <cellStyle name="ColumnAttributePrompt" xfId="2179" xr:uid="{CE0029D5-8CDA-4C6E-8B21-2E6E2BAB0D42}"/>
    <cellStyle name="ColumnAttributeValue" xfId="2180" xr:uid="{BD8B3692-A758-4AFD-85DC-6BFBB6392ED4}"/>
    <cellStyle name="ColumnHeadingPrompt" xfId="2181" xr:uid="{C0C8792C-6DA5-49AC-ABB7-3B3042429DB4}"/>
    <cellStyle name="ColumnHeadingValue" xfId="2182" xr:uid="{3A905CAA-B5AC-42C9-9B7A-4BF2813D2323}"/>
    <cellStyle name="Comma" xfId="2" builtinId="3"/>
    <cellStyle name="Comma  - Style1" xfId="2183" xr:uid="{C5B0F3FC-C8AB-421E-812F-CE3E38054CDB}"/>
    <cellStyle name="Comma  - Style1 2" xfId="19361" xr:uid="{6E37DBCA-07B3-4BE9-9EF0-07F2E8E58A34}"/>
    <cellStyle name="Comma  - Style1 3" xfId="19360" xr:uid="{81006646-F3D1-4E4C-898E-3AB6FA63F39E}"/>
    <cellStyle name="Comma  - Style1 4" xfId="19107" xr:uid="{7426E0D3-DA89-4F17-9AFA-75E3B5496CA3}"/>
    <cellStyle name="Comma  - Style2" xfId="2184" xr:uid="{D4E51392-2B75-42AA-ABAD-9633A206EB4A}"/>
    <cellStyle name="Comma  - Style2 2" xfId="19108" xr:uid="{BECED0F7-076C-46C0-99CF-D757F5331241}"/>
    <cellStyle name="Comma  - Style3" xfId="2185" xr:uid="{0EA4A131-5089-4902-AF80-C5D477DB4CC3}"/>
    <cellStyle name="Comma  - Style3 2" xfId="19109" xr:uid="{256A2028-84E0-42F1-847E-08DEE6C5183F}"/>
    <cellStyle name="Comma  - Style4" xfId="2186" xr:uid="{0E0B862B-C158-422D-833C-672DFBBF709B}"/>
    <cellStyle name="Comma  - Style4 2" xfId="19110" xr:uid="{3909E7A9-B6BE-45B7-B19A-20270F81EEE6}"/>
    <cellStyle name="Comma  - Style5" xfId="2187" xr:uid="{3B1B32E9-1BD2-44C4-81E1-49E9359762A5}"/>
    <cellStyle name="Comma  - Style5 2" xfId="19111" xr:uid="{C57A984C-245B-4167-82C0-609B76B6A68C}"/>
    <cellStyle name="Comma  - Style6" xfId="2188" xr:uid="{3AAEE1EA-0EEE-47CF-8B20-0E610A3CFA39}"/>
    <cellStyle name="Comma  - Style6 2" xfId="19112" xr:uid="{E4F90EA8-6BD9-45A5-94A8-ACD4A9510B29}"/>
    <cellStyle name="Comma  - Style7" xfId="2189" xr:uid="{20EBC553-1218-4457-AD38-6A27C1BAEDC9}"/>
    <cellStyle name="Comma  - Style7 2" xfId="19113" xr:uid="{220E90FB-7E5E-4F9A-BE6F-D0C25F5E67A0}"/>
    <cellStyle name="Comma  - Style8" xfId="2190" xr:uid="{61036ECA-D40C-40E4-80C3-45047833BD1D}"/>
    <cellStyle name="Comma  - Style8 2" xfId="19114" xr:uid="{7463FAF6-E254-4FC6-A69B-13AF06F8436D}"/>
    <cellStyle name="Comma $[0]_Red" xfId="2191" xr:uid="{E2C8FD63-1EB5-4293-B311-999D27AB86F5}"/>
    <cellStyle name="Comma [00]" xfId="2192" xr:uid="{5E293FB9-4509-4BAF-AF86-469FCD1E933D}"/>
    <cellStyle name="Comma [00] 2" xfId="4020" xr:uid="{895B2FED-EE05-48B9-81FE-37C27B30509D}"/>
    <cellStyle name="Comma [00] 3" xfId="19115" xr:uid="{58EFAEE9-F315-4EA8-AF3D-5154E161CBE2}"/>
    <cellStyle name="Comma 10" xfId="7860" xr:uid="{05F130A4-F78E-4B07-90FC-CAA77111ABE6}"/>
    <cellStyle name="Comma 10 10" xfId="30784" xr:uid="{A186247D-A0D2-431B-A1DD-25B625A967C0}"/>
    <cellStyle name="Comma 10 11" xfId="49994" xr:uid="{D72CB80C-97C1-448D-8E06-6AF96D0C863F}"/>
    <cellStyle name="Comma 10 2" xfId="32" xr:uid="{D6D6DD17-68F7-455D-A0E0-C4FD3C5E6816}"/>
    <cellStyle name="Comma 10 2 10" xfId="19733" xr:uid="{36B8E156-8F46-4021-A776-4C145C120070}"/>
    <cellStyle name="Comma 10 2 10 2" xfId="40662" xr:uid="{E749B619-E448-4E64-BB91-6B1F9A5F9A08}"/>
    <cellStyle name="Comma 10 2 11" xfId="31012" xr:uid="{E742A0AA-FE0A-46E9-A18A-50D4E501639B}"/>
    <cellStyle name="Comma 10 2 12" xfId="18025" xr:uid="{D4A17CD5-542D-4B88-998A-DABBE25891DE}"/>
    <cellStyle name="Comma 10 2 2" xfId="47" xr:uid="{8531100F-A84C-4589-9F28-379C3587E046}"/>
    <cellStyle name="Comma 10 2 2 2" xfId="20698" xr:uid="{171B7B05-0FFA-4E3B-83DF-4EE375B58040}"/>
    <cellStyle name="Comma 10 2 2 2 2" xfId="22268" xr:uid="{BA435E48-88BC-4FC3-BED3-593697856A87}"/>
    <cellStyle name="Comma 10 2 2 2 2 2" xfId="29744" xr:uid="{6E57593F-1A4E-4771-BD96-DB93BC6CAB25}"/>
    <cellStyle name="Comma 10 2 2 2 2 2 2" xfId="49213" xr:uid="{65FA6995-2543-4D24-9863-5DEB48DCA464}"/>
    <cellStyle name="Comma 10 2 2 2 2 2 3" xfId="39728" xr:uid="{C69F9AB2-4171-4DC6-9E0D-DABB422836BB}"/>
    <cellStyle name="Comma 10 2 2 2 2 3" xfId="26058" xr:uid="{1A4E1CA6-6ABE-4A63-9AFC-8F1C3C86D841}"/>
    <cellStyle name="Comma 10 2 2 2 2 3 2" xfId="46035" xr:uid="{767AAF3A-9CFE-4B2B-9F22-2B4B36086616}"/>
    <cellStyle name="Comma 10 2 2 2 2 3 3" xfId="36464" xr:uid="{FF1BDD17-4287-4A5D-B5E7-21732D191414}"/>
    <cellStyle name="Comma 10 2 2 2 2 4" xfId="42968" xr:uid="{A1BF2ACA-8564-41D9-AA1A-822C273B0CCE}"/>
    <cellStyle name="Comma 10 2 2 2 2 5" xfId="33342" xr:uid="{21DDC312-86FC-4AFC-8703-398E6A098A75}"/>
    <cellStyle name="Comma 10 2 2 2 3" xfId="28210" xr:uid="{CF1E69A5-7016-4A7C-A698-F7429AB5B5EA}"/>
    <cellStyle name="Comma 10 2 2 2 3 2" xfId="47679" xr:uid="{B1937464-4961-49F1-A61B-3A06FAB5DEDF}"/>
    <cellStyle name="Comma 10 2 2 2 3 3" xfId="38194" xr:uid="{B408CA61-1677-4E61-9688-A501F5DCC53B}"/>
    <cellStyle name="Comma 10 2 2 2 4" xfId="24524" xr:uid="{6EC54347-C14C-4E0E-9D93-FD92631276F0}"/>
    <cellStyle name="Comma 10 2 2 2 4 2" xfId="44501" xr:uid="{90D00C02-A967-47EB-A3AE-9953992ED82A}"/>
    <cellStyle name="Comma 10 2 2 2 4 3" xfId="34930" xr:uid="{11382E47-F84F-47C7-AE3D-D0A7D7EF880D}"/>
    <cellStyle name="Comma 10 2 2 2 5" xfId="41434" xr:uid="{140623A7-1AF9-41C0-8C7F-005BC6156A3F}"/>
    <cellStyle name="Comma 10 2 2 2 6" xfId="31806" xr:uid="{E3DB5534-95DC-4FA1-BED7-61C2812B0A31}"/>
    <cellStyle name="Comma 10 2 2 3" xfId="21233" xr:uid="{44CE0FCF-38DD-4E7B-8651-9867CA6C574A}"/>
    <cellStyle name="Comma 10 2 2 3 2" xfId="22775" xr:uid="{F511CB34-1681-49BE-851D-E8B028D417F6}"/>
    <cellStyle name="Comma 10 2 2 3 2 2" xfId="30251" xr:uid="{4575FB55-1C27-45A4-A606-8DF32B9B1629}"/>
    <cellStyle name="Comma 10 2 2 3 2 2 2" xfId="49720" xr:uid="{DDD5BF81-19DF-4E5C-9683-0ECE972971D6}"/>
    <cellStyle name="Comma 10 2 2 3 2 2 3" xfId="40235" xr:uid="{E44A9486-B43D-4377-9C8C-4652C83BE367}"/>
    <cellStyle name="Comma 10 2 2 3 2 3" xfId="26565" xr:uid="{CBA9DB16-A046-4823-9208-CC1B7FA0C47F}"/>
    <cellStyle name="Comma 10 2 2 3 2 3 2" xfId="46542" xr:uid="{7FE89A6C-3E14-49AC-BEFF-8004677D222A}"/>
    <cellStyle name="Comma 10 2 2 3 2 3 3" xfId="36971" xr:uid="{6358C3EF-9063-4FD8-B252-E492FED98180}"/>
    <cellStyle name="Comma 10 2 2 3 2 4" xfId="43475" xr:uid="{8F634161-CB63-484C-A18C-B3B3DA57EA45}"/>
    <cellStyle name="Comma 10 2 2 3 2 5" xfId="33849" xr:uid="{EC5814AA-1BF6-4EA9-BBF5-C67CB9A0E061}"/>
    <cellStyle name="Comma 10 2 2 3 3" xfId="28717" xr:uid="{57EE78FA-064E-4426-BA1F-B891CD7976F9}"/>
    <cellStyle name="Comma 10 2 2 3 3 2" xfId="48186" xr:uid="{5B4E29D6-534F-4E12-9874-2E6D8769175A}"/>
    <cellStyle name="Comma 10 2 2 3 3 3" xfId="38701" xr:uid="{349CEA39-F03A-40C0-84CA-1D356C443C1B}"/>
    <cellStyle name="Comma 10 2 2 3 4" xfId="25031" xr:uid="{CB725F85-2DAB-489A-A7D3-91007B22E3DC}"/>
    <cellStyle name="Comma 10 2 2 3 4 2" xfId="45008" xr:uid="{4D826C08-3FEC-42B6-A0A3-E4BBB19FA86B}"/>
    <cellStyle name="Comma 10 2 2 3 4 3" xfId="35437" xr:uid="{C145A781-8693-4274-A2AB-49A92811BD81}"/>
    <cellStyle name="Comma 10 2 2 3 5" xfId="41941" xr:uid="{3DBD29A5-68FD-4E0F-A29C-D0E3F744E831}"/>
    <cellStyle name="Comma 10 2 2 3 6" xfId="32315" xr:uid="{8D3DAFEE-AAE5-4199-B6DA-63F24D8F1EC0}"/>
    <cellStyle name="Comma 10 2 2 4" xfId="21865" xr:uid="{03EF8229-1ECB-435F-8AAA-A79994C29414}"/>
    <cellStyle name="Comma 10 2 2 4 2" xfId="29341" xr:uid="{E57DB060-4C2C-42A1-99E3-3D1D4B7A45E4}"/>
    <cellStyle name="Comma 10 2 2 4 2 2" xfId="48810" xr:uid="{665B6A2B-08CB-47EC-BDCE-046FFF3AD0E4}"/>
    <cellStyle name="Comma 10 2 2 4 2 3" xfId="39325" xr:uid="{C4A3634D-100C-438E-A113-D2D1A06A1B0D}"/>
    <cellStyle name="Comma 10 2 2 4 3" xfId="25655" xr:uid="{C7B88656-B7C7-454B-A4A5-CCC9F11AB24F}"/>
    <cellStyle name="Comma 10 2 2 4 3 2" xfId="45632" xr:uid="{C1DAB073-CEBC-4D3E-9671-F424F1146788}"/>
    <cellStyle name="Comma 10 2 2 4 3 3" xfId="36061" xr:uid="{76B1723A-65B2-40F0-A67D-3A39534C8837}"/>
    <cellStyle name="Comma 10 2 2 4 4" xfId="42565" xr:uid="{30622172-0D8E-4EA6-8EF4-871F819DF7AE}"/>
    <cellStyle name="Comma 10 2 2 4 5" xfId="32939" xr:uid="{4E5078AF-8A5C-4E3C-BDB9-124FF9FEB311}"/>
    <cellStyle name="Comma 10 2 2 5" xfId="23685" xr:uid="{D4667BFF-32A7-4B7C-8875-F4C7DF1E0B57}"/>
    <cellStyle name="Comma 10 2 2 5 2" xfId="30457" xr:uid="{43A61658-F376-4274-9638-B6CC9EA58EAE}"/>
    <cellStyle name="Comma 10 2 2 5 2 2" xfId="49926" xr:uid="{7B91A7E9-4C88-4E4C-9D58-0213742DBF7F}"/>
    <cellStyle name="Comma 10 2 2 5 2 3" xfId="40441" xr:uid="{48D89405-159C-444B-9E02-995BF1091624}"/>
    <cellStyle name="Comma 10 2 2 5 3" xfId="26770" xr:uid="{90C38A12-6858-4654-8D64-3C1EE19549BB}"/>
    <cellStyle name="Comma 10 2 2 5 3 2" xfId="46747" xr:uid="{89A231F9-6582-4E1D-8901-9200AEBC1F0D}"/>
    <cellStyle name="Comma 10 2 2 5 3 3" xfId="37176" xr:uid="{D2BD182F-E72B-4908-8B6D-BDF5110E2F50}"/>
    <cellStyle name="Comma 10 2 2 5 4" xfId="43681" xr:uid="{1C515040-C29D-446E-B339-3E7CA02325DA}"/>
    <cellStyle name="Comma 10 2 2 5 5" xfId="34110" xr:uid="{832A63DA-774C-46B2-9513-8B9110C4981F}"/>
    <cellStyle name="Comma 10 2 2 6" xfId="27807" xr:uid="{979C6D18-8A64-4EBF-8F2C-5BC8E7C81821}"/>
    <cellStyle name="Comma 10 2 2 6 2" xfId="47276" xr:uid="{12C64B05-CBC0-4962-A4F7-8413D41A8BAC}"/>
    <cellStyle name="Comma 10 2 2 6 3" xfId="37791" xr:uid="{D7D03D53-B788-442E-B3E5-01A2753C89FB}"/>
    <cellStyle name="Comma 10 2 2 7" xfId="24122" xr:uid="{A5811397-056D-42B5-9A37-C6635CF057C1}"/>
    <cellStyle name="Comma 10 2 2 7 2" xfId="44099" xr:uid="{9148142D-C09E-473F-BBB8-F2C6506268D6}"/>
    <cellStyle name="Comma 10 2 2 7 3" xfId="34528" xr:uid="{49153EE6-43C0-46DD-96E9-52956456136E}"/>
    <cellStyle name="Comma 10 2 2 8" xfId="41031" xr:uid="{176FA5BC-AA80-4C48-BF30-E8BE4A7A8403}"/>
    <cellStyle name="Comma 10 2 2 9" xfId="31392" xr:uid="{466C3D78-C9ED-448A-A642-F2DA69C35286}"/>
    <cellStyle name="Comma 10 2 3" xfId="20047" xr:uid="{7573318E-9FEF-48B7-97AD-48D2FA7D86E2}"/>
    <cellStyle name="Comma 10 2 3 2" xfId="21100" xr:uid="{7567A229-10B1-42B1-A79F-843A459A267C}"/>
    <cellStyle name="Comma 10 2 3 2 2" xfId="22642" xr:uid="{F1435286-D546-482D-93B0-EEFAC7204756}"/>
    <cellStyle name="Comma 10 2 3 2 2 2" xfId="30118" xr:uid="{8AFDC9E1-FF4C-4872-A1CA-12BA2C53E385}"/>
    <cellStyle name="Comma 10 2 3 2 2 2 2" xfId="49587" xr:uid="{E57C166F-A3C0-43AB-B5A5-2FDF0D15CCDD}"/>
    <cellStyle name="Comma 10 2 3 2 2 2 3" xfId="40102" xr:uid="{444ACC1E-9A1A-4302-A472-18ECBECBBEE5}"/>
    <cellStyle name="Comma 10 2 3 2 2 3" xfId="26432" xr:uid="{54A37235-A37C-4A63-B248-ADCC7382532F}"/>
    <cellStyle name="Comma 10 2 3 2 2 3 2" xfId="46409" xr:uid="{DB45CEF1-4684-4574-B32D-AE284B0772D4}"/>
    <cellStyle name="Comma 10 2 3 2 2 3 3" xfId="36838" xr:uid="{75A95FD8-B095-4208-932C-A36E5E4BCA44}"/>
    <cellStyle name="Comma 10 2 3 2 2 4" xfId="43342" xr:uid="{942E65E0-6630-4317-A49D-1ED1299448F3}"/>
    <cellStyle name="Comma 10 2 3 2 2 5" xfId="33716" xr:uid="{4570FD36-85DB-49EE-98A0-E67EB2B85B6B}"/>
    <cellStyle name="Comma 10 2 3 2 3" xfId="28584" xr:uid="{18879AB4-10F4-4135-B690-60AD308F86FD}"/>
    <cellStyle name="Comma 10 2 3 2 3 2" xfId="48053" xr:uid="{D8B0A7DE-8E7D-40D2-B64B-DCA797B4383A}"/>
    <cellStyle name="Comma 10 2 3 2 3 3" xfId="38568" xr:uid="{35036739-9EA5-495C-92D5-0D4E7DD9683A}"/>
    <cellStyle name="Comma 10 2 3 2 4" xfId="24898" xr:uid="{DEC63C25-6593-442C-A345-A131CBF153CB}"/>
    <cellStyle name="Comma 10 2 3 2 4 2" xfId="44875" xr:uid="{44533B6D-E1F5-43C6-B2EA-D27C6BCAFA63}"/>
    <cellStyle name="Comma 10 2 3 2 4 3" xfId="35304" xr:uid="{74BD1030-90E3-417E-BC3B-027CB68B3032}"/>
    <cellStyle name="Comma 10 2 3 2 5" xfId="41808" xr:uid="{AE9E6434-DECA-4D55-9DEC-3E0D86709467}"/>
    <cellStyle name="Comma 10 2 3 2 6" xfId="32182" xr:uid="{70927565-48A0-48EE-8B55-EDD24558EDDB}"/>
    <cellStyle name="Comma 10 2 3 3" xfId="21732" xr:uid="{25DB127C-70B5-4513-84DD-196A3B247194}"/>
    <cellStyle name="Comma 10 2 3 3 2" xfId="29208" xr:uid="{7341A5F4-08C2-4353-9CDB-018378823645}"/>
    <cellStyle name="Comma 10 2 3 3 2 2" xfId="48677" xr:uid="{3F1241C6-614A-4F4B-BA8A-B45AF38DE83A}"/>
    <cellStyle name="Comma 10 2 3 3 2 3" xfId="39192" xr:uid="{7E1DB33E-1415-49F1-8C76-4D0B2BD944CA}"/>
    <cellStyle name="Comma 10 2 3 3 3" xfId="25522" xr:uid="{85985065-87C6-42D3-8EDF-16DC1B6F743E}"/>
    <cellStyle name="Comma 10 2 3 3 3 2" xfId="45499" xr:uid="{E8EC5986-C9FF-4CEA-9E82-A16A1F92BCAC}"/>
    <cellStyle name="Comma 10 2 3 3 3 3" xfId="35928" xr:uid="{C7DE0256-26DB-4C47-974C-3A317DBE2822}"/>
    <cellStyle name="Comma 10 2 3 3 4" xfId="42432" xr:uid="{6BA57AC8-815D-4DE4-84EE-F334ECCAC557}"/>
    <cellStyle name="Comma 10 2 3 3 5" xfId="32806" xr:uid="{8A457D37-40A3-421A-81BD-A2F9A080C101}"/>
    <cellStyle name="Comma 10 2 3 4" xfId="27674" xr:uid="{59B6C336-1AA3-43E7-8B17-2EF236719F82}"/>
    <cellStyle name="Comma 10 2 3 4 2" xfId="47143" xr:uid="{ADA427D2-7C8C-412E-AB57-767C93C95948}"/>
    <cellStyle name="Comma 10 2 3 4 3" xfId="37658" xr:uid="{EECF51B6-DDDE-4D7C-ABBD-79032962767C}"/>
    <cellStyle name="Comma 10 2 3 5" xfId="23989" xr:uid="{77DAF6E9-2F7A-4D57-8302-6524C067EB6C}"/>
    <cellStyle name="Comma 10 2 3 5 2" xfId="43966" xr:uid="{9048A668-7106-455D-9AA9-E1585FF7CA2B}"/>
    <cellStyle name="Comma 10 2 3 5 3" xfId="34395" xr:uid="{327D4E2F-F011-45D3-BF5E-2EFAD20841CC}"/>
    <cellStyle name="Comma 10 2 3 6" xfId="40898" xr:uid="{A5246AC0-27C1-4A9A-897B-B5CD00C88705}"/>
    <cellStyle name="Comma 10 2 3 7" xfId="31259" xr:uid="{650781CE-96A8-4789-A8B8-8D41936CBEE4}"/>
    <cellStyle name="Comma 10 2 4" xfId="20562" xr:uid="{ADF9AE4E-9336-486F-AB77-5DB0E1E0D44C}"/>
    <cellStyle name="Comma 10 2 4 2" xfId="22135" xr:uid="{BF373BED-0236-41D3-B376-5165B1CF8192}"/>
    <cellStyle name="Comma 10 2 4 2 2" xfId="29611" xr:uid="{B4CED342-9C60-48EA-97C3-28D7E2AC1C74}"/>
    <cellStyle name="Comma 10 2 4 2 2 2" xfId="49080" xr:uid="{A7F40E4C-AA8B-4689-8CCA-97EFD9374710}"/>
    <cellStyle name="Comma 10 2 4 2 2 3" xfId="39595" xr:uid="{99427F5F-E15F-46E2-9309-5A1248FE8365}"/>
    <cellStyle name="Comma 10 2 4 2 3" xfId="25925" xr:uid="{F738CAF3-9D2C-45CB-97A9-5D7510286B99}"/>
    <cellStyle name="Comma 10 2 4 2 3 2" xfId="45902" xr:uid="{9652BB90-CCDE-44A2-9F2E-C4FEBA2C38A6}"/>
    <cellStyle name="Comma 10 2 4 2 3 3" xfId="36331" xr:uid="{C869D5A2-8DA8-4D67-9709-AEE22F2FC381}"/>
    <cellStyle name="Comma 10 2 4 2 4" xfId="42835" xr:uid="{8F23B72A-B463-4BA2-A60D-09EF607FFAD7}"/>
    <cellStyle name="Comma 10 2 4 2 5" xfId="33209" xr:uid="{4CE4E5C5-23A3-423D-AC44-4CEEEE32AA79}"/>
    <cellStyle name="Comma 10 2 4 3" xfId="28077" xr:uid="{34A70CF1-8AB7-408E-8C6F-E0C0DD2BED37}"/>
    <cellStyle name="Comma 10 2 4 3 2" xfId="47546" xr:uid="{412DDEBF-93DE-47CF-8EA4-0860F5C9A076}"/>
    <cellStyle name="Comma 10 2 4 3 3" xfId="38061" xr:uid="{74E27002-E829-47E9-8415-CEF72CF0A5A9}"/>
    <cellStyle name="Comma 10 2 4 4" xfId="24391" xr:uid="{02C29DFD-2CFC-4149-B989-14E83CC06697}"/>
    <cellStyle name="Comma 10 2 4 4 2" xfId="44368" xr:uid="{7784787A-7C6B-4D47-B4E1-B2140A14D992}"/>
    <cellStyle name="Comma 10 2 4 4 3" xfId="34797" xr:uid="{CBCFFE9C-C927-49B0-9234-FBE4CA4DD4B4}"/>
    <cellStyle name="Comma 10 2 4 5" xfId="41301" xr:uid="{90BA1BE3-4105-45FD-AF73-747BEA0F0F5F}"/>
    <cellStyle name="Comma 10 2 4 6" xfId="31673" xr:uid="{E6E40DB0-4DB1-4E61-BD2F-59EEEC55855E}"/>
    <cellStyle name="Comma 10 2 5" xfId="20513" xr:uid="{F80C6586-0A85-4661-A1E5-560BEFAA3591}"/>
    <cellStyle name="Comma 10 2 5 2" xfId="20864" xr:uid="{CFFFD7A0-1BDB-4D2E-8D30-9045564CD00E}"/>
    <cellStyle name="Comma 10 2 5 2 2" xfId="22406" xr:uid="{F11052C0-5EC4-42E8-8704-8842ADB4DBD7}"/>
    <cellStyle name="Comma 10 2 5 2 2 2" xfId="29882" xr:uid="{7A4D9AA1-7F28-441D-BC6A-3DDF01CF5A7E}"/>
    <cellStyle name="Comma 10 2 5 2 2 2 2" xfId="49351" xr:uid="{05BFC18B-C2C4-4CFB-B46B-8E1DD2E6ABE0}"/>
    <cellStyle name="Comma 10 2 5 2 2 2 3" xfId="39866" xr:uid="{D9C4A7CD-FE39-4ED8-A64F-E61E880F8725}"/>
    <cellStyle name="Comma 10 2 5 2 2 3" xfId="26196" xr:uid="{ACF15ED7-A535-4841-8827-B8D16E65A0FF}"/>
    <cellStyle name="Comma 10 2 5 2 2 3 2" xfId="46173" xr:uid="{C160BE02-A7FE-4E23-9111-AAC4BC953C5F}"/>
    <cellStyle name="Comma 10 2 5 2 2 3 3" xfId="36602" xr:uid="{2687A83D-DF43-4A35-9FAA-CA254A1762F7}"/>
    <cellStyle name="Comma 10 2 5 2 2 4" xfId="43106" xr:uid="{8623B90C-E9CE-4A30-AE1A-C4E0E2CE8F6E}"/>
    <cellStyle name="Comma 10 2 5 2 2 5" xfId="33480" xr:uid="{122F4E1D-1819-48EE-BF62-0A548922DB7A}"/>
    <cellStyle name="Comma 10 2 5 2 3" xfId="28348" xr:uid="{E24F29E5-D5B8-4EEE-9D10-222D9FF61D62}"/>
    <cellStyle name="Comma 10 2 5 2 3 2" xfId="47817" xr:uid="{E37711BA-ADEC-4687-BD2F-414FE32030DB}"/>
    <cellStyle name="Comma 10 2 5 2 3 3" xfId="38332" xr:uid="{FC5B6076-D895-468A-B6CE-3CDE2519DF5F}"/>
    <cellStyle name="Comma 10 2 5 2 4" xfId="24662" xr:uid="{8D9A91A8-6B3A-4272-B8D5-0D12976A2C26}"/>
    <cellStyle name="Comma 10 2 5 2 4 2" xfId="44639" xr:uid="{3D3B2276-40AF-4387-A20B-4986C41CB7F3}"/>
    <cellStyle name="Comma 10 2 5 2 4 3" xfId="35068" xr:uid="{989AF4E2-C5CB-4D28-9DB9-214CA820EEC7}"/>
    <cellStyle name="Comma 10 2 5 2 5" xfId="41572" xr:uid="{48531A2F-F5C6-45CA-9C37-1054EA4A32BF}"/>
    <cellStyle name="Comma 10 2 5 2 6" xfId="31946" xr:uid="{C35E0548-4877-4088-BC45-32E44F13C380}"/>
    <cellStyle name="Comma 10 2 5 3" xfId="22105" xr:uid="{F1D33B34-8E97-4D72-BA62-D85B45DBED83}"/>
    <cellStyle name="Comma 10 2 5 3 2" xfId="29581" xr:uid="{D4AF1113-401B-4905-88F4-09352DF914C4}"/>
    <cellStyle name="Comma 10 2 5 3 2 2" xfId="49050" xr:uid="{6DD2FDA3-C019-4806-8243-A420C6076A8C}"/>
    <cellStyle name="Comma 10 2 5 3 2 3" xfId="39565" xr:uid="{0AD29A51-875E-4400-B5D8-F7AFFAEE4AD5}"/>
    <cellStyle name="Comma 10 2 5 3 3" xfId="25895" xr:uid="{20CB5F39-3823-4054-92D0-0D82CA613FED}"/>
    <cellStyle name="Comma 10 2 5 3 3 2" xfId="45872" xr:uid="{E10AC84E-0CFB-45FC-BD42-778366EEB487}"/>
    <cellStyle name="Comma 10 2 5 3 3 3" xfId="36301" xr:uid="{656E0383-01CD-49B7-AA9E-185A80745F55}"/>
    <cellStyle name="Comma 10 2 5 3 4" xfId="42805" xr:uid="{BF326589-0CFD-4EED-9C07-EFC8F01CFAC8}"/>
    <cellStyle name="Comma 10 2 5 3 5" xfId="33179" xr:uid="{184B24D8-C885-4BC8-93C7-38EBE21ACFE8}"/>
    <cellStyle name="Comma 10 2 5 4" xfId="28047" xr:uid="{C062EE05-0018-437B-BAE6-C111FB578303}"/>
    <cellStyle name="Comma 10 2 5 4 2" xfId="47516" xr:uid="{62116982-429E-4657-94EB-8247725D954A}"/>
    <cellStyle name="Comma 10 2 5 4 3" xfId="38031" xr:uid="{E0915F07-AE96-47EF-B311-14494869A896}"/>
    <cellStyle name="Comma 10 2 5 5" xfId="24361" xr:uid="{36EDC164-ADA2-49CB-9903-B50F7EA951A3}"/>
    <cellStyle name="Comma 10 2 5 5 2" xfId="44338" xr:uid="{E86E48B0-3C5D-481E-89BB-9558899E5C06}"/>
    <cellStyle name="Comma 10 2 5 5 3" xfId="34767" xr:uid="{4FB44C51-2AFA-491D-AC5E-C7134C209B47}"/>
    <cellStyle name="Comma 10 2 5 6" xfId="41271" xr:uid="{7623FFDF-5F49-4078-A387-0DD698655593}"/>
    <cellStyle name="Comma 10 2 5 7" xfId="31634" xr:uid="{2DD699A0-0446-4808-BCD7-78AF58F1941B}"/>
    <cellStyle name="Comma 10 2 6" xfId="21496" xr:uid="{87ED3CBD-D2DD-4074-95DE-24FB836EF348}"/>
    <cellStyle name="Comma 10 2 6 2" xfId="28972" xr:uid="{34413408-2C50-4015-89D4-4E5149A03267}"/>
    <cellStyle name="Comma 10 2 6 2 2" xfId="48441" xr:uid="{B0AD91AB-F875-49B5-A5AA-5A84E6F7F119}"/>
    <cellStyle name="Comma 10 2 6 2 3" xfId="38956" xr:uid="{0065E14C-338F-4475-9BD4-2350D08A7273}"/>
    <cellStyle name="Comma 10 2 6 3" xfId="25286" xr:uid="{6A676975-E4B0-4089-AACB-7CB09B7279FF}"/>
    <cellStyle name="Comma 10 2 6 3 2" xfId="45263" xr:uid="{BB7AB05D-CF0F-4D92-A201-F5D71032680E}"/>
    <cellStyle name="Comma 10 2 6 3 3" xfId="35692" xr:uid="{1F3FD9FC-1CC7-4C76-A673-B11889C0F961}"/>
    <cellStyle name="Comma 10 2 6 4" xfId="42196" xr:uid="{0C2C4A77-A649-476C-8586-F8B9FA42D071}"/>
    <cellStyle name="Comma 10 2 6 5" xfId="32570" xr:uid="{EDAF5D30-4FE3-42DD-99AF-B2579E7206EB}"/>
    <cellStyle name="Comma 10 2 7" xfId="23557" xr:uid="{54991A4B-D70F-44C5-9008-B10E275B2B51}"/>
    <cellStyle name="Comma 10 2 7 2" xfId="30423" xr:uid="{2DD42CB8-D0BA-458B-8B70-6D7283D0245F}"/>
    <cellStyle name="Comma 10 2 7 2 2" xfId="49892" xr:uid="{4406A668-58E1-435A-8F35-2B4EE626F9FB}"/>
    <cellStyle name="Comma 10 2 7 2 3" xfId="40407" xr:uid="{E4BBADFB-DA10-4D32-8AF9-371E03B4A8BC}"/>
    <cellStyle name="Comma 10 2 7 3" xfId="26736" xr:uid="{249308D9-1A08-466B-8A90-4CD82FC44C86}"/>
    <cellStyle name="Comma 10 2 7 3 2" xfId="46713" xr:uid="{1F7D2DA7-012A-48ED-99CF-79E245BDACBC}"/>
    <cellStyle name="Comma 10 2 7 3 3" xfId="37142" xr:uid="{E09C2119-106F-427E-B26A-3DF4FB7136DB}"/>
    <cellStyle name="Comma 10 2 7 4" xfId="43647" xr:uid="{89643364-4AD2-4C3D-86DC-26542D2C0527}"/>
    <cellStyle name="Comma 10 2 7 5" xfId="34068" xr:uid="{4A3EBA3A-4D58-4C15-88CC-2C191F3C290A}"/>
    <cellStyle name="Comma 10 2 8" xfId="27438" xr:uid="{1C1F7A7B-A629-459E-9ED0-D2D48F94FC4E}"/>
    <cellStyle name="Comma 10 2 8 2" xfId="46907" xr:uid="{B5911422-109C-470E-BE5D-BBCDA2A607D7}"/>
    <cellStyle name="Comma 10 2 8 3" xfId="37422" xr:uid="{15792709-AE33-40A0-98D9-BBEC4017D0B4}"/>
    <cellStyle name="Comma 10 2 9" xfId="23752" xr:uid="{613AEA74-5EC8-4B0E-9ABB-0FB0461195D3}"/>
    <cellStyle name="Comma 10 2 9 2" xfId="43729" xr:uid="{A600717B-359F-4741-AA87-44CF1D7C7E9E}"/>
    <cellStyle name="Comma 10 2 9 3" xfId="34158" xr:uid="{0439AC3B-2FC0-45C1-B7A3-D9FA806DD051}"/>
    <cellStyle name="Comma 10 3" xfId="19928" xr:uid="{180B580B-50BC-4664-AC07-29E7AC9563D7}"/>
    <cellStyle name="Comma 10 3 2" xfId="20983" xr:uid="{98DEB602-FB4C-4F21-B7A1-A3D7E8BB678B}"/>
    <cellStyle name="Comma 10 3 2 2" xfId="22525" xr:uid="{0BABE85F-2ED1-41BF-92F8-EFE8A57FAD6C}"/>
    <cellStyle name="Comma 10 3 2 2 2" xfId="30001" xr:uid="{47D7B4FB-14E8-412E-8ADE-9EE4346FDD4A}"/>
    <cellStyle name="Comma 10 3 2 2 2 2" xfId="49470" xr:uid="{55A2DE0F-384E-4740-8990-AFE7D89ACB9F}"/>
    <cellStyle name="Comma 10 3 2 2 2 3" xfId="39985" xr:uid="{64D26308-0250-4B82-B681-734BEBE68E23}"/>
    <cellStyle name="Comma 10 3 2 2 3" xfId="26315" xr:uid="{8FB6E8C2-3E09-42E7-AD4B-7984E4AEC4F1}"/>
    <cellStyle name="Comma 10 3 2 2 3 2" xfId="46292" xr:uid="{9F1396B8-AE1A-4D04-895A-C71075DA87B9}"/>
    <cellStyle name="Comma 10 3 2 2 3 3" xfId="36721" xr:uid="{00F007EA-BEC3-46C5-BBEB-CAE0AEA01BFA}"/>
    <cellStyle name="Comma 10 3 2 2 4" xfId="43225" xr:uid="{E73CA76E-9F6B-4BF6-9E47-DF45F3A0CD72}"/>
    <cellStyle name="Comma 10 3 2 2 5" xfId="33599" xr:uid="{780C2401-1D78-4916-863C-5A542B6AB606}"/>
    <cellStyle name="Comma 10 3 2 3" xfId="28467" xr:uid="{F32C90D8-1EF8-484C-838C-DABFE0394408}"/>
    <cellStyle name="Comma 10 3 2 3 2" xfId="47936" xr:uid="{FE1172AD-8694-4568-A6D8-7AD713B9F7C8}"/>
    <cellStyle name="Comma 10 3 2 3 3" xfId="38451" xr:uid="{B1D9C89B-2F03-411E-8BCB-AE9A74E0F70B}"/>
    <cellStyle name="Comma 10 3 2 4" xfId="24781" xr:uid="{F539A6BF-F936-495A-BC76-5E58F950DEC2}"/>
    <cellStyle name="Comma 10 3 2 4 2" xfId="44758" xr:uid="{A965BF18-BAF1-4AE4-BC6B-0D2360B8AC03}"/>
    <cellStyle name="Comma 10 3 2 4 3" xfId="35187" xr:uid="{CF947AA6-4F5C-4022-8F02-92F0CF11D612}"/>
    <cellStyle name="Comma 10 3 2 5" xfId="41691" xr:uid="{1F2ED516-2ED8-4813-B95F-94B8A5CEFD07}"/>
    <cellStyle name="Comma 10 3 2 6" xfId="32065" xr:uid="{F01BF84E-14C2-4F88-8372-9FCC64486AC5}"/>
    <cellStyle name="Comma 10 3 3" xfId="21615" xr:uid="{0645C6E8-62A0-46D2-8144-5E72AEC52B26}"/>
    <cellStyle name="Comma 10 3 3 2" xfId="29091" xr:uid="{6D2EB5C7-37F9-47D4-AD36-F5DFCDE4A7D3}"/>
    <cellStyle name="Comma 10 3 3 2 2" xfId="48560" xr:uid="{3F487DC4-72FA-4D54-85A4-9D4B70C57F63}"/>
    <cellStyle name="Comma 10 3 3 2 3" xfId="39075" xr:uid="{C970803A-A4FD-4891-8037-DA35A688F7BE}"/>
    <cellStyle name="Comma 10 3 3 3" xfId="25405" xr:uid="{90F76B11-7006-43D8-AF24-2090ED09B11E}"/>
    <cellStyle name="Comma 10 3 3 3 2" xfId="45382" xr:uid="{916058B3-AFB7-479A-B223-88C154079E02}"/>
    <cellStyle name="Comma 10 3 3 3 3" xfId="35811" xr:uid="{7DBCDB82-0EE7-4D2A-B54A-51DA18C5D19A}"/>
    <cellStyle name="Comma 10 3 3 4" xfId="42315" xr:uid="{67F5473B-FA63-4895-8883-DA0045142CE3}"/>
    <cellStyle name="Comma 10 3 3 5" xfId="32689" xr:uid="{E3FB4405-44B9-4D77-B726-62D3F1B21820}"/>
    <cellStyle name="Comma 10 3 4" xfId="23669" xr:uid="{B6C74EB3-F4B9-45B8-AB4D-A9D71192D43F}"/>
    <cellStyle name="Comma 10 3 4 2" xfId="30441" xr:uid="{A0FF244A-F3A6-44A8-8582-CB973FDD167D}"/>
    <cellStyle name="Comma 10 3 4 2 2" xfId="49910" xr:uid="{0A28C400-0A8C-4A8B-82AB-414B325C2140}"/>
    <cellStyle name="Comma 10 3 4 2 3" xfId="40425" xr:uid="{C42E17E4-D4F1-44D0-B289-F2EF88FADD2D}"/>
    <cellStyle name="Comma 10 3 4 3" xfId="26754" xr:uid="{E288A12C-9ABC-4436-A2E6-A20919D2FA6D}"/>
    <cellStyle name="Comma 10 3 4 3 2" xfId="46731" xr:uid="{D1DF7C62-C9FA-4DB8-B5C5-DE254A7734EF}"/>
    <cellStyle name="Comma 10 3 4 3 3" xfId="37160" xr:uid="{B977C4EB-A3D2-45CD-B726-7263FB939547}"/>
    <cellStyle name="Comma 10 3 4 4" xfId="43665" xr:uid="{BF4861BB-FCD0-4EDF-A65F-42E284F314CB}"/>
    <cellStyle name="Comma 10 3 4 5" xfId="34094" xr:uid="{BFD7670B-6FA7-42BA-981E-0A50BA59833E}"/>
    <cellStyle name="Comma 10 3 5" xfId="27557" xr:uid="{F3E745F6-9481-499F-BEF5-005367F1F791}"/>
    <cellStyle name="Comma 10 3 5 2" xfId="47026" xr:uid="{E5B7BBBF-0A79-4153-B8B4-56137DF37F79}"/>
    <cellStyle name="Comma 10 3 5 3" xfId="37541" xr:uid="{4CF2B8E5-2067-4B19-B349-8E05C19A48EF}"/>
    <cellStyle name="Comma 10 3 6" xfId="23872" xr:uid="{20F02B51-ED4C-480A-B42E-BC66FDC7BAEC}"/>
    <cellStyle name="Comma 10 3 6 2" xfId="43849" xr:uid="{2F7997FD-D4E8-4D17-88A3-7CD894220578}"/>
    <cellStyle name="Comma 10 3 6 3" xfId="34278" xr:uid="{0976D9CE-3FD6-4332-9ED9-2F786EC8F262}"/>
    <cellStyle name="Comma 10 3 7" xfId="40781" xr:uid="{5C693057-EDED-4012-BB10-8BF770991432}"/>
    <cellStyle name="Comma 10 3 8" xfId="31142" xr:uid="{B4A0A4BE-F887-4220-A91B-F3F4327C7EA9}"/>
    <cellStyle name="Comma 10 4" xfId="20402" xr:uid="{6077A543-70C5-408F-84AC-3BBCED721296}"/>
    <cellStyle name="Comma 10 4 2" xfId="22004" xr:uid="{21CD5544-B22B-4199-A0A1-F1B8BF0C8CBF}"/>
    <cellStyle name="Comma 10 4 2 2" xfId="29480" xr:uid="{89ACFF22-218F-4C8E-B40F-F8C17B577461}"/>
    <cellStyle name="Comma 10 4 2 2 2" xfId="48949" xr:uid="{D89107B9-CCDA-4D03-8ED3-20D87376E521}"/>
    <cellStyle name="Comma 10 4 2 2 3" xfId="39464" xr:uid="{74565692-8DF7-402B-974E-E14F6908A6CD}"/>
    <cellStyle name="Comma 10 4 2 3" xfId="25794" xr:uid="{AE6C6CD5-2383-42E1-8BC7-9FAC099782EC}"/>
    <cellStyle name="Comma 10 4 2 3 2" xfId="45771" xr:uid="{952CE380-6737-4EB1-A4FC-13F3011D07B0}"/>
    <cellStyle name="Comma 10 4 2 3 3" xfId="36200" xr:uid="{7F4171AF-C516-4540-A750-AFB013B1F88A}"/>
    <cellStyle name="Comma 10 4 2 4" xfId="42704" xr:uid="{CF376CC5-5517-4894-B7BE-16E0CAE6731C}"/>
    <cellStyle name="Comma 10 4 2 5" xfId="33078" xr:uid="{3DF30D11-4084-49A5-AC79-18FCAAB91E4D}"/>
    <cellStyle name="Comma 10 4 3" xfId="27946" xr:uid="{596803CB-943E-47E4-A083-630A21CBC315}"/>
    <cellStyle name="Comma 10 4 3 2" xfId="47415" xr:uid="{C6DE7637-8401-41AE-ACFE-AD9B399ADA6A}"/>
    <cellStyle name="Comma 10 4 3 3" xfId="37930" xr:uid="{815F1150-F630-4477-9612-B7D3EB112DED}"/>
    <cellStyle name="Comma 10 4 4" xfId="24260" xr:uid="{B229638E-2D21-42E6-B7BE-3CE63CBF730B}"/>
    <cellStyle name="Comma 10 4 4 2" xfId="44237" xr:uid="{54032E57-A11B-47C8-AEDD-2A259D8FC51E}"/>
    <cellStyle name="Comma 10 4 4 3" xfId="34666" xr:uid="{8686626F-EB56-4E81-9B02-6DBEC6195496}"/>
    <cellStyle name="Comma 10 4 5" xfId="41170" xr:uid="{E7FF5AC0-3827-4D8E-86E6-319A9D0536F6}"/>
    <cellStyle name="Comma 10 4 6" xfId="31533" xr:uid="{08DE1C56-0E3B-42D7-8148-496226CAB6EE}"/>
    <cellStyle name="Comma 10 5" xfId="20535" xr:uid="{5AF3559C-D10D-432E-9E8D-8FE296B0DFE8}"/>
    <cellStyle name="Comma 10 5 2" xfId="22113" xr:uid="{1B9E6264-C323-4B06-BA8C-26D8057CEFFC}"/>
    <cellStyle name="Comma 10 5 2 2" xfId="29589" xr:uid="{5BC8D5D0-A764-4087-B716-38BF2E568FE4}"/>
    <cellStyle name="Comma 10 5 2 2 2" xfId="49058" xr:uid="{33701FC9-887E-441D-B742-4F4185B413A4}"/>
    <cellStyle name="Comma 10 5 2 2 3" xfId="39573" xr:uid="{63507F4F-8F00-4170-8839-AFC4C4C69A8F}"/>
    <cellStyle name="Comma 10 5 2 3" xfId="25903" xr:uid="{AE0E8CEE-F80F-4909-8507-D72267BC3B27}"/>
    <cellStyle name="Comma 10 5 2 3 2" xfId="45880" xr:uid="{EBE4E4E6-AB21-48C0-BBEA-64D118DEFAB6}"/>
    <cellStyle name="Comma 10 5 2 3 3" xfId="36309" xr:uid="{2160235E-5BA2-4961-B891-9E41B24E7E54}"/>
    <cellStyle name="Comma 10 5 2 4" xfId="42813" xr:uid="{A0267CF5-E0A0-4FAF-9CF0-9B6293E6CF1B}"/>
    <cellStyle name="Comma 10 5 2 5" xfId="33187" xr:uid="{83800C2D-49DE-412F-91FC-1EE04DF2973D}"/>
    <cellStyle name="Comma 10 5 3" xfId="28055" xr:uid="{4FB16E2D-BF44-42D0-A612-3C6B4D67EE7C}"/>
    <cellStyle name="Comma 10 5 3 2" xfId="47524" xr:uid="{43541733-3097-49EE-940A-21EA28422624}"/>
    <cellStyle name="Comma 10 5 3 3" xfId="38039" xr:uid="{9134A8EE-9072-470F-B3A3-651908F626DB}"/>
    <cellStyle name="Comma 10 5 4" xfId="24369" xr:uid="{92CEE404-E1B9-4A0A-BC6E-5DA8B376DB65}"/>
    <cellStyle name="Comma 10 5 4 2" xfId="44346" xr:uid="{713F1F39-360D-4DB4-90BD-4F1BC7B7DB9D}"/>
    <cellStyle name="Comma 10 5 4 3" xfId="34775" xr:uid="{A33BEA25-E0C7-4673-B89C-C89E7C0F33D8}"/>
    <cellStyle name="Comma 10 5 5" xfId="41279" xr:uid="{B5A81C48-DFFE-4F6B-814E-9CBDC68B11A1}"/>
    <cellStyle name="Comma 10 5 6" xfId="31649" xr:uid="{1E3E1DBE-166F-4923-91E0-1CE7755525F9}"/>
    <cellStyle name="Comma 10 6" xfId="21377" xr:uid="{BADA5F88-BACD-412B-83AA-DB2FF4767A4A}"/>
    <cellStyle name="Comma 10 6 2" xfId="28853" xr:uid="{03F54940-A834-4662-81C7-E237DAE81913}"/>
    <cellStyle name="Comma 10 6 2 2" xfId="48322" xr:uid="{D8A673E3-ECE8-4388-9639-C594F743E621}"/>
    <cellStyle name="Comma 10 6 2 3" xfId="38837" xr:uid="{170E4EFF-A93B-4711-8CE6-9F4F1C678957}"/>
    <cellStyle name="Comma 10 6 3" xfId="25167" xr:uid="{69902513-47A3-4D05-ADDB-EE0E4A70B895}"/>
    <cellStyle name="Comma 10 6 3 2" xfId="45144" xr:uid="{016E74FE-F2EC-402D-BB30-B6DB25801FEA}"/>
    <cellStyle name="Comma 10 6 3 3" xfId="35573" xr:uid="{21A07AC0-F86F-4810-90B6-1B37A590536B}"/>
    <cellStyle name="Comma 10 6 4" xfId="42077" xr:uid="{9301E7BF-BB3D-4F08-B434-E5AB8EE7FAFB}"/>
    <cellStyle name="Comma 10 6 5" xfId="32451" xr:uid="{72B5A100-1CE6-407C-A8C3-03D6548AA46A}"/>
    <cellStyle name="Comma 10 7" xfId="23437" xr:uid="{E4DDCD84-64A8-44EC-92CB-081EB7F3B48A}"/>
    <cellStyle name="Comma 10 7 2" xfId="30406" xr:uid="{67164961-14BC-400E-8B5B-CFDA001C14BD}"/>
    <cellStyle name="Comma 10 7 2 2" xfId="49875" xr:uid="{BD094AD4-F58B-4FFE-B883-B20CA182355B}"/>
    <cellStyle name="Comma 10 7 2 3" xfId="40390" xr:uid="{19D423BD-DB06-4373-A7FA-FE700AA17D80}"/>
    <cellStyle name="Comma 10 7 3" xfId="26720" xr:uid="{CBAA2EA5-77B0-405B-99EB-2D615A71F7DE}"/>
    <cellStyle name="Comma 10 7 3 2" xfId="46697" xr:uid="{184E22EA-A723-4E26-8021-08CDBA4BA1B8}"/>
    <cellStyle name="Comma 10 7 3 3" xfId="37126" xr:uid="{01E83723-4210-4449-98E7-0C9E0347D244}"/>
    <cellStyle name="Comma 10 7 4" xfId="43630" xr:uid="{12350800-F348-431D-AE06-842E3FE332F9}"/>
    <cellStyle name="Comma 10 7 5" xfId="34038" xr:uid="{DFDC392E-97B4-43F3-9DE2-FDD500243AB7}"/>
    <cellStyle name="Comma 10 8" xfId="27057" xr:uid="{6B4C1D77-A7FA-444B-B709-762069167BE9}"/>
    <cellStyle name="Comma 10 8 2" xfId="46765" xr:uid="{A8E25DF6-99A2-4336-A410-628819438172}"/>
    <cellStyle name="Comma 10 8 3" xfId="37267" xr:uid="{C8B5FB33-0F63-47D4-B2BB-075B062A1FDF}"/>
    <cellStyle name="Comma 10 9" xfId="18730" xr:uid="{BC5FE279-4A1B-4769-87D6-E82673C1B063}"/>
    <cellStyle name="Comma 10 9 2" xfId="40519" xr:uid="{20C07624-3F56-4FE8-A877-6B04B5D4ADE4}"/>
    <cellStyle name="Comma 100" xfId="20302" xr:uid="{EC5AE08E-2CD5-439D-8DE8-5038CA2E8436}"/>
    <cellStyle name="Comma 100 2" xfId="21986" xr:uid="{0FEB003F-A14E-4155-B616-D99C4512113B}"/>
    <cellStyle name="Comma 100 2 2" xfId="29462" xr:uid="{ED6EFE6D-E844-4579-A13E-F7DB858F5169}"/>
    <cellStyle name="Comma 100 2 2 2" xfId="48931" xr:uid="{1E07B139-2F45-4E7D-9452-AE57B14C140A}"/>
    <cellStyle name="Comma 100 2 2 3" xfId="39446" xr:uid="{D492C1AE-C0CC-4446-BF1A-4B302C56A542}"/>
    <cellStyle name="Comma 100 2 3" xfId="25776" xr:uid="{70BB34CD-CF96-4B8B-85C2-B764EF4F19C0}"/>
    <cellStyle name="Comma 100 2 3 2" xfId="45753" xr:uid="{819A45CF-DFB6-4037-8B1E-657F9481DAAD}"/>
    <cellStyle name="Comma 100 2 3 3" xfId="36182" xr:uid="{CDA0C641-B084-46B9-B303-B29C84E20545}"/>
    <cellStyle name="Comma 100 2 4" xfId="42686" xr:uid="{C16E7FDC-4209-4DF3-BB15-216FAD4C6216}"/>
    <cellStyle name="Comma 100 2 5" xfId="33060" xr:uid="{CF6F492C-5870-4889-A657-49AF12CA3171}"/>
    <cellStyle name="Comma 100 3" xfId="27928" xr:uid="{EB1A3E3E-901E-47E6-A637-E0DF5A41EF9E}"/>
    <cellStyle name="Comma 100 3 2" xfId="47397" xr:uid="{B7CFC4B2-90B1-48FE-95E6-A4702D0FE716}"/>
    <cellStyle name="Comma 100 3 3" xfId="37912" xr:uid="{82B85E11-D243-4476-AD4F-0DCE7B749A34}"/>
    <cellStyle name="Comma 100 4" xfId="24242" xr:uid="{682BD659-3DEF-40E8-A443-0360065AA3C9}"/>
    <cellStyle name="Comma 100 4 2" xfId="44219" xr:uid="{9171A9F0-5577-445C-8D8C-39D56B2037CC}"/>
    <cellStyle name="Comma 100 4 3" xfId="34648" xr:uid="{4A2CB0AB-09B1-4C73-BF5E-C683958BE372}"/>
    <cellStyle name="Comma 100 5" xfId="41152" xr:uid="{64AAD04D-A698-449A-93CC-4A7E7416275D}"/>
    <cellStyle name="Comma 100 6" xfId="31514" xr:uid="{176C4A1B-241E-413D-BCDF-2277557956E3}"/>
    <cellStyle name="Comma 101" xfId="20373" xr:uid="{DB687ED1-6AA9-48FD-93B5-7B8D61B2B518}"/>
    <cellStyle name="Comma 101 2" xfId="20835" xr:uid="{7404D35C-DEAC-4F07-B3AD-60CE0CCAAF58}"/>
    <cellStyle name="Comma 101 2 2" xfId="22377" xr:uid="{B40DDC5C-420F-40E0-9667-B73C3879D260}"/>
    <cellStyle name="Comma 101 2 2 2" xfId="29853" xr:uid="{1D8D6516-D1F1-4755-A686-1428647972E9}"/>
    <cellStyle name="Comma 101 2 2 2 2" xfId="49322" xr:uid="{E787B3BA-17C4-485F-A0EF-EAF07171EABF}"/>
    <cellStyle name="Comma 101 2 2 2 3" xfId="39837" xr:uid="{CB031477-D4C0-49FD-A692-8F52D8C6B2E6}"/>
    <cellStyle name="Comma 101 2 2 3" xfId="26167" xr:uid="{227CC6A1-EB4B-4EF3-992D-55281A74062B}"/>
    <cellStyle name="Comma 101 2 2 3 2" xfId="46144" xr:uid="{23DFDFF2-3299-4F2A-BE7E-210625C85613}"/>
    <cellStyle name="Comma 101 2 2 3 3" xfId="36573" xr:uid="{B709C4E7-83D1-4EB0-B546-C25572790F00}"/>
    <cellStyle name="Comma 101 2 2 4" xfId="43077" xr:uid="{5DF8BBDC-E21D-4D97-9A4A-15A8AFDC9487}"/>
    <cellStyle name="Comma 101 2 2 5" xfId="33451" xr:uid="{71D4C1D6-4E52-48FA-8D57-2941D0C665BF}"/>
    <cellStyle name="Comma 101 2 3" xfId="28319" xr:uid="{FCFC0F5D-CDCD-4FDC-BE3A-E04BAE9AE36C}"/>
    <cellStyle name="Comma 101 2 3 2" xfId="47788" xr:uid="{01C221F0-3BFB-4E22-A1A9-8641D2D7E832}"/>
    <cellStyle name="Comma 101 2 3 3" xfId="38303" xr:uid="{0AE3F8DD-C903-46D0-9E3E-0CDE1074DAC6}"/>
    <cellStyle name="Comma 101 2 4" xfId="24633" xr:uid="{17100409-1B6D-4301-896D-173B75B29CC6}"/>
    <cellStyle name="Comma 101 2 4 2" xfId="44610" xr:uid="{685CED74-BC16-4BE2-A499-853E7F2E2AB5}"/>
    <cellStyle name="Comma 101 2 4 3" xfId="35039" xr:uid="{B1CC3904-CA3C-428B-B634-37E4B0EBA452}"/>
    <cellStyle name="Comma 101 2 5" xfId="41543" xr:uid="{C12D3F2F-23C1-4687-B32B-5E2E8191D8E1}"/>
    <cellStyle name="Comma 101 2 6" xfId="31917" xr:uid="{412DAA9F-3AC6-44DD-94A4-D1321FB50AB1}"/>
    <cellStyle name="Comma 101 3" xfId="22002" xr:uid="{918845AB-A3D8-4EFC-8EAB-C59F553BA1B0}"/>
    <cellStyle name="Comma 101 3 2" xfId="29478" xr:uid="{C3DF88F4-61F5-4012-9402-BA5CB601EEC9}"/>
    <cellStyle name="Comma 101 3 2 2" xfId="48947" xr:uid="{D56D039B-C15E-4C8A-A947-A4EA8479889B}"/>
    <cellStyle name="Comma 101 3 2 3" xfId="39462" xr:uid="{01BBBBD8-D7BF-4AC0-B3E5-272FE1EE60DF}"/>
    <cellStyle name="Comma 101 3 3" xfId="25792" xr:uid="{4D52ECBB-30A6-4208-904D-737C9696336C}"/>
    <cellStyle name="Comma 101 3 3 2" xfId="45769" xr:uid="{4DDB2644-3A0E-4D6C-B95A-0081E2651574}"/>
    <cellStyle name="Comma 101 3 3 3" xfId="36198" xr:uid="{8F589EDE-C866-4876-B2CC-352DD45C45ED}"/>
    <cellStyle name="Comma 101 3 4" xfId="42702" xr:uid="{91F8D65F-5C1B-4FAD-9A64-E18643B01377}"/>
    <cellStyle name="Comma 101 3 5" xfId="33076" xr:uid="{7C3D359F-A2C3-418C-85CA-F5FC0684D3C7}"/>
    <cellStyle name="Comma 101 4" xfId="27944" xr:uid="{E0A8287C-405E-4CB6-AF4F-897D15820418}"/>
    <cellStyle name="Comma 101 4 2" xfId="47413" xr:uid="{C7DD7FBB-2B3B-4E39-9DEA-A243FD973585}"/>
    <cellStyle name="Comma 101 4 3" xfId="37928" xr:uid="{C55D675B-F55F-45A5-8228-829924871F5B}"/>
    <cellStyle name="Comma 101 5" xfId="24258" xr:uid="{F9488DA6-7BFA-439B-95E6-3C3A05C083B2}"/>
    <cellStyle name="Comma 101 5 2" xfId="44235" xr:uid="{47DF1B00-2981-4F6E-B52A-97913350DEDF}"/>
    <cellStyle name="Comma 101 5 3" xfId="34664" xr:uid="{BB8F7890-96A0-46C3-A114-E9BDBFE8669F}"/>
    <cellStyle name="Comma 101 6" xfId="41168" xr:uid="{235EDE18-D663-4BB7-AD30-951942362E50}"/>
    <cellStyle name="Comma 101 7" xfId="31531" xr:uid="{98DF14CD-AD18-4BE5-B7FA-DCAA47238AEA}"/>
    <cellStyle name="Comma 102" xfId="20371" xr:uid="{3194995D-2E50-4050-9C76-837C01AB0C30}"/>
    <cellStyle name="Comma 102 2" xfId="20969" xr:uid="{10A6FCBD-DBFE-4F85-9B17-25EBD3B3C712}"/>
    <cellStyle name="Comma 102 2 2" xfId="22511" xr:uid="{23351058-C67D-4B38-A4DA-336D2175A020}"/>
    <cellStyle name="Comma 102 2 2 2" xfId="29987" xr:uid="{EF34DCB1-9105-4D11-8200-D38E693827B4}"/>
    <cellStyle name="Comma 102 2 2 2 2" xfId="49456" xr:uid="{555641BB-7D91-4A08-8C58-BFF0CADBD2EF}"/>
    <cellStyle name="Comma 102 2 2 2 3" xfId="39971" xr:uid="{C6B3854E-34ED-4002-B3FB-24A8D5BAD865}"/>
    <cellStyle name="Comma 102 2 2 3" xfId="26301" xr:uid="{15071B53-C175-44DC-9107-8E2B498447FD}"/>
    <cellStyle name="Comma 102 2 2 3 2" xfId="46278" xr:uid="{59D484EF-1511-475A-8FF3-262DC5EF8CF3}"/>
    <cellStyle name="Comma 102 2 2 3 3" xfId="36707" xr:uid="{C482FFF7-0CD4-4C70-BE30-C848996BD2D5}"/>
    <cellStyle name="Comma 102 2 2 4" xfId="43211" xr:uid="{6629CD79-6DBC-4584-B18A-3DC45388440B}"/>
    <cellStyle name="Comma 102 2 2 5" xfId="33585" xr:uid="{49CA8FCC-F623-4E4C-85CF-6335BA8B1BD8}"/>
    <cellStyle name="Comma 102 2 3" xfId="28453" xr:uid="{3A055DBC-66C3-4822-952D-E0EBB8EAD77F}"/>
    <cellStyle name="Comma 102 2 3 2" xfId="47922" xr:uid="{A59911AD-BAC8-4357-81E5-F0A2A773CC5A}"/>
    <cellStyle name="Comma 102 2 3 3" xfId="38437" xr:uid="{5D904888-EF9C-48E5-8048-4E64D5CA33F0}"/>
    <cellStyle name="Comma 102 2 4" xfId="24767" xr:uid="{8117BA3A-2DCD-452A-B9EC-615B17C4AA4A}"/>
    <cellStyle name="Comma 102 2 4 2" xfId="44744" xr:uid="{1D78D8DD-20E0-4783-B7F9-7D518A293143}"/>
    <cellStyle name="Comma 102 2 4 3" xfId="35173" xr:uid="{FA0F09B7-E626-4D89-93C9-3C3BBF4B9951}"/>
    <cellStyle name="Comma 102 2 5" xfId="41677" xr:uid="{6E8AF5F6-AAF0-4153-93CA-D205C82AAE69}"/>
    <cellStyle name="Comma 102 2 6" xfId="32051" xr:uid="{934BA7F8-6FD3-485D-8E9D-FD8FB5025921}"/>
    <cellStyle name="Comma 102 3" xfId="22001" xr:uid="{08C687F3-F9DB-4E1D-835E-EA79760969C5}"/>
    <cellStyle name="Comma 102 3 2" xfId="29477" xr:uid="{5D74EA2C-EEAF-41D6-95EC-D547B0D0F37C}"/>
    <cellStyle name="Comma 102 3 2 2" xfId="48946" xr:uid="{8CE069CC-09CD-4515-9FC0-B2CA7D956B1B}"/>
    <cellStyle name="Comma 102 3 2 3" xfId="39461" xr:uid="{56143589-47E2-4B5B-AA91-C0F009FA6D86}"/>
    <cellStyle name="Comma 102 3 3" xfId="25791" xr:uid="{6F4B9EE0-7022-4149-9E02-44B9E1691648}"/>
    <cellStyle name="Comma 102 3 3 2" xfId="45768" xr:uid="{01CFD783-5560-4C69-BA8E-0398EBD87B40}"/>
    <cellStyle name="Comma 102 3 3 3" xfId="36197" xr:uid="{780C9A53-CF46-4D0A-A4A4-F1EC91673483}"/>
    <cellStyle name="Comma 102 3 4" xfId="42701" xr:uid="{2FF6BB4D-DFB7-4DA4-9837-73135B2CBEDC}"/>
    <cellStyle name="Comma 102 3 5" xfId="33075" xr:uid="{00C26A9D-F6D8-4B32-A299-0FF2029D3430}"/>
    <cellStyle name="Comma 102 4" xfId="27943" xr:uid="{FF758474-E96D-470E-890C-C2D16560EA2D}"/>
    <cellStyle name="Comma 102 4 2" xfId="47412" xr:uid="{ADC2FB6E-A191-4A3E-B9D0-29CAFCD48E35}"/>
    <cellStyle name="Comma 102 4 3" xfId="37927" xr:uid="{0C91DCD4-99A4-4622-8BCE-E89A1874BC5C}"/>
    <cellStyle name="Comma 102 5" xfId="24257" xr:uid="{6994D591-3DA5-4462-BF15-344BB3717C6B}"/>
    <cellStyle name="Comma 102 5 2" xfId="44234" xr:uid="{07DDB710-C0BA-4468-883C-AA97815A4120}"/>
    <cellStyle name="Comma 102 5 3" xfId="34663" xr:uid="{D7DA125D-1103-4CC6-95D7-794C06F4EE77}"/>
    <cellStyle name="Comma 102 6" xfId="41167" xr:uid="{8F71C5CD-7573-46F8-85B2-277A9D1167DD}"/>
    <cellStyle name="Comma 102 7" xfId="31530" xr:uid="{7E7A612E-D65E-4439-A132-CA26E8795D9F}"/>
    <cellStyle name="Comma 103" xfId="20847" xr:uid="{627E33D6-CCCF-4E56-AF52-DB463E32DB84}"/>
    <cellStyle name="Comma 103 2" xfId="22389" xr:uid="{A18C5640-969D-4CE9-8800-A7B53EA122BB}"/>
    <cellStyle name="Comma 103 2 2" xfId="29865" xr:uid="{73CB2248-1DEF-4314-AEA0-F19AC2D1CED4}"/>
    <cellStyle name="Comma 103 2 2 2" xfId="49334" xr:uid="{F240B1BC-6873-46A5-88DB-4DDBFEE03A77}"/>
    <cellStyle name="Comma 103 2 2 3" xfId="39849" xr:uid="{846D234C-FEC0-4C42-9247-E04E5411C57E}"/>
    <cellStyle name="Comma 103 2 3" xfId="26179" xr:uid="{C1C806CA-495E-4785-B4A3-C59178D40384}"/>
    <cellStyle name="Comma 103 2 3 2" xfId="46156" xr:uid="{7CA61CCD-29A1-4FB6-BF6C-88C477ED52BC}"/>
    <cellStyle name="Comma 103 2 3 3" xfId="36585" xr:uid="{08FAD66E-C450-4977-BD05-75D4958C1127}"/>
    <cellStyle name="Comma 103 2 4" xfId="43089" xr:uid="{BA991A95-B62D-4D1A-9784-FA834B03D7FC}"/>
    <cellStyle name="Comma 103 2 5" xfId="33463" xr:uid="{D6B33A1D-DB90-4A73-B8B8-BBF6E6A37FDA}"/>
    <cellStyle name="Comma 103 3" xfId="28331" xr:uid="{5599A7B0-70D4-42CF-98E4-AC9B55A90F30}"/>
    <cellStyle name="Comma 103 3 2" xfId="47800" xr:uid="{12B34CB5-7BFC-4519-801C-09A0F12F4666}"/>
    <cellStyle name="Comma 103 3 3" xfId="38315" xr:uid="{5941DF63-54E9-4CC2-A795-87BC9B907401}"/>
    <cellStyle name="Comma 103 4" xfId="24645" xr:uid="{D97A1B3A-E3CF-4231-A3AA-3BA92F83E295}"/>
    <cellStyle name="Comma 103 4 2" xfId="44622" xr:uid="{AA2849F6-0DF3-4B07-A912-E86473BDC770}"/>
    <cellStyle name="Comma 103 4 3" xfId="35051" xr:uid="{2705F9D9-4FA7-4451-93D0-7459AD6C2246}"/>
    <cellStyle name="Comma 103 5" xfId="41555" xr:uid="{22A236DA-7E9E-4822-90E5-4BE407ABE87A}"/>
    <cellStyle name="Comma 103 6" xfId="31929" xr:uid="{B7210BA7-4102-4E32-B70B-91A2D102C5E8}"/>
    <cellStyle name="Comma 104" xfId="20546" xr:uid="{9918A922-BD6D-4FBD-BBAF-305FC30E00A8}"/>
    <cellStyle name="Comma 104 2" xfId="22120" xr:uid="{D21AF377-B726-49EA-AFC5-6E0EBAE19172}"/>
    <cellStyle name="Comma 104 2 2" xfId="29596" xr:uid="{EA7F0E3F-28A3-41D3-88CA-56A87D2B2C41}"/>
    <cellStyle name="Comma 104 2 2 2" xfId="49065" xr:uid="{5F1A2985-7021-403A-9E84-01DB61255078}"/>
    <cellStyle name="Comma 104 2 2 3" xfId="39580" xr:uid="{9E508BF4-651F-4894-83E3-BA988A2837BD}"/>
    <cellStyle name="Comma 104 2 3" xfId="25910" xr:uid="{52BE03F5-FE93-4579-9C92-861CB9F35DA8}"/>
    <cellStyle name="Comma 104 2 3 2" xfId="45887" xr:uid="{BFCD3424-CE7A-4E20-97A5-ACCC05E61C47}"/>
    <cellStyle name="Comma 104 2 3 3" xfId="36316" xr:uid="{FA90D1FF-0591-40CC-ABC5-323E3164BDF6}"/>
    <cellStyle name="Comma 104 2 4" xfId="42820" xr:uid="{A211D8EE-2354-4FD9-8EE4-1E9419F0C01A}"/>
    <cellStyle name="Comma 104 2 5" xfId="33194" xr:uid="{10334100-215E-4FA8-9DA7-238F107401BC}"/>
    <cellStyle name="Comma 104 3" xfId="28062" xr:uid="{57AD6DCC-6B89-4A1D-ABCF-5E5202B98EB5}"/>
    <cellStyle name="Comma 104 3 2" xfId="47531" xr:uid="{96F40AAE-276D-435B-B918-417984C1DAC6}"/>
    <cellStyle name="Comma 104 3 3" xfId="38046" xr:uid="{2D1F1396-079D-498D-A67F-B1460D5B50E3}"/>
    <cellStyle name="Comma 104 4" xfId="24376" xr:uid="{47A80C07-740A-4723-8D30-856DA599A498}"/>
    <cellStyle name="Comma 104 4 2" xfId="44353" xr:uid="{26909F1B-D913-4892-8C85-77223D401FD4}"/>
    <cellStyle name="Comma 104 4 3" xfId="34782" xr:uid="{9AEAB10B-68AB-4A58-B681-1DC4596F2AD9}"/>
    <cellStyle name="Comma 104 5" xfId="41286" xr:uid="{99B6FB48-D3A6-4433-8F0F-137D17FAB231}"/>
    <cellStyle name="Comma 104 6" xfId="31658" xr:uid="{9ACB0AEA-F094-4109-836B-DCA500B988C2}"/>
    <cellStyle name="Comma 105" xfId="21363" xr:uid="{49AC4118-2329-4670-89B4-1E33F0FE4589}"/>
    <cellStyle name="Comma 105 2" xfId="22898" xr:uid="{DB0D11FD-B0FB-4E91-B532-40E7B2FE262D}"/>
    <cellStyle name="Comma 105 2 2" xfId="30374" xr:uid="{3B491979-654A-424D-B44C-C8AE06C446B0}"/>
    <cellStyle name="Comma 105 2 2 2" xfId="49843" xr:uid="{A0683D26-0EAD-4315-BF41-AE74D58A2576}"/>
    <cellStyle name="Comma 105 2 2 3" xfId="40358" xr:uid="{7814419E-2C0B-47FF-87D4-3DC29FF25A26}"/>
    <cellStyle name="Comma 105 2 3" xfId="26688" xr:uid="{F1017727-B070-41C0-A2EF-003AE45BE807}"/>
    <cellStyle name="Comma 105 2 3 2" xfId="46665" xr:uid="{4427946E-0C6A-4780-B04C-B59BDE067AE6}"/>
    <cellStyle name="Comma 105 2 3 3" xfId="37094" xr:uid="{94C221B7-0067-4C84-9CBD-CF3D0510E701}"/>
    <cellStyle name="Comma 105 2 4" xfId="43598" xr:uid="{F43EC384-A6CE-42D0-9F7D-4A2CE0662474}"/>
    <cellStyle name="Comma 105 2 5" xfId="33972" xr:uid="{0A3E1020-A1C7-4808-9F42-85EE950D466E}"/>
    <cellStyle name="Comma 105 3" xfId="28840" xr:uid="{7A31EA89-C962-4954-920B-8287889B3BFF}"/>
    <cellStyle name="Comma 105 3 2" xfId="48309" xr:uid="{FA87A7EE-2DC3-4DBA-8D39-5EE245A86859}"/>
    <cellStyle name="Comma 105 3 3" xfId="38824" xr:uid="{C557D19C-7CAB-4737-832B-5F04DB04D6E9}"/>
    <cellStyle name="Comma 105 4" xfId="25154" xr:uid="{ACF4D255-C393-45BD-AED6-EC4860D400D0}"/>
    <cellStyle name="Comma 105 4 2" xfId="45131" xr:uid="{D2DB35AB-517F-460F-A4D7-1453258F1FB3}"/>
    <cellStyle name="Comma 105 4 3" xfId="35560" xr:uid="{0ED82A02-F7A6-47BF-8ACF-F2CA34985CEB}"/>
    <cellStyle name="Comma 105 5" xfId="42064" xr:uid="{DFD2622B-ED9A-4B8F-AC4F-010D36FD7B25}"/>
    <cellStyle name="Comma 105 6" xfId="32438" xr:uid="{08D0391A-8094-475B-A326-E86EE7D8DB16}"/>
    <cellStyle name="Comma 106" xfId="21368" xr:uid="{9B0B9987-D3CE-423C-9019-24F576CB1D06}"/>
    <cellStyle name="Comma 106 2" xfId="28844" xr:uid="{C63368D7-F723-4E0E-BDD0-A2006A3D0302}"/>
    <cellStyle name="Comma 106 2 2" xfId="48313" xr:uid="{1182108D-272F-4BC6-A260-9BDB03328839}"/>
    <cellStyle name="Comma 106 2 3" xfId="38828" xr:uid="{3BF58823-1B47-4A6F-93A6-C69E8A5C48CE}"/>
    <cellStyle name="Comma 106 3" xfId="25158" xr:uid="{148E2916-C82F-4DBC-B463-29319AD4DEFF}"/>
    <cellStyle name="Comma 106 3 2" xfId="45135" xr:uid="{14234662-8478-4FC4-975E-979AF0AB77B7}"/>
    <cellStyle name="Comma 106 3 3" xfId="35564" xr:uid="{FAAB70CB-2BA7-4F65-911C-28D010CBBF16}"/>
    <cellStyle name="Comma 106 4" xfId="42068" xr:uid="{1D43FC6F-9FE2-4B0C-9C3D-B9F165ADCC96}"/>
    <cellStyle name="Comma 106 5" xfId="32442" xr:uid="{8D0BCB64-0753-48CC-B22E-BAFF464D50F5}"/>
    <cellStyle name="Comma 107" xfId="21367" xr:uid="{AC1D6155-5F1C-4519-AC62-9BF498F741B7}"/>
    <cellStyle name="Comma 107 2" xfId="28843" xr:uid="{04331D3E-6F7F-47CD-A68C-D79568FF9DBB}"/>
    <cellStyle name="Comma 107 2 2" xfId="48312" xr:uid="{B2A5A156-89AB-4AB7-9AC1-C3EDE62FF521}"/>
    <cellStyle name="Comma 107 2 3" xfId="38827" xr:uid="{9F6A001A-0B7E-4C7A-8E3C-6312CAB311B3}"/>
    <cellStyle name="Comma 107 3" xfId="25157" xr:uid="{304D3C07-F876-4F00-A210-A71F623E3485}"/>
    <cellStyle name="Comma 107 3 2" xfId="45134" xr:uid="{BB179111-6775-44D6-B0D4-7C8F32F74FA8}"/>
    <cellStyle name="Comma 107 3 3" xfId="35563" xr:uid="{D2DC0DA8-1B47-4ED0-826C-B598075167E1}"/>
    <cellStyle name="Comma 107 4" xfId="42067" xr:uid="{B9C58AA6-323D-4CF9-A5E7-D45B52EBBA5C}"/>
    <cellStyle name="Comma 107 5" xfId="32441" xr:uid="{F289A315-935A-4B7D-97B6-AEA8CC183CFB}"/>
    <cellStyle name="Comma 108" xfId="22900" xr:uid="{E5EF6D40-3F89-4D35-ACAE-7C661944C006}"/>
    <cellStyle name="Comma 108 2" xfId="30376" xr:uid="{5AC6BF3D-2596-4758-A244-2DFBAFF016DD}"/>
    <cellStyle name="Comma 108 2 2" xfId="49845" xr:uid="{F16FE5FE-E17E-4E2C-B6B1-28593C58389B}"/>
    <cellStyle name="Comma 108 2 3" xfId="40360" xr:uid="{D67D3CDE-080D-44B9-AED5-C90EE19A45F8}"/>
    <cellStyle name="Comma 108 3" xfId="26690" xr:uid="{C5764A98-5C8A-47DB-83B7-A0E7B72DBF75}"/>
    <cellStyle name="Comma 108 3 2" xfId="46667" xr:uid="{2A9B9E95-631A-4A14-990C-56B74371817B}"/>
    <cellStyle name="Comma 108 3 3" xfId="37096" xr:uid="{0AC4AD95-9E20-46C8-8FFC-F2A8486989CC}"/>
    <cellStyle name="Comma 108 4" xfId="43600" xr:uid="{6C2A32EE-5219-4BE9-8E41-949933C327AE}"/>
    <cellStyle name="Comma 108 5" xfId="33974" xr:uid="{160864A1-FC6A-4B12-ADE2-AC45526F2CE2}"/>
    <cellStyle name="Comma 109" xfId="22901" xr:uid="{C97C4AC4-CBBC-43BC-B4F2-385D88C642D0}"/>
    <cellStyle name="Comma 109 2" xfId="30377" xr:uid="{B7BCE85F-A443-448E-BDDB-F98A28D9604C}"/>
    <cellStyle name="Comma 109 2 2" xfId="49846" xr:uid="{A86A91FA-3C1E-4129-9CA1-0815FEA6D053}"/>
    <cellStyle name="Comma 109 2 3" xfId="40361" xr:uid="{3AD4D21D-BE7E-47C2-8B5F-88A21BCF451F}"/>
    <cellStyle name="Comma 109 3" xfId="26691" xr:uid="{15B20309-FBF6-42C5-9D42-F76DA00E57FD}"/>
    <cellStyle name="Comma 109 3 2" xfId="46668" xr:uid="{9D04563F-31DA-4628-936D-A75A5A7EA8AF}"/>
    <cellStyle name="Comma 109 3 3" xfId="37097" xr:uid="{29D9C4FA-9108-4C7D-A125-B4180D4B9E72}"/>
    <cellStyle name="Comma 109 4" xfId="43601" xr:uid="{DD96879D-D37D-4F9C-AA66-D175B3DEABEE}"/>
    <cellStyle name="Comma 109 5" xfId="33975" xr:uid="{B14A4E6A-6B1D-48A6-8D24-2EA70FF0780A}"/>
    <cellStyle name="Comma 11" xfId="7861" xr:uid="{89BC0EE0-0B86-41D7-B3F4-32BD1AFBCEF5}"/>
    <cellStyle name="Comma 11 10" xfId="18770" xr:uid="{65717BB3-9A50-4429-9B90-1C0A29A36C22}"/>
    <cellStyle name="Comma 11 10 2" xfId="40520" xr:uid="{3654F671-D632-4C01-BF2C-004631ACA5F1}"/>
    <cellStyle name="Comma 11 11" xfId="30785" xr:uid="{6BB9CF21-23E0-46AD-B836-DC0D80D04D80}"/>
    <cellStyle name="Comma 11 2" xfId="34" xr:uid="{3502DBBB-54B7-4859-A71A-EEF6CF33A190}"/>
    <cellStyle name="Comma 11 2 10" xfId="40663" xr:uid="{B5BF5413-E5B9-4BA7-BCC3-5BFDF7B0DA84}"/>
    <cellStyle name="Comma 11 2 11" xfId="31013" xr:uid="{0C7C86A2-B6C7-4B3E-AD33-965F2E104C4E}"/>
    <cellStyle name="Comma 11 2 12" xfId="50025" xr:uid="{106D3A90-D9ED-4290-9CC1-D4AA2D0264BD}"/>
    <cellStyle name="Comma 11 2 13" xfId="19734" xr:uid="{3BB45BA4-59A1-4003-B542-00BF0225B95F}"/>
    <cellStyle name="Comma 11 2 2" xfId="20180" xr:uid="{5EEBD2DF-2A26-4E2A-850A-77093F27B4C6}"/>
    <cellStyle name="Comma 11 2 2 2" xfId="20699" xr:uid="{50FC4A5E-5610-4B9B-968D-9BB25676369D}"/>
    <cellStyle name="Comma 11 2 2 2 2" xfId="22269" xr:uid="{6E7E0829-4993-4DA4-B826-AFFC2FDA2AE3}"/>
    <cellStyle name="Comma 11 2 2 2 2 2" xfId="29745" xr:uid="{C72855D7-4B27-47A2-BD89-0F9F00164795}"/>
    <cellStyle name="Comma 11 2 2 2 2 2 2" xfId="49214" xr:uid="{D834EAFB-3ABF-4E55-9FA2-5532272061DA}"/>
    <cellStyle name="Comma 11 2 2 2 2 2 3" xfId="39729" xr:uid="{589B5D00-991E-4D19-8E8D-194FDFACB6D2}"/>
    <cellStyle name="Comma 11 2 2 2 2 3" xfId="26059" xr:uid="{924745D0-748A-4C0B-9DCE-31A9AB4D7561}"/>
    <cellStyle name="Comma 11 2 2 2 2 3 2" xfId="46036" xr:uid="{810D0E17-230F-4A16-8052-273041E4D361}"/>
    <cellStyle name="Comma 11 2 2 2 2 3 3" xfId="36465" xr:uid="{BE174ABF-E25B-4CD9-BEF7-B731FD9D36F0}"/>
    <cellStyle name="Comma 11 2 2 2 2 4" xfId="42969" xr:uid="{27B1D43F-0C92-4041-8B31-C7DD5D126E14}"/>
    <cellStyle name="Comma 11 2 2 2 2 5" xfId="33343" xr:uid="{9BFF9B4B-E4C8-45B2-B297-36745EBB6B9B}"/>
    <cellStyle name="Comma 11 2 2 2 3" xfId="28211" xr:uid="{DE54FF25-B0B8-446F-B9D9-5200C3050EC8}"/>
    <cellStyle name="Comma 11 2 2 2 3 2" xfId="47680" xr:uid="{0C408ACD-7AA3-42EC-8A8B-2475BBB8DC9C}"/>
    <cellStyle name="Comma 11 2 2 2 3 3" xfId="38195" xr:uid="{ABE6C0BF-D87C-4651-9F23-3A6281FAB61E}"/>
    <cellStyle name="Comma 11 2 2 2 4" xfId="24525" xr:uid="{0EAF6DE8-41D9-4B03-A7CC-6D1AEA0269E3}"/>
    <cellStyle name="Comma 11 2 2 2 4 2" xfId="44502" xr:uid="{8607BC51-2E61-4198-94A1-A22C8CC4A8F0}"/>
    <cellStyle name="Comma 11 2 2 2 4 3" xfId="34931" xr:uid="{432FE8BE-A444-4F6A-8105-D4F2A16947DD}"/>
    <cellStyle name="Comma 11 2 2 2 5" xfId="41435" xr:uid="{84161040-B27F-4A03-9428-8DD44E06ED06}"/>
    <cellStyle name="Comma 11 2 2 2 6" xfId="31807" xr:uid="{470AA0F8-AFBC-440D-A04B-C2E5A54BFC86}"/>
    <cellStyle name="Comma 11 2 2 3" xfId="21234" xr:uid="{7228D404-2CF0-4791-8618-B30FFD2C8A26}"/>
    <cellStyle name="Comma 11 2 2 3 2" xfId="22776" xr:uid="{EF6D60DD-DA7D-48BA-8DF4-BDDD67D61F3B}"/>
    <cellStyle name="Comma 11 2 2 3 2 2" xfId="30252" xr:uid="{05F5CB5A-E3FF-43CE-A1A6-183C76C8C0D2}"/>
    <cellStyle name="Comma 11 2 2 3 2 2 2" xfId="49721" xr:uid="{5991E781-1768-4A51-8087-D7FAAC43DA02}"/>
    <cellStyle name="Comma 11 2 2 3 2 2 3" xfId="40236" xr:uid="{274B18EA-0B25-4D30-92E0-4A7A1AD796B4}"/>
    <cellStyle name="Comma 11 2 2 3 2 3" xfId="26566" xr:uid="{C16CA967-9F98-489F-B70C-368EC80C534E}"/>
    <cellStyle name="Comma 11 2 2 3 2 3 2" xfId="46543" xr:uid="{A22E0175-F1F7-4A69-9E84-AEF60146CA9F}"/>
    <cellStyle name="Comma 11 2 2 3 2 3 3" xfId="36972" xr:uid="{952EEA5D-EC1D-490D-8BC0-FD08271C7989}"/>
    <cellStyle name="Comma 11 2 2 3 2 4" xfId="43476" xr:uid="{48FC5FE9-CDEB-4608-B2B7-DA46A5FB0A1F}"/>
    <cellStyle name="Comma 11 2 2 3 2 5" xfId="33850" xr:uid="{6DEC274F-E4A3-4C2A-AA58-8E36ECF5899E}"/>
    <cellStyle name="Comma 11 2 2 3 3" xfId="28718" xr:uid="{0B59BFD0-24CF-468E-8EBA-9DA77BDBFA7B}"/>
    <cellStyle name="Comma 11 2 2 3 3 2" xfId="48187" xr:uid="{8D5E811F-29B2-414D-BAE7-E0341CD0C5D4}"/>
    <cellStyle name="Comma 11 2 2 3 3 3" xfId="38702" xr:uid="{D37B8375-20C5-44DC-936C-8125543BAF96}"/>
    <cellStyle name="Comma 11 2 2 3 4" xfId="25032" xr:uid="{10D86E74-2A92-48E0-B7D7-F3F7E9FF400E}"/>
    <cellStyle name="Comma 11 2 2 3 4 2" xfId="45009" xr:uid="{429AAD47-B1EF-4066-A85B-6E24E7B753E4}"/>
    <cellStyle name="Comma 11 2 2 3 4 3" xfId="35438" xr:uid="{8F5DE2F8-EC35-44D1-A81F-7C0B914AE881}"/>
    <cellStyle name="Comma 11 2 2 3 5" xfId="41942" xr:uid="{34E4B1DC-7979-446F-8458-300C831DEB34}"/>
    <cellStyle name="Comma 11 2 2 3 6" xfId="32316" xr:uid="{F596816D-033D-4F4F-8232-A4751D91496D}"/>
    <cellStyle name="Comma 11 2 2 4" xfId="21866" xr:uid="{637FF69C-AD2D-4267-A631-9DBC3A2B58A9}"/>
    <cellStyle name="Comma 11 2 2 4 2" xfId="29342" xr:uid="{30EB5A25-BF8D-4FDC-9DF4-AD6C85F16A9F}"/>
    <cellStyle name="Comma 11 2 2 4 2 2" xfId="48811" xr:uid="{7078E420-B323-434B-96F5-D82CEBD667BE}"/>
    <cellStyle name="Comma 11 2 2 4 2 3" xfId="39326" xr:uid="{EA1EA46F-F231-4011-A38F-CA24A5CE07C5}"/>
    <cellStyle name="Comma 11 2 2 4 3" xfId="25656" xr:uid="{FDCE5A15-567B-4C4C-BEEB-826A90458ABE}"/>
    <cellStyle name="Comma 11 2 2 4 3 2" xfId="45633" xr:uid="{AA2639F8-2B6A-4242-8FC8-DEB1E6C62FB2}"/>
    <cellStyle name="Comma 11 2 2 4 3 3" xfId="36062" xr:uid="{38E4F747-C4AA-4907-AD0C-5D4AD217D1BE}"/>
    <cellStyle name="Comma 11 2 2 4 4" xfId="42566" xr:uid="{E4EABD7D-2973-4D17-A3DA-16F6890F3920}"/>
    <cellStyle name="Comma 11 2 2 4 5" xfId="32940" xr:uid="{B16BEBE3-D7D8-48E3-9185-8D15DF0BB438}"/>
    <cellStyle name="Comma 11 2 2 5" xfId="23686" xr:uid="{ECECBE07-2F98-4752-9367-63C1E782FF7E}"/>
    <cellStyle name="Comma 11 2 2 5 2" xfId="30458" xr:uid="{242A739D-7802-43A5-9A9E-36D553D093C3}"/>
    <cellStyle name="Comma 11 2 2 5 2 2" xfId="49927" xr:uid="{61EF8CFE-461D-46C7-AC44-8808AB0829D4}"/>
    <cellStyle name="Comma 11 2 2 5 2 3" xfId="40442" xr:uid="{5386E58A-2E07-41D7-9303-37B47752C4CF}"/>
    <cellStyle name="Comma 11 2 2 5 3" xfId="26771" xr:uid="{3DA13E64-EBDC-4C5F-BA3E-FA9D06CC90B5}"/>
    <cellStyle name="Comma 11 2 2 5 3 2" xfId="46748" xr:uid="{AC720393-B012-4FCE-A713-291F6DA40CC9}"/>
    <cellStyle name="Comma 11 2 2 5 3 3" xfId="37177" xr:uid="{30DC6DC2-95AB-4503-9A96-53EDFDC38741}"/>
    <cellStyle name="Comma 11 2 2 5 4" xfId="43682" xr:uid="{9DFCBC82-25B0-465E-96E6-1DF0FE408172}"/>
    <cellStyle name="Comma 11 2 2 5 5" xfId="34111" xr:uid="{910D9235-E3ED-4E35-AA85-82EE2DFDF964}"/>
    <cellStyle name="Comma 11 2 2 6" xfId="27808" xr:uid="{7D1E9EFA-63C1-4D00-869A-ED24B92FA5AC}"/>
    <cellStyle name="Comma 11 2 2 6 2" xfId="47277" xr:uid="{49AAE13B-A1CA-47C7-9DDC-2F16FA6EBD27}"/>
    <cellStyle name="Comma 11 2 2 6 3" xfId="37792" xr:uid="{D9BB1B1D-0AE4-432E-9ECC-DA5801E4670F}"/>
    <cellStyle name="Comma 11 2 2 7" xfId="24123" xr:uid="{F66F3E3A-257E-4CC9-94B9-8B41C3A943FE}"/>
    <cellStyle name="Comma 11 2 2 7 2" xfId="44100" xr:uid="{EE09B9F5-EC1C-4ABF-8321-6ED864BFD842}"/>
    <cellStyle name="Comma 11 2 2 7 3" xfId="34529" xr:uid="{65748118-70C9-401D-B50A-CED1FC0A509A}"/>
    <cellStyle name="Comma 11 2 2 8" xfId="41032" xr:uid="{BD9441E2-AA14-4E02-9126-B115C41934C6}"/>
    <cellStyle name="Comma 11 2 2 9" xfId="31393" xr:uid="{7D212E60-92FC-42E4-BBA3-19DD9236F423}"/>
    <cellStyle name="Comma 11 2 3" xfId="20048" xr:uid="{1A038802-DEF9-442A-A179-EC31FEC8CABA}"/>
    <cellStyle name="Comma 11 2 3 2" xfId="21101" xr:uid="{581D0291-5C98-4A05-960E-29D48E4E5612}"/>
    <cellStyle name="Comma 11 2 3 2 2" xfId="22643" xr:uid="{0C57EBFD-B695-45CD-9CB1-5CEC3B18224C}"/>
    <cellStyle name="Comma 11 2 3 2 2 2" xfId="30119" xr:uid="{B30F1A37-071D-48AA-BEE6-979F2C4D9427}"/>
    <cellStyle name="Comma 11 2 3 2 2 2 2" xfId="49588" xr:uid="{02C84079-4868-469E-B7BC-1304D122EEF8}"/>
    <cellStyle name="Comma 11 2 3 2 2 2 3" xfId="40103" xr:uid="{DBB9CACD-E62F-43AA-881D-927E7018E81A}"/>
    <cellStyle name="Comma 11 2 3 2 2 3" xfId="26433" xr:uid="{442AD84E-CBF4-445E-A3A1-27784AE3DD40}"/>
    <cellStyle name="Comma 11 2 3 2 2 3 2" xfId="46410" xr:uid="{EA47C74B-385B-417C-A49B-18395BD0C28E}"/>
    <cellStyle name="Comma 11 2 3 2 2 3 3" xfId="36839" xr:uid="{D7473380-ED55-4DA1-AF7F-4A648D433DE9}"/>
    <cellStyle name="Comma 11 2 3 2 2 4" xfId="43343" xr:uid="{55DAA064-0FE3-44C3-BB0C-C3A68BACDF5B}"/>
    <cellStyle name="Comma 11 2 3 2 2 5" xfId="33717" xr:uid="{59E0F976-7EA1-4358-AEFB-155BF9410510}"/>
    <cellStyle name="Comma 11 2 3 2 3" xfId="28585" xr:uid="{9AB41623-E037-4BD0-98CF-B508757817F3}"/>
    <cellStyle name="Comma 11 2 3 2 3 2" xfId="48054" xr:uid="{847C3CE8-0289-4922-B9F9-A33B460726FA}"/>
    <cellStyle name="Comma 11 2 3 2 3 3" xfId="38569" xr:uid="{77D09F98-AE0F-4B33-B75D-94CD0119E2FF}"/>
    <cellStyle name="Comma 11 2 3 2 4" xfId="24899" xr:uid="{D06F9C18-C40B-4F65-8E39-8CF3F83B0AD8}"/>
    <cellStyle name="Comma 11 2 3 2 4 2" xfId="44876" xr:uid="{B5175FA6-BD2C-4F49-95B4-87A719EDF7DA}"/>
    <cellStyle name="Comma 11 2 3 2 4 3" xfId="35305" xr:uid="{CAFE9F18-B291-4D8A-B6A7-683448A0B725}"/>
    <cellStyle name="Comma 11 2 3 2 5" xfId="41809" xr:uid="{451B1DC1-4E94-496D-B6FD-0B784A8BB8F7}"/>
    <cellStyle name="Comma 11 2 3 2 6" xfId="32183" xr:uid="{EB16B43B-A466-40C2-9C0F-69637701B3F9}"/>
    <cellStyle name="Comma 11 2 3 3" xfId="21733" xr:uid="{66FA028F-3BB3-42F9-A05D-A0F3FEC212BC}"/>
    <cellStyle name="Comma 11 2 3 3 2" xfId="29209" xr:uid="{7E2F212A-1643-48FD-A324-4BFC43A46B07}"/>
    <cellStyle name="Comma 11 2 3 3 2 2" xfId="48678" xr:uid="{4FA7B14E-6451-47A9-8F3E-315A8DC55BA3}"/>
    <cellStyle name="Comma 11 2 3 3 2 3" xfId="39193" xr:uid="{D7944385-3D0F-4EE4-87C4-B1BF63C01695}"/>
    <cellStyle name="Comma 11 2 3 3 3" xfId="25523" xr:uid="{A6B38F93-E796-41B6-965C-71B5C651EB8A}"/>
    <cellStyle name="Comma 11 2 3 3 3 2" xfId="45500" xr:uid="{C31E3CC1-E386-4859-9BFE-3BC740138679}"/>
    <cellStyle name="Comma 11 2 3 3 3 3" xfId="35929" xr:uid="{5E0E7F62-EB1C-427C-AD50-9F69A47E931E}"/>
    <cellStyle name="Comma 11 2 3 3 4" xfId="42433" xr:uid="{33E0C47D-64AF-46F5-8EBE-713C6CDAA46C}"/>
    <cellStyle name="Comma 11 2 3 3 5" xfId="32807" xr:uid="{A31DC45E-71B9-4EE4-8EE3-5D565A31DB78}"/>
    <cellStyle name="Comma 11 2 3 4" xfId="27675" xr:uid="{38D1B4D5-96DD-4D0B-A1B2-BC0564E1CCC7}"/>
    <cellStyle name="Comma 11 2 3 4 2" xfId="47144" xr:uid="{412FC5E7-0315-409A-8C79-90F82A665983}"/>
    <cellStyle name="Comma 11 2 3 4 3" xfId="37659" xr:uid="{B69A38BF-A4F8-4C87-8F86-D2FEFE2C2683}"/>
    <cellStyle name="Comma 11 2 3 5" xfId="23990" xr:uid="{76CEB581-BD32-4A75-8EE7-1A894E56D9F6}"/>
    <cellStyle name="Comma 11 2 3 5 2" xfId="43967" xr:uid="{78B052B5-FBAE-47CD-BD28-0A49BEB9325C}"/>
    <cellStyle name="Comma 11 2 3 5 3" xfId="34396" xr:uid="{443C41A3-2F40-41B9-8F97-8C29072C8B86}"/>
    <cellStyle name="Comma 11 2 3 6" xfId="40899" xr:uid="{690AD2DF-303B-4CB7-AF42-7901D2270D74}"/>
    <cellStyle name="Comma 11 2 3 7" xfId="31260" xr:uid="{3BEAE3B8-DE4A-4DE1-8BCA-29B97A8576DE}"/>
    <cellStyle name="Comma 11 2 4" xfId="20563" xr:uid="{A6EF3BE2-DF88-46ED-90A9-A421B64CF96B}"/>
    <cellStyle name="Comma 11 2 4 2" xfId="22136" xr:uid="{1D50A336-703B-4A6C-92C7-459ED731FD66}"/>
    <cellStyle name="Comma 11 2 4 2 2" xfId="29612" xr:uid="{E6714071-1457-4CC4-9271-BD1D0F64F7F0}"/>
    <cellStyle name="Comma 11 2 4 2 2 2" xfId="49081" xr:uid="{632471A4-C482-4830-8C51-78477EE9C836}"/>
    <cellStyle name="Comma 11 2 4 2 2 3" xfId="39596" xr:uid="{9A2DD6A9-0704-4BEF-9327-0F2ADC5AF562}"/>
    <cellStyle name="Comma 11 2 4 2 3" xfId="25926" xr:uid="{97689430-6116-4107-A7EB-DF59FFCAE223}"/>
    <cellStyle name="Comma 11 2 4 2 3 2" xfId="45903" xr:uid="{AE08BAE8-A2E7-4EAE-80AA-9BDC048FE889}"/>
    <cellStyle name="Comma 11 2 4 2 3 3" xfId="36332" xr:uid="{12A78CED-F411-4CDE-9EF0-49A42CF78549}"/>
    <cellStyle name="Comma 11 2 4 2 4" xfId="42836" xr:uid="{0786289D-6E70-4014-91E2-C06E5C81E678}"/>
    <cellStyle name="Comma 11 2 4 2 5" xfId="33210" xr:uid="{A31506F9-BDA0-4C44-B962-B4E3285ABB76}"/>
    <cellStyle name="Comma 11 2 4 3" xfId="28078" xr:uid="{A7955841-5B1D-4517-98D1-71A9E9F86742}"/>
    <cellStyle name="Comma 11 2 4 3 2" xfId="47547" xr:uid="{C5DC82CD-AF08-48AD-8915-74AA3B03BE4C}"/>
    <cellStyle name="Comma 11 2 4 3 3" xfId="38062" xr:uid="{81B89A70-97E3-4EB4-9034-40607B8338E5}"/>
    <cellStyle name="Comma 11 2 4 4" xfId="24392" xr:uid="{132148F5-B54E-48E3-838E-3A39FAAC2F8A}"/>
    <cellStyle name="Comma 11 2 4 4 2" xfId="44369" xr:uid="{7323659B-4C76-44FB-A568-3E03FEA15B73}"/>
    <cellStyle name="Comma 11 2 4 4 3" xfId="34798" xr:uid="{2BFED5E0-1591-4E00-9EAD-753292B2AD6C}"/>
    <cellStyle name="Comma 11 2 4 5" xfId="41302" xr:uid="{D03C5165-32CC-4C5F-8602-A97844D3F1F6}"/>
    <cellStyle name="Comma 11 2 4 6" xfId="31674" xr:uid="{C9242AF9-3C0B-4732-B34A-C59650E5A90D}"/>
    <cellStyle name="Comma 11 2 5" xfId="20532" xr:uid="{F6E2516E-6C68-40DA-8022-B3B41E6392A2}"/>
    <cellStyle name="Comma 11 2 5 2" xfId="20865" xr:uid="{66509F08-5740-4D9B-84F1-7669C90528F2}"/>
    <cellStyle name="Comma 11 2 5 2 2" xfId="22407" xr:uid="{2ECB47E5-ADE5-4577-8E74-41CC28ECEA8D}"/>
    <cellStyle name="Comma 11 2 5 2 2 2" xfId="29883" xr:uid="{89CCAE2A-014E-4A6A-89C3-96F62A63A496}"/>
    <cellStyle name="Comma 11 2 5 2 2 2 2" xfId="49352" xr:uid="{B7067DCC-C7EB-4E14-B549-2FCBC114FB56}"/>
    <cellStyle name="Comma 11 2 5 2 2 2 3" xfId="39867" xr:uid="{4691BB2C-49BB-44CF-8414-F37CA1D096FA}"/>
    <cellStyle name="Comma 11 2 5 2 2 3" xfId="26197" xr:uid="{F934FDEB-9B16-402C-AF6F-C1CFCC0E4C95}"/>
    <cellStyle name="Comma 11 2 5 2 2 3 2" xfId="46174" xr:uid="{C5FD68F7-B779-4AE2-AFD2-06561C867DA2}"/>
    <cellStyle name="Comma 11 2 5 2 2 3 3" xfId="36603" xr:uid="{DB782636-98A5-4D36-99A3-D618D5C562A5}"/>
    <cellStyle name="Comma 11 2 5 2 2 4" xfId="43107" xr:uid="{8DECEA53-717B-4814-9069-7681D5611788}"/>
    <cellStyle name="Comma 11 2 5 2 2 5" xfId="33481" xr:uid="{88EAC50A-1676-4FBB-BD1C-A0BF713DD98E}"/>
    <cellStyle name="Comma 11 2 5 2 3" xfId="28349" xr:uid="{A9CDBBF8-8D98-4B5C-B857-030759FEBC40}"/>
    <cellStyle name="Comma 11 2 5 2 3 2" xfId="47818" xr:uid="{46959896-D980-476E-9EEA-936CF553EFF3}"/>
    <cellStyle name="Comma 11 2 5 2 3 3" xfId="38333" xr:uid="{C74D499E-9229-4754-9F1C-8D5A073BF6BB}"/>
    <cellStyle name="Comma 11 2 5 2 4" xfId="24663" xr:uid="{5B3AE3B3-0CDF-43F8-9488-63C45DB82886}"/>
    <cellStyle name="Comma 11 2 5 2 4 2" xfId="44640" xr:uid="{68C29EF5-3384-40D2-ADE4-9DC029A64010}"/>
    <cellStyle name="Comma 11 2 5 2 4 3" xfId="35069" xr:uid="{74ECB1D4-B6EE-465D-A3CA-C6FA7F85158D}"/>
    <cellStyle name="Comma 11 2 5 2 5" xfId="41573" xr:uid="{38B73B4A-D2CE-4C40-9F98-3357117F0753}"/>
    <cellStyle name="Comma 11 2 5 2 6" xfId="31947" xr:uid="{2A9400A0-506D-4104-8D7B-BFA20D3BCA07}"/>
    <cellStyle name="Comma 11 2 5 3" xfId="22110" xr:uid="{E0D4D64F-AB80-4683-8B92-093E74473C44}"/>
    <cellStyle name="Comma 11 2 5 3 2" xfId="29586" xr:uid="{982CDC65-6CF4-42F1-9AD4-8230B6CE2CB4}"/>
    <cellStyle name="Comma 11 2 5 3 2 2" xfId="49055" xr:uid="{0EFD439E-DC7F-4CEE-A439-4FC20A8D0FB7}"/>
    <cellStyle name="Comma 11 2 5 3 2 3" xfId="39570" xr:uid="{6C212BD2-9FC2-46DD-9515-4601154CF293}"/>
    <cellStyle name="Comma 11 2 5 3 3" xfId="25900" xr:uid="{6CCCB1CB-F332-4C10-AB2F-531E5D9D72A2}"/>
    <cellStyle name="Comma 11 2 5 3 3 2" xfId="45877" xr:uid="{F10D578E-EE83-49B1-A761-BD5197D975F8}"/>
    <cellStyle name="Comma 11 2 5 3 3 3" xfId="36306" xr:uid="{FC1F8610-9C3C-42BF-9E27-62674C7C9524}"/>
    <cellStyle name="Comma 11 2 5 3 4" xfId="42810" xr:uid="{9B14B75B-9499-43E8-905B-DBA24DE22262}"/>
    <cellStyle name="Comma 11 2 5 3 5" xfId="33184" xr:uid="{2EE85DCA-726C-4CE3-8EDA-09B7EFD621A1}"/>
    <cellStyle name="Comma 11 2 5 4" xfId="28052" xr:uid="{77D6EDC3-A5FB-41C2-BEDC-6B1A0E82CB2E}"/>
    <cellStyle name="Comma 11 2 5 4 2" xfId="47521" xr:uid="{C2086D48-ACCA-47DD-9E47-D42AAD02E374}"/>
    <cellStyle name="Comma 11 2 5 4 3" xfId="38036" xr:uid="{B7CCF22F-048F-4ED0-A649-94D5C2725E09}"/>
    <cellStyle name="Comma 11 2 5 5" xfId="24366" xr:uid="{16C321AD-3181-403F-BB1E-75B023A7CC3D}"/>
    <cellStyle name="Comma 11 2 5 5 2" xfId="44343" xr:uid="{DA2C80B6-2471-4673-9819-929652EEED79}"/>
    <cellStyle name="Comma 11 2 5 5 3" xfId="34772" xr:uid="{0A9A56B6-B130-4531-B63C-C562782F12AF}"/>
    <cellStyle name="Comma 11 2 5 6" xfId="41276" xr:uid="{DD3B4B05-DC06-45A7-A1EA-8ED143F0C19E}"/>
    <cellStyle name="Comma 11 2 5 7" xfId="31646" xr:uid="{C1F8C574-1B02-4940-942A-4EB613CB74BA}"/>
    <cellStyle name="Comma 11 2 6" xfId="21497" xr:uid="{5B25FDB1-B3CD-42E6-942F-111D43BF8A5D}"/>
    <cellStyle name="Comma 11 2 6 2" xfId="28973" xr:uid="{09188CBF-40D1-400C-BDCD-9F459C50C1FF}"/>
    <cellStyle name="Comma 11 2 6 2 2" xfId="48442" xr:uid="{988AAE77-BC17-4BAF-88E0-0F40D3172670}"/>
    <cellStyle name="Comma 11 2 6 2 3" xfId="38957" xr:uid="{B44A7E92-8AEA-4133-AE59-288C613F498E}"/>
    <cellStyle name="Comma 11 2 6 3" xfId="25287" xr:uid="{E572DC4F-6286-42B9-9D99-D4DFCD1447BE}"/>
    <cellStyle name="Comma 11 2 6 3 2" xfId="45264" xr:uid="{B91A5A19-5C08-4A87-A6EB-F02B07616148}"/>
    <cellStyle name="Comma 11 2 6 3 3" xfId="35693" xr:uid="{D478B936-1E7A-41DD-A207-B58CF3FA1587}"/>
    <cellStyle name="Comma 11 2 6 4" xfId="42197" xr:uid="{7D408210-9CBC-46BC-AC3E-722379AC3063}"/>
    <cellStyle name="Comma 11 2 6 5" xfId="32571" xr:uid="{207A3B10-5E43-4B98-9FD3-CCD4CB49ABAE}"/>
    <cellStyle name="Comma 11 2 7" xfId="23558" xr:uid="{F7BC948E-791E-4EA2-AC63-9ED9FCB5BB89}"/>
    <cellStyle name="Comma 11 2 7 2" xfId="30424" xr:uid="{2A783FAA-F6C0-4CCC-BF0D-6ED9D726F483}"/>
    <cellStyle name="Comma 11 2 7 2 2" xfId="49893" xr:uid="{0242C146-D28D-4400-BCF9-1BCA7CD29610}"/>
    <cellStyle name="Comma 11 2 7 2 3" xfId="40408" xr:uid="{F8FF7974-D11F-4F19-AC26-F9B8939F1DB7}"/>
    <cellStyle name="Comma 11 2 7 3" xfId="26737" xr:uid="{036CD355-5902-469A-B497-E05F653884A1}"/>
    <cellStyle name="Comma 11 2 7 3 2" xfId="46714" xr:uid="{9AC2CDBD-C1C7-404B-87C4-B9F79737E935}"/>
    <cellStyle name="Comma 11 2 7 3 3" xfId="37143" xr:uid="{35AF2FD2-B61B-4943-A6A9-B933F414E92C}"/>
    <cellStyle name="Comma 11 2 7 4" xfId="43648" xr:uid="{0FD8CE1F-5952-44BF-BB55-20205C2CDB94}"/>
    <cellStyle name="Comma 11 2 7 5" xfId="34069" xr:uid="{22EE2C16-9860-420C-9A68-476A99D444D2}"/>
    <cellStyle name="Comma 11 2 8" xfId="27439" xr:uid="{353096FA-A401-4297-9EA9-C223F0F6CBE7}"/>
    <cellStyle name="Comma 11 2 8 2" xfId="46908" xr:uid="{04EA6EC0-5C79-4A08-95F2-2F82ADA452CC}"/>
    <cellStyle name="Comma 11 2 8 3" xfId="37423" xr:uid="{120C7BC4-2740-4AEB-9411-604B266E51E0}"/>
    <cellStyle name="Comma 11 2 9" xfId="23753" xr:uid="{F9123CC8-459F-4905-B8C1-E080A452AD47}"/>
    <cellStyle name="Comma 11 2 9 2" xfId="43730" xr:uid="{7A98BA2B-004B-47A3-96FA-F48B606BAC09}"/>
    <cellStyle name="Comma 11 2 9 3" xfId="34159" xr:uid="{B73477BA-9338-40AD-8F00-3C18684598BC}"/>
    <cellStyle name="Comma 11 3" xfId="19929" xr:uid="{5DE94CB5-6FDD-4176-9DAE-819DB480C5C9}"/>
    <cellStyle name="Comma 11 3 2" xfId="20984" xr:uid="{D22F3A30-6F80-4108-8F52-741BEA4F7064}"/>
    <cellStyle name="Comma 11 3 2 2" xfId="22526" xr:uid="{93C5EE2F-50E5-4F1D-A2F4-BF4C6AB5565F}"/>
    <cellStyle name="Comma 11 3 2 2 2" xfId="30002" xr:uid="{75A679D8-D040-4DE9-8951-8CB21272B863}"/>
    <cellStyle name="Comma 11 3 2 2 2 2" xfId="49471" xr:uid="{A2E6CD94-380C-45AE-A2C4-3B6407A619B3}"/>
    <cellStyle name="Comma 11 3 2 2 2 3" xfId="39986" xr:uid="{E2CB5BF4-7F57-4912-833E-F764BC436238}"/>
    <cellStyle name="Comma 11 3 2 2 3" xfId="26316" xr:uid="{ACB5BE79-D68F-40A3-B3C7-6EBCB2CC7F80}"/>
    <cellStyle name="Comma 11 3 2 2 3 2" xfId="46293" xr:uid="{43B04752-4DAC-436C-92C6-E3D88A97BAB5}"/>
    <cellStyle name="Comma 11 3 2 2 3 3" xfId="36722" xr:uid="{85462368-17D1-4BE9-A642-7D49B7CD9408}"/>
    <cellStyle name="Comma 11 3 2 2 4" xfId="43226" xr:uid="{CAB62A0F-1DAF-4A23-B0DD-D897D15F589B}"/>
    <cellStyle name="Comma 11 3 2 2 5" xfId="33600" xr:uid="{127DCB7A-3789-421A-B1AC-AF9C10CF5C89}"/>
    <cellStyle name="Comma 11 3 2 3" xfId="28468" xr:uid="{E27AE24A-3DFB-4743-B3CE-98257AE2A83A}"/>
    <cellStyle name="Comma 11 3 2 3 2" xfId="47937" xr:uid="{8D12E0DE-B9BE-4118-B43F-1D3BFD372A8A}"/>
    <cellStyle name="Comma 11 3 2 3 3" xfId="38452" xr:uid="{628CD380-C829-4FE9-9C4B-3F7290C77C0C}"/>
    <cellStyle name="Comma 11 3 2 4" xfId="24782" xr:uid="{CFBA3004-3C26-45CC-994A-D9FF2DAA8BE2}"/>
    <cellStyle name="Comma 11 3 2 4 2" xfId="44759" xr:uid="{43A400C0-55B4-4C39-9CD2-9BD5D6836AE0}"/>
    <cellStyle name="Comma 11 3 2 4 3" xfId="35188" xr:uid="{1E0E4BF0-3D64-440E-9099-9840026089C7}"/>
    <cellStyle name="Comma 11 3 2 5" xfId="41692" xr:uid="{3FABAC22-4DE0-4330-A299-B9E683C68CAB}"/>
    <cellStyle name="Comma 11 3 2 6" xfId="32066" xr:uid="{11921CA0-CDF1-4B36-9B73-60E379C8D582}"/>
    <cellStyle name="Comma 11 3 3" xfId="21616" xr:uid="{D198220E-89FB-482D-AC0D-5EA43826D289}"/>
    <cellStyle name="Comma 11 3 3 2" xfId="29092" xr:uid="{3A0582B9-C69F-4E1D-859E-E78EB8FE278C}"/>
    <cellStyle name="Comma 11 3 3 2 2" xfId="48561" xr:uid="{EFB70B38-05F3-4138-95FF-5AE8B7555EB1}"/>
    <cellStyle name="Comma 11 3 3 2 3" xfId="39076" xr:uid="{2043C30C-1248-48AB-8A5D-4F38DBF4E258}"/>
    <cellStyle name="Comma 11 3 3 3" xfId="25406" xr:uid="{FE03E90F-751C-48BE-8B28-8ED157F1CD16}"/>
    <cellStyle name="Comma 11 3 3 3 2" xfId="45383" xr:uid="{EF15FE5D-DEEB-4A1B-9BAF-35598C96D299}"/>
    <cellStyle name="Comma 11 3 3 3 3" xfId="35812" xr:uid="{3822051A-75EB-4191-8441-D7486B73ABB5}"/>
    <cellStyle name="Comma 11 3 3 4" xfId="42316" xr:uid="{3A6F847A-29DD-4285-B07E-FEE76B6BA3EC}"/>
    <cellStyle name="Comma 11 3 3 5" xfId="32690" xr:uid="{79764647-2E58-4FAF-A856-5618049A865F}"/>
    <cellStyle name="Comma 11 3 4" xfId="23670" xr:uid="{566AE554-96FE-4B3B-B103-AF253D87370E}"/>
    <cellStyle name="Comma 11 3 4 2" xfId="30442" xr:uid="{B8654E06-FBF9-460E-B910-A2B91792651D}"/>
    <cellStyle name="Comma 11 3 4 2 2" xfId="49911" xr:uid="{6225C10F-7CF9-41B9-873A-BF54E39864EA}"/>
    <cellStyle name="Comma 11 3 4 2 3" xfId="40426" xr:uid="{AD63EB03-83DA-4DFF-A6D4-F22628DC5679}"/>
    <cellStyle name="Comma 11 3 4 3" xfId="26755" xr:uid="{88B04CCF-5BEF-427B-8356-0D7855E5272F}"/>
    <cellStyle name="Comma 11 3 4 3 2" xfId="46732" xr:uid="{7464D4A7-E55C-454C-AE04-B2EBA9FDA863}"/>
    <cellStyle name="Comma 11 3 4 3 3" xfId="37161" xr:uid="{70406332-D5B4-44EA-BDD2-B81C08EBF939}"/>
    <cellStyle name="Comma 11 3 4 4" xfId="43666" xr:uid="{ED74E307-8439-47F3-BEB5-7541AA7F2A69}"/>
    <cellStyle name="Comma 11 3 4 5" xfId="34095" xr:uid="{3F4676E2-904F-4B12-BDD9-6F08563B428D}"/>
    <cellStyle name="Comma 11 3 5" xfId="27558" xr:uid="{0C861C90-29F5-44B5-A61D-77C725289D8B}"/>
    <cellStyle name="Comma 11 3 5 2" xfId="47027" xr:uid="{6F9F6097-E0F8-4CB3-8006-08C72E3D4E16}"/>
    <cellStyle name="Comma 11 3 5 3" xfId="37542" xr:uid="{945FC36F-D991-4237-8F75-CE72B175FD65}"/>
    <cellStyle name="Comma 11 3 6" xfId="23873" xr:uid="{9B748E06-B478-4A5E-BE6F-D39584817305}"/>
    <cellStyle name="Comma 11 3 6 2" xfId="43850" xr:uid="{07827A30-27A8-45AA-BCEB-AABD55317A74}"/>
    <cellStyle name="Comma 11 3 6 3" xfId="34279" xr:uid="{54717723-D169-409F-B8F3-3C977DE3DB7B}"/>
    <cellStyle name="Comma 11 3 7" xfId="40782" xr:uid="{543647CD-15BC-4624-B0D3-D68EA7E80E77}"/>
    <cellStyle name="Comma 11 3 8" xfId="31143" xr:uid="{6A74FCF8-992F-411C-8762-631D6ED161EF}"/>
    <cellStyle name="Comma 11 4" xfId="20403" xr:uid="{680E47F2-9550-456B-9507-5DD9622901A8}"/>
    <cellStyle name="Comma 11 4 2" xfId="22005" xr:uid="{67F9647F-8216-4860-9034-08E5A93DFE0D}"/>
    <cellStyle name="Comma 11 4 2 2" xfId="29481" xr:uid="{617E3118-8853-4BF1-AC8E-EF3A297230DB}"/>
    <cellStyle name="Comma 11 4 2 2 2" xfId="48950" xr:uid="{C7191B54-6F85-4589-BF46-5C52EC3243EB}"/>
    <cellStyle name="Comma 11 4 2 2 3" xfId="39465" xr:uid="{CC773C6E-FBF8-4D20-9E68-CF5FCC6F1C83}"/>
    <cellStyle name="Comma 11 4 2 3" xfId="25795" xr:uid="{9D6595F0-C6CF-492A-94D3-D123C75535BB}"/>
    <cellStyle name="Comma 11 4 2 3 2" xfId="45772" xr:uid="{B8D4B725-CF73-4AAD-AC75-1A8475FEF179}"/>
    <cellStyle name="Comma 11 4 2 3 3" xfId="36201" xr:uid="{82F42E05-1246-4BA5-BD73-EE5A603208FA}"/>
    <cellStyle name="Comma 11 4 2 4" xfId="42705" xr:uid="{98A820E1-F571-410A-80BF-8AB26B0D9FA0}"/>
    <cellStyle name="Comma 11 4 2 5" xfId="33079" xr:uid="{9AAE0045-0A3F-4FF8-B9E7-18A03ABEE443}"/>
    <cellStyle name="Comma 11 4 3" xfId="27947" xr:uid="{22C6E462-750E-4DB3-BC78-1D19C345A182}"/>
    <cellStyle name="Comma 11 4 3 2" xfId="47416" xr:uid="{BBBEAEBE-C2AB-4AB9-9CDE-8F66D1A163E5}"/>
    <cellStyle name="Comma 11 4 3 3" xfId="37931" xr:uid="{43139B61-A379-4029-88FF-4EF9A25DC3D5}"/>
    <cellStyle name="Comma 11 4 4" xfId="24261" xr:uid="{7BB61151-4BC9-4485-A503-14A63A9E2EAA}"/>
    <cellStyle name="Comma 11 4 4 2" xfId="44238" xr:uid="{BCDA86BD-F1AD-40BF-8E41-D9CA2AF321BF}"/>
    <cellStyle name="Comma 11 4 4 3" xfId="34667" xr:uid="{175FDAA7-5EC4-4D34-A66B-7A7191C3D210}"/>
    <cellStyle name="Comma 11 4 5" xfId="41171" xr:uid="{A12C140D-1E6A-4744-AC94-21D603264E6B}"/>
    <cellStyle name="Comma 11 4 6" xfId="31534" xr:uid="{60D8236B-6443-4358-890F-76614FC1A208}"/>
    <cellStyle name="Comma 11 5" xfId="20548" xr:uid="{00783DCA-2B62-47DE-A220-55625BED4BB7}"/>
    <cellStyle name="Comma 11 5 2" xfId="22121" xr:uid="{F185B57D-F54D-46DF-868E-2E3E491E4E8A}"/>
    <cellStyle name="Comma 11 5 2 2" xfId="29597" xr:uid="{914DE17D-335E-4944-9AA3-74D70A23EEC8}"/>
    <cellStyle name="Comma 11 5 2 2 2" xfId="49066" xr:uid="{A0A81568-5264-4FE9-BBCE-3CD3F247D993}"/>
    <cellStyle name="Comma 11 5 2 2 3" xfId="39581" xr:uid="{57C7DB9D-5149-4EB7-BBA5-1D18994DBBA2}"/>
    <cellStyle name="Comma 11 5 2 3" xfId="25911" xr:uid="{B4F7178F-23DA-435D-A8AC-4780536E4C0F}"/>
    <cellStyle name="Comma 11 5 2 3 2" xfId="45888" xr:uid="{1EC728C1-C56D-4FAC-9273-2BAE4F7B1A05}"/>
    <cellStyle name="Comma 11 5 2 3 3" xfId="36317" xr:uid="{50AA7515-348D-4CE7-A144-3C41C3D92512}"/>
    <cellStyle name="Comma 11 5 2 4" xfId="42821" xr:uid="{EB6E8BBE-2431-4036-9BE3-CC987E92C746}"/>
    <cellStyle name="Comma 11 5 2 5" xfId="33195" xr:uid="{CB1E29B9-512C-499B-9B67-D21E319462A1}"/>
    <cellStyle name="Comma 11 5 3" xfId="28063" xr:uid="{FF9FFF22-6127-4D76-B6D4-58A9FE14B4CE}"/>
    <cellStyle name="Comma 11 5 3 2" xfId="47532" xr:uid="{F5902550-BEB5-4628-867F-6F46CFD716FF}"/>
    <cellStyle name="Comma 11 5 3 3" xfId="38047" xr:uid="{DA94239D-29CC-4962-B8C1-BC402DE64873}"/>
    <cellStyle name="Comma 11 5 4" xfId="24377" xr:uid="{688F9C8B-3BFC-479F-ADB4-A3BE21BD1041}"/>
    <cellStyle name="Comma 11 5 4 2" xfId="44354" xr:uid="{179CC7B9-B17E-4F21-AD55-83D40DC2BDC3}"/>
    <cellStyle name="Comma 11 5 4 3" xfId="34783" xr:uid="{B03B1F55-8106-40A2-8037-7A127DF73043}"/>
    <cellStyle name="Comma 11 5 5" xfId="41287" xr:uid="{C8C971A0-1391-4C38-956C-8B0A618FBD7A}"/>
    <cellStyle name="Comma 11 5 6" xfId="31659" xr:uid="{56FC8E1A-3A43-46C8-892B-E3CE3ADA4A2B}"/>
    <cellStyle name="Comma 11 6" xfId="21378" xr:uid="{FA748787-89D5-4433-ABF7-0848B3516CE4}"/>
    <cellStyle name="Comma 11 6 2" xfId="28854" xr:uid="{0093CF78-6691-4E4A-ACE3-BFEB10D17896}"/>
    <cellStyle name="Comma 11 6 2 2" xfId="48323" xr:uid="{172D2FB6-934B-477B-B6BB-79659AC29F0A}"/>
    <cellStyle name="Comma 11 6 2 3" xfId="38838" xr:uid="{9A86D8A1-0F62-4AF9-AEBF-8B68E1747508}"/>
    <cellStyle name="Comma 11 6 3" xfId="25168" xr:uid="{F521F5E2-8885-4846-8DE7-27354C7FB347}"/>
    <cellStyle name="Comma 11 6 3 2" xfId="45145" xr:uid="{F591B617-5067-4ACF-8E14-FF625E7B32D5}"/>
    <cellStyle name="Comma 11 6 3 3" xfId="35574" xr:uid="{20B2C3DE-EB53-47F3-81E5-E7363B986F0A}"/>
    <cellStyle name="Comma 11 6 4" xfId="42078" xr:uid="{8682B14D-6312-48C1-831F-5D7961F94034}"/>
    <cellStyle name="Comma 11 6 5" xfId="32452" xr:uid="{53A3A0F9-DC92-4D7D-BF29-D2582BE66D10}"/>
    <cellStyle name="Comma 11 7" xfId="23442" xr:uid="{4E40F04B-6260-4A2C-BC34-CB0D7B56F4FE}"/>
    <cellStyle name="Comma 11 7 2" xfId="30408" xr:uid="{FCFC9682-A7DF-408A-9BAD-16BD2C52897B}"/>
    <cellStyle name="Comma 11 7 2 2" xfId="49877" xr:uid="{9E888795-4292-4A07-9A46-1D375AFD4B71}"/>
    <cellStyle name="Comma 11 7 2 3" xfId="40392" xr:uid="{ACB9FAFC-65AA-403F-BAD0-F6A4F5D9FBC0}"/>
    <cellStyle name="Comma 11 7 3" xfId="26721" xr:uid="{F13FCCFD-C4D0-4E6A-B88B-92972BFC7197}"/>
    <cellStyle name="Comma 11 7 3 2" xfId="46698" xr:uid="{CF11E76D-7D1D-426F-9A32-92E3EBCDF3A6}"/>
    <cellStyle name="Comma 11 7 3 3" xfId="37127" xr:uid="{2F6C52DC-644E-422A-B530-E88F8FB6F11A}"/>
    <cellStyle name="Comma 11 7 4" xfId="43632" xr:uid="{1346D31F-407D-4F3E-B4A1-F9C799179897}"/>
    <cellStyle name="Comma 11 7 5" xfId="34043" xr:uid="{70B8C993-9C02-430A-AEB3-215407F648CF}"/>
    <cellStyle name="Comma 11 8" xfId="19362" xr:uid="{220A0B25-A5FF-4A9E-9122-5EBDE5BBF093}"/>
    <cellStyle name="Comma 11 8 2" xfId="27320" xr:uid="{87576AA6-7B88-4A43-B3A8-9506DA036594}"/>
    <cellStyle name="Comma 11 8 2 2" xfId="46789" xr:uid="{57B46428-6E0D-4250-841C-70E57FFD53C9}"/>
    <cellStyle name="Comma 11 8 2 3" xfId="37304" xr:uid="{B3539D51-CCA0-400E-A4F8-C9787AD4462E}"/>
    <cellStyle name="Comma 11 8 3" xfId="40545" xr:uid="{141B16BA-2A2A-4F1F-BBF1-09916DE42ED2}"/>
    <cellStyle name="Comma 11 8 4" xfId="30853" xr:uid="{860FF683-115B-402C-8E3E-7A4C1D10F1DC}"/>
    <cellStyle name="Comma 11 9" xfId="27070" xr:uid="{D1B54543-A6CB-47A0-9170-ADD7A1A475A6}"/>
    <cellStyle name="Comma 11 9 2" xfId="46766" xr:uid="{CB4E364A-5D04-4EC9-922E-4C72B1FCFA0C}"/>
    <cellStyle name="Comma 11 9 3" xfId="37268" xr:uid="{8E97AAB9-2792-4533-B6AD-D82C992AB4BA}"/>
    <cellStyle name="Comma 110" xfId="22899" xr:uid="{18363E54-5AB7-4EE5-8FFF-3209C3C6CDEC}"/>
    <cellStyle name="Comma 110 2" xfId="30375" xr:uid="{EEFB3095-2576-448F-88C3-960591F29318}"/>
    <cellStyle name="Comma 110 2 2" xfId="49844" xr:uid="{9D31F347-E813-459D-878A-FCD8F875A99C}"/>
    <cellStyle name="Comma 110 2 3" xfId="40359" xr:uid="{F701096C-FC36-421C-9B3B-C6F7F0402CBD}"/>
    <cellStyle name="Comma 110 3" xfId="26689" xr:uid="{8245BD8F-ED84-48B5-BA34-5B6915F21AF9}"/>
    <cellStyle name="Comma 110 3 2" xfId="46666" xr:uid="{CB14F528-A282-41CA-8A25-7026C002A039}"/>
    <cellStyle name="Comma 110 3 3" xfId="37095" xr:uid="{60179D15-F2F3-48D5-B014-F2A50252A47C}"/>
    <cellStyle name="Comma 110 4" xfId="43599" xr:uid="{2A267181-4386-4891-A7D5-F4F34C61C5EE}"/>
    <cellStyle name="Comma 110 5" xfId="33973" xr:uid="{DE825FFC-1445-4156-9372-04FB946A3448}"/>
    <cellStyle name="Comma 111" xfId="22902" xr:uid="{C6BDF888-DEF2-4F91-A2D2-6A22CF9EE8D7}"/>
    <cellStyle name="Comma 111 2" xfId="30378" xr:uid="{B7535E7A-4433-4C6D-BB83-51AB62BB28B5}"/>
    <cellStyle name="Comma 111 2 2" xfId="49847" xr:uid="{532DBCDC-BBEB-4AF6-BD00-EBBA7217E3E6}"/>
    <cellStyle name="Comma 111 2 3" xfId="40362" xr:uid="{56413D12-90D2-4DB9-8570-FA5A2FDFA345}"/>
    <cellStyle name="Comma 111 3" xfId="26692" xr:uid="{6DB23B66-3156-45A0-8750-10A2C0F69541}"/>
    <cellStyle name="Comma 111 3 2" xfId="46669" xr:uid="{475DF7C7-76E4-4115-8272-35EB6E91D3CD}"/>
    <cellStyle name="Comma 111 3 3" xfId="37098" xr:uid="{7CA19B47-8D00-40F0-A0A6-E5C2D49ACCD2}"/>
    <cellStyle name="Comma 111 4" xfId="43602" xr:uid="{1951DE0D-D2A5-4C74-8BF8-F2B02E916E8D}"/>
    <cellStyle name="Comma 111 5" xfId="33976" xr:uid="{BF6863DE-384C-4557-B0E1-C0D984E81E88}"/>
    <cellStyle name="Comma 112" xfId="21364" xr:uid="{8C9CE6EC-4465-4ABD-9369-0864BB148C7F}"/>
    <cellStyle name="Comma 112 2" xfId="28841" xr:uid="{68B9C265-4E18-4C06-B2F0-AC69B4344E1E}"/>
    <cellStyle name="Comma 112 2 2" xfId="48310" xr:uid="{61DE5763-D178-4F6B-85E3-5760378A66D5}"/>
    <cellStyle name="Comma 112 2 3" xfId="38825" xr:uid="{C08633F4-83A0-4F3F-A3AC-A386523E60B1}"/>
    <cellStyle name="Comma 112 3" xfId="25155" xr:uid="{402B8066-428A-4A74-B6E5-C3370A177816}"/>
    <cellStyle name="Comma 112 3 2" xfId="45132" xr:uid="{4BFD9971-3020-4953-BB80-299803EB9D82}"/>
    <cellStyle name="Comma 112 3 3" xfId="35561" xr:uid="{4E7E34DA-A7AB-4826-B75A-DA621ED46B67}"/>
    <cellStyle name="Comma 112 4" xfId="42065" xr:uid="{27ACCA69-76BC-4822-B8A6-89FB7C1F93FB}"/>
    <cellStyle name="Comma 112 5" xfId="32439" xr:uid="{E342B06B-4BED-46A2-9E82-5E423AA3E541}"/>
    <cellStyle name="Comma 113" xfId="22903" xr:uid="{E341FEFC-5720-428D-92E2-48C1164F8B1E}"/>
    <cellStyle name="Comma 113 2" xfId="30379" xr:uid="{DF57CD9F-E9FA-49E2-80E9-EF30082BA4FA}"/>
    <cellStyle name="Comma 113 2 2" xfId="49848" xr:uid="{881C068A-D905-4C46-9AC8-73FFCB0DC13F}"/>
    <cellStyle name="Comma 113 2 3" xfId="40363" xr:uid="{1F511410-BBDA-4922-85A7-6C4405866DBC}"/>
    <cellStyle name="Comma 113 3" xfId="26693" xr:uid="{B0239B54-E5E8-4E69-BEB3-D836850FA1B9}"/>
    <cellStyle name="Comma 113 3 2" xfId="46670" xr:uid="{22574A67-76C3-406E-B518-574CD96A9C0F}"/>
    <cellStyle name="Comma 113 3 3" xfId="37099" xr:uid="{44BFB002-789E-4F66-A3FB-23F4A18B9FA9}"/>
    <cellStyle name="Comma 113 4" xfId="43603" xr:uid="{3B1B28B1-5F34-4AC2-A54F-647561B2623C}"/>
    <cellStyle name="Comma 113 5" xfId="33977" xr:uid="{36DDDB2F-0B1C-4C3A-993B-7C003086B93A}"/>
    <cellStyle name="Comma 114" xfId="22910" xr:uid="{023C6450-A246-4C90-ACD4-A5D3CBD4C499}"/>
    <cellStyle name="Comma 114 2" xfId="30385" xr:uid="{F8027647-A156-45D6-8EA4-393237BDD8BA}"/>
    <cellStyle name="Comma 114 2 2" xfId="49854" xr:uid="{9D5CAA92-B853-4124-B2D9-9D4D1E549844}"/>
    <cellStyle name="Comma 114 2 3" xfId="40369" xr:uid="{34C21BE5-A5D0-43CA-81F0-62C19F9CD187}"/>
    <cellStyle name="Comma 114 3" xfId="26699" xr:uid="{E63E0148-5E8F-4BED-B118-68BA59330E0D}"/>
    <cellStyle name="Comma 114 3 2" xfId="46676" xr:uid="{CEA7F688-DA90-4DE4-BC55-879EC65A3039}"/>
    <cellStyle name="Comma 114 3 3" xfId="37105" xr:uid="{1B905481-BF8E-487B-9F91-DCAE3AB5A970}"/>
    <cellStyle name="Comma 114 4" xfId="43609" xr:uid="{6670CF05-8D42-4432-922E-FB3C3C3591D8}"/>
    <cellStyle name="Comma 114 5" xfId="33983" xr:uid="{225F3FD6-DB6D-4DB9-96A3-F27B8623B768}"/>
    <cellStyle name="Comma 115" xfId="22904" xr:uid="{B37477DE-D5B8-421D-AB52-3BA0634ECA13}"/>
    <cellStyle name="Comma 115 2" xfId="30380" xr:uid="{0313A403-C3F7-4D3C-B576-4C3957C46BC7}"/>
    <cellStyle name="Comma 115 2 2" xfId="49849" xr:uid="{E7798FFE-1ECE-491C-AA44-21BE579793A1}"/>
    <cellStyle name="Comma 115 2 3" xfId="40364" xr:uid="{0CE23164-96CE-4E1D-B6AA-5CE64CDF6894}"/>
    <cellStyle name="Comma 115 3" xfId="26694" xr:uid="{25F16957-168D-463C-AC89-41C47DF35AD8}"/>
    <cellStyle name="Comma 115 3 2" xfId="46671" xr:uid="{08E90ABF-ABC5-479A-A08F-CDA8304B926C}"/>
    <cellStyle name="Comma 115 3 3" xfId="37100" xr:uid="{A44548C9-1900-4A02-9A52-CDD8E5563310}"/>
    <cellStyle name="Comma 115 4" xfId="43604" xr:uid="{DFFA5700-307E-45C9-8803-F649BF71B089}"/>
    <cellStyle name="Comma 115 5" xfId="33978" xr:uid="{95F74684-8401-40BA-A2FD-EC2AFE3A2262}"/>
    <cellStyle name="Comma 116" xfId="22917" xr:uid="{BBD6A259-ADE0-4204-8F15-37A8DD235F5F}"/>
    <cellStyle name="Comma 116 2" xfId="30386" xr:uid="{9CF47C95-653E-4D68-8444-F824CA66BB3C}"/>
    <cellStyle name="Comma 116 2 2" xfId="49855" xr:uid="{0400F85A-7302-4E09-8427-95E65F47E4BE}"/>
    <cellStyle name="Comma 116 2 3" xfId="40370" xr:uid="{91210911-BA20-4EC0-9BE9-294960BE5A20}"/>
    <cellStyle name="Comma 116 3" xfId="26700" xr:uid="{F7CE4B16-57B5-4347-B8E2-2BC4B49F8FA1}"/>
    <cellStyle name="Comma 116 3 2" xfId="46677" xr:uid="{600DB378-3B93-4CA6-9BAC-0209B4D6373B}"/>
    <cellStyle name="Comma 116 3 3" xfId="37106" xr:uid="{FBA7E493-6E90-4A83-A13B-A20AFE26DA14}"/>
    <cellStyle name="Comma 116 4" xfId="43610" xr:uid="{BED06E7B-0E18-4837-AD53-5E3993DD6895}"/>
    <cellStyle name="Comma 116 5" xfId="33990" xr:uid="{3A5F3053-23FE-4B63-812B-59C349DC7B89}"/>
    <cellStyle name="Comma 117" xfId="22905" xr:uid="{D9E481C3-120C-46E5-915D-DECE5D186CE4}"/>
    <cellStyle name="Comma 117 2" xfId="30381" xr:uid="{AD925F05-D42E-4C5F-A3B4-073AFBB615E1}"/>
    <cellStyle name="Comma 117 2 2" xfId="49850" xr:uid="{492BC803-BE32-4917-BE32-43480DC18DD7}"/>
    <cellStyle name="Comma 117 2 3" xfId="40365" xr:uid="{A55D191D-0A16-453C-863D-C73C06ECD29B}"/>
    <cellStyle name="Comma 117 3" xfId="26695" xr:uid="{244A55E6-7C43-4FD7-8CFA-89F5528860B1}"/>
    <cellStyle name="Comma 117 3 2" xfId="46672" xr:uid="{764B607F-1177-419F-AE79-01D3A482F4F9}"/>
    <cellStyle name="Comma 117 3 3" xfId="37101" xr:uid="{4B625F12-4123-4A6A-B433-56C9679192E6}"/>
    <cellStyle name="Comma 117 4" xfId="43605" xr:uid="{CD02A068-8561-4A63-B747-91A2D714F325}"/>
    <cellStyle name="Comma 117 5" xfId="33979" xr:uid="{2F8FB432-A98A-4530-BB8C-A8BC7B0B137D}"/>
    <cellStyle name="Comma 118" xfId="22908" xr:uid="{1D169E10-63EB-4531-B2F8-6A277DCF7984}"/>
    <cellStyle name="Comma 118 2" xfId="30383" xr:uid="{E643801C-07F1-469D-8032-0612A35AADE8}"/>
    <cellStyle name="Comma 118 2 2" xfId="49852" xr:uid="{0B5EBD34-49B0-4E4F-8AB6-3356A23B14B9}"/>
    <cellStyle name="Comma 118 2 3" xfId="40367" xr:uid="{78071D2D-316D-43CD-99B6-0257935CA63D}"/>
    <cellStyle name="Comma 118 3" xfId="26697" xr:uid="{17A65EB7-4892-4CC1-86D2-24C9A9788440}"/>
    <cellStyle name="Comma 118 3 2" xfId="46674" xr:uid="{77AC848E-913D-4047-922F-A9DB14BD5B47}"/>
    <cellStyle name="Comma 118 3 3" xfId="37103" xr:uid="{113CCA1F-58E3-4183-834B-9E1A67D48898}"/>
    <cellStyle name="Comma 118 4" xfId="43607" xr:uid="{67F66626-A1EB-4B41-A30B-9CE013252622}"/>
    <cellStyle name="Comma 118 5" xfId="33981" xr:uid="{DA67B5F7-098B-47E2-9CDF-373F8E88E82A}"/>
    <cellStyle name="Comma 119" xfId="22907" xr:uid="{F559B159-7B31-48E7-9A88-C89E07E1780A}"/>
    <cellStyle name="Comma 119 2" xfId="30382" xr:uid="{CBCC4DC9-930D-41FB-83A3-040B077DB842}"/>
    <cellStyle name="Comma 119 2 2" xfId="49851" xr:uid="{B0970B57-C625-4860-9456-86A7DE30C7B2}"/>
    <cellStyle name="Comma 119 2 3" xfId="40366" xr:uid="{34D5CE54-F6C8-4066-AAAF-5B1D97FBF0AA}"/>
    <cellStyle name="Comma 119 3" xfId="26696" xr:uid="{272E7200-6132-46BD-931A-628FF36594FE}"/>
    <cellStyle name="Comma 119 3 2" xfId="46673" xr:uid="{C79F0E62-0A70-4551-BE16-50F22AB81C1E}"/>
    <cellStyle name="Comma 119 3 3" xfId="37102" xr:uid="{5E1F6957-B3F6-46F9-9662-55BECD335C91}"/>
    <cellStyle name="Comma 119 4" xfId="43606" xr:uid="{FBE2626E-7D2C-4B95-9D97-CAC2AC279645}"/>
    <cellStyle name="Comma 119 5" xfId="33980" xr:uid="{D6106B1E-497E-46FF-8B24-1FEC10812140}"/>
    <cellStyle name="Comma 12" xfId="7862" xr:uid="{2E91F5CC-EF7F-4127-9A59-D4F158F43301}"/>
    <cellStyle name="Comma 12 10" xfId="30787" xr:uid="{ABA4CA09-65D5-4E7A-AAB0-06F90FD5B1D6}"/>
    <cellStyle name="Comma 12 2" xfId="19735" xr:uid="{B2B9B4DC-1F37-4E42-9CB6-7B45D2D11154}"/>
    <cellStyle name="Comma 12 2 10" xfId="40664" xr:uid="{3C11C3D9-6629-4349-8186-6ED9ECCB48B0}"/>
    <cellStyle name="Comma 12 2 11" xfId="31014" xr:uid="{33CE92EC-C780-46A4-A30E-B6774AFE2869}"/>
    <cellStyle name="Comma 12 2 2" xfId="20181" xr:uid="{11B853F9-CAFE-4C18-A9EC-4F26D35E2D93}"/>
    <cellStyle name="Comma 12 2 2 2" xfId="20700" xr:uid="{124579FF-D838-4F1F-8D42-4CB52B573E45}"/>
    <cellStyle name="Comma 12 2 2 2 2" xfId="22270" xr:uid="{17DFFE70-F84C-4030-92CF-A88F22E76312}"/>
    <cellStyle name="Comma 12 2 2 2 2 2" xfId="29746" xr:uid="{B42F7D22-5CDC-4F64-B256-005DAAC2D278}"/>
    <cellStyle name="Comma 12 2 2 2 2 2 2" xfId="49215" xr:uid="{F7057CCF-6705-4985-B8FE-CC63F6FE07FD}"/>
    <cellStyle name="Comma 12 2 2 2 2 2 3" xfId="39730" xr:uid="{A032CCFF-913A-4F8A-A81E-AF8929C55C89}"/>
    <cellStyle name="Comma 12 2 2 2 2 3" xfId="26060" xr:uid="{2E30C774-1875-433F-9F82-1AB0C9B0B124}"/>
    <cellStyle name="Comma 12 2 2 2 2 3 2" xfId="46037" xr:uid="{003FF25A-05E7-40DC-B2B8-80AEF3934B89}"/>
    <cellStyle name="Comma 12 2 2 2 2 3 3" xfId="36466" xr:uid="{F7B5691F-CAF3-4BB8-BEAE-B008577C4A61}"/>
    <cellStyle name="Comma 12 2 2 2 2 4" xfId="42970" xr:uid="{05C13662-5267-43D3-AB5E-447224C78055}"/>
    <cellStyle name="Comma 12 2 2 2 2 5" xfId="33344" xr:uid="{696C5494-7737-4E4F-8538-63F6309A5C37}"/>
    <cellStyle name="Comma 12 2 2 2 3" xfId="28212" xr:uid="{6223BF16-8CFB-43A3-9B86-8A881D2D56E9}"/>
    <cellStyle name="Comma 12 2 2 2 3 2" xfId="47681" xr:uid="{1DFBEFEC-AB2D-4BB5-AF43-A0F28E91FD09}"/>
    <cellStyle name="Comma 12 2 2 2 3 3" xfId="38196" xr:uid="{776AB83F-51D8-499C-B1B3-17F16492A93C}"/>
    <cellStyle name="Comma 12 2 2 2 4" xfId="24526" xr:uid="{57EB102F-C01F-41EE-BECB-A1E64CDFA84F}"/>
    <cellStyle name="Comma 12 2 2 2 4 2" xfId="44503" xr:uid="{F054E656-A7AA-4327-A8CC-DC78CBE58C23}"/>
    <cellStyle name="Comma 12 2 2 2 4 3" xfId="34932" xr:uid="{6C4BF089-28C8-4BF9-9C21-2B3651FACACC}"/>
    <cellStyle name="Comma 12 2 2 2 5" xfId="41436" xr:uid="{A05697F9-B7F2-48E5-8E6F-C744A6D1FCB2}"/>
    <cellStyle name="Comma 12 2 2 2 6" xfId="31808" xr:uid="{EFF87461-8F1C-4405-BE81-4CD79434A010}"/>
    <cellStyle name="Comma 12 2 2 3" xfId="21235" xr:uid="{0FEF5E52-122A-411B-A9E5-421A614FBBDF}"/>
    <cellStyle name="Comma 12 2 2 3 2" xfId="22777" xr:uid="{9C9C8DA5-DDC6-4E7A-B6D5-8455EABAE31D}"/>
    <cellStyle name="Comma 12 2 2 3 2 2" xfId="30253" xr:uid="{0B37AC17-6678-4D7A-97A3-1D77CED087AD}"/>
    <cellStyle name="Comma 12 2 2 3 2 2 2" xfId="49722" xr:uid="{EE19D986-196E-47E8-94D3-769A2BF42F30}"/>
    <cellStyle name="Comma 12 2 2 3 2 2 3" xfId="40237" xr:uid="{FBE23F25-DC00-4FAF-8380-F6766790018E}"/>
    <cellStyle name="Comma 12 2 2 3 2 3" xfId="26567" xr:uid="{9A9EAA3C-D11D-47BB-B9CC-D2332B70E8B0}"/>
    <cellStyle name="Comma 12 2 2 3 2 3 2" xfId="46544" xr:uid="{8455D677-D2D8-476E-AB29-962F583F09B1}"/>
    <cellStyle name="Comma 12 2 2 3 2 3 3" xfId="36973" xr:uid="{448B647D-17C8-4A1F-B6CD-2555F1677BE8}"/>
    <cellStyle name="Comma 12 2 2 3 2 4" xfId="43477" xr:uid="{22FA7B81-374A-4F47-A192-99A0EF0B6242}"/>
    <cellStyle name="Comma 12 2 2 3 2 5" xfId="33851" xr:uid="{BBC53515-2AC1-473C-B03B-7FBCB94CFB88}"/>
    <cellStyle name="Comma 12 2 2 3 3" xfId="28719" xr:uid="{990DCAE7-09E2-49F9-8630-97F87C18D65C}"/>
    <cellStyle name="Comma 12 2 2 3 3 2" xfId="48188" xr:uid="{CF387D96-1FBB-4171-82D2-CBF94EA23AFF}"/>
    <cellStyle name="Comma 12 2 2 3 3 3" xfId="38703" xr:uid="{C6EBD0C9-432C-474C-9EC0-FE7C4C63B987}"/>
    <cellStyle name="Comma 12 2 2 3 4" xfId="25033" xr:uid="{A048F29B-7DE1-446F-BDB4-98B7F8D9C6EE}"/>
    <cellStyle name="Comma 12 2 2 3 4 2" xfId="45010" xr:uid="{832D700C-CD9B-4EB1-967F-6A6C0957EF96}"/>
    <cellStyle name="Comma 12 2 2 3 4 3" xfId="35439" xr:uid="{D10383A8-0940-4AC3-8808-6015F40F8ACC}"/>
    <cellStyle name="Comma 12 2 2 3 5" xfId="41943" xr:uid="{1AC8CA87-1C1E-43BE-B08C-9ADA2B5B0E1A}"/>
    <cellStyle name="Comma 12 2 2 3 6" xfId="32317" xr:uid="{DE6CEE53-0CEE-43E3-96C3-128955AF1916}"/>
    <cellStyle name="Comma 12 2 2 4" xfId="21867" xr:uid="{4686FAB4-55A0-42A3-B13E-43E9194C18CC}"/>
    <cellStyle name="Comma 12 2 2 4 2" xfId="29343" xr:uid="{BDC24D6C-D3A3-460B-A7A9-FBC2D75C701F}"/>
    <cellStyle name="Comma 12 2 2 4 2 2" xfId="48812" xr:uid="{152B8FB4-E8A8-4B18-8E5A-E001051CC382}"/>
    <cellStyle name="Comma 12 2 2 4 2 3" xfId="39327" xr:uid="{7BFD2625-D6A3-4B43-94C9-24F851CB4F08}"/>
    <cellStyle name="Comma 12 2 2 4 3" xfId="25657" xr:uid="{C9CDBF65-9A19-4278-BB6F-FA4537F1247F}"/>
    <cellStyle name="Comma 12 2 2 4 3 2" xfId="45634" xr:uid="{98499ED0-7B42-400C-8407-BD63A3487D59}"/>
    <cellStyle name="Comma 12 2 2 4 3 3" xfId="36063" xr:uid="{65D8ED3A-5C2E-44DD-A2F0-68E70EB8153F}"/>
    <cellStyle name="Comma 12 2 2 4 4" xfId="42567" xr:uid="{D5899871-F7A0-4E35-8945-537B06B665CE}"/>
    <cellStyle name="Comma 12 2 2 4 5" xfId="32941" xr:uid="{6067D127-313A-4E6F-B163-A90737BDB758}"/>
    <cellStyle name="Comma 12 2 2 5" xfId="23687" xr:uid="{35975DDE-A243-41D9-AB73-434978CFFBC4}"/>
    <cellStyle name="Comma 12 2 2 5 2" xfId="30459" xr:uid="{B896226B-F2C0-43AF-8404-603497215D2E}"/>
    <cellStyle name="Comma 12 2 2 5 2 2" xfId="49928" xr:uid="{6972AFE7-B8C2-4294-833F-F77990DC1185}"/>
    <cellStyle name="Comma 12 2 2 5 2 3" xfId="40443" xr:uid="{040A3EC2-D9A8-492C-B7DB-160627BEB930}"/>
    <cellStyle name="Comma 12 2 2 5 3" xfId="26772" xr:uid="{75CAABFF-4195-416B-937E-517D68EA4F83}"/>
    <cellStyle name="Comma 12 2 2 5 3 2" xfId="46749" xr:uid="{0BB0C7C8-50F6-44BB-9797-16D6D15A0F32}"/>
    <cellStyle name="Comma 12 2 2 5 3 3" xfId="37178" xr:uid="{E4A76337-432D-4C9B-95A8-936D8A281843}"/>
    <cellStyle name="Comma 12 2 2 5 4" xfId="43683" xr:uid="{4BBD2718-78FE-4A58-9840-5D296B245F6A}"/>
    <cellStyle name="Comma 12 2 2 5 5" xfId="34112" xr:uid="{924AB824-F80B-4A95-8730-AC01C5537E96}"/>
    <cellStyle name="Comma 12 2 2 6" xfId="27809" xr:uid="{AE57685A-8A9A-416B-BB05-A86C9CB83CCD}"/>
    <cellStyle name="Comma 12 2 2 6 2" xfId="47278" xr:uid="{FADE5B6B-20EA-492C-83CA-91E3C5FD57F5}"/>
    <cellStyle name="Comma 12 2 2 6 3" xfId="37793" xr:uid="{D81F4EEF-767B-46FE-96B5-00B24B946ACD}"/>
    <cellStyle name="Comma 12 2 2 7" xfId="24124" xr:uid="{CEB00709-F039-4A06-ACD2-A3846CAFC26A}"/>
    <cellStyle name="Comma 12 2 2 7 2" xfId="44101" xr:uid="{1DC36DEE-AF99-4435-B586-6F009B7AA9FC}"/>
    <cellStyle name="Comma 12 2 2 7 3" xfId="34530" xr:uid="{C99F1B3C-15B7-46B0-A01E-0689A2DB28A4}"/>
    <cellStyle name="Comma 12 2 2 8" xfId="41033" xr:uid="{86035175-1080-4F69-86D0-164D5B250936}"/>
    <cellStyle name="Comma 12 2 2 9" xfId="31394" xr:uid="{EB754C47-456D-4EA5-A787-69C01A9BE3E0}"/>
    <cellStyle name="Comma 12 2 3" xfId="20049" xr:uid="{EB78BC8D-439A-48B2-8FC3-4C5C9345E3A7}"/>
    <cellStyle name="Comma 12 2 3 2" xfId="21102" xr:uid="{1018CCA5-5DA1-41E6-801D-A3D3CF9FF684}"/>
    <cellStyle name="Comma 12 2 3 2 2" xfId="22644" xr:uid="{C9F07FF5-336C-4198-8CCA-BCA0917ADAF4}"/>
    <cellStyle name="Comma 12 2 3 2 2 2" xfId="30120" xr:uid="{8ED10077-14DA-400F-AE64-4B36FD8C348C}"/>
    <cellStyle name="Comma 12 2 3 2 2 2 2" xfId="49589" xr:uid="{39DE2C50-F5CC-4870-AEE7-610BA75F2F2E}"/>
    <cellStyle name="Comma 12 2 3 2 2 2 3" xfId="40104" xr:uid="{7C7E6A43-64DF-49CF-AF63-B5DC634BDA49}"/>
    <cellStyle name="Comma 12 2 3 2 2 3" xfId="26434" xr:uid="{E611F80E-8CB9-41C0-BFBE-0AA0F1A8E85E}"/>
    <cellStyle name="Comma 12 2 3 2 2 3 2" xfId="46411" xr:uid="{7D66BAC0-A827-497C-8641-F251F97A8ED5}"/>
    <cellStyle name="Comma 12 2 3 2 2 3 3" xfId="36840" xr:uid="{AF4970BD-30C5-4A5B-9C3C-8088B41D47AD}"/>
    <cellStyle name="Comma 12 2 3 2 2 4" xfId="43344" xr:uid="{A56C5BBE-6024-49CA-B0B7-1E8A9AC80669}"/>
    <cellStyle name="Comma 12 2 3 2 2 5" xfId="33718" xr:uid="{B4BCF7A1-2B60-47BD-BA6D-A80EC574A871}"/>
    <cellStyle name="Comma 12 2 3 2 3" xfId="28586" xr:uid="{A4666600-184F-4D30-8B9E-0DD3B05AA480}"/>
    <cellStyle name="Comma 12 2 3 2 3 2" xfId="48055" xr:uid="{EE0F3CC9-9A1A-4031-9A73-1A8B0A7A923C}"/>
    <cellStyle name="Comma 12 2 3 2 3 3" xfId="38570" xr:uid="{9FBC535E-DD13-4171-8F72-15ED3E8AE209}"/>
    <cellStyle name="Comma 12 2 3 2 4" xfId="24900" xr:uid="{624F257A-7D60-4751-84FC-EC1BDD2DAB8A}"/>
    <cellStyle name="Comma 12 2 3 2 4 2" xfId="44877" xr:uid="{BC45B88D-E2CB-492A-AA9C-7CAA72FA3D9E}"/>
    <cellStyle name="Comma 12 2 3 2 4 3" xfId="35306" xr:uid="{FD520DA6-C09C-4CB3-8275-9EAAAA3B48CA}"/>
    <cellStyle name="Comma 12 2 3 2 5" xfId="41810" xr:uid="{30ABCF2D-2871-4CAD-A1F2-30ED8D6A4761}"/>
    <cellStyle name="Comma 12 2 3 2 6" xfId="32184" xr:uid="{B57AA2F8-A84A-442E-A09E-761EE496C9BB}"/>
    <cellStyle name="Comma 12 2 3 3" xfId="21734" xr:uid="{BBD2A3A6-8F0C-4AAF-8FC3-019D911B7759}"/>
    <cellStyle name="Comma 12 2 3 3 2" xfId="29210" xr:uid="{77001361-5054-40EA-8FA2-CD31C04C9772}"/>
    <cellStyle name="Comma 12 2 3 3 2 2" xfId="48679" xr:uid="{0E0E2A15-813A-4877-8D07-9950978FA4AB}"/>
    <cellStyle name="Comma 12 2 3 3 2 3" xfId="39194" xr:uid="{F14134F8-C430-4C30-AEB4-313B7D174C65}"/>
    <cellStyle name="Comma 12 2 3 3 3" xfId="25524" xr:uid="{55BE1399-1183-4B24-825A-0534A3789685}"/>
    <cellStyle name="Comma 12 2 3 3 3 2" xfId="45501" xr:uid="{5B7BFF01-6479-43A4-AEB7-CC0C8F3C522C}"/>
    <cellStyle name="Comma 12 2 3 3 3 3" xfId="35930" xr:uid="{996FC774-E4EA-41D2-95C9-BD34509FE93E}"/>
    <cellStyle name="Comma 12 2 3 3 4" xfId="42434" xr:uid="{69745541-B0EE-4F8B-8CF9-441C63C6803C}"/>
    <cellStyle name="Comma 12 2 3 3 5" xfId="32808" xr:uid="{DFDD303F-28C3-4816-A364-F2648F70F53D}"/>
    <cellStyle name="Comma 12 2 3 4" xfId="27676" xr:uid="{A19B839A-83F4-42FA-B6FA-4FA4571BE8E2}"/>
    <cellStyle name="Comma 12 2 3 4 2" xfId="47145" xr:uid="{07F032AD-30E1-4937-88D3-0FFE7C8F1D23}"/>
    <cellStyle name="Comma 12 2 3 4 3" xfId="37660" xr:uid="{3DE47293-618B-4454-9230-3F1B05340C39}"/>
    <cellStyle name="Comma 12 2 3 5" xfId="23991" xr:uid="{14B51BAE-3053-4A73-A2C5-935BA0402F82}"/>
    <cellStyle name="Comma 12 2 3 5 2" xfId="43968" xr:uid="{2DFC5E0D-47C2-4DCD-8695-C67A935D9C36}"/>
    <cellStyle name="Comma 12 2 3 5 3" xfId="34397" xr:uid="{50395F48-5884-47D0-B82B-98865C035B38}"/>
    <cellStyle name="Comma 12 2 3 6" xfId="40900" xr:uid="{EE90F329-7B1F-4F83-965E-A65CB7A00BBF}"/>
    <cellStyle name="Comma 12 2 3 7" xfId="31261" xr:uid="{24DD2131-2C21-4114-8A59-BC8E8AD7C330}"/>
    <cellStyle name="Comma 12 2 4" xfId="20564" xr:uid="{9ABD8708-B603-465D-8F67-9A8BACBBC152}"/>
    <cellStyle name="Comma 12 2 4 2" xfId="22137" xr:uid="{304FC4EE-0106-4A5D-B6F7-001AC15C6ECE}"/>
    <cellStyle name="Comma 12 2 4 2 2" xfId="29613" xr:uid="{D0F3F63A-EED2-45B6-BB15-2AB7308CC331}"/>
    <cellStyle name="Comma 12 2 4 2 2 2" xfId="49082" xr:uid="{0FC8CF8A-5154-44E0-95BF-D09EF246F068}"/>
    <cellStyle name="Comma 12 2 4 2 2 3" xfId="39597" xr:uid="{818377F8-0D8E-4708-8E0B-5928A11BA3F6}"/>
    <cellStyle name="Comma 12 2 4 2 3" xfId="25927" xr:uid="{461A25F3-2198-46E6-B3AB-2901CC61B432}"/>
    <cellStyle name="Comma 12 2 4 2 3 2" xfId="45904" xr:uid="{C5C53AE8-C087-4E8C-80C9-7180DD97F142}"/>
    <cellStyle name="Comma 12 2 4 2 3 3" xfId="36333" xr:uid="{48149878-EA85-4D75-9AE2-ACEB905F1AF8}"/>
    <cellStyle name="Comma 12 2 4 2 4" xfId="42837" xr:uid="{C34D9CAF-6076-4A58-914C-B90EA125CBD2}"/>
    <cellStyle name="Comma 12 2 4 2 5" xfId="33211" xr:uid="{5762BD79-5BF9-4E20-8460-8029F2E2230C}"/>
    <cellStyle name="Comma 12 2 4 3" xfId="28079" xr:uid="{2EC16D3D-E264-4AF2-A537-83BD51546CC6}"/>
    <cellStyle name="Comma 12 2 4 3 2" xfId="47548" xr:uid="{ADF241B7-1B00-4619-9111-CD7B2DEF84A7}"/>
    <cellStyle name="Comma 12 2 4 3 3" xfId="38063" xr:uid="{A670B86D-BCA4-4566-A4AC-2DB9C1E48DED}"/>
    <cellStyle name="Comma 12 2 4 4" xfId="24393" xr:uid="{AC80B6A9-9DA7-476E-BA3C-93E6FC5EA1CB}"/>
    <cellStyle name="Comma 12 2 4 4 2" xfId="44370" xr:uid="{4FAE6CF0-254D-4A2C-B849-4FF1AB956F06}"/>
    <cellStyle name="Comma 12 2 4 4 3" xfId="34799" xr:uid="{4F6FE927-DD88-42E4-8402-D697F0E9B5F5}"/>
    <cellStyle name="Comma 12 2 4 5" xfId="41303" xr:uid="{8756B407-8B47-4986-80A8-CFACDB80EF5B}"/>
    <cellStyle name="Comma 12 2 4 6" xfId="31675" xr:uid="{6D7954A5-6821-492C-9D4F-C4F266FE4B0C}"/>
    <cellStyle name="Comma 12 2 5" xfId="20866" xr:uid="{FD99C925-852C-4D29-85BD-E910E6F19457}"/>
    <cellStyle name="Comma 12 2 5 2" xfId="22408" xr:uid="{7FEC8B72-3115-41B6-9747-CD23399F8294}"/>
    <cellStyle name="Comma 12 2 5 2 2" xfId="29884" xr:uid="{BBC1051A-50FC-487D-8D7F-F823B472FB1C}"/>
    <cellStyle name="Comma 12 2 5 2 2 2" xfId="49353" xr:uid="{BA645FF1-4E65-45E1-B904-FD560CBEA35C}"/>
    <cellStyle name="Comma 12 2 5 2 2 3" xfId="39868" xr:uid="{30CABF98-D1F8-4CAD-8098-466605777292}"/>
    <cellStyle name="Comma 12 2 5 2 3" xfId="26198" xr:uid="{23837B55-EEF4-4BDE-A739-49E1333CEF0E}"/>
    <cellStyle name="Comma 12 2 5 2 3 2" xfId="46175" xr:uid="{410ECEBC-9787-4FD4-B558-5B810367B089}"/>
    <cellStyle name="Comma 12 2 5 2 3 3" xfId="36604" xr:uid="{99EB5BDB-8756-4D74-949D-5692CE00885A}"/>
    <cellStyle name="Comma 12 2 5 2 4" xfId="43108" xr:uid="{93E3F2C4-7B76-476C-AF09-95930A492544}"/>
    <cellStyle name="Comma 12 2 5 2 5" xfId="33482" xr:uid="{7174F208-FF14-4222-B5C7-BAEF48D5B157}"/>
    <cellStyle name="Comma 12 2 5 3" xfId="28350" xr:uid="{5D41B571-473A-461A-BD27-D40A08BF38C9}"/>
    <cellStyle name="Comma 12 2 5 3 2" xfId="47819" xr:uid="{F8A577CC-5376-4D95-A0F8-B52A2255CAF5}"/>
    <cellStyle name="Comma 12 2 5 3 3" xfId="38334" xr:uid="{CA97CCD6-4136-4523-9E71-4E6E44B184AC}"/>
    <cellStyle name="Comma 12 2 5 4" xfId="24664" xr:uid="{B0792435-5B73-4067-9E3C-BC7F4D2144F0}"/>
    <cellStyle name="Comma 12 2 5 4 2" xfId="44641" xr:uid="{3E5A43A0-7B1D-4DED-BDFD-37447E4C7B42}"/>
    <cellStyle name="Comma 12 2 5 4 3" xfId="35070" xr:uid="{42480E35-1640-42F1-87FD-CFE2589FF171}"/>
    <cellStyle name="Comma 12 2 5 5" xfId="41574" xr:uid="{1495B117-BF96-463F-BA05-DD2E7CF43822}"/>
    <cellStyle name="Comma 12 2 5 6" xfId="31948" xr:uid="{E923F15D-9CF7-4857-8DE2-84FEFD300A5F}"/>
    <cellStyle name="Comma 12 2 6" xfId="21498" xr:uid="{9B581EC1-9699-4EBC-A286-A053CCDA6DE6}"/>
    <cellStyle name="Comma 12 2 6 2" xfId="28974" xr:uid="{84EAD739-A7BC-4689-BF40-0AE7B301805D}"/>
    <cellStyle name="Comma 12 2 6 2 2" xfId="48443" xr:uid="{B924F3BA-83B2-4A0C-AF15-0B36604723BA}"/>
    <cellStyle name="Comma 12 2 6 2 3" xfId="38958" xr:uid="{BD656A1E-DB97-4296-8443-82AE1FB75584}"/>
    <cellStyle name="Comma 12 2 6 3" xfId="25288" xr:uid="{EE1C31C2-E651-46E9-A5F2-A846310F7E8F}"/>
    <cellStyle name="Comma 12 2 6 3 2" xfId="45265" xr:uid="{DD6BFC96-3CFD-4C22-AB3A-4C1AEE93D3D1}"/>
    <cellStyle name="Comma 12 2 6 3 3" xfId="35694" xr:uid="{4D8D8DAD-50CB-4CE1-89FC-6E0EB28F0190}"/>
    <cellStyle name="Comma 12 2 6 4" xfId="42198" xr:uid="{041EA2E6-21EE-4FD5-8897-19008E63E461}"/>
    <cellStyle name="Comma 12 2 6 5" xfId="32572" xr:uid="{43AD3771-A4F9-412D-9CBE-11F93C9A57A6}"/>
    <cellStyle name="Comma 12 2 7" xfId="23559" xr:uid="{6D0CAB82-E6F7-469E-A40B-633550319295}"/>
    <cellStyle name="Comma 12 2 7 2" xfId="30425" xr:uid="{12232295-3901-45DD-B34A-C91A21708BAE}"/>
    <cellStyle name="Comma 12 2 7 2 2" xfId="49894" xr:uid="{ADB9004F-4978-48FE-B4C5-30A52C67AD77}"/>
    <cellStyle name="Comma 12 2 7 2 3" xfId="40409" xr:uid="{258C7871-E14A-4416-9BD4-ED74F9E059EE}"/>
    <cellStyle name="Comma 12 2 7 3" xfId="26738" xr:uid="{7BF981F4-0B58-475C-A63E-93674FD1BE88}"/>
    <cellStyle name="Comma 12 2 7 3 2" xfId="46715" xr:uid="{E76EB86D-994C-400A-B3CB-923595D04F8F}"/>
    <cellStyle name="Comma 12 2 7 3 3" xfId="37144" xr:uid="{C9245570-5BAC-4985-8801-9ECE86ACFEF5}"/>
    <cellStyle name="Comma 12 2 7 4" xfId="43649" xr:uid="{7B6AC685-E828-410F-900A-A2D3DFED93CA}"/>
    <cellStyle name="Comma 12 2 7 5" xfId="34070" xr:uid="{2E18F7FD-5E0F-43D4-B799-A9D6A6720164}"/>
    <cellStyle name="Comma 12 2 8" xfId="27440" xr:uid="{0499F01A-A03A-4954-B0C9-5ADC53187E80}"/>
    <cellStyle name="Comma 12 2 8 2" xfId="46909" xr:uid="{34F43E1A-CDF2-4545-8FDD-B82533B2E001}"/>
    <cellStyle name="Comma 12 2 8 3" xfId="37424" xr:uid="{9DA8DF0C-9C24-403F-9A29-6A5290027FF3}"/>
    <cellStyle name="Comma 12 2 9" xfId="23754" xr:uid="{61AA5D99-D133-4E87-9481-A45C44920875}"/>
    <cellStyle name="Comma 12 2 9 2" xfId="43731" xr:uid="{4C0DF11E-056C-43F9-AEA4-94401373F1A8}"/>
    <cellStyle name="Comma 12 2 9 3" xfId="34160" xr:uid="{9DB0F87A-3EEA-40C5-8746-0BAFBDEF44DC}"/>
    <cellStyle name="Comma 12 3" xfId="19930" xr:uid="{E8CE8D82-7D80-4DEF-BC2D-F4C29D78C4CB}"/>
    <cellStyle name="Comma 12 3 2" xfId="20985" xr:uid="{A835DF7D-1600-47C7-A228-BF632666B897}"/>
    <cellStyle name="Comma 12 3 2 2" xfId="22527" xr:uid="{C28AD700-75EF-4B54-A75B-81A1CB254BD7}"/>
    <cellStyle name="Comma 12 3 2 2 2" xfId="30003" xr:uid="{27C6288E-64AE-4478-AFD5-70C3570B7302}"/>
    <cellStyle name="Comma 12 3 2 2 2 2" xfId="49472" xr:uid="{CA9BF666-E38A-4A67-967C-0C5D06AD6DA8}"/>
    <cellStyle name="Comma 12 3 2 2 2 3" xfId="39987" xr:uid="{13C98DDB-04F6-4D26-8929-739F21EBC0E3}"/>
    <cellStyle name="Comma 12 3 2 2 3" xfId="26317" xr:uid="{BD1A0E8E-6422-4FF8-A500-C3D49E980F0F}"/>
    <cellStyle name="Comma 12 3 2 2 3 2" xfId="46294" xr:uid="{B601C3A9-5FD6-4046-88BA-A48BCEEA181C}"/>
    <cellStyle name="Comma 12 3 2 2 3 3" xfId="36723" xr:uid="{7100F87D-C303-4E74-821E-5EDDEC9BDCAC}"/>
    <cellStyle name="Comma 12 3 2 2 4" xfId="43227" xr:uid="{AA945481-76E1-469B-87CA-2BD075C9B9B1}"/>
    <cellStyle name="Comma 12 3 2 2 5" xfId="33601" xr:uid="{4AC2052C-A029-486C-8A19-6268582C67F4}"/>
    <cellStyle name="Comma 12 3 2 3" xfId="28469" xr:uid="{A74DE119-FF8E-4B94-8FC6-F997A04A9403}"/>
    <cellStyle name="Comma 12 3 2 3 2" xfId="47938" xr:uid="{77BE5BA0-E3EF-4EF8-800D-73E50DE20A4B}"/>
    <cellStyle name="Comma 12 3 2 3 3" xfId="38453" xr:uid="{92163DFA-F1D9-49F7-A989-0CFD0C19112E}"/>
    <cellStyle name="Comma 12 3 2 4" xfId="24783" xr:uid="{119606DA-7AC9-4A75-8105-290B195B15A8}"/>
    <cellStyle name="Comma 12 3 2 4 2" xfId="44760" xr:uid="{725C0A7F-BD9A-4D87-92DF-CD283970E78F}"/>
    <cellStyle name="Comma 12 3 2 4 3" xfId="35189" xr:uid="{C06C218B-87FC-4799-B426-69F25BF42C27}"/>
    <cellStyle name="Comma 12 3 2 5" xfId="41693" xr:uid="{EB398A0A-51FA-498B-9A1A-5B1A433564AE}"/>
    <cellStyle name="Comma 12 3 2 6" xfId="32067" xr:uid="{3F574F70-8F84-4594-A041-EA0FB4D0895C}"/>
    <cellStyle name="Comma 12 3 3" xfId="21617" xr:uid="{D41B5485-1EE2-4071-8A43-84BF6931508D}"/>
    <cellStyle name="Comma 12 3 3 2" xfId="29093" xr:uid="{2347F3BE-B505-4FB7-A332-F2F9E590F8A1}"/>
    <cellStyle name="Comma 12 3 3 2 2" xfId="48562" xr:uid="{4BA37928-AB81-4FE2-B6FE-1CA40AF34328}"/>
    <cellStyle name="Comma 12 3 3 2 3" xfId="39077" xr:uid="{BF602F30-5151-43E8-88FD-FD6AA9AE4205}"/>
    <cellStyle name="Comma 12 3 3 3" xfId="25407" xr:uid="{E8CF886F-2717-485D-8CDB-FB06C07D58C7}"/>
    <cellStyle name="Comma 12 3 3 3 2" xfId="45384" xr:uid="{DFB0E60D-5CA8-4DAC-BA8B-FD87548668CF}"/>
    <cellStyle name="Comma 12 3 3 3 3" xfId="35813" xr:uid="{0AA86933-CA76-4973-99A4-BAADC6FB989B}"/>
    <cellStyle name="Comma 12 3 3 4" xfId="42317" xr:uid="{8327A625-ECC0-4576-B728-EE317755E5EE}"/>
    <cellStyle name="Comma 12 3 3 5" xfId="32691" xr:uid="{75E50859-EB9C-41E1-92C8-092E78B62BB1}"/>
    <cellStyle name="Comma 12 3 4" xfId="23671" xr:uid="{E8EFAAFA-2B63-4061-8D64-E4E2933B020E}"/>
    <cellStyle name="Comma 12 3 4 2" xfId="30443" xr:uid="{2E03B613-01BF-44A9-B631-E570B24BF995}"/>
    <cellStyle name="Comma 12 3 4 2 2" xfId="49912" xr:uid="{AA9C637C-36D8-436E-9F83-42701BD07410}"/>
    <cellStyle name="Comma 12 3 4 2 3" xfId="40427" xr:uid="{E3CDF0D5-55EB-44ED-B2B9-7ED9E6F9D61F}"/>
    <cellStyle name="Comma 12 3 4 3" xfId="26756" xr:uid="{E03BB398-4891-4876-8BA9-C3CE6E420FF5}"/>
    <cellStyle name="Comma 12 3 4 3 2" xfId="46733" xr:uid="{D3E4888B-5316-4776-BDDC-8587D57AAAB6}"/>
    <cellStyle name="Comma 12 3 4 3 3" xfId="37162" xr:uid="{31F0204B-4D6A-4A24-9EB5-88B163A099BF}"/>
    <cellStyle name="Comma 12 3 4 4" xfId="43667" xr:uid="{55F5908B-E2C1-4214-A9C6-C0A0C241C08A}"/>
    <cellStyle name="Comma 12 3 4 5" xfId="34096" xr:uid="{712895F4-2F40-4D45-BEA8-8873D92E657A}"/>
    <cellStyle name="Comma 12 3 5" xfId="27559" xr:uid="{9C45B264-A17C-4E58-B751-FAAD94829A9A}"/>
    <cellStyle name="Comma 12 3 5 2" xfId="47028" xr:uid="{B0B0E789-B169-4567-9494-D21855C56819}"/>
    <cellStyle name="Comma 12 3 5 3" xfId="37543" xr:uid="{0F8BD8DD-B241-46A4-B5BB-5804B9E8DE8D}"/>
    <cellStyle name="Comma 12 3 6" xfId="23874" xr:uid="{693F7422-B210-4E66-B3A8-3C0A22B2269E}"/>
    <cellStyle name="Comma 12 3 6 2" xfId="43851" xr:uid="{6AC20A21-68AE-44D2-AA24-685C29B1CE1B}"/>
    <cellStyle name="Comma 12 3 6 3" xfId="34280" xr:uid="{87FA3348-5062-4BB1-BAEA-8E68ED8DC923}"/>
    <cellStyle name="Comma 12 3 7" xfId="40783" xr:uid="{23412CD0-0EBF-4A68-BA95-56BAB4D63404}"/>
    <cellStyle name="Comma 12 3 8" xfId="31144" xr:uid="{44ACE497-E363-4B71-97D8-F5BEBB27A7A7}"/>
    <cellStyle name="Comma 12 4" xfId="20404" xr:uid="{1E84A48A-E33E-4D89-B8F3-1F9FE99A1C7F}"/>
    <cellStyle name="Comma 12 4 2" xfId="22006" xr:uid="{23C770E5-6421-4910-80E1-EA301A2E796E}"/>
    <cellStyle name="Comma 12 4 2 2" xfId="29482" xr:uid="{E9B97A2F-1FA9-450F-B072-CE7F14361DCF}"/>
    <cellStyle name="Comma 12 4 2 2 2" xfId="48951" xr:uid="{A3C1C3AF-5FE7-4D17-A23F-9175F2CD2171}"/>
    <cellStyle name="Comma 12 4 2 2 3" xfId="39466" xr:uid="{6DC21FF1-98F7-45D4-9187-E2D0F8148F27}"/>
    <cellStyle name="Comma 12 4 2 3" xfId="25796" xr:uid="{4FADE6BE-CB53-439E-970E-F0FDE8C37476}"/>
    <cellStyle name="Comma 12 4 2 3 2" xfId="45773" xr:uid="{2A5DE709-6BA1-4F11-B2B5-35CD810A4B69}"/>
    <cellStyle name="Comma 12 4 2 3 3" xfId="36202" xr:uid="{4AB990E7-FCBB-41EF-A680-4704E40DDF38}"/>
    <cellStyle name="Comma 12 4 2 4" xfId="42706" xr:uid="{1A969BF3-E60A-45DA-A0E9-AE74352F09F2}"/>
    <cellStyle name="Comma 12 4 2 5" xfId="33080" xr:uid="{AF971CF1-3E70-4416-89B7-51CDC027C6D9}"/>
    <cellStyle name="Comma 12 4 3" xfId="27948" xr:uid="{834AD24D-E467-4D78-9F3C-00AA673D8EB7}"/>
    <cellStyle name="Comma 12 4 3 2" xfId="47417" xr:uid="{1A369EAE-B44C-42F5-9B8E-4E6DD6009539}"/>
    <cellStyle name="Comma 12 4 3 3" xfId="37932" xr:uid="{8F60AB5B-AD58-4E78-9CFD-B01E1DD8145F}"/>
    <cellStyle name="Comma 12 4 4" xfId="24262" xr:uid="{DAF8B660-F159-4A88-A2FB-DA67AECF00A5}"/>
    <cellStyle name="Comma 12 4 4 2" xfId="44239" xr:uid="{849BC635-CDD2-49E5-B3E6-38164DD7BDE7}"/>
    <cellStyle name="Comma 12 4 4 3" xfId="34668" xr:uid="{0421689A-E787-49B7-80AC-F26B7BCCE574}"/>
    <cellStyle name="Comma 12 4 5" xfId="41172" xr:uid="{C0D3EFE6-A082-4FBF-8481-DD657E332E45}"/>
    <cellStyle name="Comma 12 4 6" xfId="31535" xr:uid="{A184E587-406C-477C-A9E4-A138E2EF25DB}"/>
    <cellStyle name="Comma 12 5" xfId="21379" xr:uid="{C5FC0BEA-745A-4D9F-9351-565758D68A67}"/>
    <cellStyle name="Comma 12 5 2" xfId="28855" xr:uid="{EEC020BF-CFC4-45E5-97DC-FD924BCE6C0E}"/>
    <cellStyle name="Comma 12 5 2 2" xfId="48324" xr:uid="{A3FBA055-4E92-4C6A-A967-83A631C7F271}"/>
    <cellStyle name="Comma 12 5 2 3" xfId="38839" xr:uid="{63B6C14F-9A63-4B39-AEA5-3927F41EBB05}"/>
    <cellStyle name="Comma 12 5 3" xfId="25169" xr:uid="{60FBA508-FADC-45D3-A80B-F34B745276BE}"/>
    <cellStyle name="Comma 12 5 3 2" xfId="45146" xr:uid="{92D6416B-9D5F-4E00-9332-405F1ADDE053}"/>
    <cellStyle name="Comma 12 5 3 3" xfId="35575" xr:uid="{AF2558B9-6891-4F10-8C96-6B5C0C9BA24A}"/>
    <cellStyle name="Comma 12 5 4" xfId="42079" xr:uid="{28A79FDF-CD92-4096-9CCF-B0D006A1952D}"/>
    <cellStyle name="Comma 12 5 5" xfId="32453" xr:uid="{4C88D0B3-0571-4442-BFEB-D3EAA70C0AA4}"/>
    <cellStyle name="Comma 12 6" xfId="23447" xr:uid="{3A9FBD0D-2594-483F-8F43-B5311F2311DA}"/>
    <cellStyle name="Comma 12 6 2" xfId="30409" xr:uid="{508C61A9-6364-44A0-8175-6DCCEAEB8FE8}"/>
    <cellStyle name="Comma 12 6 2 2" xfId="49878" xr:uid="{DB67B59D-C05E-4B4B-800F-5C0A7A75A559}"/>
    <cellStyle name="Comma 12 6 2 3" xfId="40393" xr:uid="{6AD23ADB-12B0-4183-8310-EC2FF3757E2D}"/>
    <cellStyle name="Comma 12 6 3" xfId="26722" xr:uid="{E8D7FAE7-AC90-47E7-B60B-DCE361855113}"/>
    <cellStyle name="Comma 12 6 3 2" xfId="46699" xr:uid="{B31340B6-7E63-40AB-871A-ACA9A1F4D742}"/>
    <cellStyle name="Comma 12 6 3 3" xfId="37128" xr:uid="{439EEF23-EE14-4931-965A-69A94CF4788F}"/>
    <cellStyle name="Comma 12 6 4" xfId="43633" xr:uid="{C6CBE604-9E9E-458B-9187-30770FCD5715}"/>
    <cellStyle name="Comma 12 6 5" xfId="34047" xr:uid="{1ADAB4FB-0662-4D08-A62D-509A821808F7}"/>
    <cellStyle name="Comma 12 7" xfId="19363" xr:uid="{A7A51F1E-85BC-44A9-9CE9-56A82E89CE13}"/>
    <cellStyle name="Comma 12 7 2" xfId="27321" xr:uid="{147AEA86-4146-471C-8E7E-909DD51D52E9}"/>
    <cellStyle name="Comma 12 7 2 2" xfId="46790" xr:uid="{DBFCEE4F-B173-46DE-9D3C-8507F19A3D2E}"/>
    <cellStyle name="Comma 12 7 2 3" xfId="37305" xr:uid="{CDF7244B-AE47-4F03-A18E-F0E79DD68AFF}"/>
    <cellStyle name="Comma 12 7 3" xfId="40546" xr:uid="{848CAE20-0F92-4FAF-9028-DDB5AEF489AD}"/>
    <cellStyle name="Comma 12 7 4" xfId="30854" xr:uid="{3CC7B5C3-7BD3-4CC2-A471-BC6777605357}"/>
    <cellStyle name="Comma 12 8" xfId="27267" xr:uid="{411E12AB-F9B3-469C-8797-9596A5D720C1}"/>
    <cellStyle name="Comma 12 8 2" xfId="46768" xr:uid="{8B9C45B3-CDFB-4980-9F45-6606AE3BDB0D}"/>
    <cellStyle name="Comma 12 8 3" xfId="37270" xr:uid="{1AEC3E2B-145B-4635-ABE4-8122FE4111C4}"/>
    <cellStyle name="Comma 12 9" xfId="18990" xr:uid="{7EBC21BA-73DC-49DD-BDD9-58D516DCD156}"/>
    <cellStyle name="Comma 12 9 2" xfId="40522" xr:uid="{FDC7CC14-C2C8-489B-A573-D40FF6F89031}"/>
    <cellStyle name="Comma 120" xfId="22909" xr:uid="{398F96D0-1C44-48C9-8192-05DE30AC45A9}"/>
    <cellStyle name="Comma 120 2" xfId="30384" xr:uid="{3D8683CB-95BC-4F91-BEEE-0A587575F63D}"/>
    <cellStyle name="Comma 120 2 2" xfId="49853" xr:uid="{90466AE6-89AB-4463-B9FF-6418B5C0A124}"/>
    <cellStyle name="Comma 120 2 3" xfId="40368" xr:uid="{98A047DD-6404-4851-A6CF-11D49045450F}"/>
    <cellStyle name="Comma 120 3" xfId="26698" xr:uid="{5C52FC1B-F415-4288-83C4-F64A28815853}"/>
    <cellStyle name="Comma 120 3 2" xfId="46675" xr:uid="{9158D0B3-369F-4CC8-A822-9B2B260824A5}"/>
    <cellStyle name="Comma 120 3 3" xfId="37104" xr:uid="{D229D503-077B-43AE-A48F-A7681C235DB8}"/>
    <cellStyle name="Comma 120 4" xfId="43608" xr:uid="{ECABD7EE-BC83-4B51-9D53-3D2DF308C6A2}"/>
    <cellStyle name="Comma 120 5" xfId="33982" xr:uid="{8F53F988-F20C-4776-B7C1-FBC863C5FA70}"/>
    <cellStyle name="Comma 121" xfId="22919" xr:uid="{EEE62C1B-49DD-4BE3-8B68-636D2EFB3943}"/>
    <cellStyle name="Comma 121 2" xfId="30387" xr:uid="{8E771789-A44E-415C-BCCA-EF2FB6FF29F5}"/>
    <cellStyle name="Comma 121 2 2" xfId="49856" xr:uid="{29D0165E-D0DE-4D06-8F00-3036F386EC7F}"/>
    <cellStyle name="Comma 121 2 3" xfId="40371" xr:uid="{4969DA65-44CC-43B1-B6C9-B28483623076}"/>
    <cellStyle name="Comma 121 3" xfId="26701" xr:uid="{23D6562C-99F7-4F24-B047-57A675C64E31}"/>
    <cellStyle name="Comma 121 3 2" xfId="46678" xr:uid="{55D5B9C6-5ABC-4148-9F13-0F0623233057}"/>
    <cellStyle name="Comma 121 3 3" xfId="37107" xr:uid="{748746EA-C588-4843-BD84-5B85876E0731}"/>
    <cellStyle name="Comma 121 4" xfId="43611" xr:uid="{ADA86396-9972-47C4-A87B-07F603B1647C}"/>
    <cellStyle name="Comma 121 5" xfId="33991" xr:uid="{DE465729-19A1-45E0-AAD6-E31F2011A42C}"/>
    <cellStyle name="Comma 122" xfId="22929" xr:uid="{5ACA1484-A32A-4C18-9FC1-1120DCDDB9A3}"/>
    <cellStyle name="Comma 122 2" xfId="30390" xr:uid="{F29F0FE5-4479-42D6-A86A-C6A0164F36E7}"/>
    <cellStyle name="Comma 122 2 2" xfId="49859" xr:uid="{E6476E3B-0C50-44E4-9CEF-523C866B53F8}"/>
    <cellStyle name="Comma 122 2 3" xfId="40374" xr:uid="{EDCEEF04-1485-4FFD-984F-04F2F60085B2}"/>
    <cellStyle name="Comma 122 3" xfId="26704" xr:uid="{F2CFD7B4-A00C-4878-A786-E450944873E0}"/>
    <cellStyle name="Comma 122 3 2" xfId="46681" xr:uid="{C43BF662-8904-481A-8E2C-B1D3F604D4AE}"/>
    <cellStyle name="Comma 122 3 3" xfId="37110" xr:uid="{AD2B4282-1738-41D0-B7D5-7A6BC2A6F735}"/>
    <cellStyle name="Comma 122 4" xfId="43614" xr:uid="{EE868FAE-D6ED-4EFD-9BE6-3B81E70A95ED}"/>
    <cellStyle name="Comma 122 5" xfId="33994" xr:uid="{3917FBA9-4891-4CCC-8804-24D8B6931DAE}"/>
    <cellStyle name="Comma 123" xfId="22930" xr:uid="{FAA17A6F-B419-44AA-BED5-DE43620C77A7}"/>
    <cellStyle name="Comma 123 2" xfId="30391" xr:uid="{A91838F0-392E-462B-B835-AD671B06FDB5}"/>
    <cellStyle name="Comma 123 2 2" xfId="49860" xr:uid="{5B8461BC-4EE9-4639-AD32-AED5D66C745C}"/>
    <cellStyle name="Comma 123 2 3" xfId="40375" xr:uid="{843456C7-A39E-4F89-9C55-6DB3041DF628}"/>
    <cellStyle name="Comma 123 3" xfId="26705" xr:uid="{94F15B06-9547-4D84-8D6B-FDAB5381B99B}"/>
    <cellStyle name="Comma 123 3 2" xfId="46682" xr:uid="{ED9F27A8-855D-408B-A485-8DDEF5763E8E}"/>
    <cellStyle name="Comma 123 3 3" xfId="37111" xr:uid="{AC6A35F9-59D7-4E5C-A9D5-5781FCD85084}"/>
    <cellStyle name="Comma 123 4" xfId="43615" xr:uid="{7C62758E-0BD3-4D4E-9533-4FB65DE24CE9}"/>
    <cellStyle name="Comma 123 5" xfId="33995" xr:uid="{9E1E50A0-199C-48E2-9AD9-5446F4381721}"/>
    <cellStyle name="Comma 124" xfId="22927" xr:uid="{391808B3-9FDD-4E3F-AEB7-CD461AFBDC13}"/>
    <cellStyle name="Comma 124 2" xfId="30389" xr:uid="{DE1F56F7-7E08-4472-9FE5-EECA7596926C}"/>
    <cellStyle name="Comma 124 2 2" xfId="49858" xr:uid="{40305BD9-4422-4855-A41C-A97B338E7332}"/>
    <cellStyle name="Comma 124 2 3" xfId="40373" xr:uid="{0479F1B6-3D24-4683-BB9D-167C8C51C4AB}"/>
    <cellStyle name="Comma 124 3" xfId="26703" xr:uid="{C9D52B70-B4E3-44E0-A4B0-A9E1EA7A33F4}"/>
    <cellStyle name="Comma 124 3 2" xfId="46680" xr:uid="{FD85B22B-1D66-4792-9401-D5C1119FBB9A}"/>
    <cellStyle name="Comma 124 3 3" xfId="37109" xr:uid="{4336C38D-04C0-4158-80F5-F56A3104061B}"/>
    <cellStyle name="Comma 124 4" xfId="43613" xr:uid="{5FA0DD14-2114-4137-9C13-53CFA5469B41}"/>
    <cellStyle name="Comma 124 5" xfId="33993" xr:uid="{07CB4A49-A04D-4BA1-ADF4-A31C677FF602}"/>
    <cellStyle name="Comma 125" xfId="22931" xr:uid="{124DEF83-7F02-40B6-8AD9-762E3AF0989A}"/>
    <cellStyle name="Comma 125 2" xfId="30392" xr:uid="{DF9AC8D0-CF80-45B8-91B3-35D7A1E2556E}"/>
    <cellStyle name="Comma 125 2 2" xfId="49861" xr:uid="{F50B555A-E26C-4128-A1E8-94E3F0D09F59}"/>
    <cellStyle name="Comma 125 2 3" xfId="40376" xr:uid="{84BDC6B6-F565-41AA-83AA-F37D4FC86026}"/>
    <cellStyle name="Comma 125 3" xfId="26706" xr:uid="{21FBA72D-0F20-4092-AF20-6C66DE101DEF}"/>
    <cellStyle name="Comma 125 3 2" xfId="46683" xr:uid="{2A9086C0-1EBA-40B1-A16E-1646F54DC2C8}"/>
    <cellStyle name="Comma 125 3 3" xfId="37112" xr:uid="{BC2DAE28-FCD4-4DB7-BEFC-3C017ACCEA54}"/>
    <cellStyle name="Comma 125 4" xfId="43616" xr:uid="{64E21165-D2EA-4D18-9BCD-497C7200B144}"/>
    <cellStyle name="Comma 125 5" xfId="33996" xr:uid="{11E8591C-CD10-455E-B0E8-CD6B7331D3B3}"/>
    <cellStyle name="Comma 126" xfId="22932" xr:uid="{F021970F-D45D-4F2C-BCC0-197DCFAAEA6C}"/>
    <cellStyle name="Comma 126 2" xfId="30393" xr:uid="{B09D01CD-8EE5-4EEF-AF7D-0659A0197B75}"/>
    <cellStyle name="Comma 126 2 2" xfId="49862" xr:uid="{CF8013E1-BA18-4B8D-8C27-9A706F361FA4}"/>
    <cellStyle name="Comma 126 2 3" xfId="40377" xr:uid="{15F8D7A4-FBE3-4E0E-949B-CBC2D6992061}"/>
    <cellStyle name="Comma 126 3" xfId="26707" xr:uid="{6D36B8AE-7BAA-466D-B9AF-ACF5D142B8B9}"/>
    <cellStyle name="Comma 126 3 2" xfId="46684" xr:uid="{D475CE6F-D679-4B25-AF40-FDE03F35C1D4}"/>
    <cellStyle name="Comma 126 3 3" xfId="37113" xr:uid="{6A43777A-D34F-48ED-AF2B-46C5A3D5523E}"/>
    <cellStyle name="Comma 126 4" xfId="43617" xr:uid="{879E8A6B-BA7F-4FCB-83CF-617EE6C08700}"/>
    <cellStyle name="Comma 126 5" xfId="33997" xr:uid="{97FE5B74-6961-4371-B251-9FE5F234E966}"/>
    <cellStyle name="Comma 127" xfId="22933" xr:uid="{F35CC05E-9AA6-4CD7-8AA3-C70F8662E2FD}"/>
    <cellStyle name="Comma 127 2" xfId="30394" xr:uid="{3E568CC0-CFDE-4A68-8516-7E2C63C468A4}"/>
    <cellStyle name="Comma 127 2 2" xfId="49863" xr:uid="{7B077E18-D445-4E4F-ACC4-D3D89C8ACBDB}"/>
    <cellStyle name="Comma 127 2 3" xfId="40378" xr:uid="{0A1A7C1C-8437-4F6E-8C5A-999AC5762CCE}"/>
    <cellStyle name="Comma 127 3" xfId="26708" xr:uid="{DFC8DFC1-9729-4FAC-806C-DF924EA65809}"/>
    <cellStyle name="Comma 127 3 2" xfId="46685" xr:uid="{9C108DE3-9B5D-40F1-B6A1-68573564CEA2}"/>
    <cellStyle name="Comma 127 3 3" xfId="37114" xr:uid="{C03113AC-13F2-4B37-BB1D-938A5A3B37C9}"/>
    <cellStyle name="Comma 127 4" xfId="43618" xr:uid="{9D3D88AC-6A36-414A-B03F-5050EB539A83}"/>
    <cellStyle name="Comma 127 5" xfId="33998" xr:uid="{94B9EAFE-51BF-48CD-8726-D846D1D50612}"/>
    <cellStyle name="Comma 128" xfId="22934" xr:uid="{898E8781-7F55-4CD9-B308-8E30C449C39F}"/>
    <cellStyle name="Comma 128 2" xfId="30395" xr:uid="{05BFDFA1-C26D-4F3A-B817-92439D72EDA4}"/>
    <cellStyle name="Comma 128 2 2" xfId="49864" xr:uid="{2760E389-284C-445B-9A46-96544C74D5BB}"/>
    <cellStyle name="Comma 128 2 3" xfId="40379" xr:uid="{ECAC55BC-F80F-4777-9A4C-7EC91FF64813}"/>
    <cellStyle name="Comma 128 3" xfId="26709" xr:uid="{D85AE990-68B8-4AE7-A8EF-BF355F2FB941}"/>
    <cellStyle name="Comma 128 3 2" xfId="46686" xr:uid="{C73CB6E8-61ED-4DB0-908B-2BFF258C13A5}"/>
    <cellStyle name="Comma 128 3 3" xfId="37115" xr:uid="{1EF9E580-8612-4A5F-876D-FBB1AB6C9F7B}"/>
    <cellStyle name="Comma 128 4" xfId="43619" xr:uid="{C50D36C7-69EF-4F69-91C7-6A0A18593A35}"/>
    <cellStyle name="Comma 128 5" xfId="33999" xr:uid="{30854175-CB4F-46A8-9396-CDE1C3A8C72D}"/>
    <cellStyle name="Comma 129" xfId="23107" xr:uid="{C1FEA884-ED3D-47C8-B7E2-F6718AC6D43F}"/>
    <cellStyle name="Comma 129 2" xfId="30398" xr:uid="{DA348A05-D6D1-444C-8D1C-B7438F1ABDE2}"/>
    <cellStyle name="Comma 129 2 2" xfId="49867" xr:uid="{EFDB9797-7657-4832-BC72-AC17E9B16AF0}"/>
    <cellStyle name="Comma 129 2 3" xfId="40382" xr:uid="{873EC4D2-DACF-44CE-8150-D45CFEE277A2}"/>
    <cellStyle name="Comma 129 3" xfId="26712" xr:uid="{80D7F9A3-4475-4619-88AE-6D677850A26E}"/>
    <cellStyle name="Comma 129 3 2" xfId="46689" xr:uid="{5BAFE4E1-D7C5-499F-BD67-4EE4EAC4D46D}"/>
    <cellStyle name="Comma 129 3 3" xfId="37118" xr:uid="{24C90912-65F5-4C03-BCF8-F1CE029D4F21}"/>
    <cellStyle name="Comma 129 4" xfId="43622" xr:uid="{2295C5E1-9DBD-40D5-A6B0-502A580792B9}"/>
    <cellStyle name="Comma 129 5" xfId="34004" xr:uid="{A8577C50-5EB2-4442-A9D8-99F253852776}"/>
    <cellStyle name="Comma 13" xfId="7863" xr:uid="{E2D40E84-2DD0-402E-BB18-128D8474C204}"/>
    <cellStyle name="Comma 13 10" xfId="30788" xr:uid="{1AEB2E6A-1026-4A82-AB0C-DEDD1C7B5F26}"/>
    <cellStyle name="Comma 13 2" xfId="19736" xr:uid="{603EF0E6-F8E7-4D2F-ACB2-4902A406487E}"/>
    <cellStyle name="Comma 13 2 10" xfId="40665" xr:uid="{2FAD8997-1227-43DB-AE81-7D0DF3E53F56}"/>
    <cellStyle name="Comma 13 2 11" xfId="31015" xr:uid="{900BC905-961D-429D-A7C8-C7F97CC9B0F3}"/>
    <cellStyle name="Comma 13 2 2" xfId="20182" xr:uid="{46DA2D61-8E72-4FC1-9BFB-6C2479C778CF}"/>
    <cellStyle name="Comma 13 2 2 2" xfId="20701" xr:uid="{36CCB08A-A823-40D8-AB8A-B8CD25DCD78D}"/>
    <cellStyle name="Comma 13 2 2 2 2" xfId="22271" xr:uid="{C86F482B-4A48-42BD-B543-7F810AC42E22}"/>
    <cellStyle name="Comma 13 2 2 2 2 2" xfId="29747" xr:uid="{8972D376-F3C1-4C1E-8262-AFDFDF46F81F}"/>
    <cellStyle name="Comma 13 2 2 2 2 2 2" xfId="49216" xr:uid="{6D68811A-2ACB-4EF6-81CD-F49B28F2CFC4}"/>
    <cellStyle name="Comma 13 2 2 2 2 2 3" xfId="39731" xr:uid="{BEE6FFCD-994F-4D92-B1B0-4163D957A92B}"/>
    <cellStyle name="Comma 13 2 2 2 2 3" xfId="26061" xr:uid="{78F01369-9040-4652-AC4C-D13E9086B835}"/>
    <cellStyle name="Comma 13 2 2 2 2 3 2" xfId="46038" xr:uid="{2365BECD-7BB4-4FEA-A592-43E76C4D03FE}"/>
    <cellStyle name="Comma 13 2 2 2 2 3 3" xfId="36467" xr:uid="{C6C49DAD-0A16-4900-BDFD-A70F47490F3E}"/>
    <cellStyle name="Comma 13 2 2 2 2 4" xfId="42971" xr:uid="{10FE796D-5C40-4881-9B4C-7779DDB2F829}"/>
    <cellStyle name="Comma 13 2 2 2 2 5" xfId="33345" xr:uid="{F8F7409E-3B1E-4862-B9F7-08B20909D566}"/>
    <cellStyle name="Comma 13 2 2 2 3" xfId="28213" xr:uid="{A275A659-F338-4932-A6A9-8E9EE8CF9899}"/>
    <cellStyle name="Comma 13 2 2 2 3 2" xfId="47682" xr:uid="{A81BB936-20CF-47AC-9C55-1E6AB82F6A4F}"/>
    <cellStyle name="Comma 13 2 2 2 3 3" xfId="38197" xr:uid="{9874BD45-BFA4-40FA-A201-FF0F9E00191E}"/>
    <cellStyle name="Comma 13 2 2 2 4" xfId="24527" xr:uid="{D9E1C761-F3EF-42CF-909D-6D64447337B9}"/>
    <cellStyle name="Comma 13 2 2 2 4 2" xfId="44504" xr:uid="{BADD7F01-C1CA-47CF-92F6-DCEE5ED278FB}"/>
    <cellStyle name="Comma 13 2 2 2 4 3" xfId="34933" xr:uid="{EAE93B49-0911-44FF-8BD2-7F093B15744F}"/>
    <cellStyle name="Comma 13 2 2 2 5" xfId="41437" xr:uid="{4D5DE59D-7DB5-4051-8B59-77B2D2367735}"/>
    <cellStyle name="Comma 13 2 2 2 6" xfId="31809" xr:uid="{573ECE11-7577-4EBF-A937-EFB3932E2950}"/>
    <cellStyle name="Comma 13 2 2 3" xfId="21236" xr:uid="{891B8162-68AE-4075-BCAE-0B776DD11CAE}"/>
    <cellStyle name="Comma 13 2 2 3 2" xfId="22778" xr:uid="{F685E66B-6F04-41F8-8158-8113992E75A9}"/>
    <cellStyle name="Comma 13 2 2 3 2 2" xfId="30254" xr:uid="{9258942D-186E-46C6-B638-82BB32D73B49}"/>
    <cellStyle name="Comma 13 2 2 3 2 2 2" xfId="49723" xr:uid="{BE1537F5-4E98-4326-91A0-094F1EAE0FCA}"/>
    <cellStyle name="Comma 13 2 2 3 2 2 3" xfId="40238" xr:uid="{FC62102D-3ABF-4B4C-A686-B0F58E6A8C51}"/>
    <cellStyle name="Comma 13 2 2 3 2 3" xfId="26568" xr:uid="{841561C2-C1E5-4824-B2B2-E64AED6FBD12}"/>
    <cellStyle name="Comma 13 2 2 3 2 3 2" xfId="46545" xr:uid="{B4645FA7-4517-4C25-94F2-470F75ED369A}"/>
    <cellStyle name="Comma 13 2 2 3 2 3 3" xfId="36974" xr:uid="{93A12BA0-224A-4E17-AE9B-64F427A58570}"/>
    <cellStyle name="Comma 13 2 2 3 2 4" xfId="43478" xr:uid="{43EE0568-50E6-4BBE-BA71-56147ADD982C}"/>
    <cellStyle name="Comma 13 2 2 3 2 5" xfId="33852" xr:uid="{E6996C80-00DE-4E58-95A9-14A92696C85E}"/>
    <cellStyle name="Comma 13 2 2 3 3" xfId="28720" xr:uid="{F4D215C0-5B23-4A80-B149-73558D5361AC}"/>
    <cellStyle name="Comma 13 2 2 3 3 2" xfId="48189" xr:uid="{497B88E7-F50B-4318-A33C-105FF8132750}"/>
    <cellStyle name="Comma 13 2 2 3 3 3" xfId="38704" xr:uid="{03B2C372-D31F-4F03-AE46-E6D8131036CB}"/>
    <cellStyle name="Comma 13 2 2 3 4" xfId="25034" xr:uid="{0BD72972-6BC0-4250-B109-4CA2A3BE8795}"/>
    <cellStyle name="Comma 13 2 2 3 4 2" xfId="45011" xr:uid="{58C8B5A5-0C4C-4DAF-BF5F-AB9E2580C530}"/>
    <cellStyle name="Comma 13 2 2 3 4 3" xfId="35440" xr:uid="{B47E81F8-5AE4-4B68-8485-8CC8D1EC8765}"/>
    <cellStyle name="Comma 13 2 2 3 5" xfId="41944" xr:uid="{5774D815-9CDE-45E1-84A4-14394509FD7B}"/>
    <cellStyle name="Comma 13 2 2 3 6" xfId="32318" xr:uid="{5046A2C0-CAB3-4EBC-AB1A-10B6824EA28F}"/>
    <cellStyle name="Comma 13 2 2 4" xfId="21868" xr:uid="{7FF40AB5-5979-4974-90C0-60BAD4BB7662}"/>
    <cellStyle name="Comma 13 2 2 4 2" xfId="29344" xr:uid="{3FB179D1-ECAC-435F-93BA-084095BC0E56}"/>
    <cellStyle name="Comma 13 2 2 4 2 2" xfId="48813" xr:uid="{4D34C1B8-6176-4D6C-991D-C3FEEB085DFD}"/>
    <cellStyle name="Comma 13 2 2 4 2 3" xfId="39328" xr:uid="{D6E5C787-7344-4871-A1F7-4CA55CDAAD2F}"/>
    <cellStyle name="Comma 13 2 2 4 3" xfId="25658" xr:uid="{E4B6E56A-D545-4C67-A5A7-EE6CCB732FE8}"/>
    <cellStyle name="Comma 13 2 2 4 3 2" xfId="45635" xr:uid="{4175E2CC-DE90-4819-88AB-F424231B60FA}"/>
    <cellStyle name="Comma 13 2 2 4 3 3" xfId="36064" xr:uid="{A406C1D7-BED7-49B4-8302-F0CFEBBD6A60}"/>
    <cellStyle name="Comma 13 2 2 4 4" xfId="42568" xr:uid="{8FFEEDD4-1AE2-4E28-926B-986D4624C018}"/>
    <cellStyle name="Comma 13 2 2 4 5" xfId="32942" xr:uid="{C40D0576-4C54-47BA-92BE-48D5584608DB}"/>
    <cellStyle name="Comma 13 2 2 5" xfId="23688" xr:uid="{20402B58-2A8B-4872-B115-3463E1F269B1}"/>
    <cellStyle name="Comma 13 2 2 5 2" xfId="30460" xr:uid="{25845084-464F-46B2-A818-D101CD18BC08}"/>
    <cellStyle name="Comma 13 2 2 5 2 2" xfId="49929" xr:uid="{9580A0DB-6044-45E5-9851-DACD8CEE1CDC}"/>
    <cellStyle name="Comma 13 2 2 5 2 3" xfId="40444" xr:uid="{13FABE4C-1A34-487E-BA26-BFFEC6598A73}"/>
    <cellStyle name="Comma 13 2 2 5 3" xfId="26773" xr:uid="{48BC57F0-0FDC-47E3-8A78-7DFC14CC8E94}"/>
    <cellStyle name="Comma 13 2 2 5 3 2" xfId="46750" xr:uid="{9341969C-124E-4CFD-AC7B-193B844A1DA7}"/>
    <cellStyle name="Comma 13 2 2 5 3 3" xfId="37179" xr:uid="{E487C5C5-C13C-4C2E-AA5E-7D83E4A39F27}"/>
    <cellStyle name="Comma 13 2 2 5 4" xfId="43684" xr:uid="{252B20E8-B06D-4C35-8598-D8DF081D87D1}"/>
    <cellStyle name="Comma 13 2 2 5 5" xfId="34113" xr:uid="{BE3D32B3-BDC1-46BD-B7B3-645314714D58}"/>
    <cellStyle name="Comma 13 2 2 6" xfId="27810" xr:uid="{BB0B76BD-C082-4914-95E5-4A780369FE5A}"/>
    <cellStyle name="Comma 13 2 2 6 2" xfId="47279" xr:uid="{A951F2C9-D0B5-4E68-A1DE-1858E446794D}"/>
    <cellStyle name="Comma 13 2 2 6 3" xfId="37794" xr:uid="{D6D6C293-B548-48C8-B434-0881244C3A8C}"/>
    <cellStyle name="Comma 13 2 2 7" xfId="24125" xr:uid="{7F1FBB1F-3D74-4EFA-A44D-E09AB24ABF26}"/>
    <cellStyle name="Comma 13 2 2 7 2" xfId="44102" xr:uid="{83D1C90D-7CD4-4597-87D2-64615AD1A04F}"/>
    <cellStyle name="Comma 13 2 2 7 3" xfId="34531" xr:uid="{4512BFF1-A244-41CC-A70B-1BF2D6807ED6}"/>
    <cellStyle name="Comma 13 2 2 8" xfId="41034" xr:uid="{5D81A13C-1F6E-4139-A898-4D28F50D9922}"/>
    <cellStyle name="Comma 13 2 2 9" xfId="31395" xr:uid="{8D453F56-7A51-49A9-BF00-CC3768208EFE}"/>
    <cellStyle name="Comma 13 2 3" xfId="20050" xr:uid="{E0D52FF5-9CC6-4344-8F5E-035B65BC8CAA}"/>
    <cellStyle name="Comma 13 2 3 2" xfId="21103" xr:uid="{2AD73227-2096-404A-95CE-B28A654F1631}"/>
    <cellStyle name="Comma 13 2 3 2 2" xfId="22645" xr:uid="{A207DAAD-0C73-442B-A6F3-E6EF181BE359}"/>
    <cellStyle name="Comma 13 2 3 2 2 2" xfId="30121" xr:uid="{7B5FE249-A3A5-4E5F-B37E-AC022E29BCBA}"/>
    <cellStyle name="Comma 13 2 3 2 2 2 2" xfId="49590" xr:uid="{A73FA939-38A7-4B82-A8EF-345625D1555E}"/>
    <cellStyle name="Comma 13 2 3 2 2 2 3" xfId="40105" xr:uid="{FBB34BDB-45E1-4F39-9358-8580B718FDC3}"/>
    <cellStyle name="Comma 13 2 3 2 2 3" xfId="26435" xr:uid="{C71610EC-27FF-49B7-AACB-02F8D7E7A37A}"/>
    <cellStyle name="Comma 13 2 3 2 2 3 2" xfId="46412" xr:uid="{A0041B6A-96C9-460B-9189-123D2E41F71E}"/>
    <cellStyle name="Comma 13 2 3 2 2 3 3" xfId="36841" xr:uid="{E2E59E62-5CE0-4FFE-A16F-9C4CF8D2BA68}"/>
    <cellStyle name="Comma 13 2 3 2 2 4" xfId="43345" xr:uid="{1D63DEB2-5385-4FB5-9222-E4664957C87B}"/>
    <cellStyle name="Comma 13 2 3 2 2 5" xfId="33719" xr:uid="{8538CFDE-76B5-4ACD-9BB6-7D9AE7E42AD9}"/>
    <cellStyle name="Comma 13 2 3 2 3" xfId="28587" xr:uid="{52769AE4-41A7-497D-ADF1-D046A2CBEB28}"/>
    <cellStyle name="Comma 13 2 3 2 3 2" xfId="48056" xr:uid="{7FB9D072-84DB-4966-A6C0-14C4F63B481F}"/>
    <cellStyle name="Comma 13 2 3 2 3 3" xfId="38571" xr:uid="{CD65D73C-4A42-49D7-B6C5-665E53B83E61}"/>
    <cellStyle name="Comma 13 2 3 2 4" xfId="24901" xr:uid="{8D3FDE20-6ADF-40AD-AE98-7D643CDB75A0}"/>
    <cellStyle name="Comma 13 2 3 2 4 2" xfId="44878" xr:uid="{4E443108-B70F-4C65-80AC-EDF4D4646156}"/>
    <cellStyle name="Comma 13 2 3 2 4 3" xfId="35307" xr:uid="{26EB6E15-87FE-44FA-9E7F-B338118481DD}"/>
    <cellStyle name="Comma 13 2 3 2 5" xfId="41811" xr:uid="{7B7805A3-42C7-4879-9DD1-FAE87B920B86}"/>
    <cellStyle name="Comma 13 2 3 2 6" xfId="32185" xr:uid="{26FE16A3-7017-4B4A-8AE0-E4F6624793C1}"/>
    <cellStyle name="Comma 13 2 3 3" xfId="21735" xr:uid="{5CA3156D-78C5-4CFB-8C03-50E52DEEC6F1}"/>
    <cellStyle name="Comma 13 2 3 3 2" xfId="29211" xr:uid="{CD1831F8-242C-4BE6-A1F1-08F6112117B9}"/>
    <cellStyle name="Comma 13 2 3 3 2 2" xfId="48680" xr:uid="{4AF31C10-5114-41F3-822D-5B0159DF6955}"/>
    <cellStyle name="Comma 13 2 3 3 2 3" xfId="39195" xr:uid="{40864399-670E-4FF0-A9E0-103CF3BF3FBD}"/>
    <cellStyle name="Comma 13 2 3 3 3" xfId="25525" xr:uid="{27CFE801-52DE-4764-8002-7391E5716DB2}"/>
    <cellStyle name="Comma 13 2 3 3 3 2" xfId="45502" xr:uid="{F831637C-63C9-4645-84E0-14E312C7EEDE}"/>
    <cellStyle name="Comma 13 2 3 3 3 3" xfId="35931" xr:uid="{D7551C34-34AD-4331-BF1B-1ABC13E58542}"/>
    <cellStyle name="Comma 13 2 3 3 4" xfId="42435" xr:uid="{3E211652-35EF-42EF-B1B7-8EB82EF2A272}"/>
    <cellStyle name="Comma 13 2 3 3 5" xfId="32809" xr:uid="{66731EEE-B12E-4E6E-8658-816926F3ACF9}"/>
    <cellStyle name="Comma 13 2 3 4" xfId="27677" xr:uid="{A3C53294-4DD3-4D15-87D6-48095118D33F}"/>
    <cellStyle name="Comma 13 2 3 4 2" xfId="47146" xr:uid="{9713E3E2-E1F4-4931-9074-FE3C42E95274}"/>
    <cellStyle name="Comma 13 2 3 4 3" xfId="37661" xr:uid="{041F6262-9829-4A79-AF2E-D85DD11A9928}"/>
    <cellStyle name="Comma 13 2 3 5" xfId="23992" xr:uid="{DDA86BE5-7025-46BB-AA06-575BB98CB108}"/>
    <cellStyle name="Comma 13 2 3 5 2" xfId="43969" xr:uid="{CC65B7D8-FCDB-4A88-B0C3-AEB21B9466E1}"/>
    <cellStyle name="Comma 13 2 3 5 3" xfId="34398" xr:uid="{F9E3328E-3920-42ED-8D24-A80228E568B5}"/>
    <cellStyle name="Comma 13 2 3 6" xfId="40901" xr:uid="{1488C455-3EB4-4F2E-A066-289A6C5EEE6F}"/>
    <cellStyle name="Comma 13 2 3 7" xfId="31262" xr:uid="{5D7469B1-ED3A-4A31-AFF6-6BD7055AAB5B}"/>
    <cellStyle name="Comma 13 2 4" xfId="20565" xr:uid="{C31A005D-57C8-468C-9CBA-7F763F12FFC0}"/>
    <cellStyle name="Comma 13 2 4 2" xfId="22138" xr:uid="{D5AB0CC5-610C-46A4-9D5A-D347DF584DF4}"/>
    <cellStyle name="Comma 13 2 4 2 2" xfId="29614" xr:uid="{2FE1C18D-16E7-431B-B853-0B86001519EC}"/>
    <cellStyle name="Comma 13 2 4 2 2 2" xfId="49083" xr:uid="{F39357B3-58E5-4194-9457-5B8AB4D826B1}"/>
    <cellStyle name="Comma 13 2 4 2 2 3" xfId="39598" xr:uid="{5504B319-F1F9-4B56-9053-CB42EF6C060E}"/>
    <cellStyle name="Comma 13 2 4 2 3" xfId="25928" xr:uid="{D4374B06-E5E2-4F05-953D-A197B4E5FE88}"/>
    <cellStyle name="Comma 13 2 4 2 3 2" xfId="45905" xr:uid="{4F967498-7CF5-4341-9323-EA19721E0274}"/>
    <cellStyle name="Comma 13 2 4 2 3 3" xfId="36334" xr:uid="{B5B43414-F0D1-46D8-B44C-475251313814}"/>
    <cellStyle name="Comma 13 2 4 2 4" xfId="42838" xr:uid="{790AD5A9-FC4E-4249-8061-574A47073ACA}"/>
    <cellStyle name="Comma 13 2 4 2 5" xfId="33212" xr:uid="{FEC83582-C6BE-4F23-BC75-1ADAA585FB74}"/>
    <cellStyle name="Comma 13 2 4 3" xfId="28080" xr:uid="{ED0CF714-9F99-4A7F-8DD5-40DE1950A369}"/>
    <cellStyle name="Comma 13 2 4 3 2" xfId="47549" xr:uid="{5F13C6E3-B2C6-48B2-BA8B-6716C004B29B}"/>
    <cellStyle name="Comma 13 2 4 3 3" xfId="38064" xr:uid="{2A8B35F0-E6F6-4F6C-8689-2103D12DD7BE}"/>
    <cellStyle name="Comma 13 2 4 4" xfId="24394" xr:uid="{0E383470-440B-4BE9-870F-D344FC4FE46F}"/>
    <cellStyle name="Comma 13 2 4 4 2" xfId="44371" xr:uid="{60B03E28-CFCA-4A28-A67B-48A711BF5A38}"/>
    <cellStyle name="Comma 13 2 4 4 3" xfId="34800" xr:uid="{6566D524-8100-4CE2-B0F2-E1A0E31E37DC}"/>
    <cellStyle name="Comma 13 2 4 5" xfId="41304" xr:uid="{78805FA1-530A-4A3B-B771-CFA92D87E998}"/>
    <cellStyle name="Comma 13 2 4 6" xfId="31676" xr:uid="{E21F4CE7-63E8-4C2F-A57E-35745E738DD9}"/>
    <cellStyle name="Comma 13 2 5" xfId="20867" xr:uid="{F55ECEBF-1501-404F-9FCF-32D8EEE76BF6}"/>
    <cellStyle name="Comma 13 2 5 2" xfId="22409" xr:uid="{BC4975E3-53FB-496E-B28C-AFFFB04FBC19}"/>
    <cellStyle name="Comma 13 2 5 2 2" xfId="29885" xr:uid="{F96A1AE4-41C1-4201-83C0-E669677C9466}"/>
    <cellStyle name="Comma 13 2 5 2 2 2" xfId="49354" xr:uid="{D47C5CE8-38FF-4278-8D5A-848C6D490348}"/>
    <cellStyle name="Comma 13 2 5 2 2 3" xfId="39869" xr:uid="{970488D2-FE24-4C3E-B392-D25006758644}"/>
    <cellStyle name="Comma 13 2 5 2 3" xfId="26199" xr:uid="{33C66BB8-8F65-4D38-BD2F-C00F820535B6}"/>
    <cellStyle name="Comma 13 2 5 2 3 2" xfId="46176" xr:uid="{19DF1621-1007-476D-AF74-147C7B9225EC}"/>
    <cellStyle name="Comma 13 2 5 2 3 3" xfId="36605" xr:uid="{C4BE6887-6EC3-465B-9CCD-9E9BED78A9C1}"/>
    <cellStyle name="Comma 13 2 5 2 4" xfId="43109" xr:uid="{38CEADF5-4E05-4BC6-BFEF-0C8AEEF9E878}"/>
    <cellStyle name="Comma 13 2 5 2 5" xfId="33483" xr:uid="{E4CC17EB-6B9F-4957-9272-4984D63D1AF7}"/>
    <cellStyle name="Comma 13 2 5 3" xfId="28351" xr:uid="{0AE91650-B7D2-4EE8-8783-6B3114DB42F7}"/>
    <cellStyle name="Comma 13 2 5 3 2" xfId="47820" xr:uid="{EB54D3BC-D02F-49A5-9E2C-28DCA3A672D5}"/>
    <cellStyle name="Comma 13 2 5 3 3" xfId="38335" xr:uid="{28350CB3-242D-43DF-B411-07C2F66F0050}"/>
    <cellStyle name="Comma 13 2 5 4" xfId="24665" xr:uid="{0FE18A5A-116C-4565-8AB0-AFC157BF66AE}"/>
    <cellStyle name="Comma 13 2 5 4 2" xfId="44642" xr:uid="{13A44F3E-84D9-4700-A12A-20126DF460C9}"/>
    <cellStyle name="Comma 13 2 5 4 3" xfId="35071" xr:uid="{7792BABB-7AE6-4D81-BF6C-F571ED75B2F4}"/>
    <cellStyle name="Comma 13 2 5 5" xfId="41575" xr:uid="{A6B6C449-B5C7-4C73-9C31-523CCD6DC61E}"/>
    <cellStyle name="Comma 13 2 5 6" xfId="31949" xr:uid="{2712EB2B-28EE-46F6-B2AD-43F027B5B289}"/>
    <cellStyle name="Comma 13 2 6" xfId="21499" xr:uid="{0D7C06D8-2644-43ED-8D4E-228B7E4B97A5}"/>
    <cellStyle name="Comma 13 2 6 2" xfId="28975" xr:uid="{3EE1EB1A-17E8-453C-A2AE-4561DEF4E128}"/>
    <cellStyle name="Comma 13 2 6 2 2" xfId="48444" xr:uid="{834D493D-279D-4E66-9B66-FD21409A82DD}"/>
    <cellStyle name="Comma 13 2 6 2 3" xfId="38959" xr:uid="{77E756A2-0C81-4D29-9EF1-95CE6F75628F}"/>
    <cellStyle name="Comma 13 2 6 3" xfId="25289" xr:uid="{ABABB942-99F1-4776-BD46-6EEEA5DC1C9A}"/>
    <cellStyle name="Comma 13 2 6 3 2" xfId="45266" xr:uid="{8B15B7E5-68B7-41C6-8908-A7006770A625}"/>
    <cellStyle name="Comma 13 2 6 3 3" xfId="35695" xr:uid="{323DA90B-426A-466E-95A6-F0645628D3EF}"/>
    <cellStyle name="Comma 13 2 6 4" xfId="42199" xr:uid="{3F60FD40-7940-4A83-BACD-B599E16D193B}"/>
    <cellStyle name="Comma 13 2 6 5" xfId="32573" xr:uid="{91653445-8D3F-4BD6-A52A-7960405F330F}"/>
    <cellStyle name="Comma 13 2 7" xfId="23560" xr:uid="{CB4AF24C-F232-410B-85E8-39A84518C266}"/>
    <cellStyle name="Comma 13 2 7 2" xfId="30426" xr:uid="{B3614CE4-1A5F-4D2A-8B77-310FE8FF1064}"/>
    <cellStyle name="Comma 13 2 7 2 2" xfId="49895" xr:uid="{39199D75-8CCB-4099-8F2B-FA4CDD57C871}"/>
    <cellStyle name="Comma 13 2 7 2 3" xfId="40410" xr:uid="{432E16E7-1B92-4140-A04C-31917D8D0778}"/>
    <cellStyle name="Comma 13 2 7 3" xfId="26739" xr:uid="{FC5EB337-A5AE-4350-9680-2710FC246E0C}"/>
    <cellStyle name="Comma 13 2 7 3 2" xfId="46716" xr:uid="{678B1E30-81BE-4274-9DBC-2CB0DB13C0DB}"/>
    <cellStyle name="Comma 13 2 7 3 3" xfId="37145" xr:uid="{65DDCA81-E0F4-4826-A266-BDD2B00D5A16}"/>
    <cellStyle name="Comma 13 2 7 4" xfId="43650" xr:uid="{B9B25800-1E24-4F1B-9476-72CE23790760}"/>
    <cellStyle name="Comma 13 2 7 5" xfId="34071" xr:uid="{A1EEA109-2231-4C4D-86C8-0C8367206335}"/>
    <cellStyle name="Comma 13 2 8" xfId="27441" xr:uid="{9281D74C-F7C4-418E-BD0E-D7EA1F5C6A1F}"/>
    <cellStyle name="Comma 13 2 8 2" xfId="46910" xr:uid="{A59801C0-4381-4D06-831C-8547BD08218D}"/>
    <cellStyle name="Comma 13 2 8 3" xfId="37425" xr:uid="{E6FEF185-5077-42C9-8D0B-6870CE836E12}"/>
    <cellStyle name="Comma 13 2 9" xfId="23755" xr:uid="{E84175DC-C886-4C55-8698-5DA6701E349A}"/>
    <cellStyle name="Comma 13 2 9 2" xfId="43732" xr:uid="{F67F373E-A1EA-45EB-AFA4-D25772B50573}"/>
    <cellStyle name="Comma 13 2 9 3" xfId="34161" xr:uid="{84562DE8-A93B-4027-ADE3-44F6483A6441}"/>
    <cellStyle name="Comma 13 3" xfId="19931" xr:uid="{4DC27E1F-EA2A-4AEE-A6D4-01EBD7EA834A}"/>
    <cellStyle name="Comma 13 3 2" xfId="20986" xr:uid="{D7142CE1-B5B1-4729-B315-8B40182A8D63}"/>
    <cellStyle name="Comma 13 3 2 2" xfId="22528" xr:uid="{A4573EF6-C008-474E-A66B-E224FDC4C86E}"/>
    <cellStyle name="Comma 13 3 2 2 2" xfId="30004" xr:uid="{560936B3-2CA7-47C5-84FC-880FF2F36D5E}"/>
    <cellStyle name="Comma 13 3 2 2 2 2" xfId="49473" xr:uid="{D49E08F6-042E-4C96-98C2-3C239CD514CC}"/>
    <cellStyle name="Comma 13 3 2 2 2 3" xfId="39988" xr:uid="{0960ECAA-8468-4114-AEDC-1FFA6E070469}"/>
    <cellStyle name="Comma 13 3 2 2 3" xfId="26318" xr:uid="{A6051CA6-2870-40E4-BA19-F2C18310EA64}"/>
    <cellStyle name="Comma 13 3 2 2 3 2" xfId="46295" xr:uid="{BEE2166F-E13D-4265-911D-37F0ECDB7BE1}"/>
    <cellStyle name="Comma 13 3 2 2 3 3" xfId="36724" xr:uid="{83851DA5-058E-42FA-B3F8-E616140442F1}"/>
    <cellStyle name="Comma 13 3 2 2 4" xfId="43228" xr:uid="{DAD59150-7DE6-46B2-99DD-5F9BAA856DD1}"/>
    <cellStyle name="Comma 13 3 2 2 5" xfId="33602" xr:uid="{3AC95227-4D11-4079-8F40-C4F1142DFB47}"/>
    <cellStyle name="Comma 13 3 2 3" xfId="28470" xr:uid="{F50F3C7D-B3D8-48D8-BAD2-09C18B9D0085}"/>
    <cellStyle name="Comma 13 3 2 3 2" xfId="47939" xr:uid="{BA7E1427-4420-4AB5-B821-74E175C9D46D}"/>
    <cellStyle name="Comma 13 3 2 3 3" xfId="38454" xr:uid="{D0865AFF-FAB0-4CD5-BC9D-468622B80FAE}"/>
    <cellStyle name="Comma 13 3 2 4" xfId="24784" xr:uid="{59771A72-D0F9-42F8-8707-38221BC7E6A3}"/>
    <cellStyle name="Comma 13 3 2 4 2" xfId="44761" xr:uid="{BE952558-431A-4F0D-A18B-593B7C48BE81}"/>
    <cellStyle name="Comma 13 3 2 4 3" xfId="35190" xr:uid="{BE32A1B9-1CD8-4E02-9B87-317788359A54}"/>
    <cellStyle name="Comma 13 3 2 5" xfId="41694" xr:uid="{38937391-5FB0-45B2-BD93-88DCA9EABDF9}"/>
    <cellStyle name="Comma 13 3 2 6" xfId="32068" xr:uid="{9CC0884E-6D9C-43E5-83CF-A59A86CFE179}"/>
    <cellStyle name="Comma 13 3 3" xfId="21618" xr:uid="{0E1397B2-D19A-4AFD-B090-3AC512FEB0DC}"/>
    <cellStyle name="Comma 13 3 3 2" xfId="29094" xr:uid="{D04DA168-D789-4922-ACA2-1909EB0652B3}"/>
    <cellStyle name="Comma 13 3 3 2 2" xfId="48563" xr:uid="{67AF59FF-0281-4C9E-AAA5-25F6893EE504}"/>
    <cellStyle name="Comma 13 3 3 2 3" xfId="39078" xr:uid="{CA2DD419-3E33-49FE-9F44-122E780C2D2F}"/>
    <cellStyle name="Comma 13 3 3 3" xfId="25408" xr:uid="{B2E5AD2E-71F0-49B6-9C09-746152BD992E}"/>
    <cellStyle name="Comma 13 3 3 3 2" xfId="45385" xr:uid="{63DBDF5E-130C-4BA7-BDB0-723EAD0FC552}"/>
    <cellStyle name="Comma 13 3 3 3 3" xfId="35814" xr:uid="{FED22230-3819-4FB0-9746-7B6D4DE54C08}"/>
    <cellStyle name="Comma 13 3 3 4" xfId="42318" xr:uid="{3DB2D171-5A0C-4A4C-98B8-032C74168752}"/>
    <cellStyle name="Comma 13 3 3 5" xfId="32692" xr:uid="{A054394C-49DA-476A-B001-E11A59F88F1E}"/>
    <cellStyle name="Comma 13 3 4" xfId="23672" xr:uid="{C3382184-A874-439B-9FFD-51657F84C495}"/>
    <cellStyle name="Comma 13 3 4 2" xfId="30444" xr:uid="{19BE7688-F9C7-45EA-913B-04D30BE57C5F}"/>
    <cellStyle name="Comma 13 3 4 2 2" xfId="49913" xr:uid="{0CA6E1D7-9D6B-4C3F-A5A7-016A44399EB0}"/>
    <cellStyle name="Comma 13 3 4 2 3" xfId="40428" xr:uid="{F4CCE0F2-EC6E-4D00-945F-97319A778F6D}"/>
    <cellStyle name="Comma 13 3 4 3" xfId="26757" xr:uid="{D0745AD5-51B8-4981-A68F-EE7963447E84}"/>
    <cellStyle name="Comma 13 3 4 3 2" xfId="46734" xr:uid="{28626FEF-00AE-4490-AF8F-42310CA27885}"/>
    <cellStyle name="Comma 13 3 4 3 3" xfId="37163" xr:uid="{346D38E8-7646-44A2-8FF2-C8C8238B2F42}"/>
    <cellStyle name="Comma 13 3 4 4" xfId="43668" xr:uid="{C6CDD22F-A83D-40B1-8632-3FE8093CEB8D}"/>
    <cellStyle name="Comma 13 3 4 5" xfId="34097" xr:uid="{F07C9B52-C878-4722-AADB-3483BCE33765}"/>
    <cellStyle name="Comma 13 3 5" xfId="27560" xr:uid="{2F27B9B9-399D-4A31-B1ED-B89DB334E34E}"/>
    <cellStyle name="Comma 13 3 5 2" xfId="47029" xr:uid="{51241C24-E881-423E-9A20-760A0A8FF220}"/>
    <cellStyle name="Comma 13 3 5 3" xfId="37544" xr:uid="{645EA1E8-C68C-493E-997B-B7193A82490F}"/>
    <cellStyle name="Comma 13 3 6" xfId="23875" xr:uid="{304D5CB8-61BC-4A33-A2DF-3FEDFDFCA39A}"/>
    <cellStyle name="Comma 13 3 6 2" xfId="43852" xr:uid="{9F4CFDCF-D323-4C2A-BC3D-25E98427F481}"/>
    <cellStyle name="Comma 13 3 6 3" xfId="34281" xr:uid="{2653E445-050A-46B0-A78C-45AC258AAD90}"/>
    <cellStyle name="Comma 13 3 7" xfId="40784" xr:uid="{E9B6703A-4848-411C-8B4A-35D76DAE51DE}"/>
    <cellStyle name="Comma 13 3 8" xfId="31145" xr:uid="{BB1DC700-EBFA-42EC-9B4F-FCA357DB4CE6}"/>
    <cellStyle name="Comma 13 4" xfId="20405" xr:uid="{83E7292C-9038-4E42-BD16-1DBE19310EE5}"/>
    <cellStyle name="Comma 13 4 2" xfId="22007" xr:uid="{166EC091-FB92-44D1-8A6F-BF87C4CAFA0A}"/>
    <cellStyle name="Comma 13 4 2 2" xfId="29483" xr:uid="{08A3A3C9-7985-444B-A07F-0A3B85E5D5E9}"/>
    <cellStyle name="Comma 13 4 2 2 2" xfId="48952" xr:uid="{1161028E-742C-44EE-8327-87836A9A5A35}"/>
    <cellStyle name="Comma 13 4 2 2 3" xfId="39467" xr:uid="{353DEFF5-D420-4EE9-BA61-DD66D0B3172E}"/>
    <cellStyle name="Comma 13 4 2 3" xfId="25797" xr:uid="{59780A73-3871-45E0-87AE-214296B51CD0}"/>
    <cellStyle name="Comma 13 4 2 3 2" xfId="45774" xr:uid="{569A78EF-BEB8-41D2-B52A-F71767F69D60}"/>
    <cellStyle name="Comma 13 4 2 3 3" xfId="36203" xr:uid="{170267E6-684E-49A1-BC68-0B57988EA6A4}"/>
    <cellStyle name="Comma 13 4 2 4" xfId="42707" xr:uid="{71FD352E-1A40-47C6-B010-6DF99BDF64E1}"/>
    <cellStyle name="Comma 13 4 2 5" xfId="33081" xr:uid="{F1C8B0ED-20E5-4DC3-AE19-7FF9D431223B}"/>
    <cellStyle name="Comma 13 4 3" xfId="27949" xr:uid="{557BC11D-408D-48A7-865E-99FF3842CA77}"/>
    <cellStyle name="Comma 13 4 3 2" xfId="47418" xr:uid="{98BC9041-8580-4799-986E-E47AC0FED102}"/>
    <cellStyle name="Comma 13 4 3 3" xfId="37933" xr:uid="{7A570E04-29E2-4117-9C2C-E27341E4D84D}"/>
    <cellStyle name="Comma 13 4 4" xfId="24263" xr:uid="{715F67D8-975B-44A4-848D-F3292F0B7E81}"/>
    <cellStyle name="Comma 13 4 4 2" xfId="44240" xr:uid="{3D48B040-2069-40F4-8C0E-895E51EDF315}"/>
    <cellStyle name="Comma 13 4 4 3" xfId="34669" xr:uid="{F6F5929D-A9D3-4F5D-AB20-53B9F5930601}"/>
    <cellStyle name="Comma 13 4 5" xfId="41173" xr:uid="{DE81F96C-D8AB-4288-AE24-C92898C33457}"/>
    <cellStyle name="Comma 13 4 6" xfId="31536" xr:uid="{55BD1CB7-DA56-47B7-AFFC-3C706BCC5BB9}"/>
    <cellStyle name="Comma 13 5" xfId="21380" xr:uid="{0B053900-DAD0-4313-88BE-567812F85F6B}"/>
    <cellStyle name="Comma 13 5 2" xfId="28856" xr:uid="{7EBA2D99-54D7-4009-9A40-0DE0AE062E53}"/>
    <cellStyle name="Comma 13 5 2 2" xfId="48325" xr:uid="{0194D3F3-0557-4ECD-9667-D2032F72B25B}"/>
    <cellStyle name="Comma 13 5 2 3" xfId="38840" xr:uid="{3278CF3B-CC85-4D31-B62C-91CDC26A6524}"/>
    <cellStyle name="Comma 13 5 3" xfId="25170" xr:uid="{4B8FCB1F-869B-4FFA-8575-330463056748}"/>
    <cellStyle name="Comma 13 5 3 2" xfId="45147" xr:uid="{097B8AD9-C8AE-43E2-AE05-D6503B1573DC}"/>
    <cellStyle name="Comma 13 5 3 3" xfId="35576" xr:uid="{74E1D83E-1200-4B94-A708-72D62BA49153}"/>
    <cellStyle name="Comma 13 5 4" xfId="42080" xr:uid="{E65BBF4F-DCAA-40C8-9FEB-04A83FB35D01}"/>
    <cellStyle name="Comma 13 5 5" xfId="32454" xr:uid="{396BF62F-E036-4D79-9C17-43CD48FA8461}"/>
    <cellStyle name="Comma 13 6" xfId="23452" xr:uid="{8FA28A99-A8AD-45B5-A971-2C607AA1A2DB}"/>
    <cellStyle name="Comma 13 6 2" xfId="30410" xr:uid="{6391549F-2E98-4848-8483-59F710D9045C}"/>
    <cellStyle name="Comma 13 6 2 2" xfId="49879" xr:uid="{9110BBA1-450D-4B9C-8888-07874D983268}"/>
    <cellStyle name="Comma 13 6 2 3" xfId="40394" xr:uid="{6A3B2484-E6A1-414A-892E-5610EEBE5B42}"/>
    <cellStyle name="Comma 13 6 3" xfId="26723" xr:uid="{5A79473A-5719-4EE5-924A-2431DD675939}"/>
    <cellStyle name="Comma 13 6 3 2" xfId="46700" xr:uid="{D0A76852-8A92-4B43-BCDD-3CE6818877D3}"/>
    <cellStyle name="Comma 13 6 3 3" xfId="37129" xr:uid="{3D0029E8-5461-4E54-802C-A320E886975D}"/>
    <cellStyle name="Comma 13 6 4" xfId="43634" xr:uid="{E60BA9F9-437C-4AA0-BB4F-42EC97E83962}"/>
    <cellStyle name="Comma 13 6 5" xfId="34051" xr:uid="{211CF789-18C3-4603-842E-F7E44E5F1F2C}"/>
    <cellStyle name="Comma 13 7" xfId="19364" xr:uid="{00245C29-F769-41D6-8F45-92C877B17F86}"/>
    <cellStyle name="Comma 13 7 2" xfId="27322" xr:uid="{39527F49-32CE-4F91-BB5D-0629E368C0A9}"/>
    <cellStyle name="Comma 13 7 2 2" xfId="46791" xr:uid="{AD1EB3BA-1104-4B9E-A81E-9AC54C4FDD99}"/>
    <cellStyle name="Comma 13 7 2 3" xfId="37306" xr:uid="{BB74870B-D4E3-4182-BD43-8CB03F1AD377}"/>
    <cellStyle name="Comma 13 7 3" xfId="40547" xr:uid="{D0BDA9C9-8B56-44BD-A86A-4761B3368D19}"/>
    <cellStyle name="Comma 13 7 4" xfId="30855" xr:uid="{FED592EA-0C84-4529-A969-D99B719B8CB4}"/>
    <cellStyle name="Comma 13 8" xfId="27269" xr:uid="{140E70D1-421D-468A-8F8F-EAA2DFDA7DE6}"/>
    <cellStyle name="Comma 13 8 2" xfId="46769" xr:uid="{B30FE769-6878-4AFE-AB1B-87164369D519}"/>
    <cellStyle name="Comma 13 8 3" xfId="37271" xr:uid="{760DABE3-BB2D-4F1C-8AE1-C10584794F01}"/>
    <cellStyle name="Comma 13 9" xfId="18992" xr:uid="{D82D043E-891C-4014-8906-0CAE7A8F62D8}"/>
    <cellStyle name="Comma 13 9 2" xfId="40523" xr:uid="{5CD2C575-8419-4435-B190-683E3AD98C6B}"/>
    <cellStyle name="Comma 130" xfId="23713" xr:uid="{2A45102E-CB27-4B32-B6CA-B1B0E5480A7D}"/>
    <cellStyle name="Comma 130 2" xfId="30467" xr:uid="{BA56F677-FAA5-46E9-8287-2B3C0B719635}"/>
    <cellStyle name="Comma 130 2 2" xfId="49936" xr:uid="{1AE64C0A-60F1-41AC-A005-F9FF16E3682D}"/>
    <cellStyle name="Comma 130 2 3" xfId="40451" xr:uid="{84799D6B-1A59-4FD5-8A85-4BC8225AAE84}"/>
    <cellStyle name="Comma 130 3" xfId="26780" xr:uid="{356DF9A6-948D-495B-9BC5-930C28196B25}"/>
    <cellStyle name="Comma 130 3 2" xfId="46757" xr:uid="{63FD5773-C11F-479A-8184-D5852D4AE943}"/>
    <cellStyle name="Comma 130 3 3" xfId="37186" xr:uid="{CB5630B8-B1E8-4814-92BA-2248CE3E1CAF}"/>
    <cellStyle name="Comma 130 4" xfId="43691" xr:uid="{0E1A2C1C-EFC3-4770-9704-26304885AE0D}"/>
    <cellStyle name="Comma 130 5" xfId="34120" xr:uid="{001A4590-995D-4D94-AE05-091C251F28F4}"/>
    <cellStyle name="Comma 131" xfId="23712" xr:uid="{3554642C-C3CA-47FD-BD7C-FFD03887BC64}"/>
    <cellStyle name="Comma 131 2" xfId="30466" xr:uid="{8ED03E3D-2726-4CF5-8ED8-E55C66EFFDA1}"/>
    <cellStyle name="Comma 131 2 2" xfId="49935" xr:uid="{B492A53C-54D1-40CD-AF0C-2AF63D31CDFF}"/>
    <cellStyle name="Comma 131 2 3" xfId="40450" xr:uid="{4E89CA12-7B29-47D4-9783-5DF06BDD8ABD}"/>
    <cellStyle name="Comma 131 3" xfId="26779" xr:uid="{D2D976ED-AF4B-4BD9-8AFA-813627D2886F}"/>
    <cellStyle name="Comma 131 3 2" xfId="46756" xr:uid="{C380E96F-2F09-4453-B132-BCFFC06CDD6E}"/>
    <cellStyle name="Comma 131 3 3" xfId="37185" xr:uid="{3ED37451-B1E6-479C-B591-76E9F1BD1A77}"/>
    <cellStyle name="Comma 131 4" xfId="43690" xr:uid="{9DA5D031-A39F-4F3B-968D-6105A24F17EC}"/>
    <cellStyle name="Comma 131 5" xfId="34119" xr:uid="{840F7E57-744D-492D-9941-57451A31FDAF}"/>
    <cellStyle name="Comma 132" xfId="23714" xr:uid="{B40D4CC0-F63B-4023-91D9-92D9346E8F54}"/>
    <cellStyle name="Comma 132 2" xfId="30468" xr:uid="{DF970E17-72A9-479B-8254-B1866CC67747}"/>
    <cellStyle name="Comma 132 2 2" xfId="49937" xr:uid="{16ECC93D-591A-44AD-AB40-8C67D018680A}"/>
    <cellStyle name="Comma 132 2 3" xfId="40452" xr:uid="{8FE5CCD2-ED97-4762-B0A2-CF7127AE940E}"/>
    <cellStyle name="Comma 132 3" xfId="26781" xr:uid="{FBE19E08-4BEF-4EAB-B89C-1FF517BC652D}"/>
    <cellStyle name="Comma 132 3 2" xfId="46758" xr:uid="{9861548A-0F1A-4EB9-A4E3-BF1AF7F4ABE1}"/>
    <cellStyle name="Comma 132 3 3" xfId="37187" xr:uid="{B681FDDE-AE75-44BA-8CE9-D8CC6C3C3911}"/>
    <cellStyle name="Comma 132 4" xfId="43692" xr:uid="{8FE55FF2-E299-4928-8AAD-A6B2FA2CCBD1}"/>
    <cellStyle name="Comma 132 5" xfId="34121" xr:uid="{35EE107C-F8EC-4E2E-984A-2344046B5230}"/>
    <cellStyle name="Comma 133" xfId="23711" xr:uid="{54829922-599D-49C5-B1F3-A7B95CF58582}"/>
    <cellStyle name="Comma 133 2" xfId="30465" xr:uid="{D1C7EACB-EDB5-430C-BA83-AF5B0F8E7FF2}"/>
    <cellStyle name="Comma 133 2 2" xfId="49934" xr:uid="{3CFB7ED2-1D84-46D9-B4B5-5E5102428041}"/>
    <cellStyle name="Comma 133 2 3" xfId="40449" xr:uid="{D7D7D0B1-41E6-44AC-8406-0F7A9F47F3BD}"/>
    <cellStyle name="Comma 133 3" xfId="26778" xr:uid="{EA0414D0-EA70-43D3-A737-1159BAA15550}"/>
    <cellStyle name="Comma 133 3 2" xfId="46755" xr:uid="{E252B829-649A-45BC-82AC-595846591B25}"/>
    <cellStyle name="Comma 133 3 3" xfId="37184" xr:uid="{17B480F8-385F-4BA3-8BB1-9CE4BDF8142E}"/>
    <cellStyle name="Comma 133 4" xfId="43689" xr:uid="{369CD090-2CCC-401D-B333-8A764E75AB66}"/>
    <cellStyle name="Comma 133 5" xfId="34118" xr:uid="{BD386162-FBA2-45F6-9061-5A0623B06275}"/>
    <cellStyle name="Comma 134" xfId="19047" xr:uid="{BC0B923E-7FB3-441E-8EC0-DBCF80503545}"/>
    <cellStyle name="Comma 134 2" xfId="27307" xr:uid="{CCF21344-862F-431B-B47D-DBC6C63BEB4E}"/>
    <cellStyle name="Comma 134 2 2" xfId="46776" xr:uid="{3EF6E97B-255E-4E1D-8D08-314603BCC8B4}"/>
    <cellStyle name="Comma 134 2 3" xfId="37291" xr:uid="{5F933234-AFDE-4902-B97C-BC03E8831D24}"/>
    <cellStyle name="Comma 134 3" xfId="40529" xr:uid="{4301E82B-91C3-4B12-B637-67167606EFE2}"/>
    <cellStyle name="Comma 134 4" xfId="30816" xr:uid="{4A5F5D3B-D68D-4EE7-8AB0-ECB1209BC504}"/>
    <cellStyle name="Comma 135" xfId="19051" xr:uid="{6B068C97-DE3F-4DA7-B930-72ECC4D73AB3}"/>
    <cellStyle name="Comma 135 2" xfId="27310" xr:uid="{EB0E62E7-B44A-447D-9D49-A7425A3CEB4A}"/>
    <cellStyle name="Comma 135 2 2" xfId="46779" xr:uid="{A9794155-2590-4227-A32B-1684156A2DCA}"/>
    <cellStyle name="Comma 135 2 3" xfId="37294" xr:uid="{DAE754E6-D61E-4D62-B8B1-D9E2F9D087B3}"/>
    <cellStyle name="Comma 135 3" xfId="40532" xr:uid="{8B8BD0F6-7AF6-4DEB-A38A-78A67A2F3961}"/>
    <cellStyle name="Comma 135 4" xfId="30819" xr:uid="{46D2964C-8E64-478D-ACAD-9DF8DC5F502D}"/>
    <cellStyle name="Comma 136" xfId="23441" xr:uid="{6748DA5B-FE8D-44D6-AA8F-8134F42F4BE4}"/>
    <cellStyle name="Comma 136 2" xfId="30407" xr:uid="{6C0C5DB4-17F3-4FD8-8DBC-75E600DE07A7}"/>
    <cellStyle name="Comma 136 2 2" xfId="49876" xr:uid="{552E0440-44C6-4C81-9BF5-5C4377FFBAF3}"/>
    <cellStyle name="Comma 136 2 3" xfId="40391" xr:uid="{B81896FF-D8B2-431A-A133-DF12E94175BF}"/>
    <cellStyle name="Comma 136 3" xfId="43631" xr:uid="{92738548-9FC8-45EE-91A1-186736AF6485}"/>
    <cellStyle name="Comma 136 4" xfId="34042" xr:uid="{CFA4D89D-FF4D-4663-BA15-DEFCB4195C66}"/>
    <cellStyle name="Comma 137" xfId="19266" xr:uid="{12411CA7-D423-4FFE-A2BC-25FD394F13FD}"/>
    <cellStyle name="Comma 137 2" xfId="27318" xr:uid="{19BA5442-B368-49FD-98A6-DE3C9FEB8B97}"/>
    <cellStyle name="Comma 137 2 2" xfId="46787" xr:uid="{42E24D62-3665-437D-BC8D-DE4B21C85C20}"/>
    <cellStyle name="Comma 137 2 3" xfId="37302" xr:uid="{FB30AC6E-5406-4297-AFE1-6330ABCA7917}"/>
    <cellStyle name="Comma 137 3" xfId="40544" xr:uid="{6BC7F5C6-F437-44DC-8458-F47CD793EECB}"/>
    <cellStyle name="Comma 137 4" xfId="30838" xr:uid="{F66C3A66-734A-4C88-A982-83B08E4A96A5}"/>
    <cellStyle name="Comma 138" xfId="23715" xr:uid="{A4EBF2A8-F1F7-4D24-A48B-32641A18BFA0}"/>
    <cellStyle name="Comma 138 2" xfId="30469" xr:uid="{9C5E5B1F-B37B-453F-B9AA-5A1F5167C8AA}"/>
    <cellStyle name="Comma 138 2 2" xfId="49938" xr:uid="{7254A00B-E5E2-4748-BC8B-BAC8DD0024A2}"/>
    <cellStyle name="Comma 138 2 3" xfId="40453" xr:uid="{D19C0D25-423C-4768-B5E7-62BB2AB73F3F}"/>
    <cellStyle name="Comma 138 3" xfId="43693" xr:uid="{637AF910-3961-4DFE-9FD1-FF0296B40EE6}"/>
    <cellStyle name="Comma 138 4" xfId="34122" xr:uid="{E0937DCE-22D6-425F-AEC0-14D742845578}"/>
    <cellStyle name="Comma 139" xfId="23717" xr:uid="{0B5ECCAE-E1DC-4076-BEB0-11ADE5F313F4}"/>
    <cellStyle name="Comma 139 2" xfId="30471" xr:uid="{176BF2FB-3C4A-4519-AE7D-84F383EFEB1E}"/>
    <cellStyle name="Comma 139 2 2" xfId="49940" xr:uid="{3F0F4C13-07E2-43D6-91F3-EFC2432BF8A0}"/>
    <cellStyle name="Comma 139 2 3" xfId="40455" xr:uid="{AE1B597E-7506-4A2A-8B1B-24D5971A6B33}"/>
    <cellStyle name="Comma 139 3" xfId="43695" xr:uid="{63C73759-49D4-41F1-9757-BC649D3A6FAD}"/>
    <cellStyle name="Comma 139 4" xfId="34124" xr:uid="{894BF81B-2B1A-4DCA-8590-973EBA4C0590}"/>
    <cellStyle name="Comma 14" xfId="7864" xr:uid="{8782C799-559A-40D6-B0C0-29D0299949B2}"/>
    <cellStyle name="Comma 14 10" xfId="30806" xr:uid="{3113BB8B-CB3F-49E8-8CB9-07D1D95C036F}"/>
    <cellStyle name="Comma 14 2" xfId="19737" xr:uid="{6FBBB88C-32DA-4D5C-941C-655ABA1A42BC}"/>
    <cellStyle name="Comma 14 2 10" xfId="40666" xr:uid="{6994F3B8-9670-45C3-BBA4-70CF42A157A5}"/>
    <cellStyle name="Comma 14 2 11" xfId="31016" xr:uid="{01A03197-A511-4B35-A9B3-EF99F8BDC6A0}"/>
    <cellStyle name="Comma 14 2 2" xfId="20183" xr:uid="{33F134B7-179F-4A59-A8E8-E6DD6D02197D}"/>
    <cellStyle name="Comma 14 2 2 2" xfId="20702" xr:uid="{6E9995BD-CAE5-43D0-A071-CF9E3FC4C387}"/>
    <cellStyle name="Comma 14 2 2 2 2" xfId="22272" xr:uid="{94866C9C-3776-4E60-B2C6-EA226428A7DD}"/>
    <cellStyle name="Comma 14 2 2 2 2 2" xfId="29748" xr:uid="{5CF6D19F-FFC1-4F86-A937-C1E7D953A76A}"/>
    <cellStyle name="Comma 14 2 2 2 2 2 2" xfId="49217" xr:uid="{147E0D7D-A5FC-497B-A9A7-FDA046DE2140}"/>
    <cellStyle name="Comma 14 2 2 2 2 2 3" xfId="39732" xr:uid="{FF3E8338-B18E-4FD0-B396-025F34537151}"/>
    <cellStyle name="Comma 14 2 2 2 2 3" xfId="26062" xr:uid="{74EF0E93-3D44-4F7A-AE9A-EB13BE4F48DD}"/>
    <cellStyle name="Comma 14 2 2 2 2 3 2" xfId="46039" xr:uid="{4BDF1320-595F-493A-9C80-957846FB8B50}"/>
    <cellStyle name="Comma 14 2 2 2 2 3 3" xfId="36468" xr:uid="{ECD1EF10-FBE0-4B70-A79D-0AFCEB35C439}"/>
    <cellStyle name="Comma 14 2 2 2 2 4" xfId="42972" xr:uid="{175DA4D8-8BC4-4D1E-8194-4B5FFD2C6E7E}"/>
    <cellStyle name="Comma 14 2 2 2 2 5" xfId="33346" xr:uid="{DC5BE9F5-C321-4123-A72D-636A7852D8EA}"/>
    <cellStyle name="Comma 14 2 2 2 3" xfId="28214" xr:uid="{7F357A0B-FC56-49E5-BB82-3945FEE67EF0}"/>
    <cellStyle name="Comma 14 2 2 2 3 2" xfId="47683" xr:uid="{51ED26F7-5F11-4674-9F0C-78724B5D68D8}"/>
    <cellStyle name="Comma 14 2 2 2 3 3" xfId="38198" xr:uid="{7D0C5C32-F046-4C94-9CAF-C49DE85B3A9C}"/>
    <cellStyle name="Comma 14 2 2 2 4" xfId="24528" xr:uid="{A6F91DCE-5E10-4DE9-A935-D281013ABF4A}"/>
    <cellStyle name="Comma 14 2 2 2 4 2" xfId="44505" xr:uid="{2314E5AC-D57A-4D96-8D7D-B6BBF132ABE4}"/>
    <cellStyle name="Comma 14 2 2 2 4 3" xfId="34934" xr:uid="{8B418846-64B8-437B-B083-54AB7BD16359}"/>
    <cellStyle name="Comma 14 2 2 2 5" xfId="41438" xr:uid="{ADDD47BC-B4BC-41E0-ACB0-394997F39C73}"/>
    <cellStyle name="Comma 14 2 2 2 6" xfId="31810" xr:uid="{D4F1C150-AFDC-4DFC-8DAE-A6CD60782736}"/>
    <cellStyle name="Comma 14 2 2 3" xfId="21237" xr:uid="{A5145948-5F99-4617-9422-A31B62EAD545}"/>
    <cellStyle name="Comma 14 2 2 3 2" xfId="22779" xr:uid="{64F020BD-C28F-4EF1-B9D1-491F5DBE1807}"/>
    <cellStyle name="Comma 14 2 2 3 2 2" xfId="30255" xr:uid="{574BAD28-8A0E-4BA2-9536-18819E3EF258}"/>
    <cellStyle name="Comma 14 2 2 3 2 2 2" xfId="49724" xr:uid="{438D8AB8-0653-474E-B5DD-7E7B042AB206}"/>
    <cellStyle name="Comma 14 2 2 3 2 2 3" xfId="40239" xr:uid="{AB96AF4E-1770-4582-BA13-8B02EF67A122}"/>
    <cellStyle name="Comma 14 2 2 3 2 3" xfId="26569" xr:uid="{C1717616-5D80-427E-B477-882B905FD5FF}"/>
    <cellStyle name="Comma 14 2 2 3 2 3 2" xfId="46546" xr:uid="{D6FC0212-1037-4C35-8DCA-7F881157ECCF}"/>
    <cellStyle name="Comma 14 2 2 3 2 3 3" xfId="36975" xr:uid="{3315C135-EDB5-4D08-A83A-7F50E20E9B58}"/>
    <cellStyle name="Comma 14 2 2 3 2 4" xfId="43479" xr:uid="{45CA9F98-DC72-4C68-9BFF-7BF2B2280558}"/>
    <cellStyle name="Comma 14 2 2 3 2 5" xfId="33853" xr:uid="{D21B2FBB-217E-441D-B5A4-D7D26126B45B}"/>
    <cellStyle name="Comma 14 2 2 3 3" xfId="28721" xr:uid="{5FE3194C-3F65-465A-9F98-42E6F1363E54}"/>
    <cellStyle name="Comma 14 2 2 3 3 2" xfId="48190" xr:uid="{79AB74E5-0AE9-4075-91C9-A848731381A2}"/>
    <cellStyle name="Comma 14 2 2 3 3 3" xfId="38705" xr:uid="{F810E3BE-7E8B-40D3-8C53-BCC737841304}"/>
    <cellStyle name="Comma 14 2 2 3 4" xfId="25035" xr:uid="{E664EF6B-B16E-44E5-B5C6-F17543001793}"/>
    <cellStyle name="Comma 14 2 2 3 4 2" xfId="45012" xr:uid="{B84C7D11-014F-476A-B862-7A1A02F8B3B4}"/>
    <cellStyle name="Comma 14 2 2 3 4 3" xfId="35441" xr:uid="{C4B072B7-F6CD-41E6-835B-7596FBDFBCB1}"/>
    <cellStyle name="Comma 14 2 2 3 5" xfId="41945" xr:uid="{27BDD2CA-0672-4729-9094-2D235EABFCF2}"/>
    <cellStyle name="Comma 14 2 2 3 6" xfId="32319" xr:uid="{12E554F8-044C-4F26-B1A7-157F1F41216C}"/>
    <cellStyle name="Comma 14 2 2 4" xfId="21869" xr:uid="{3FE6E922-9AAF-414D-94AA-6AB498A8433D}"/>
    <cellStyle name="Comma 14 2 2 4 2" xfId="29345" xr:uid="{90675B43-EFA8-4D56-B774-7B7A8A490B82}"/>
    <cellStyle name="Comma 14 2 2 4 2 2" xfId="48814" xr:uid="{23CDC992-B86A-4C2C-A44C-44964FF243FC}"/>
    <cellStyle name="Comma 14 2 2 4 2 3" xfId="39329" xr:uid="{10D58ED3-9423-4714-9273-FC2B0057D88E}"/>
    <cellStyle name="Comma 14 2 2 4 3" xfId="25659" xr:uid="{2AA1B775-C5D7-433E-8444-B0DADE34C168}"/>
    <cellStyle name="Comma 14 2 2 4 3 2" xfId="45636" xr:uid="{0F45BFDD-91CE-47B4-A90D-7FE204AAF1E7}"/>
    <cellStyle name="Comma 14 2 2 4 3 3" xfId="36065" xr:uid="{77AD7ED5-8B2B-4882-83D3-E018676BAD1B}"/>
    <cellStyle name="Comma 14 2 2 4 4" xfId="42569" xr:uid="{2CEF30E2-8CBC-4557-A8D1-7B2D82124307}"/>
    <cellStyle name="Comma 14 2 2 4 5" xfId="32943" xr:uid="{DBC043A3-43B1-43C1-835A-CA1AD3058298}"/>
    <cellStyle name="Comma 14 2 2 5" xfId="23689" xr:uid="{43FD664E-0570-41BA-A011-BC347854E9A5}"/>
    <cellStyle name="Comma 14 2 2 5 2" xfId="30461" xr:uid="{7F0D55CA-6EC6-4568-901E-3B39700D090E}"/>
    <cellStyle name="Comma 14 2 2 5 2 2" xfId="49930" xr:uid="{35386579-E91D-4BC5-A521-9344CC74279B}"/>
    <cellStyle name="Comma 14 2 2 5 2 3" xfId="40445" xr:uid="{4B83AB35-32E3-492D-89CF-821EC17C34C6}"/>
    <cellStyle name="Comma 14 2 2 5 3" xfId="26774" xr:uid="{7F75FD42-7712-4B3A-A144-F578A434BA6F}"/>
    <cellStyle name="Comma 14 2 2 5 3 2" xfId="46751" xr:uid="{582CF939-AFA4-4031-BEB9-68956C2FE591}"/>
    <cellStyle name="Comma 14 2 2 5 3 3" xfId="37180" xr:uid="{64D688D5-266F-4E0F-8974-E73ED00E804F}"/>
    <cellStyle name="Comma 14 2 2 5 4" xfId="43685" xr:uid="{47772EBF-5704-4AB7-99EA-FF206097695D}"/>
    <cellStyle name="Comma 14 2 2 5 5" xfId="34114" xr:uid="{09A8FA8D-9DA0-4DAC-9ABE-10E397EBCB55}"/>
    <cellStyle name="Comma 14 2 2 6" xfId="27811" xr:uid="{6C793EDF-E304-4CAC-8D35-6FC09AA675B4}"/>
    <cellStyle name="Comma 14 2 2 6 2" xfId="47280" xr:uid="{C9CA2395-0CE3-49C1-AF5B-34F86DC14FAD}"/>
    <cellStyle name="Comma 14 2 2 6 3" xfId="37795" xr:uid="{4A0DA272-5C64-4408-A9B8-0AC2AC7B8F73}"/>
    <cellStyle name="Comma 14 2 2 7" xfId="24126" xr:uid="{143E9407-6DB4-480F-97D3-D68C56F34D26}"/>
    <cellStyle name="Comma 14 2 2 7 2" xfId="44103" xr:uid="{4623410A-8A53-4CA4-9987-737E335D12A5}"/>
    <cellStyle name="Comma 14 2 2 7 3" xfId="34532" xr:uid="{31CE8602-DC30-4C88-AD6F-E3E84792ADF7}"/>
    <cellStyle name="Comma 14 2 2 8" xfId="41035" xr:uid="{2BDF8B40-14F2-41CB-9273-1820D37B6ACC}"/>
    <cellStyle name="Comma 14 2 2 9" xfId="31396" xr:uid="{1B08C894-89FE-4C00-95EC-83540AD83EAC}"/>
    <cellStyle name="Comma 14 2 3" xfId="20051" xr:uid="{90DBAE6A-936E-4398-8667-59B7A8809D66}"/>
    <cellStyle name="Comma 14 2 3 2" xfId="21104" xr:uid="{2ACB0871-F07A-4E4E-A077-5B4639EF526B}"/>
    <cellStyle name="Comma 14 2 3 2 2" xfId="22646" xr:uid="{461571FB-B8EF-492D-B80F-5CEBC5C4705D}"/>
    <cellStyle name="Comma 14 2 3 2 2 2" xfId="30122" xr:uid="{B2562413-1BCC-490B-AB54-BACDA04EBDC4}"/>
    <cellStyle name="Comma 14 2 3 2 2 2 2" xfId="49591" xr:uid="{62BD8981-4D67-43B6-B34F-6D273938C4BD}"/>
    <cellStyle name="Comma 14 2 3 2 2 2 3" xfId="40106" xr:uid="{15FF0F1F-13F5-47FA-837F-6505BC721C50}"/>
    <cellStyle name="Comma 14 2 3 2 2 3" xfId="26436" xr:uid="{D3BEC6B9-CD9B-4F22-82B3-F74E19C7606C}"/>
    <cellStyle name="Comma 14 2 3 2 2 3 2" xfId="46413" xr:uid="{6652ECE4-20B4-438C-A17A-E6A297E62BF2}"/>
    <cellStyle name="Comma 14 2 3 2 2 3 3" xfId="36842" xr:uid="{CC503EC3-0F6A-480A-AED0-7DEB9642E433}"/>
    <cellStyle name="Comma 14 2 3 2 2 4" xfId="43346" xr:uid="{EB43954D-2956-4010-9F19-6A9210F3DED5}"/>
    <cellStyle name="Comma 14 2 3 2 2 5" xfId="33720" xr:uid="{6B4AF765-28EE-4C1F-8B05-2ABE7A0CFF65}"/>
    <cellStyle name="Comma 14 2 3 2 3" xfId="28588" xr:uid="{6BA22675-3035-4870-B9AA-DE5A66C2809A}"/>
    <cellStyle name="Comma 14 2 3 2 3 2" xfId="48057" xr:uid="{C6FB33E5-E221-4056-82C3-7CE5E3A40DCA}"/>
    <cellStyle name="Comma 14 2 3 2 3 3" xfId="38572" xr:uid="{21989E60-942E-4935-93AD-40F9E0DF00F1}"/>
    <cellStyle name="Comma 14 2 3 2 4" xfId="24902" xr:uid="{7253B083-0D58-46E9-B228-EA2C2ABBA197}"/>
    <cellStyle name="Comma 14 2 3 2 4 2" xfId="44879" xr:uid="{E41CF0D5-BC95-448D-B73A-398C5C2EB62B}"/>
    <cellStyle name="Comma 14 2 3 2 4 3" xfId="35308" xr:uid="{B83A0C9D-C6ED-4279-BBBC-48499DAB5442}"/>
    <cellStyle name="Comma 14 2 3 2 5" xfId="41812" xr:uid="{9A7268D4-9C11-423B-A3A4-CB4C9A735A99}"/>
    <cellStyle name="Comma 14 2 3 2 6" xfId="32186" xr:uid="{D7F41E17-0022-4C19-BE8E-F417FBE3DFD1}"/>
    <cellStyle name="Comma 14 2 3 3" xfId="21736" xr:uid="{01EF17E9-F508-4407-85CC-7FB769FEC9A9}"/>
    <cellStyle name="Comma 14 2 3 3 2" xfId="29212" xr:uid="{0A019E99-8851-4A94-8C1A-CCBDD6312C6D}"/>
    <cellStyle name="Comma 14 2 3 3 2 2" xfId="48681" xr:uid="{A0DF87FC-5872-4345-8398-3B1198C8280A}"/>
    <cellStyle name="Comma 14 2 3 3 2 3" xfId="39196" xr:uid="{B7A590C8-12C1-4EFB-8645-BC66C0617032}"/>
    <cellStyle name="Comma 14 2 3 3 3" xfId="25526" xr:uid="{9F860D26-1BE3-4287-9D55-D63BB1596457}"/>
    <cellStyle name="Comma 14 2 3 3 3 2" xfId="45503" xr:uid="{88C93767-E396-42B1-8A8F-918EBB8C923E}"/>
    <cellStyle name="Comma 14 2 3 3 3 3" xfId="35932" xr:uid="{6DFF09FF-F281-42FD-A883-534C98CAA08F}"/>
    <cellStyle name="Comma 14 2 3 3 4" xfId="42436" xr:uid="{7D148541-B09A-4661-A720-153124DB0A01}"/>
    <cellStyle name="Comma 14 2 3 3 5" xfId="32810" xr:uid="{1447766B-A9FC-4324-8FE7-880979F62247}"/>
    <cellStyle name="Comma 14 2 3 4" xfId="27678" xr:uid="{795ADEFC-A658-4B2D-B914-7D31A79F48B9}"/>
    <cellStyle name="Comma 14 2 3 4 2" xfId="47147" xr:uid="{19E753D3-7C0F-4B8E-ADDF-0162CC9550B4}"/>
    <cellStyle name="Comma 14 2 3 4 3" xfId="37662" xr:uid="{BEF0AFED-8E3C-4BD4-826E-C47387116517}"/>
    <cellStyle name="Comma 14 2 3 5" xfId="23993" xr:uid="{CE67C10F-2B71-4835-B2E1-F3922428344D}"/>
    <cellStyle name="Comma 14 2 3 5 2" xfId="43970" xr:uid="{26CF7BFE-A284-47F5-95D0-43582931DE2F}"/>
    <cellStyle name="Comma 14 2 3 5 3" xfId="34399" xr:uid="{1E7EFA4F-9F69-4472-AEFE-E87B1AE8C218}"/>
    <cellStyle name="Comma 14 2 3 6" xfId="40902" xr:uid="{137EA189-EC94-46BB-90E6-7B44CCDCE439}"/>
    <cellStyle name="Comma 14 2 3 7" xfId="31263" xr:uid="{BBDB2F26-3915-4E50-81D8-D4BF4DDDA226}"/>
    <cellStyle name="Comma 14 2 4" xfId="20566" xr:uid="{69D71E10-D96C-4602-80C5-06CB72B6AC67}"/>
    <cellStyle name="Comma 14 2 4 2" xfId="22139" xr:uid="{79A4E86A-0BDB-4D77-9C0F-AB72688DF1A0}"/>
    <cellStyle name="Comma 14 2 4 2 2" xfId="29615" xr:uid="{9B64FBD3-D2C6-4550-A3EE-107FBC9BC18C}"/>
    <cellStyle name="Comma 14 2 4 2 2 2" xfId="49084" xr:uid="{FBC81E1F-1D47-4587-9E44-75BB463D0CFD}"/>
    <cellStyle name="Comma 14 2 4 2 2 3" xfId="39599" xr:uid="{61B2EC3C-4FC9-4427-BA7B-92B03F3B31E6}"/>
    <cellStyle name="Comma 14 2 4 2 3" xfId="25929" xr:uid="{D95E9AF6-1558-4432-92F3-1067BA9D446D}"/>
    <cellStyle name="Comma 14 2 4 2 3 2" xfId="45906" xr:uid="{71204EAE-AFD7-4FD4-B929-3692A6F2C19A}"/>
    <cellStyle name="Comma 14 2 4 2 3 3" xfId="36335" xr:uid="{88D07619-A3DF-4B0E-A73E-2136874F3614}"/>
    <cellStyle name="Comma 14 2 4 2 4" xfId="42839" xr:uid="{7A8B679B-BCDC-4D9C-86D2-D1DEE40B53D1}"/>
    <cellStyle name="Comma 14 2 4 2 5" xfId="33213" xr:uid="{217FF669-5F80-4285-B3F2-F9038E5B5AB2}"/>
    <cellStyle name="Comma 14 2 4 3" xfId="28081" xr:uid="{D0E3F7EC-ADF8-4EE3-9E01-0600ADBA0F3B}"/>
    <cellStyle name="Comma 14 2 4 3 2" xfId="47550" xr:uid="{4CD72841-CA95-4F6C-AD5F-29CE2C0E996B}"/>
    <cellStyle name="Comma 14 2 4 3 3" xfId="38065" xr:uid="{0506DAAE-6D13-42F4-9878-2A337B6CB1FC}"/>
    <cellStyle name="Comma 14 2 4 4" xfId="24395" xr:uid="{C76E3C96-DE56-4A50-8E41-D3A7A0AA2FED}"/>
    <cellStyle name="Comma 14 2 4 4 2" xfId="44372" xr:uid="{2ED7B3C5-BACB-4AC2-A4D9-49F99E07FF61}"/>
    <cellStyle name="Comma 14 2 4 4 3" xfId="34801" xr:uid="{AC4C7F74-A6C6-4CF7-A651-BDD9F1978621}"/>
    <cellStyle name="Comma 14 2 4 5" xfId="41305" xr:uid="{2B1C0365-7A05-4AB9-9993-5DBB06C688F7}"/>
    <cellStyle name="Comma 14 2 4 6" xfId="31677" xr:uid="{3622CE67-C341-46C7-BFEF-40F525781B51}"/>
    <cellStyle name="Comma 14 2 5" xfId="20868" xr:uid="{235A10B9-D5F2-4E06-8BE0-CA9ECE7FC3FB}"/>
    <cellStyle name="Comma 14 2 5 2" xfId="22410" xr:uid="{C8BE4E2B-41AE-4FB2-8821-8ACC5AFC6ED4}"/>
    <cellStyle name="Comma 14 2 5 2 2" xfId="29886" xr:uid="{2CDA6AF2-C66F-49A4-AE49-6F30131DFC42}"/>
    <cellStyle name="Comma 14 2 5 2 2 2" xfId="49355" xr:uid="{8A305CA4-5758-4257-9517-49863F782E26}"/>
    <cellStyle name="Comma 14 2 5 2 2 3" xfId="39870" xr:uid="{733D5B94-3F96-429A-B8CF-7132338A1816}"/>
    <cellStyle name="Comma 14 2 5 2 3" xfId="26200" xr:uid="{84EACE65-DCFE-4513-A826-C417B72F4239}"/>
    <cellStyle name="Comma 14 2 5 2 3 2" xfId="46177" xr:uid="{38F86BA5-02E8-49E2-A62A-D21CC534B06F}"/>
    <cellStyle name="Comma 14 2 5 2 3 3" xfId="36606" xr:uid="{B7FBA42E-84B2-4082-9B39-5AF27F2363F3}"/>
    <cellStyle name="Comma 14 2 5 2 4" xfId="43110" xr:uid="{2FA03F5E-E13D-4E76-BFE1-9F304FC1996B}"/>
    <cellStyle name="Comma 14 2 5 2 5" xfId="33484" xr:uid="{81BE7FF6-BF8F-4510-806A-C6BAC298B928}"/>
    <cellStyle name="Comma 14 2 5 3" xfId="28352" xr:uid="{70130C8B-1EB6-4293-AE66-9584373FC5A3}"/>
    <cellStyle name="Comma 14 2 5 3 2" xfId="47821" xr:uid="{317ACFB2-134C-48F1-8E60-91296F2D2984}"/>
    <cellStyle name="Comma 14 2 5 3 3" xfId="38336" xr:uid="{6F61CC10-8BD4-44DD-A49D-243134EE8245}"/>
    <cellStyle name="Comma 14 2 5 4" xfId="24666" xr:uid="{0FF71B66-BFF7-4084-84C0-7DBA66E526D7}"/>
    <cellStyle name="Comma 14 2 5 4 2" xfId="44643" xr:uid="{6CB50040-E1F6-4E3F-BC41-8430376D8BA3}"/>
    <cellStyle name="Comma 14 2 5 4 3" xfId="35072" xr:uid="{DBDB2BD9-A9F6-4B98-B44B-B00A06243977}"/>
    <cellStyle name="Comma 14 2 5 5" xfId="41576" xr:uid="{C0F16779-03D8-4B77-9653-A9844984C50C}"/>
    <cellStyle name="Comma 14 2 5 6" xfId="31950" xr:uid="{341EF3C8-29CD-4116-B0B8-3CEFED991DF9}"/>
    <cellStyle name="Comma 14 2 6" xfId="21500" xr:uid="{0963443C-6F93-4C80-B6E7-6440E68C3414}"/>
    <cellStyle name="Comma 14 2 6 2" xfId="28976" xr:uid="{B2D0D95D-B1B3-4602-8A4D-9295DD37CE1C}"/>
    <cellStyle name="Comma 14 2 6 2 2" xfId="48445" xr:uid="{1763F3F7-29FF-474C-8DD8-B386342C6058}"/>
    <cellStyle name="Comma 14 2 6 2 3" xfId="38960" xr:uid="{D22DDC0B-F525-4E86-BC72-7AF9E637713E}"/>
    <cellStyle name="Comma 14 2 6 3" xfId="25290" xr:uid="{52CB01C5-5E75-43EF-96CA-82169B9B0109}"/>
    <cellStyle name="Comma 14 2 6 3 2" xfId="45267" xr:uid="{4DE224A0-5A1D-42DD-AC92-59A33384B93B}"/>
    <cellStyle name="Comma 14 2 6 3 3" xfId="35696" xr:uid="{FECE03B1-44E2-4358-9F70-785A103320A2}"/>
    <cellStyle name="Comma 14 2 6 4" xfId="42200" xr:uid="{D022B6BA-DAD1-4626-A4A3-74C83D9D0A72}"/>
    <cellStyle name="Comma 14 2 6 5" xfId="32574" xr:uid="{1D644915-D4BD-4C7A-91D2-334897CF7D01}"/>
    <cellStyle name="Comma 14 2 7" xfId="23562" xr:uid="{8CA97B92-C383-47E1-A3CC-DAD1266518DF}"/>
    <cellStyle name="Comma 14 2 7 2" xfId="30427" xr:uid="{2D61997B-CD30-4423-9BAF-314F3E1CAE91}"/>
    <cellStyle name="Comma 14 2 7 2 2" xfId="49896" xr:uid="{D24EA79D-2A3F-4744-BFA6-46A7093F003E}"/>
    <cellStyle name="Comma 14 2 7 2 3" xfId="40411" xr:uid="{F3E78C0F-A65D-49A5-83AE-826A3E15E644}"/>
    <cellStyle name="Comma 14 2 7 3" xfId="26740" xr:uid="{522AFEC6-D6BD-4E75-ADA7-F949AD614995}"/>
    <cellStyle name="Comma 14 2 7 3 2" xfId="46717" xr:uid="{2F79931C-6BD7-4138-B68C-81C56B035BCD}"/>
    <cellStyle name="Comma 14 2 7 3 3" xfId="37146" xr:uid="{65AF68F6-0084-4F4F-A289-D76BE4979707}"/>
    <cellStyle name="Comma 14 2 7 4" xfId="43651" xr:uid="{15E8F970-7163-4A4B-8E13-7E7ADA811F92}"/>
    <cellStyle name="Comma 14 2 7 5" xfId="34072" xr:uid="{35ECB81B-8571-4C23-9ACD-5132753E2599}"/>
    <cellStyle name="Comma 14 2 8" xfId="27442" xr:uid="{C5C73D34-41EA-4BDC-AAE3-A9BD3C1AD9A1}"/>
    <cellStyle name="Comma 14 2 8 2" xfId="46911" xr:uid="{42A6EB07-762A-453D-9A37-63FC586B66DE}"/>
    <cellStyle name="Comma 14 2 8 3" xfId="37426" xr:uid="{3D29E955-0B8D-47F5-A5C0-6368C6F50DE9}"/>
    <cellStyle name="Comma 14 2 9" xfId="23756" xr:uid="{8D9AEC6A-516B-4A7C-B17B-1AE13BB1660E}"/>
    <cellStyle name="Comma 14 2 9 2" xfId="43733" xr:uid="{D8857AE5-E727-47ED-9353-5C2164038B29}"/>
    <cellStyle name="Comma 14 2 9 3" xfId="34162" xr:uid="{FAA22482-57B1-400B-B868-5CB005A0FED4}"/>
    <cellStyle name="Comma 14 3" xfId="19932" xr:uid="{BBA9E5B8-19ED-40D6-9616-AF65DD0A4C5C}"/>
    <cellStyle name="Comma 14 3 2" xfId="20987" xr:uid="{46F001C5-2880-435F-A682-486D76E06B0B}"/>
    <cellStyle name="Comma 14 3 2 2" xfId="22529" xr:uid="{E653441C-D4D8-4A1F-BF29-391A1FE02701}"/>
    <cellStyle name="Comma 14 3 2 2 2" xfId="30005" xr:uid="{AF9F55E9-CCF8-465F-B47B-7C270DF8B404}"/>
    <cellStyle name="Comma 14 3 2 2 2 2" xfId="49474" xr:uid="{89E24E22-B28E-4835-B3CD-9CCC3A0412C0}"/>
    <cellStyle name="Comma 14 3 2 2 2 3" xfId="39989" xr:uid="{1C96B687-C519-4368-B7DB-C3F2D2107FE4}"/>
    <cellStyle name="Comma 14 3 2 2 3" xfId="26319" xr:uid="{4F605740-DB24-4767-81A3-ED1BC6270CBF}"/>
    <cellStyle name="Comma 14 3 2 2 3 2" xfId="46296" xr:uid="{714A8F17-25E5-4C25-A3F5-635A3D8F4B57}"/>
    <cellStyle name="Comma 14 3 2 2 3 3" xfId="36725" xr:uid="{7B8DF231-D011-4A64-84F5-DD884D6745A3}"/>
    <cellStyle name="Comma 14 3 2 2 4" xfId="43229" xr:uid="{BE5CA1F8-F8E9-426D-8647-5A5E0F8ED93C}"/>
    <cellStyle name="Comma 14 3 2 2 5" xfId="33603" xr:uid="{E87CC478-9ABB-4D58-9E1F-3D855AAA1273}"/>
    <cellStyle name="Comma 14 3 2 3" xfId="28471" xr:uid="{93C4A206-49A9-4E6C-80A9-8DEDC710C3C0}"/>
    <cellStyle name="Comma 14 3 2 3 2" xfId="47940" xr:uid="{C61A6388-FD93-4D94-A18A-FCD33409B0AA}"/>
    <cellStyle name="Comma 14 3 2 3 3" xfId="38455" xr:uid="{CFE1655B-2D50-47A7-89A2-1D2F22790B7A}"/>
    <cellStyle name="Comma 14 3 2 4" xfId="24785" xr:uid="{1DD8719E-56A7-4391-BC9E-B6874AB0CA25}"/>
    <cellStyle name="Comma 14 3 2 4 2" xfId="44762" xr:uid="{FDD34D53-5C5F-4709-83C6-586DA2F76980}"/>
    <cellStyle name="Comma 14 3 2 4 3" xfId="35191" xr:uid="{0DEF9BFA-5C1D-4106-81A3-954FAA89ABBC}"/>
    <cellStyle name="Comma 14 3 2 5" xfId="41695" xr:uid="{11F16346-0A88-46F9-BFDE-ED5375D44897}"/>
    <cellStyle name="Comma 14 3 2 6" xfId="32069" xr:uid="{423F390D-A766-480D-891D-85EAEBCDF4AB}"/>
    <cellStyle name="Comma 14 3 3" xfId="21619" xr:uid="{DBA016FB-64ED-4072-BD83-4B1C51D9FC33}"/>
    <cellStyle name="Comma 14 3 3 2" xfId="29095" xr:uid="{DD95E189-C79E-4510-8197-C7CF8C499BD1}"/>
    <cellStyle name="Comma 14 3 3 2 2" xfId="48564" xr:uid="{57BD5813-5AB0-4FB7-8ED5-207E1A588F4D}"/>
    <cellStyle name="Comma 14 3 3 2 3" xfId="39079" xr:uid="{B9864644-3CF9-4DBE-9594-0CA860DE151B}"/>
    <cellStyle name="Comma 14 3 3 3" xfId="25409" xr:uid="{272F8C17-AD72-4066-B1A5-68E42F38A66A}"/>
    <cellStyle name="Comma 14 3 3 3 2" xfId="45386" xr:uid="{59BF7680-5E87-4FA3-AA49-5F57B1B4A046}"/>
    <cellStyle name="Comma 14 3 3 3 3" xfId="35815" xr:uid="{C7036D99-0DCE-4860-9F22-F01FF056CC58}"/>
    <cellStyle name="Comma 14 3 3 4" xfId="42319" xr:uid="{83836F56-7A8C-4321-B70F-0FE5259EFB93}"/>
    <cellStyle name="Comma 14 3 3 5" xfId="32693" xr:uid="{CD535372-0FED-4EEF-BCE1-A3B7984A881B}"/>
    <cellStyle name="Comma 14 3 4" xfId="23673" xr:uid="{2F043933-D951-4191-B0BA-8E64BACB214D}"/>
    <cellStyle name="Comma 14 3 4 2" xfId="30445" xr:uid="{A54F3CC2-215B-4B08-A35A-E33DD7136399}"/>
    <cellStyle name="Comma 14 3 4 2 2" xfId="49914" xr:uid="{6C20F827-2897-4A6F-A18E-B21A40489A31}"/>
    <cellStyle name="Comma 14 3 4 2 3" xfId="40429" xr:uid="{0EE63D0F-486F-4838-8840-9B9E08973732}"/>
    <cellStyle name="Comma 14 3 4 3" xfId="26758" xr:uid="{0BBF2334-AA8B-464F-8E42-FA3DB0142414}"/>
    <cellStyle name="Comma 14 3 4 3 2" xfId="46735" xr:uid="{6ED4236D-AC8B-499C-BF52-C26A34C2F69D}"/>
    <cellStyle name="Comma 14 3 4 3 3" xfId="37164" xr:uid="{272FF25B-96A6-406C-8CA2-7FF060151CDE}"/>
    <cellStyle name="Comma 14 3 4 4" xfId="43669" xr:uid="{E46AA200-045A-4C97-A144-D0AC879727C2}"/>
    <cellStyle name="Comma 14 3 4 5" xfId="34098" xr:uid="{8406AF63-C93A-4FC5-AA12-749035A3FEA9}"/>
    <cellStyle name="Comma 14 3 5" xfId="27561" xr:uid="{C24AECA4-DD9F-4C96-ADAB-376261EF80A7}"/>
    <cellStyle name="Comma 14 3 5 2" xfId="47030" xr:uid="{4D3FCF9E-1B66-42F5-B00D-DAB67ACC4B30}"/>
    <cellStyle name="Comma 14 3 5 3" xfId="37545" xr:uid="{27A4147B-A3E3-42B3-84D4-DF8E0DFBB0DE}"/>
    <cellStyle name="Comma 14 3 6" xfId="23876" xr:uid="{6E1DB16E-EC60-4CC4-A79F-5AEECB39FE72}"/>
    <cellStyle name="Comma 14 3 6 2" xfId="43853" xr:uid="{B451A903-8886-49F3-96A1-7593DD187093}"/>
    <cellStyle name="Comma 14 3 6 3" xfId="34282" xr:uid="{79CD8AB7-3D43-4AAF-B130-6490D9B9C2C2}"/>
    <cellStyle name="Comma 14 3 7" xfId="40785" xr:uid="{829DE9E6-7CEC-45AC-AC06-9F360D4CC467}"/>
    <cellStyle name="Comma 14 3 8" xfId="31146" xr:uid="{94C8C637-068B-4600-8055-24E98EA728D4}"/>
    <cellStyle name="Comma 14 4" xfId="20406" xr:uid="{12775431-81EF-44F9-BBA5-FFCB8FC6672C}"/>
    <cellStyle name="Comma 14 4 2" xfId="22008" xr:uid="{E6F63490-5B1A-4D5A-96DD-419DEE06AC92}"/>
    <cellStyle name="Comma 14 4 2 2" xfId="29484" xr:uid="{E4448527-E079-4947-A8EC-BCEDDD6A26EA}"/>
    <cellStyle name="Comma 14 4 2 2 2" xfId="48953" xr:uid="{A4E1AAD6-DDE3-4E04-9F07-83B289F5FCD3}"/>
    <cellStyle name="Comma 14 4 2 2 3" xfId="39468" xr:uid="{8B012356-A116-4C99-91B3-C9A04086A0A3}"/>
    <cellStyle name="Comma 14 4 2 3" xfId="25798" xr:uid="{B839E053-F113-49AB-80A9-85BB743726AB}"/>
    <cellStyle name="Comma 14 4 2 3 2" xfId="45775" xr:uid="{905CBDAA-DF57-4631-96F0-5EE2DDC21AFB}"/>
    <cellStyle name="Comma 14 4 2 3 3" xfId="36204" xr:uid="{B28BC6F8-D4F6-4367-9BF4-365B645B3C59}"/>
    <cellStyle name="Comma 14 4 2 4" xfId="42708" xr:uid="{60684BDD-E6FB-4D67-837B-D9A8C06AEAED}"/>
    <cellStyle name="Comma 14 4 2 5" xfId="33082" xr:uid="{3302553B-872D-4969-A65E-04CBD72503A8}"/>
    <cellStyle name="Comma 14 4 3" xfId="27950" xr:uid="{A98016F0-AA41-4319-B806-801CD115C8C2}"/>
    <cellStyle name="Comma 14 4 3 2" xfId="47419" xr:uid="{37F0F105-098A-4394-836C-25157DACD92D}"/>
    <cellStyle name="Comma 14 4 3 3" xfId="37934" xr:uid="{C0E0F176-F576-49D3-8AEB-86F6318F3C0C}"/>
    <cellStyle name="Comma 14 4 4" xfId="24264" xr:uid="{8D888B94-0E03-47CA-A41E-589B4A7B7A00}"/>
    <cellStyle name="Comma 14 4 4 2" xfId="44241" xr:uid="{6E1AF7D6-896E-4BC7-8E43-8C7588F42844}"/>
    <cellStyle name="Comma 14 4 4 3" xfId="34670" xr:uid="{8CD8A84F-AC24-4A31-9BA5-CC5F9F1A0FB8}"/>
    <cellStyle name="Comma 14 4 5" xfId="41174" xr:uid="{1C43B718-6988-4F99-93B1-64CAAC42533F}"/>
    <cellStyle name="Comma 14 4 6" xfId="31537" xr:uid="{69AD3F1B-F302-49BC-AC15-687BB2FC4751}"/>
    <cellStyle name="Comma 14 5" xfId="21381" xr:uid="{7ECBC4F2-9753-4C54-AE92-ADF910F5E2C2}"/>
    <cellStyle name="Comma 14 5 2" xfId="28857" xr:uid="{B40FDD9E-16C5-44CC-9396-EED43457351F}"/>
    <cellStyle name="Comma 14 5 2 2" xfId="48326" xr:uid="{4F707257-E757-4699-A750-770F3A5FE08F}"/>
    <cellStyle name="Comma 14 5 2 3" xfId="38841" xr:uid="{1FA5A7DD-27B4-4728-A69F-0BAAA01F542E}"/>
    <cellStyle name="Comma 14 5 3" xfId="25171" xr:uid="{2387E715-2E82-4AAC-913E-DF6682BEDD27}"/>
    <cellStyle name="Comma 14 5 3 2" xfId="45148" xr:uid="{C0E77E68-A6F0-4E37-9E5D-4A5268BB3AC8}"/>
    <cellStyle name="Comma 14 5 3 3" xfId="35577" xr:uid="{13048296-23E5-4087-AEDF-3E7F8B31E77B}"/>
    <cellStyle name="Comma 14 5 4" xfId="42081" xr:uid="{3E677993-D135-44F2-BA4A-6C8D85A96C50}"/>
    <cellStyle name="Comma 14 5 5" xfId="32455" xr:uid="{DDF42E47-3367-42ED-B94C-BAE22FDD87DE}"/>
    <cellStyle name="Comma 14 6" xfId="23458" xr:uid="{0B8B805A-8F99-450E-8396-FB1F9374A667}"/>
    <cellStyle name="Comma 14 6 2" xfId="30411" xr:uid="{34E43C76-CDA1-4E01-99A2-90EC8D3C0A03}"/>
    <cellStyle name="Comma 14 6 2 2" xfId="49880" xr:uid="{C8ED0615-2458-482B-AF6A-FB23A5C9BC89}"/>
    <cellStyle name="Comma 14 6 2 3" xfId="40395" xr:uid="{360EAA43-E299-4D1F-92E4-7082BE02CED5}"/>
    <cellStyle name="Comma 14 6 3" xfId="26724" xr:uid="{15228039-59F4-4C55-A5F4-E6409B2731CA}"/>
    <cellStyle name="Comma 14 6 3 2" xfId="46701" xr:uid="{EDC955E7-367A-4768-B760-CC570ECC5019}"/>
    <cellStyle name="Comma 14 6 3 3" xfId="37130" xr:uid="{26CCBE1B-FCF5-475D-898A-12071F9F0134}"/>
    <cellStyle name="Comma 14 6 4" xfId="43635" xr:uid="{A2621E43-6DB9-4E28-B1BB-C05234617951}"/>
    <cellStyle name="Comma 14 6 5" xfId="34055" xr:uid="{79FCA8A6-429C-4AFB-A109-B151CA25B25D}"/>
    <cellStyle name="Comma 14 7" xfId="19365" xr:uid="{DC16C0D9-554C-48BA-B8A7-0A64FA79C5F5}"/>
    <cellStyle name="Comma 14 7 2" xfId="27323" xr:uid="{F66BBEDE-C84B-43D2-8B5D-C0961A72DD60}"/>
    <cellStyle name="Comma 14 7 2 2" xfId="46792" xr:uid="{2A34E4B2-D663-45C8-84C3-9C0CB28B54C4}"/>
    <cellStyle name="Comma 14 7 2 3" xfId="37307" xr:uid="{D5CCB337-504B-4A27-A150-8C02E7F6F96F}"/>
    <cellStyle name="Comma 14 7 3" xfId="40548" xr:uid="{7D8E8059-D66B-4E18-8A83-B6DE6A0F1092}"/>
    <cellStyle name="Comma 14 7 4" xfId="30856" xr:uid="{72B4B482-1ACC-4CBD-B59A-1FB90165C55C}"/>
    <cellStyle name="Comma 14 8" xfId="27284" xr:uid="{A23B1470-E625-4C56-9AD2-CD0424481948}"/>
    <cellStyle name="Comma 14 8 2" xfId="46771" xr:uid="{619C90D8-95E7-4ED8-B0CC-7807FB5612F0}"/>
    <cellStyle name="Comma 14 8 3" xfId="37286" xr:uid="{A40279E7-3FF4-43AA-A3E2-DD4144C6C247}"/>
    <cellStyle name="Comma 14 9" xfId="19011" xr:uid="{DCC23C29-4C87-40CA-A247-F40CA2C3D536}"/>
    <cellStyle name="Comma 14 9 2" xfId="40525" xr:uid="{50759A7A-B235-4FFB-8335-5276614DA707}"/>
    <cellStyle name="Comma 140" xfId="23716" xr:uid="{92BB93B5-2015-489F-BA41-2A92A17269AF}"/>
    <cellStyle name="Comma 140 2" xfId="30470" xr:uid="{2746C346-A9FC-4356-98ED-248E9FAC89CF}"/>
    <cellStyle name="Comma 140 2 2" xfId="49939" xr:uid="{AB91DF53-4170-446B-921E-2A7ABF92997B}"/>
    <cellStyle name="Comma 140 2 3" xfId="40454" xr:uid="{557E7D09-B9FF-4F64-A3D9-F7050AAD98F8}"/>
    <cellStyle name="Comma 140 3" xfId="43694" xr:uid="{A2A08DF1-72CC-4552-8C6B-E3E79E7F3401}"/>
    <cellStyle name="Comma 140 4" xfId="34123" xr:uid="{A73335FE-4EAA-434D-9532-EB8F61F22442}"/>
    <cellStyle name="Comma 141" xfId="23721" xr:uid="{D4CCB872-7013-4D6C-8519-2CBEA922391A}"/>
    <cellStyle name="Comma 141 2" xfId="30475" xr:uid="{64226C10-BF4C-4F72-AFCD-36ECD4D042AF}"/>
    <cellStyle name="Comma 141 2 2" xfId="49944" xr:uid="{F11FFB74-B475-447F-8E0C-F702B76854E2}"/>
    <cellStyle name="Comma 141 2 3" xfId="40459" xr:uid="{293A8656-05C0-4675-B45C-A6CE7A7AA76F}"/>
    <cellStyle name="Comma 141 3" xfId="43699" xr:uid="{C110F58C-65F5-4503-A630-DB3A4C0C5FCB}"/>
    <cellStyle name="Comma 141 4" xfId="34128" xr:uid="{EB48B347-8C28-4117-B890-E93F145B5E25}"/>
    <cellStyle name="Comma 142" xfId="23718" xr:uid="{56AD6A23-4AD1-4069-9051-DD2E430656FF}"/>
    <cellStyle name="Comma 142 2" xfId="30472" xr:uid="{58DED510-F636-4BC3-B019-CE95C69EA9EC}"/>
    <cellStyle name="Comma 142 2 2" xfId="49941" xr:uid="{B6C16012-5FF7-46EE-8443-F9A526A2E433}"/>
    <cellStyle name="Comma 142 2 3" xfId="40456" xr:uid="{5AE17726-3143-49DD-83C7-B73615708DBD}"/>
    <cellStyle name="Comma 142 3" xfId="43696" xr:uid="{5CF0B81A-BB6C-4B34-B0BF-3F9442497DE6}"/>
    <cellStyle name="Comma 142 4" xfId="34125" xr:uid="{6A3A7D88-01B9-47B7-BDA6-83AFAD04CDBB}"/>
    <cellStyle name="Comma 143" xfId="23720" xr:uid="{69D0074D-6A93-4807-8582-53AC3C84C33B}"/>
    <cellStyle name="Comma 143 2" xfId="30474" xr:uid="{76B6858B-E5E2-4D5F-8EAB-68EC4908CF69}"/>
    <cellStyle name="Comma 143 2 2" xfId="49943" xr:uid="{98AAC11E-E3F4-41B6-8BF3-9576EB86F0AD}"/>
    <cellStyle name="Comma 143 2 3" xfId="40458" xr:uid="{3D19CD45-C32A-460A-9547-F40315ADADA0}"/>
    <cellStyle name="Comma 143 3" xfId="43698" xr:uid="{EEEA7DDD-6DEB-4EB3-8C77-EDFEAC29A4BB}"/>
    <cellStyle name="Comma 143 4" xfId="34127" xr:uid="{094D495C-52E9-4D4B-AE19-89C9F6342781}"/>
    <cellStyle name="Comma 144" xfId="23719" xr:uid="{D2EBE921-AFA6-40B4-B065-08D794122107}"/>
    <cellStyle name="Comma 144 2" xfId="30473" xr:uid="{D8A86514-4455-4CE4-8FF4-DA49699BEE67}"/>
    <cellStyle name="Comma 144 2 2" xfId="49942" xr:uid="{36C193A6-601A-409D-A8E9-202D6773FA73}"/>
    <cellStyle name="Comma 144 2 3" xfId="40457" xr:uid="{A455818A-5EAE-4999-8BED-672397E81366}"/>
    <cellStyle name="Comma 144 3" xfId="43697" xr:uid="{0548D04F-BA90-45B6-ACEF-9508F29F3DBA}"/>
    <cellStyle name="Comma 144 4" xfId="34126" xr:uid="{56D4CF30-48AE-4E05-B77A-172A0EA7776B}"/>
    <cellStyle name="Comma 145" xfId="26782" xr:uid="{BE572A02-313E-4523-8429-159B32963988}"/>
    <cellStyle name="Comma 145 2" xfId="46759" xr:uid="{33FD6FFF-10F7-4E48-8733-5CD80F270FD7}"/>
    <cellStyle name="Comma 145 3" xfId="37188" xr:uid="{AED4B050-EFF0-462F-A5DB-AF8CB8C866E1}"/>
    <cellStyle name="Comma 146" xfId="27316" xr:uid="{35F48506-966D-432B-94E0-83014E3A77D4}"/>
    <cellStyle name="Comma 146 2" xfId="46785" xr:uid="{3212FCC0-7D01-4373-A011-595004987BA9}"/>
    <cellStyle name="Comma 146 3" xfId="37300" xr:uid="{FF2E4B2A-8D51-414B-B020-F8B563BF0192}"/>
    <cellStyle name="Comma 147" xfId="27433" xr:uid="{65C00B4A-41FF-4AB9-95DA-8E2898F1366E}"/>
    <cellStyle name="Comma 147 2" xfId="46902" xr:uid="{5DF66CF3-5F7A-49E3-8E52-83DA591E35BC}"/>
    <cellStyle name="Comma 147 3" xfId="37417" xr:uid="{DEC0915F-611F-4B55-A681-E7FCF7AEDCBE}"/>
    <cellStyle name="Comma 148" xfId="30476" xr:uid="{E24D85DD-BF81-4D98-A042-F177FA2C82EA}"/>
    <cellStyle name="Comma 148 2" xfId="49945" xr:uid="{10695B98-475A-4C52-BCAC-991FA388D3B1}"/>
    <cellStyle name="Comma 148 3" xfId="40460" xr:uid="{118B7A70-2830-430D-877F-02CDAC11D8AB}"/>
    <cellStyle name="Comma 149" xfId="27319" xr:uid="{6F4F73E6-7FC0-4AA6-A3D2-1BF661D82499}"/>
    <cellStyle name="Comma 149 2" xfId="46788" xr:uid="{453A9CE1-175B-4491-B0FB-9C0591D5CBAF}"/>
    <cellStyle name="Comma 149 3" xfId="37303" xr:uid="{01403584-2845-4E84-842D-207E2C604BFC}"/>
    <cellStyle name="Comma 15" xfId="7865" xr:uid="{101135F3-AA90-4E11-BACE-6F2C91EE993D}"/>
    <cellStyle name="Comma 15 2" xfId="19738" xr:uid="{ED9771BE-D205-4652-82F7-D98ABDA7849B}"/>
    <cellStyle name="Comma 15 2 10" xfId="40667" xr:uid="{B84396C4-635B-423F-859B-37D8A53A488B}"/>
    <cellStyle name="Comma 15 2 11" xfId="31017" xr:uid="{1BA9B6D3-0B82-499B-955F-EA19C9571D7C}"/>
    <cellStyle name="Comma 15 2 2" xfId="20184" xr:uid="{9547E271-BA20-439C-9829-5ACE25BA6F25}"/>
    <cellStyle name="Comma 15 2 2 2" xfId="20703" xr:uid="{6A711F22-1B51-4A40-B54E-C02AE0369D23}"/>
    <cellStyle name="Comma 15 2 2 2 2" xfId="22273" xr:uid="{CFA64EFD-949A-44C5-8389-5E98F9D31612}"/>
    <cellStyle name="Comma 15 2 2 2 2 2" xfId="29749" xr:uid="{82A65744-7350-4E2A-BCAC-F6B0D3344579}"/>
    <cellStyle name="Comma 15 2 2 2 2 2 2" xfId="49218" xr:uid="{877D1E6D-CA7F-4691-846C-67DD898B2D00}"/>
    <cellStyle name="Comma 15 2 2 2 2 2 3" xfId="39733" xr:uid="{3325C3A3-4A06-467C-A627-186962CA4355}"/>
    <cellStyle name="Comma 15 2 2 2 2 3" xfId="26063" xr:uid="{15A7B722-CFE2-4201-8108-8F7E38C5C47D}"/>
    <cellStyle name="Comma 15 2 2 2 2 3 2" xfId="46040" xr:uid="{B7130D47-04A9-4994-85FA-988E45D0DC5A}"/>
    <cellStyle name="Comma 15 2 2 2 2 3 3" xfId="36469" xr:uid="{8A874B7A-8AAA-4D44-9CD7-E2A2EB081009}"/>
    <cellStyle name="Comma 15 2 2 2 2 4" xfId="42973" xr:uid="{14E54EC0-A06C-45D1-907D-F7DAFA025DF1}"/>
    <cellStyle name="Comma 15 2 2 2 2 5" xfId="33347" xr:uid="{E5EF36A5-6CB1-4FF5-8C6C-8D19A02220EF}"/>
    <cellStyle name="Comma 15 2 2 2 3" xfId="28215" xr:uid="{1922233B-CFB6-4475-8897-AC16D2584AD1}"/>
    <cellStyle name="Comma 15 2 2 2 3 2" xfId="47684" xr:uid="{57031069-CF21-4791-AE4A-BEB34A29F5C6}"/>
    <cellStyle name="Comma 15 2 2 2 3 3" xfId="38199" xr:uid="{F8AE4984-3DF8-4C92-9F92-411E35CE2ADF}"/>
    <cellStyle name="Comma 15 2 2 2 4" xfId="24529" xr:uid="{61DF33AE-F49F-4C46-8025-2AD33748693A}"/>
    <cellStyle name="Comma 15 2 2 2 4 2" xfId="44506" xr:uid="{196BBE73-9992-4EA2-BBD7-DD41E5E7380B}"/>
    <cellStyle name="Comma 15 2 2 2 4 3" xfId="34935" xr:uid="{2E604195-3FEC-484B-B6DE-238F6C14FECE}"/>
    <cellStyle name="Comma 15 2 2 2 5" xfId="41439" xr:uid="{0043966F-ED84-46AD-B71F-C61BDAF6B112}"/>
    <cellStyle name="Comma 15 2 2 2 6" xfId="31811" xr:uid="{4A0982DB-B174-430C-9827-931E133EECF6}"/>
    <cellStyle name="Comma 15 2 2 3" xfId="21238" xr:uid="{A2C2AEA0-BAF5-4DEC-86A4-E7D13067811D}"/>
    <cellStyle name="Comma 15 2 2 3 2" xfId="22780" xr:uid="{C60B1A08-5F40-4E82-A339-6A2ACE2B0310}"/>
    <cellStyle name="Comma 15 2 2 3 2 2" xfId="30256" xr:uid="{FB78D20C-903D-4D40-9356-0FB5B4CC5134}"/>
    <cellStyle name="Comma 15 2 2 3 2 2 2" xfId="49725" xr:uid="{FCF243F9-B563-4E6E-9D31-D994C1C976F1}"/>
    <cellStyle name="Comma 15 2 2 3 2 2 3" xfId="40240" xr:uid="{1786566B-B540-4CF2-AE91-7ACD7C9BC209}"/>
    <cellStyle name="Comma 15 2 2 3 2 3" xfId="26570" xr:uid="{324DC68C-8FB4-42D5-ACD9-C8E741940E73}"/>
    <cellStyle name="Comma 15 2 2 3 2 3 2" xfId="46547" xr:uid="{7660197A-FC22-4322-A814-09072036960A}"/>
    <cellStyle name="Comma 15 2 2 3 2 3 3" xfId="36976" xr:uid="{9B150EBC-C651-43BC-B303-DDE5F9091CC4}"/>
    <cellStyle name="Comma 15 2 2 3 2 4" xfId="43480" xr:uid="{0F7A4964-7AC3-45EA-A7F2-AF696716E111}"/>
    <cellStyle name="Comma 15 2 2 3 2 5" xfId="33854" xr:uid="{9321081A-88EF-4952-834A-C7375E16CC85}"/>
    <cellStyle name="Comma 15 2 2 3 3" xfId="28722" xr:uid="{7353E329-4C95-4FD3-8260-AEFF79095712}"/>
    <cellStyle name="Comma 15 2 2 3 3 2" xfId="48191" xr:uid="{42B6340B-0DCC-4FDA-88F2-2DEEAAA18905}"/>
    <cellStyle name="Comma 15 2 2 3 3 3" xfId="38706" xr:uid="{D8003FB4-9DBF-4EEE-AB22-CEFA1EBF62D8}"/>
    <cellStyle name="Comma 15 2 2 3 4" xfId="25036" xr:uid="{D535DCD7-90EC-4636-810A-1785EEE788B6}"/>
    <cellStyle name="Comma 15 2 2 3 4 2" xfId="45013" xr:uid="{388C299A-70FB-4B26-9FA5-678ECA95501E}"/>
    <cellStyle name="Comma 15 2 2 3 4 3" xfId="35442" xr:uid="{952E03B5-D3AC-4A67-A019-4B3A490A62FC}"/>
    <cellStyle name="Comma 15 2 2 3 5" xfId="41946" xr:uid="{E10418B3-0700-4222-A2C9-8ADC8D8BF3CA}"/>
    <cellStyle name="Comma 15 2 2 3 6" xfId="32320" xr:uid="{68B6C1F4-4E94-4087-960A-3B3733CF4913}"/>
    <cellStyle name="Comma 15 2 2 4" xfId="21870" xr:uid="{AD9E0A1A-A4AD-4043-8521-914C5C653EA2}"/>
    <cellStyle name="Comma 15 2 2 4 2" xfId="29346" xr:uid="{C9EEADBF-5DA9-46E7-976A-C74C15746F2C}"/>
    <cellStyle name="Comma 15 2 2 4 2 2" xfId="48815" xr:uid="{0C5320BE-AD2E-4C14-8E27-374E170A35A6}"/>
    <cellStyle name="Comma 15 2 2 4 2 3" xfId="39330" xr:uid="{020251CC-CDC5-4A8C-A1DE-3B2DF7FC15EA}"/>
    <cellStyle name="Comma 15 2 2 4 3" xfId="25660" xr:uid="{FFDAD58D-EA00-4AF2-9A69-3DB530C08807}"/>
    <cellStyle name="Comma 15 2 2 4 3 2" xfId="45637" xr:uid="{9D41A634-886B-42BA-85E0-BE9BF8C4F7F5}"/>
    <cellStyle name="Comma 15 2 2 4 3 3" xfId="36066" xr:uid="{DF5D97D6-45FE-44D4-AEFB-55635B6FD4D6}"/>
    <cellStyle name="Comma 15 2 2 4 4" xfId="42570" xr:uid="{A278535B-2ABD-4E91-ADDB-9C61039CD113}"/>
    <cellStyle name="Comma 15 2 2 4 5" xfId="32944" xr:uid="{1D826069-FD49-4A7D-9AA6-B45C7628F405}"/>
    <cellStyle name="Comma 15 2 2 5" xfId="27812" xr:uid="{0EEADD88-FCF0-4D02-AB12-FDD3C9C0241B}"/>
    <cellStyle name="Comma 15 2 2 5 2" xfId="47281" xr:uid="{E317C3FC-66D9-4D4C-9989-5E443DADFABC}"/>
    <cellStyle name="Comma 15 2 2 5 3" xfId="37796" xr:uid="{0F7615E7-8B25-468A-A40D-3150351C23B1}"/>
    <cellStyle name="Comma 15 2 2 6" xfId="24127" xr:uid="{D4B228D2-0CD3-445D-9F81-2BE509B0C3E2}"/>
    <cellStyle name="Comma 15 2 2 6 2" xfId="44104" xr:uid="{5F63B875-FE5B-4897-8E7F-A5F2F9E8834A}"/>
    <cellStyle name="Comma 15 2 2 6 3" xfId="34533" xr:uid="{3AB3B90F-8267-4EE0-957C-614FCC3990C0}"/>
    <cellStyle name="Comma 15 2 2 7" xfId="41036" xr:uid="{A303DCFE-88CA-451E-91BD-4D1B52EB06D3}"/>
    <cellStyle name="Comma 15 2 2 8" xfId="31397" xr:uid="{ED9A9188-39DA-4280-9349-BEE698AF529D}"/>
    <cellStyle name="Comma 15 2 3" xfId="20052" xr:uid="{4A04937A-7AFC-4A81-A607-4578E93197E5}"/>
    <cellStyle name="Comma 15 2 3 2" xfId="21105" xr:uid="{0E43EBE5-E854-42A9-AF2A-52DD275E5593}"/>
    <cellStyle name="Comma 15 2 3 2 2" xfId="22647" xr:uid="{55A4C90C-E919-4B81-8D87-BFEBC3625308}"/>
    <cellStyle name="Comma 15 2 3 2 2 2" xfId="30123" xr:uid="{D5699F9A-CA9D-4B8E-854C-45D031E1F42A}"/>
    <cellStyle name="Comma 15 2 3 2 2 2 2" xfId="49592" xr:uid="{A34CA0A2-2C85-4999-AEDE-28B4095B505A}"/>
    <cellStyle name="Comma 15 2 3 2 2 2 3" xfId="40107" xr:uid="{96394228-E735-4929-83DC-87230081E1DC}"/>
    <cellStyle name="Comma 15 2 3 2 2 3" xfId="26437" xr:uid="{EDD51B04-4A44-4A5E-B27A-5196FB8B321F}"/>
    <cellStyle name="Comma 15 2 3 2 2 3 2" xfId="46414" xr:uid="{2DD9B09C-70EF-4EBF-87B3-07492E45C998}"/>
    <cellStyle name="Comma 15 2 3 2 2 3 3" xfId="36843" xr:uid="{C75ECAB0-5B67-43F6-86D6-093C2A8667EB}"/>
    <cellStyle name="Comma 15 2 3 2 2 4" xfId="43347" xr:uid="{12B37342-D55D-47AF-941C-7C2DFAC394D4}"/>
    <cellStyle name="Comma 15 2 3 2 2 5" xfId="33721" xr:uid="{9F2175BE-F469-488C-A712-B2D98F5F86BC}"/>
    <cellStyle name="Comma 15 2 3 2 3" xfId="28589" xr:uid="{A16FB32C-A0E8-48A9-9E82-364E7556010B}"/>
    <cellStyle name="Comma 15 2 3 2 3 2" xfId="48058" xr:uid="{AF0BFC59-493F-4DDD-A6B5-CB9CB8C2B00D}"/>
    <cellStyle name="Comma 15 2 3 2 3 3" xfId="38573" xr:uid="{C1F2F742-116C-4B32-9EE2-8F70B8F77673}"/>
    <cellStyle name="Comma 15 2 3 2 4" xfId="24903" xr:uid="{11487EAC-4A55-43E7-8E2B-7260E89C7118}"/>
    <cellStyle name="Comma 15 2 3 2 4 2" xfId="44880" xr:uid="{0D2601D6-A3F7-4635-A275-7FEFB5225E67}"/>
    <cellStyle name="Comma 15 2 3 2 4 3" xfId="35309" xr:uid="{7F2316D6-6161-4897-85F2-9553D526F84A}"/>
    <cellStyle name="Comma 15 2 3 2 5" xfId="41813" xr:uid="{BDEFB629-69D0-4E9C-A8FE-7C6B0CA1943B}"/>
    <cellStyle name="Comma 15 2 3 2 6" xfId="32187" xr:uid="{4F778A24-FB36-4564-A325-E6D12A57884C}"/>
    <cellStyle name="Comma 15 2 3 3" xfId="21737" xr:uid="{54DE4F63-00F8-40BA-A984-990C7A6679DF}"/>
    <cellStyle name="Comma 15 2 3 3 2" xfId="29213" xr:uid="{D3D22C4C-0F96-43FA-8C98-066643C03B19}"/>
    <cellStyle name="Comma 15 2 3 3 2 2" xfId="48682" xr:uid="{9F5E2956-A469-4FF7-B528-EE557AB69D31}"/>
    <cellStyle name="Comma 15 2 3 3 2 3" xfId="39197" xr:uid="{AFE1D3CB-503B-4F27-8253-1260BEC14B1B}"/>
    <cellStyle name="Comma 15 2 3 3 3" xfId="25527" xr:uid="{3F1F9EC4-B2F0-4C13-833C-589E7DDD59D7}"/>
    <cellStyle name="Comma 15 2 3 3 3 2" xfId="45504" xr:uid="{3CA4C51C-41BE-498F-87EE-D28966AF18E7}"/>
    <cellStyle name="Comma 15 2 3 3 3 3" xfId="35933" xr:uid="{AA00C37D-465A-417F-AB78-2FF9B2448643}"/>
    <cellStyle name="Comma 15 2 3 3 4" xfId="42437" xr:uid="{FFFA4E52-46CC-4183-A647-FF80A33BC5E3}"/>
    <cellStyle name="Comma 15 2 3 3 5" xfId="32811" xr:uid="{1702E322-55EE-4D54-A432-BE1C2F8F0164}"/>
    <cellStyle name="Comma 15 2 3 4" xfId="27679" xr:uid="{E2E9CB91-420E-42DC-9A97-1BA75B88D957}"/>
    <cellStyle name="Comma 15 2 3 4 2" xfId="47148" xr:uid="{23549A63-4366-40A3-8459-91A7D6DEFA12}"/>
    <cellStyle name="Comma 15 2 3 4 3" xfId="37663" xr:uid="{4FB88A03-8590-4E92-99D8-76D54DECD227}"/>
    <cellStyle name="Comma 15 2 3 5" xfId="23994" xr:uid="{41725686-78F7-4CA5-9AAE-E1BD361202D0}"/>
    <cellStyle name="Comma 15 2 3 5 2" xfId="43971" xr:uid="{AAA1E078-DF83-407D-AD3F-2183848F2DAC}"/>
    <cellStyle name="Comma 15 2 3 5 3" xfId="34400" xr:uid="{36B2BFEE-8539-46E1-9352-D7D1D17F6F40}"/>
    <cellStyle name="Comma 15 2 3 6" xfId="40903" xr:uid="{338A236E-169D-4FDE-B1BE-361BACB6BC62}"/>
    <cellStyle name="Comma 15 2 3 7" xfId="31264" xr:uid="{FC158256-170C-46AE-ADBA-7D019F265BEA}"/>
    <cellStyle name="Comma 15 2 4" xfId="20567" xr:uid="{EB19EEC4-C0B8-4FB6-B0E3-16B215656FAE}"/>
    <cellStyle name="Comma 15 2 4 2" xfId="22140" xr:uid="{58D2953A-7BAB-4443-968B-A2F6F530B5A3}"/>
    <cellStyle name="Comma 15 2 4 2 2" xfId="29616" xr:uid="{168B3733-819B-4B30-AE75-B16BFD134BDC}"/>
    <cellStyle name="Comma 15 2 4 2 2 2" xfId="49085" xr:uid="{887C59FB-DEA8-4D37-B40E-3D167CAE5C9D}"/>
    <cellStyle name="Comma 15 2 4 2 2 3" xfId="39600" xr:uid="{67F2E474-1E9A-470C-B901-501663936687}"/>
    <cellStyle name="Comma 15 2 4 2 3" xfId="25930" xr:uid="{2740C59C-05AC-4A61-9A91-D295ED3B6016}"/>
    <cellStyle name="Comma 15 2 4 2 3 2" xfId="45907" xr:uid="{196FC117-C776-434F-A72E-1CDB750D35DF}"/>
    <cellStyle name="Comma 15 2 4 2 3 3" xfId="36336" xr:uid="{4C8419ED-2FD7-4902-A380-C46CBBE30E4F}"/>
    <cellStyle name="Comma 15 2 4 2 4" xfId="42840" xr:uid="{B6479B85-0209-46C0-B6DE-74E4803CBAD2}"/>
    <cellStyle name="Comma 15 2 4 2 5" xfId="33214" xr:uid="{9AA12F5B-B766-4107-A7DE-63889DD1F569}"/>
    <cellStyle name="Comma 15 2 4 3" xfId="28082" xr:uid="{480DB1B7-0C09-4761-99F0-4CB39F756EB9}"/>
    <cellStyle name="Comma 15 2 4 3 2" xfId="47551" xr:uid="{CAAB43E6-30C9-470F-ACDE-0BBA198117B0}"/>
    <cellStyle name="Comma 15 2 4 3 3" xfId="38066" xr:uid="{5CFA7347-DACC-4226-98E8-A5DE4BC5E58F}"/>
    <cellStyle name="Comma 15 2 4 4" xfId="24396" xr:uid="{36B1FABB-BAF6-4542-924F-788C728DF59E}"/>
    <cellStyle name="Comma 15 2 4 4 2" xfId="44373" xr:uid="{E3EF6518-73C5-43EC-ACAA-4D4FA47FCF60}"/>
    <cellStyle name="Comma 15 2 4 4 3" xfId="34802" xr:uid="{9E8FC51C-8C59-487A-8F4E-3D322985FACF}"/>
    <cellStyle name="Comma 15 2 4 5" xfId="41306" xr:uid="{3E61B4F7-DBBE-4DB7-8287-A2E1B900D90C}"/>
    <cellStyle name="Comma 15 2 4 6" xfId="31678" xr:uid="{473D7461-7BF8-4608-AC30-7F7426011B56}"/>
    <cellStyle name="Comma 15 2 5" xfId="20869" xr:uid="{622D38FF-4340-4A4E-82D1-184C34393DCB}"/>
    <cellStyle name="Comma 15 2 5 2" xfId="22411" xr:uid="{1223426E-5840-4F58-93EF-6A3F8D429D26}"/>
    <cellStyle name="Comma 15 2 5 2 2" xfId="29887" xr:uid="{474F7726-DD1B-41D6-9FB0-0820BB64F82A}"/>
    <cellStyle name="Comma 15 2 5 2 2 2" xfId="49356" xr:uid="{993D5451-E726-4E4E-84B4-5558C9A7EE06}"/>
    <cellStyle name="Comma 15 2 5 2 2 3" xfId="39871" xr:uid="{39ACC205-C591-44CE-930C-DD05AE7352F0}"/>
    <cellStyle name="Comma 15 2 5 2 3" xfId="26201" xr:uid="{EB7402A1-450C-48B9-9E66-6F0BEE0F373D}"/>
    <cellStyle name="Comma 15 2 5 2 3 2" xfId="46178" xr:uid="{8A71FFE5-7ECD-4383-B8DD-99C1B367D058}"/>
    <cellStyle name="Comma 15 2 5 2 3 3" xfId="36607" xr:uid="{5F7A7581-DE6D-434E-A988-09F5F53EECD6}"/>
    <cellStyle name="Comma 15 2 5 2 4" xfId="43111" xr:uid="{B3C77522-B93F-4968-A72D-407C36CB181F}"/>
    <cellStyle name="Comma 15 2 5 2 5" xfId="33485" xr:uid="{4D03A56A-D9CE-481F-A4CB-84C7D24DDEEA}"/>
    <cellStyle name="Comma 15 2 5 3" xfId="28353" xr:uid="{424DBB51-A691-4A90-8F91-9F4E81CBC8BE}"/>
    <cellStyle name="Comma 15 2 5 3 2" xfId="47822" xr:uid="{F633A7BA-D3B6-4F0A-8583-22F5CA4FC707}"/>
    <cellStyle name="Comma 15 2 5 3 3" xfId="38337" xr:uid="{5620D800-448F-437B-A859-B6C37CCE7B5A}"/>
    <cellStyle name="Comma 15 2 5 4" xfId="24667" xr:uid="{75CB261B-D851-4654-B812-F4628BB8C524}"/>
    <cellStyle name="Comma 15 2 5 4 2" xfId="44644" xr:uid="{3E749951-08EC-4D12-92F9-4119B6EB61C0}"/>
    <cellStyle name="Comma 15 2 5 4 3" xfId="35073" xr:uid="{41CF71B4-B302-4112-A7DC-96DB0D1A8BC9}"/>
    <cellStyle name="Comma 15 2 5 5" xfId="41577" xr:uid="{47E718FC-2282-4107-B3E6-E62FEAD37E5E}"/>
    <cellStyle name="Comma 15 2 5 6" xfId="31951" xr:uid="{91B88004-8747-4BBE-9633-6F0DB1713E33}"/>
    <cellStyle name="Comma 15 2 6" xfId="21501" xr:uid="{5160BEA8-9CFB-4F7C-884E-90EEC0D19C07}"/>
    <cellStyle name="Comma 15 2 6 2" xfId="28977" xr:uid="{343E0969-4DA3-4EEE-8C91-A4DAE8C582C2}"/>
    <cellStyle name="Comma 15 2 6 2 2" xfId="48446" xr:uid="{AE0782DF-A664-453B-9869-AB505641D305}"/>
    <cellStyle name="Comma 15 2 6 2 3" xfId="38961" xr:uid="{E80FC102-0223-4C8F-A452-85C6E0653AD0}"/>
    <cellStyle name="Comma 15 2 6 3" xfId="25291" xr:uid="{76EB160B-7FBA-4946-98D5-FD02D2248747}"/>
    <cellStyle name="Comma 15 2 6 3 2" xfId="45268" xr:uid="{8CF59652-0D8B-4251-92A5-8DFCC1B3598B}"/>
    <cellStyle name="Comma 15 2 6 3 3" xfId="35697" xr:uid="{52D7593A-8CBD-42CF-AC0E-F76B0A55D40F}"/>
    <cellStyle name="Comma 15 2 6 4" xfId="42201" xr:uid="{2866CA45-4230-46DE-ADA9-7F4F452CF38C}"/>
    <cellStyle name="Comma 15 2 6 5" xfId="32575" xr:uid="{53C1ABF5-9C48-4F42-A60D-8FECED35EE51}"/>
    <cellStyle name="Comma 15 2 7" xfId="23675" xr:uid="{ED20BC07-5837-401E-B4B9-586A12AA44A8}"/>
    <cellStyle name="Comma 15 2 7 2" xfId="30447" xr:uid="{3DD0784E-64DE-4C7C-9CCE-21DD710F662E}"/>
    <cellStyle name="Comma 15 2 7 2 2" xfId="49916" xr:uid="{73FFFEEF-2142-4F3E-AB68-B5BB9FB13B47}"/>
    <cellStyle name="Comma 15 2 7 2 3" xfId="40431" xr:uid="{CC99D0DA-E171-49C9-B7B5-E92C49C9924C}"/>
    <cellStyle name="Comma 15 2 7 3" xfId="26760" xr:uid="{1C4D6E7D-C4F3-4B11-9BB8-B308846CDFAD}"/>
    <cellStyle name="Comma 15 2 7 3 2" xfId="46737" xr:uid="{F4D53BA8-E315-43C1-B9AD-6BF8C2596DE3}"/>
    <cellStyle name="Comma 15 2 7 3 3" xfId="37166" xr:uid="{8FF6BC15-2F1C-4151-81A6-EA22CA02A257}"/>
    <cellStyle name="Comma 15 2 7 4" xfId="43671" xr:uid="{67EA5155-0490-4665-8580-FBF8AC0C225F}"/>
    <cellStyle name="Comma 15 2 7 5" xfId="34100" xr:uid="{7EEE26FA-1442-4216-BDD7-0B740F3E1A08}"/>
    <cellStyle name="Comma 15 2 8" xfId="27443" xr:uid="{0F363761-3AAD-4126-BAF6-575101048928}"/>
    <cellStyle name="Comma 15 2 8 2" xfId="46912" xr:uid="{753E8878-A7CA-4D05-8433-CADF0EC5CADE}"/>
    <cellStyle name="Comma 15 2 8 3" xfId="37427" xr:uid="{829F8CF7-DB4A-4725-B2A7-B6A5EA262AAD}"/>
    <cellStyle name="Comma 15 2 9" xfId="23757" xr:uid="{94D9190E-8724-4828-8421-DD079446DF3D}"/>
    <cellStyle name="Comma 15 2 9 2" xfId="43734" xr:uid="{39C63191-251F-47AA-80A8-6A9F4EA42D71}"/>
    <cellStyle name="Comma 15 2 9 3" xfId="34163" xr:uid="{689931D8-1437-43C3-94B9-3EFFA385829D}"/>
    <cellStyle name="Comma 15 3" xfId="19933" xr:uid="{C0EE6BD1-E692-4696-8D38-C0B703DF601E}"/>
    <cellStyle name="Comma 15 3 2" xfId="20988" xr:uid="{C9CB5AD6-49DA-45A8-AE43-BD47D3B6D3E4}"/>
    <cellStyle name="Comma 15 3 2 2" xfId="22530" xr:uid="{58F61206-3DD4-4A9D-AE69-7FC0EACD9337}"/>
    <cellStyle name="Comma 15 3 2 2 2" xfId="30006" xr:uid="{69522535-94BA-412E-B8CD-04F520D80081}"/>
    <cellStyle name="Comma 15 3 2 2 2 2" xfId="49475" xr:uid="{3BA6A147-57CE-47AC-A34F-99608F267355}"/>
    <cellStyle name="Comma 15 3 2 2 2 3" xfId="39990" xr:uid="{52418214-C089-4DE7-AD41-7F25176156D0}"/>
    <cellStyle name="Comma 15 3 2 2 3" xfId="26320" xr:uid="{AF1CFBCD-40CF-46E0-BE1C-D1F5F3361E2F}"/>
    <cellStyle name="Comma 15 3 2 2 3 2" xfId="46297" xr:uid="{432F390B-514D-4092-BCFF-9EF7CD337F22}"/>
    <cellStyle name="Comma 15 3 2 2 3 3" xfId="36726" xr:uid="{D0614357-5693-45B8-8EB1-86C87B6CB27D}"/>
    <cellStyle name="Comma 15 3 2 2 4" xfId="43230" xr:uid="{2FE9E360-51A1-4FF3-8263-05CA93617145}"/>
    <cellStyle name="Comma 15 3 2 2 5" xfId="33604" xr:uid="{509EB46E-A2B9-4AC0-B57F-84482622C8E1}"/>
    <cellStyle name="Comma 15 3 2 3" xfId="28472" xr:uid="{3F8F4893-0237-4A93-B184-92A4B4A3B907}"/>
    <cellStyle name="Comma 15 3 2 3 2" xfId="47941" xr:uid="{23309DA9-DA91-4312-9AFF-61C6CDFB47A0}"/>
    <cellStyle name="Comma 15 3 2 3 3" xfId="38456" xr:uid="{72C38C8A-4331-4C84-9F37-EB59E63757E0}"/>
    <cellStyle name="Comma 15 3 2 4" xfId="24786" xr:uid="{E3F51EE5-451B-4A93-A1A4-C12373FD71B8}"/>
    <cellStyle name="Comma 15 3 2 4 2" xfId="44763" xr:uid="{02A65411-9FE5-4481-8A7C-FBFA62D7174E}"/>
    <cellStyle name="Comma 15 3 2 4 3" xfId="35192" xr:uid="{C671C1CD-77F4-43F1-A810-193E8B199920}"/>
    <cellStyle name="Comma 15 3 2 5" xfId="41696" xr:uid="{D49956DF-83F8-42B7-A9B4-6F31A0A975A7}"/>
    <cellStyle name="Comma 15 3 2 6" xfId="32070" xr:uid="{DCF6BC6E-F08D-4749-8EA1-A861B7186F81}"/>
    <cellStyle name="Comma 15 3 3" xfId="21620" xr:uid="{4AB3D2BC-8336-4361-BBCC-6D2A6FC5712C}"/>
    <cellStyle name="Comma 15 3 3 2" xfId="29096" xr:uid="{1CAAEF7C-7323-4E56-A37C-7194CD85ED09}"/>
    <cellStyle name="Comma 15 3 3 2 2" xfId="48565" xr:uid="{8C140E6A-2BA1-4B8E-811A-012D371E21BF}"/>
    <cellStyle name="Comma 15 3 3 2 3" xfId="39080" xr:uid="{72407B95-73DA-4F58-9C54-74034FA68C86}"/>
    <cellStyle name="Comma 15 3 3 3" xfId="25410" xr:uid="{FC9F4538-2CB5-4632-BE38-0E5FCBED6E26}"/>
    <cellStyle name="Comma 15 3 3 3 2" xfId="45387" xr:uid="{F3D46A69-863D-473E-85B5-C5F2454A0958}"/>
    <cellStyle name="Comma 15 3 3 3 3" xfId="35816" xr:uid="{EF81061C-C362-4572-81E2-5F3F0A5E0AA9}"/>
    <cellStyle name="Comma 15 3 3 4" xfId="42320" xr:uid="{94D190E5-CCC9-47BE-B456-686021A351B1}"/>
    <cellStyle name="Comma 15 3 3 5" xfId="32694" xr:uid="{7398215E-64CF-42A8-9ADD-C72A951EC8C6}"/>
    <cellStyle name="Comma 15 3 4" xfId="27562" xr:uid="{0FCE038B-A45A-495A-A61C-BF017C4DEADD}"/>
    <cellStyle name="Comma 15 3 4 2" xfId="47031" xr:uid="{329432C7-ED8A-4292-8531-CF6B1676342D}"/>
    <cellStyle name="Comma 15 3 4 3" xfId="37546" xr:uid="{DB8C2669-C4CC-4378-A72A-1807715EBF43}"/>
    <cellStyle name="Comma 15 3 5" xfId="23877" xr:uid="{3B7BAFB9-FAF3-4C59-A516-A1A2E2A5402A}"/>
    <cellStyle name="Comma 15 3 5 2" xfId="43854" xr:uid="{3B38522A-1130-4024-865B-E4B34961BC76}"/>
    <cellStyle name="Comma 15 3 5 3" xfId="34283" xr:uid="{981ABDC4-EB5A-4FF4-9D9A-6F079FEA562E}"/>
    <cellStyle name="Comma 15 3 6" xfId="40786" xr:uid="{43F37366-F1DE-4C95-8118-40CBA6812909}"/>
    <cellStyle name="Comma 15 3 7" xfId="31147" xr:uid="{E8C48ADD-FC0E-4A21-8722-C1337AD4466B}"/>
    <cellStyle name="Comma 15 4" xfId="20407" xr:uid="{1AF3BC86-8C53-4EA4-9CF8-BFF578659A8F}"/>
    <cellStyle name="Comma 15 4 2" xfId="22009" xr:uid="{B9D1CC8B-815E-4EFA-8C27-F4575E0D4732}"/>
    <cellStyle name="Comma 15 4 2 2" xfId="29485" xr:uid="{85EF65A4-3C88-4FAD-BD47-0C527D12AB89}"/>
    <cellStyle name="Comma 15 4 2 2 2" xfId="48954" xr:uid="{65A738B4-3E9B-42CA-A667-2A7C41DDA79E}"/>
    <cellStyle name="Comma 15 4 2 2 3" xfId="39469" xr:uid="{7F1E27F5-AF3A-445A-9DA9-08114D7E1C77}"/>
    <cellStyle name="Comma 15 4 2 3" xfId="25799" xr:uid="{8D255876-2A63-4AAC-900D-CF946705E3BB}"/>
    <cellStyle name="Comma 15 4 2 3 2" xfId="45776" xr:uid="{4DE23483-B31B-440B-800B-21E9470D4DEF}"/>
    <cellStyle name="Comma 15 4 2 3 3" xfId="36205" xr:uid="{3EFDCF5A-45F8-499C-986C-5211DD4D42B1}"/>
    <cellStyle name="Comma 15 4 2 4" xfId="42709" xr:uid="{83D4C843-8293-4092-BB2C-261194C62B24}"/>
    <cellStyle name="Comma 15 4 2 5" xfId="33083" xr:uid="{ACC2C429-6380-40BE-BFFA-8F94979BA21F}"/>
    <cellStyle name="Comma 15 4 3" xfId="27951" xr:uid="{9BB0557C-F81A-45B6-B20E-3F881BB9E71F}"/>
    <cellStyle name="Comma 15 4 3 2" xfId="47420" xr:uid="{8752FAC7-4727-4222-9317-A1DFE1BE8F84}"/>
    <cellStyle name="Comma 15 4 3 3" xfId="37935" xr:uid="{0B9850C0-66A8-4C37-ABCA-42214825D385}"/>
    <cellStyle name="Comma 15 4 4" xfId="24265" xr:uid="{55A241E2-29BA-4A3C-90E0-7A0A8FD09464}"/>
    <cellStyle name="Comma 15 4 4 2" xfId="44242" xr:uid="{E382D0CF-B9C6-4EC8-A5EC-425F4BC0E766}"/>
    <cellStyle name="Comma 15 4 4 3" xfId="34671" xr:uid="{9FD0BDA6-777C-41B0-B259-68BDBD8E2DF4}"/>
    <cellStyle name="Comma 15 4 5" xfId="41175" xr:uid="{8534F5B6-8143-4D06-B50D-F66D41A7FAC1}"/>
    <cellStyle name="Comma 15 4 6" xfId="31538" xr:uid="{D0FCA4D8-EFAD-41CB-B58F-21B762672A8A}"/>
    <cellStyle name="Comma 15 5" xfId="21382" xr:uid="{133EECE5-7E41-4DD0-BA1A-7CCF7FC80C9E}"/>
    <cellStyle name="Comma 15 5 2" xfId="28858" xr:uid="{99AABFDC-637A-4FE3-982E-0BB186741E95}"/>
    <cellStyle name="Comma 15 5 2 2" xfId="48327" xr:uid="{BD17F524-76F0-4B62-87FF-77CD619F5750}"/>
    <cellStyle name="Comma 15 5 2 3" xfId="38842" xr:uid="{42C2BCA4-26FD-4A13-8270-6FB713B2612F}"/>
    <cellStyle name="Comma 15 5 3" xfId="25172" xr:uid="{ACE8FA69-ED51-4E7B-9AE8-A04F7A5A2FB3}"/>
    <cellStyle name="Comma 15 5 3 2" xfId="45149" xr:uid="{802B3C15-C58D-4CF0-9E21-C3C931E202E2}"/>
    <cellStyle name="Comma 15 5 3 3" xfId="35578" xr:uid="{05AA0A0D-5A9A-485C-AF0A-6C7447048277}"/>
    <cellStyle name="Comma 15 5 4" xfId="42082" xr:uid="{72A3DC45-2C4A-4AC3-B728-3CE685E578D7}"/>
    <cellStyle name="Comma 15 5 5" xfId="32456" xr:uid="{94D2EC82-763E-4694-BF45-5315C004D2DA}"/>
    <cellStyle name="Comma 15 6" xfId="23547" xr:uid="{B396A8B1-82D6-4EFD-9DE6-AF3B0F0E4FEB}"/>
    <cellStyle name="Comma 15 6 2" xfId="30413" xr:uid="{2D461EAC-A0E8-4816-AD05-8A652168F127}"/>
    <cellStyle name="Comma 15 6 2 2" xfId="49882" xr:uid="{498243B5-D7E4-44F3-B198-3E13D7C7181D}"/>
    <cellStyle name="Comma 15 6 2 3" xfId="40397" xr:uid="{DE24159A-5935-452B-A1EE-03795C574615}"/>
    <cellStyle name="Comma 15 6 3" xfId="26726" xr:uid="{A22B178C-0709-4143-B928-BE8EEC93A322}"/>
    <cellStyle name="Comma 15 6 3 2" xfId="46703" xr:uid="{36ACE172-9A47-4F35-A670-77A48CC18D46}"/>
    <cellStyle name="Comma 15 6 3 3" xfId="37132" xr:uid="{55567B76-36E1-480F-BE45-066774B32517}"/>
    <cellStyle name="Comma 15 6 4" xfId="43637" xr:uid="{243B1B64-48CD-41E5-86D3-72DB98B6AF7B}"/>
    <cellStyle name="Comma 15 6 5" xfId="34058" xr:uid="{FD929C81-25EC-47A6-BB0A-CF7F1AB874E9}"/>
    <cellStyle name="Comma 15 7" xfId="19366" xr:uid="{F1A215F6-9D0C-4BF5-82C9-DDF49CA6CED7}"/>
    <cellStyle name="Comma 15 7 2" xfId="27324" xr:uid="{200B736A-8657-47ED-BDFE-30452F68EF0F}"/>
    <cellStyle name="Comma 15 7 2 2" xfId="46793" xr:uid="{D6D8515B-90B0-4D3D-B8CE-621C63ABDB60}"/>
    <cellStyle name="Comma 15 7 2 3" xfId="37308" xr:uid="{1BE38136-95D6-4D0B-A282-13AF23806838}"/>
    <cellStyle name="Comma 15 7 3" xfId="40549" xr:uid="{6F7F98F8-7E05-4B8D-B6E9-79558519DFF8}"/>
    <cellStyle name="Comma 15 7 4" xfId="30857" xr:uid="{E58D86E5-6081-4F36-B905-4F1813C2C205}"/>
    <cellStyle name="Comma 15 8" xfId="27300" xr:uid="{2A9A377E-A36B-43C1-9DB5-27A7AA85B715}"/>
    <cellStyle name="Comma 15 8 2" xfId="46772" xr:uid="{2BF8E1B9-7BC5-4D4E-9CAF-E00207BA8A6A}"/>
    <cellStyle name="Comma 15 8 3" xfId="37287" xr:uid="{554E3370-818F-4B5E-8759-45C1DF2677CA}"/>
    <cellStyle name="Comma 15 9" xfId="19029" xr:uid="{7E5E4A6B-AAE7-4B1F-88A5-814410F87A21}"/>
    <cellStyle name="Comma 150" xfId="23723" xr:uid="{FB0DC334-70B5-4648-BE54-43668B245109}"/>
    <cellStyle name="Comma 150 2" xfId="43700" xr:uid="{B2E6FC13-60DD-41C3-B023-F0CC8D07AE19}"/>
    <cellStyle name="Comma 150 3" xfId="34129" xr:uid="{A0180AA8-C45D-4AD0-B4AF-DF99EC494D52}"/>
    <cellStyle name="Comma 151" xfId="23856" xr:uid="{4020ED8D-5CE8-4CD6-9363-2F99FB164DEF}"/>
    <cellStyle name="Comma 151 2" xfId="43833" xr:uid="{833C94C4-B2EB-4D07-AD3E-D56A25C35BF7}"/>
    <cellStyle name="Comma 151 3" xfId="34262" xr:uid="{286EAA7B-78E2-49AB-BFC7-E8F76BA452FB}"/>
    <cellStyle name="Comma 152" xfId="23735" xr:uid="{C10EAC4E-375E-489F-9EE7-BD40476A202E}"/>
    <cellStyle name="Comma 152 2" xfId="43712" xr:uid="{9FAF201C-98EA-4E61-8F33-52B21BDB886A}"/>
    <cellStyle name="Comma 152 3" xfId="34141" xr:uid="{428ADB7C-ACC6-4553-8A3E-B526117F889B}"/>
    <cellStyle name="Comma 153" xfId="30477" xr:uid="{9F6C937F-8EA7-4AD3-A58A-ED5EC5C4F03E}"/>
    <cellStyle name="Comma 153 2" xfId="49946" xr:uid="{24BBD7D7-90AE-42EE-A86F-411681C429E3}"/>
    <cellStyle name="Comma 153 3" xfId="40461" xr:uid="{4B7E5E28-8231-4916-B723-DCA44338935F}"/>
    <cellStyle name="Comma 154" xfId="30479" xr:uid="{403E3A5C-F8FA-4716-BF3F-67DFA1B294CE}"/>
    <cellStyle name="Comma 154 2" xfId="49948" xr:uid="{07891972-FE5D-462E-A8C5-CEF9AFB98418}"/>
    <cellStyle name="Comma 154 3" xfId="40463" xr:uid="{284FE82B-FEB8-4363-A0EE-AB2D4B652BB5}"/>
    <cellStyle name="Comma 155" xfId="30478" xr:uid="{8CA675FB-E87C-4EAC-A89C-2E494F53F4DF}"/>
    <cellStyle name="Comma 155 2" xfId="49947" xr:uid="{23B20DA2-EC78-4A4F-A26A-720C4222B5F8}"/>
    <cellStyle name="Comma 155 3" xfId="40462" xr:uid="{F021D04B-8946-49B8-B2F3-764691868BCA}"/>
    <cellStyle name="Comma 156" xfId="30482" xr:uid="{F6E2C1C1-DFF5-4D75-9A25-05FEA367C9B6}"/>
    <cellStyle name="Comma 156 2" xfId="49951" xr:uid="{4094EC07-99C0-4E91-A988-E020179C928F}"/>
    <cellStyle name="Comma 156 3" xfId="40466" xr:uid="{5637A568-B7DC-4971-85B4-AFF5F35BCAD9}"/>
    <cellStyle name="Comma 157" xfId="30481" xr:uid="{7303288F-24FC-49BC-A6CE-E7126E4B3579}"/>
    <cellStyle name="Comma 157 2" xfId="49950" xr:uid="{E98B4876-08DD-42F0-8541-69A579D109A4}"/>
    <cellStyle name="Comma 157 3" xfId="40465" xr:uid="{8B4C1917-2B98-4318-83F8-1C6D6CAB9304}"/>
    <cellStyle name="Comma 158" xfId="30480" xr:uid="{5563AFBC-E9F9-4686-A320-F3CC56802CBF}"/>
    <cellStyle name="Comma 158 2" xfId="49949" xr:uid="{6E50E77D-B3A8-4B67-B7F7-D2C94764ED69}"/>
    <cellStyle name="Comma 158 3" xfId="40464" xr:uid="{6CFE7B16-6638-460D-874D-FAFA53EC3F5A}"/>
    <cellStyle name="Comma 159" xfId="30485" xr:uid="{26858AFF-3A0E-458E-8C01-5360E4AD7F96}"/>
    <cellStyle name="Comma 159 2" xfId="49952" xr:uid="{343A43A0-3D6D-4304-867D-1E5275589E00}"/>
    <cellStyle name="Comma 159 3" xfId="40468" xr:uid="{37066136-3FB1-44D7-94AC-8BB29EFCF788}"/>
    <cellStyle name="Comma 16" xfId="7866" xr:uid="{D0FDDFD9-4152-42DD-B074-DDA4ADBEF428}"/>
    <cellStyle name="Comma 16 10" xfId="30807" xr:uid="{1C7DDB6A-AC57-4D12-9695-E1B79AC8BE0E}"/>
    <cellStyle name="Comma 16 2" xfId="19739" xr:uid="{0E9D6996-B5E3-47D9-89D5-893D997E76F7}"/>
    <cellStyle name="Comma 16 2 10" xfId="40668" xr:uid="{609D9513-39B7-4ECE-993D-A1C2626D444A}"/>
    <cellStyle name="Comma 16 2 11" xfId="31018" xr:uid="{94FE73E8-AAF8-47DF-8FC6-3D5DAC6E4A59}"/>
    <cellStyle name="Comma 16 2 2" xfId="20185" xr:uid="{E51C14C8-B5FA-497F-ADF7-C4E98F7CB33C}"/>
    <cellStyle name="Comma 16 2 2 2" xfId="20704" xr:uid="{F9C00099-179A-4EFE-BCF8-7D77D4F94523}"/>
    <cellStyle name="Comma 16 2 2 2 2" xfId="22274" xr:uid="{761F7B90-DDEE-4284-97C4-1A8D76645AAA}"/>
    <cellStyle name="Comma 16 2 2 2 2 2" xfId="29750" xr:uid="{A4E15E5F-EDA2-4185-8A3E-D2F93A121535}"/>
    <cellStyle name="Comma 16 2 2 2 2 2 2" xfId="49219" xr:uid="{D0E665EB-447C-4FFE-926B-41F956A05D5E}"/>
    <cellStyle name="Comma 16 2 2 2 2 2 3" xfId="39734" xr:uid="{6908628F-74A3-4A0F-90F1-B35B4C70695D}"/>
    <cellStyle name="Comma 16 2 2 2 2 3" xfId="26064" xr:uid="{6FB36EB3-DCBE-45C8-AE5B-2525B7BB8469}"/>
    <cellStyle name="Comma 16 2 2 2 2 3 2" xfId="46041" xr:uid="{AA09F835-DAE4-4465-9C04-DC60585FA15F}"/>
    <cellStyle name="Comma 16 2 2 2 2 3 3" xfId="36470" xr:uid="{4C564EAB-EBA9-42C6-BC0A-894E105031BF}"/>
    <cellStyle name="Comma 16 2 2 2 2 4" xfId="42974" xr:uid="{76251EE1-3D7C-43ED-99F0-CA7ED880431E}"/>
    <cellStyle name="Comma 16 2 2 2 2 5" xfId="33348" xr:uid="{6B66C06D-8BB2-4B44-A635-C139D759419E}"/>
    <cellStyle name="Comma 16 2 2 2 3" xfId="28216" xr:uid="{CF28496E-5F90-4600-99E3-FB866CB0EC11}"/>
    <cellStyle name="Comma 16 2 2 2 3 2" xfId="47685" xr:uid="{9BA34B3A-A53E-49D4-A8D4-5E3F7FA64C8E}"/>
    <cellStyle name="Comma 16 2 2 2 3 3" xfId="38200" xr:uid="{B8985408-0E86-4004-BDBA-5EEDB9284CFD}"/>
    <cellStyle name="Comma 16 2 2 2 4" xfId="24530" xr:uid="{DC230B3A-BBFC-4966-B0E6-25A90C98BB8B}"/>
    <cellStyle name="Comma 16 2 2 2 4 2" xfId="44507" xr:uid="{7654FDBF-D1C3-45E2-8879-925370238380}"/>
    <cellStyle name="Comma 16 2 2 2 4 3" xfId="34936" xr:uid="{F1918250-31FF-492F-A244-552C1BE9CC7C}"/>
    <cellStyle name="Comma 16 2 2 2 5" xfId="41440" xr:uid="{792CD73D-2785-4D22-B85D-6546771B3094}"/>
    <cellStyle name="Comma 16 2 2 2 6" xfId="31812" xr:uid="{7EFBEDED-E774-4FEC-9FB7-A62145F67432}"/>
    <cellStyle name="Comma 16 2 2 3" xfId="21239" xr:uid="{1B0411DC-3C00-4264-A66E-42BA52144924}"/>
    <cellStyle name="Comma 16 2 2 3 2" xfId="22781" xr:uid="{1FAB7723-22E8-457B-BBB6-60900F8551E8}"/>
    <cellStyle name="Comma 16 2 2 3 2 2" xfId="30257" xr:uid="{39F682FA-0884-405E-8592-7F61E28F65CF}"/>
    <cellStyle name="Comma 16 2 2 3 2 2 2" xfId="49726" xr:uid="{A928E584-4A0E-4387-8D3D-297CBC18C718}"/>
    <cellStyle name="Comma 16 2 2 3 2 2 3" xfId="40241" xr:uid="{679ABD05-0D71-47E6-AB30-4A147DE24DF3}"/>
    <cellStyle name="Comma 16 2 2 3 2 3" xfId="26571" xr:uid="{8A0F9B0C-53C6-4098-BD30-FE5732974919}"/>
    <cellStyle name="Comma 16 2 2 3 2 3 2" xfId="46548" xr:uid="{01F67DB1-268B-457C-BC39-83C2A3A90D2B}"/>
    <cellStyle name="Comma 16 2 2 3 2 3 3" xfId="36977" xr:uid="{89D9E867-F1BD-478C-8BEC-A07A34CD25DA}"/>
    <cellStyle name="Comma 16 2 2 3 2 4" xfId="43481" xr:uid="{E83D29E4-70F8-4EBF-8A6C-EA3B8CDC3C34}"/>
    <cellStyle name="Comma 16 2 2 3 2 5" xfId="33855" xr:uid="{2DC034FD-273E-4A4E-B907-3CE5871E305E}"/>
    <cellStyle name="Comma 16 2 2 3 3" xfId="28723" xr:uid="{043F1AAE-3449-4B60-A918-074D534F36C6}"/>
    <cellStyle name="Comma 16 2 2 3 3 2" xfId="48192" xr:uid="{95801C3B-1007-4C8F-82F8-7D8A58F94051}"/>
    <cellStyle name="Comma 16 2 2 3 3 3" xfId="38707" xr:uid="{5F82CB2D-B365-4710-A18D-68F3C2D0DB66}"/>
    <cellStyle name="Comma 16 2 2 3 4" xfId="25037" xr:uid="{3DF78488-D2B9-4B94-A0AB-659B8D793A6A}"/>
    <cellStyle name="Comma 16 2 2 3 4 2" xfId="45014" xr:uid="{F9CE34F8-9248-41B7-B3F8-7CC220CB9B93}"/>
    <cellStyle name="Comma 16 2 2 3 4 3" xfId="35443" xr:uid="{B2635129-C4AE-4B38-B4BD-C9776BA26EC4}"/>
    <cellStyle name="Comma 16 2 2 3 5" xfId="41947" xr:uid="{357025A6-3985-4307-967B-4B53CEC0FC67}"/>
    <cellStyle name="Comma 16 2 2 3 6" xfId="32321" xr:uid="{9AFECCD4-B8C4-48F9-BEAB-AB9D3D371B93}"/>
    <cellStyle name="Comma 16 2 2 4" xfId="21871" xr:uid="{9264F5CA-C6B4-49C4-ADC2-E88F201181EB}"/>
    <cellStyle name="Comma 16 2 2 4 2" xfId="29347" xr:uid="{318E80E9-BD3A-4E0A-BA34-2F74178AE796}"/>
    <cellStyle name="Comma 16 2 2 4 2 2" xfId="48816" xr:uid="{E7B2D4B8-9DD8-4E59-B213-ED3ADCB8EE07}"/>
    <cellStyle name="Comma 16 2 2 4 2 3" xfId="39331" xr:uid="{B3A27041-EBC7-4889-BDFE-DC4B903AC1A4}"/>
    <cellStyle name="Comma 16 2 2 4 3" xfId="25661" xr:uid="{C9F265B7-81A7-4215-854E-81B36FF46DCB}"/>
    <cellStyle name="Comma 16 2 2 4 3 2" xfId="45638" xr:uid="{AE6D2E63-D819-49ED-B6CF-A38480A559D9}"/>
    <cellStyle name="Comma 16 2 2 4 3 3" xfId="36067" xr:uid="{A117E137-6D36-4A76-9A10-6560334FFFB4}"/>
    <cellStyle name="Comma 16 2 2 4 4" xfId="42571" xr:uid="{EBC85B55-7623-4484-B6B0-CC65819B7D17}"/>
    <cellStyle name="Comma 16 2 2 4 5" xfId="32945" xr:uid="{2D984FC5-5EBD-4AC9-AA72-ACEAF34EF3F9}"/>
    <cellStyle name="Comma 16 2 2 5" xfId="27813" xr:uid="{27818179-0C90-4817-9A92-B9D4E269FBD6}"/>
    <cellStyle name="Comma 16 2 2 5 2" xfId="47282" xr:uid="{932447CF-502E-4112-956B-D1078D508E3D}"/>
    <cellStyle name="Comma 16 2 2 5 3" xfId="37797" xr:uid="{FED34C55-4FA1-473C-BE0C-C7A9E295DCFA}"/>
    <cellStyle name="Comma 16 2 2 6" xfId="24128" xr:uid="{F0FA4C57-284D-4C64-961B-DEA26FA2B95A}"/>
    <cellStyle name="Comma 16 2 2 6 2" xfId="44105" xr:uid="{B19C4E5A-C13E-4CF4-B525-B599E1194A55}"/>
    <cellStyle name="Comma 16 2 2 6 3" xfId="34534" xr:uid="{6E5B6CBE-9CA4-48CA-820A-D8DA8DC66639}"/>
    <cellStyle name="Comma 16 2 2 7" xfId="41037" xr:uid="{D97FC17F-B4B0-4DC7-8AEB-DBE69BF7DBBA}"/>
    <cellStyle name="Comma 16 2 2 8" xfId="31398" xr:uid="{C7538AA0-A96B-498D-83AB-95738E3AA67F}"/>
    <cellStyle name="Comma 16 2 3" xfId="20053" xr:uid="{9C658A77-FF28-4B3E-BE13-849EDEDB4DD4}"/>
    <cellStyle name="Comma 16 2 3 2" xfId="21106" xr:uid="{A5E8D034-888D-4E2E-B1DA-81553C685E02}"/>
    <cellStyle name="Comma 16 2 3 2 2" xfId="22648" xr:uid="{04521068-46A5-4CF2-85DF-392F4C82E233}"/>
    <cellStyle name="Comma 16 2 3 2 2 2" xfId="30124" xr:uid="{BD92CC0D-E491-4599-A33C-2BF4D919A0F3}"/>
    <cellStyle name="Comma 16 2 3 2 2 2 2" xfId="49593" xr:uid="{2FD51329-B376-422E-81C3-484E827B6A0D}"/>
    <cellStyle name="Comma 16 2 3 2 2 2 3" xfId="40108" xr:uid="{E44DF9B1-EE76-4FEB-A693-302EC88E1129}"/>
    <cellStyle name="Comma 16 2 3 2 2 3" xfId="26438" xr:uid="{AB09D816-6496-45D8-81C8-03A6D02F4E9D}"/>
    <cellStyle name="Comma 16 2 3 2 2 3 2" xfId="46415" xr:uid="{A3E4CBEC-2D39-4033-B3BD-47FCE1C4DA74}"/>
    <cellStyle name="Comma 16 2 3 2 2 3 3" xfId="36844" xr:uid="{252A2FF3-4B0C-4AAD-8309-A8B3C4CF6C02}"/>
    <cellStyle name="Comma 16 2 3 2 2 4" xfId="43348" xr:uid="{8D39C601-0C7A-4211-BA59-48A38BC79C07}"/>
    <cellStyle name="Comma 16 2 3 2 2 5" xfId="33722" xr:uid="{17B9B472-E5A7-4565-A621-6B3456F25330}"/>
    <cellStyle name="Comma 16 2 3 2 3" xfId="28590" xr:uid="{83BDCE23-8BC2-43CA-A9F0-C9675E07E6A6}"/>
    <cellStyle name="Comma 16 2 3 2 3 2" xfId="48059" xr:uid="{CF4F49BF-44EC-4B2E-A289-B7A917D1D6D9}"/>
    <cellStyle name="Comma 16 2 3 2 3 3" xfId="38574" xr:uid="{34F9EAF5-DF3A-4B97-88D8-BE14CAC40FCA}"/>
    <cellStyle name="Comma 16 2 3 2 4" xfId="24904" xr:uid="{F9252A00-E515-42D1-9CA2-E141B8111CFB}"/>
    <cellStyle name="Comma 16 2 3 2 4 2" xfId="44881" xr:uid="{52A1050A-5032-43B5-8FF7-54B1D54C2BDA}"/>
    <cellStyle name="Comma 16 2 3 2 4 3" xfId="35310" xr:uid="{0FA459A4-C438-4459-8738-BC3C29BD32A8}"/>
    <cellStyle name="Comma 16 2 3 2 5" xfId="41814" xr:uid="{D2D6150C-E3B3-4CB2-869A-D47600478962}"/>
    <cellStyle name="Comma 16 2 3 2 6" xfId="32188" xr:uid="{D0B214FB-7174-4572-BCD4-E2B1049794EA}"/>
    <cellStyle name="Comma 16 2 3 3" xfId="21738" xr:uid="{782DDF70-0705-47E9-B6CD-C25DB9647E06}"/>
    <cellStyle name="Comma 16 2 3 3 2" xfId="29214" xr:uid="{E4190AEB-80B0-4C5C-BF20-AF0DB0967FB2}"/>
    <cellStyle name="Comma 16 2 3 3 2 2" xfId="48683" xr:uid="{8B145F17-857E-4EDE-A102-0C4838F7825A}"/>
    <cellStyle name="Comma 16 2 3 3 2 3" xfId="39198" xr:uid="{10B0F6AE-720D-4D12-8ADF-52303BD78E30}"/>
    <cellStyle name="Comma 16 2 3 3 3" xfId="25528" xr:uid="{30482E25-BE5E-4317-8F90-92BDDAE6DE4A}"/>
    <cellStyle name="Comma 16 2 3 3 3 2" xfId="45505" xr:uid="{92C6B14B-D95E-485F-9D48-A18310EF6308}"/>
    <cellStyle name="Comma 16 2 3 3 3 3" xfId="35934" xr:uid="{A7365ADE-326F-4419-AC17-FB1D79790CD9}"/>
    <cellStyle name="Comma 16 2 3 3 4" xfId="42438" xr:uid="{FA8765EC-BEF5-44F2-A96B-EB4F69C924D5}"/>
    <cellStyle name="Comma 16 2 3 3 5" xfId="32812" xr:uid="{968A0015-6179-4471-8614-089849005AFE}"/>
    <cellStyle name="Comma 16 2 3 4" xfId="27680" xr:uid="{E8619A1A-8648-45EF-8C06-DBC2FBD2774A}"/>
    <cellStyle name="Comma 16 2 3 4 2" xfId="47149" xr:uid="{9E9C2461-B4A8-4CE8-B106-53D29308F01C}"/>
    <cellStyle name="Comma 16 2 3 4 3" xfId="37664" xr:uid="{4A17428B-FE85-4206-B5EA-A136989DDC22}"/>
    <cellStyle name="Comma 16 2 3 5" xfId="23995" xr:uid="{E8AE7444-AE24-4A4F-A266-3CBCC7903CE1}"/>
    <cellStyle name="Comma 16 2 3 5 2" xfId="43972" xr:uid="{A27FB143-706E-4FD6-AAF7-29D7E7F24EC4}"/>
    <cellStyle name="Comma 16 2 3 5 3" xfId="34401" xr:uid="{55CE328C-9B9D-4B1F-81AD-CA7E0382F6B9}"/>
    <cellStyle name="Comma 16 2 3 6" xfId="40904" xr:uid="{FDEA13DF-AF6C-4273-9AF3-088909013D01}"/>
    <cellStyle name="Comma 16 2 3 7" xfId="31265" xr:uid="{DB57D7B0-D3B2-447B-9D58-5BE729929A77}"/>
    <cellStyle name="Comma 16 2 4" xfId="20568" xr:uid="{8494BF70-F3CF-420A-917B-FDD97352511B}"/>
    <cellStyle name="Comma 16 2 4 2" xfId="22141" xr:uid="{E90C5996-0C18-435E-97BA-4669B21C088D}"/>
    <cellStyle name="Comma 16 2 4 2 2" xfId="29617" xr:uid="{72154865-F793-4EE0-8133-85788B91EBA0}"/>
    <cellStyle name="Comma 16 2 4 2 2 2" xfId="49086" xr:uid="{7E78FD52-622E-49BB-80BB-E282B7A71F6C}"/>
    <cellStyle name="Comma 16 2 4 2 2 3" xfId="39601" xr:uid="{A9B25230-CBDB-4507-BAE6-EA2907C4DAD8}"/>
    <cellStyle name="Comma 16 2 4 2 3" xfId="25931" xr:uid="{7290A3EB-3713-4C36-9897-4359C64F4062}"/>
    <cellStyle name="Comma 16 2 4 2 3 2" xfId="45908" xr:uid="{1B63F710-E5CE-4A71-8931-DD0771F8549B}"/>
    <cellStyle name="Comma 16 2 4 2 3 3" xfId="36337" xr:uid="{CBA34FF9-0D13-498B-9F53-446303529F17}"/>
    <cellStyle name="Comma 16 2 4 2 4" xfId="42841" xr:uid="{5F080B3F-DA01-4A46-98DD-565401D6D340}"/>
    <cellStyle name="Comma 16 2 4 2 5" xfId="33215" xr:uid="{35437380-3029-47FF-8EEB-5A2C11C985FA}"/>
    <cellStyle name="Comma 16 2 4 3" xfId="28083" xr:uid="{5C411D76-80DF-4D14-923B-315B41AB752F}"/>
    <cellStyle name="Comma 16 2 4 3 2" xfId="47552" xr:uid="{8A723D9B-FDAA-48C8-A9E6-A21193C5BF0E}"/>
    <cellStyle name="Comma 16 2 4 3 3" xfId="38067" xr:uid="{3E1104D2-5B99-4374-930C-B13B6EA90F1C}"/>
    <cellStyle name="Comma 16 2 4 4" xfId="24397" xr:uid="{BA2596F2-B1E5-4B5E-B234-D535AF549593}"/>
    <cellStyle name="Comma 16 2 4 4 2" xfId="44374" xr:uid="{0F966D2B-0590-4A5B-B23B-05EF4300141F}"/>
    <cellStyle name="Comma 16 2 4 4 3" xfId="34803" xr:uid="{A96923EF-83E5-4EA5-A00D-B5D195430A6F}"/>
    <cellStyle name="Comma 16 2 4 5" xfId="41307" xr:uid="{AB21EA45-89C1-4F44-B6B4-1524916A7907}"/>
    <cellStyle name="Comma 16 2 4 6" xfId="31679" xr:uid="{8EEA41E5-8E4F-4034-9794-4A9B4B4775A7}"/>
    <cellStyle name="Comma 16 2 5" xfId="20870" xr:uid="{44126572-22DE-49EB-86FE-8F0EAE22663E}"/>
    <cellStyle name="Comma 16 2 5 2" xfId="22412" xr:uid="{18B389A5-9702-4AA3-9CD8-7EE82BDA9E6A}"/>
    <cellStyle name="Comma 16 2 5 2 2" xfId="29888" xr:uid="{4C5924D7-4FE7-4083-8113-930F5FC265DB}"/>
    <cellStyle name="Comma 16 2 5 2 2 2" xfId="49357" xr:uid="{F58F7693-9083-4158-B91D-D8C627BFDB20}"/>
    <cellStyle name="Comma 16 2 5 2 2 3" xfId="39872" xr:uid="{B82F9D1B-C49A-49B6-8F16-27FD19F836B0}"/>
    <cellStyle name="Comma 16 2 5 2 3" xfId="26202" xr:uid="{E29669FF-0D67-4ACC-B330-7C8AC6A265C1}"/>
    <cellStyle name="Comma 16 2 5 2 3 2" xfId="46179" xr:uid="{6B5B35AA-F734-4F11-8B0E-D869FE88A557}"/>
    <cellStyle name="Comma 16 2 5 2 3 3" xfId="36608" xr:uid="{740B17DF-8FE4-4C0A-B280-80E583A18169}"/>
    <cellStyle name="Comma 16 2 5 2 4" xfId="43112" xr:uid="{DF0BC7E6-2CCB-4D21-8366-36D1F535D7A2}"/>
    <cellStyle name="Comma 16 2 5 2 5" xfId="33486" xr:uid="{25E147E9-1FD9-4822-8E41-56BAB64180FF}"/>
    <cellStyle name="Comma 16 2 5 3" xfId="28354" xr:uid="{EA019BF4-97BA-49B1-B7D9-484E1849306D}"/>
    <cellStyle name="Comma 16 2 5 3 2" xfId="47823" xr:uid="{A6EF8EB7-7120-4B2E-97E4-6CD62BE83E62}"/>
    <cellStyle name="Comma 16 2 5 3 3" xfId="38338" xr:uid="{F3F9CC21-7DF2-4C1E-B2D0-66A69BD080A6}"/>
    <cellStyle name="Comma 16 2 5 4" xfId="24668" xr:uid="{5FE5FFA8-24C7-4EED-B6EE-EEA3D7E2F74E}"/>
    <cellStyle name="Comma 16 2 5 4 2" xfId="44645" xr:uid="{2420804B-FE58-4439-8BF8-7580CE123474}"/>
    <cellStyle name="Comma 16 2 5 4 3" xfId="35074" xr:uid="{61355697-649B-4AD6-AB94-41E3882BDC22}"/>
    <cellStyle name="Comma 16 2 5 5" xfId="41578" xr:uid="{EE989FFF-13BC-403A-B7D9-25A8C6D98C4C}"/>
    <cellStyle name="Comma 16 2 5 6" xfId="31952" xr:uid="{5D9E8186-A77C-4D1A-919F-33761D83B883}"/>
    <cellStyle name="Comma 16 2 6" xfId="21502" xr:uid="{A9FF4BBE-5BE6-4E79-8EE3-2DAC40420EE0}"/>
    <cellStyle name="Comma 16 2 6 2" xfId="28978" xr:uid="{3EE5F56C-3C5A-44BB-8BA8-50D2B3AB2611}"/>
    <cellStyle name="Comma 16 2 6 2 2" xfId="48447" xr:uid="{13140418-EB8A-4FA7-8F87-0A15F923AC5F}"/>
    <cellStyle name="Comma 16 2 6 2 3" xfId="38962" xr:uid="{93B921B7-AF2E-447E-A8DF-9B3FE0EBEA1B}"/>
    <cellStyle name="Comma 16 2 6 3" xfId="25292" xr:uid="{181617A8-F47D-4E89-8F4D-13DA912613CC}"/>
    <cellStyle name="Comma 16 2 6 3 2" xfId="45269" xr:uid="{A11E19AB-6DF8-48D0-BD73-0616DF21C5A7}"/>
    <cellStyle name="Comma 16 2 6 3 3" xfId="35698" xr:uid="{6FC8E7CD-EBBA-4828-BB5B-51085DD1E614}"/>
    <cellStyle name="Comma 16 2 6 4" xfId="42202" xr:uid="{B3D897EC-9994-4A91-ACF9-249C5F3A9480}"/>
    <cellStyle name="Comma 16 2 6 5" xfId="32576" xr:uid="{E600F82E-3BE0-4C32-B7E2-7E7A75929C2A}"/>
    <cellStyle name="Comma 16 2 7" xfId="23674" xr:uid="{D4EF6719-763B-4376-98D6-21CD8C1FC9AE}"/>
    <cellStyle name="Comma 16 2 7 2" xfId="30446" xr:uid="{480EBE2A-0FB5-48DA-BFB1-0838076016C7}"/>
    <cellStyle name="Comma 16 2 7 2 2" xfId="49915" xr:uid="{E0B6EBC6-6248-463F-B7F0-4385C9D77776}"/>
    <cellStyle name="Comma 16 2 7 2 3" xfId="40430" xr:uid="{A38B2AED-8F2A-49EC-B18F-1593EC607D32}"/>
    <cellStyle name="Comma 16 2 7 3" xfId="26759" xr:uid="{39C21079-57B4-4118-9B1C-A10D3015D07A}"/>
    <cellStyle name="Comma 16 2 7 3 2" xfId="46736" xr:uid="{35BD5EDB-606C-43CF-AE29-323C1F865761}"/>
    <cellStyle name="Comma 16 2 7 3 3" xfId="37165" xr:uid="{DD26E20A-B253-4095-B07B-1A1CCC24D13C}"/>
    <cellStyle name="Comma 16 2 7 4" xfId="43670" xr:uid="{8A681A57-2874-439D-A188-4CFACDF39D77}"/>
    <cellStyle name="Comma 16 2 7 5" xfId="34099" xr:uid="{8CDEBBD6-8745-4D15-A97F-4F32DC7BB9E5}"/>
    <cellStyle name="Comma 16 2 8" xfId="27444" xr:uid="{CD29F89A-BE5C-4A80-98B1-C15534EC765C}"/>
    <cellStyle name="Comma 16 2 8 2" xfId="46913" xr:uid="{45ED49FC-2DE5-4277-9DFC-C5ED202E4C6F}"/>
    <cellStyle name="Comma 16 2 8 3" xfId="37428" xr:uid="{7898D4AC-6745-4F00-88AA-553F9303FD4A}"/>
    <cellStyle name="Comma 16 2 9" xfId="23758" xr:uid="{F4919FFF-F1BE-4FE1-993E-3A953FE6B93F}"/>
    <cellStyle name="Comma 16 2 9 2" xfId="43735" xr:uid="{0B13E3C6-3F7D-4B7B-B032-0785929C1851}"/>
    <cellStyle name="Comma 16 2 9 3" xfId="34164" xr:uid="{EDD2FA0C-7608-49AB-8A4E-32471403ADF6}"/>
    <cellStyle name="Comma 16 3" xfId="19934" xr:uid="{A456403C-BFD9-4078-807F-D2D7BBF8186C}"/>
    <cellStyle name="Comma 16 3 2" xfId="20989" xr:uid="{063803ED-87B3-497D-82E8-FE09D5465131}"/>
    <cellStyle name="Comma 16 3 2 2" xfId="22531" xr:uid="{AADBFF78-8D7F-4F5F-8013-CE7C392566DD}"/>
    <cellStyle name="Comma 16 3 2 2 2" xfId="30007" xr:uid="{87D302AB-8271-48AF-9AF9-6D0F42500716}"/>
    <cellStyle name="Comma 16 3 2 2 2 2" xfId="49476" xr:uid="{D35B890D-1238-4F63-9D30-1493B144249F}"/>
    <cellStyle name="Comma 16 3 2 2 2 3" xfId="39991" xr:uid="{70AEF24E-2F6E-4542-B714-40477F5A974D}"/>
    <cellStyle name="Comma 16 3 2 2 3" xfId="26321" xr:uid="{DD567CF3-41E0-4F89-8573-2884DD91794F}"/>
    <cellStyle name="Comma 16 3 2 2 3 2" xfId="46298" xr:uid="{8057A77D-B2B0-4EC8-B0DB-EA3EC32F9E78}"/>
    <cellStyle name="Comma 16 3 2 2 3 3" xfId="36727" xr:uid="{82C88A61-B087-4EB7-889F-85A14DD969F6}"/>
    <cellStyle name="Comma 16 3 2 2 4" xfId="43231" xr:uid="{15281404-FA34-4F35-B7C5-2E43D89608CD}"/>
    <cellStyle name="Comma 16 3 2 2 5" xfId="33605" xr:uid="{F6A18452-0308-4387-8A46-590F291839EB}"/>
    <cellStyle name="Comma 16 3 2 3" xfId="28473" xr:uid="{74ACB5D0-B880-46AB-BBD4-0AA8A23773CE}"/>
    <cellStyle name="Comma 16 3 2 3 2" xfId="47942" xr:uid="{FA47F160-D154-46E0-AC40-A54773560EBF}"/>
    <cellStyle name="Comma 16 3 2 3 3" xfId="38457" xr:uid="{21889DF8-4B1A-4646-B6BA-C0FF40BEDD83}"/>
    <cellStyle name="Comma 16 3 2 4" xfId="24787" xr:uid="{45D23EC8-4957-4FB0-AE49-30914552C15D}"/>
    <cellStyle name="Comma 16 3 2 4 2" xfId="44764" xr:uid="{68547151-1174-4702-9924-AA12B83A8E0B}"/>
    <cellStyle name="Comma 16 3 2 4 3" xfId="35193" xr:uid="{DAEC3565-A0F8-45CD-9103-EF99B00AE37B}"/>
    <cellStyle name="Comma 16 3 2 5" xfId="41697" xr:uid="{1221715C-9327-4EB0-94CB-2DE98E19D6A7}"/>
    <cellStyle name="Comma 16 3 2 6" xfId="32071" xr:uid="{5A269EBC-E5D8-45EB-8E6E-549B37C82768}"/>
    <cellStyle name="Comma 16 3 3" xfId="21621" xr:uid="{BAB50F13-E89E-47E8-B1E1-39F6BF836C39}"/>
    <cellStyle name="Comma 16 3 3 2" xfId="29097" xr:uid="{8536447F-2EE7-4EB6-92A5-BF89EE463267}"/>
    <cellStyle name="Comma 16 3 3 2 2" xfId="48566" xr:uid="{C3171132-C0C4-433B-BC11-0F69F0007FE8}"/>
    <cellStyle name="Comma 16 3 3 2 3" xfId="39081" xr:uid="{0ACE0665-0D11-4C65-AEDF-E60516A06BA1}"/>
    <cellStyle name="Comma 16 3 3 3" xfId="25411" xr:uid="{CBC5EB3C-0E1A-4225-A7F1-35A0FBADA91F}"/>
    <cellStyle name="Comma 16 3 3 3 2" xfId="45388" xr:uid="{F9C6D259-FF98-4877-81F8-35EF8785D638}"/>
    <cellStyle name="Comma 16 3 3 3 3" xfId="35817" xr:uid="{4546AE1A-5688-4E25-8B33-AF9E48628A67}"/>
    <cellStyle name="Comma 16 3 3 4" xfId="42321" xr:uid="{E3D170CF-2829-4EFB-8A00-B95F98E3AB1F}"/>
    <cellStyle name="Comma 16 3 3 5" xfId="32695" xr:uid="{E0E231B3-EF71-42E2-9A92-8A5E3E85DCE9}"/>
    <cellStyle name="Comma 16 3 4" xfId="27563" xr:uid="{61FDF238-102C-4FDD-8C37-6BC97563D5C6}"/>
    <cellStyle name="Comma 16 3 4 2" xfId="47032" xr:uid="{62AE6FE8-E9AD-4E52-9C47-5E977D8781AB}"/>
    <cellStyle name="Comma 16 3 4 3" xfId="37547" xr:uid="{DC75CDE8-D4D5-4E75-A974-1121126BDB3C}"/>
    <cellStyle name="Comma 16 3 5" xfId="23878" xr:uid="{41044BB2-FBFA-4677-AAFE-AFFF811D7C08}"/>
    <cellStyle name="Comma 16 3 5 2" xfId="43855" xr:uid="{5A49FCD4-D897-4F14-895B-59683AF83C1D}"/>
    <cellStyle name="Comma 16 3 5 3" xfId="34284" xr:uid="{F4974773-9D60-474A-AC58-6910A82E189C}"/>
    <cellStyle name="Comma 16 3 6" xfId="40787" xr:uid="{EC006A5E-DF87-490E-8DE8-B858E960E5C2}"/>
    <cellStyle name="Comma 16 3 7" xfId="31148" xr:uid="{D52B2FF6-98DB-4484-92D1-91FF182AAED8}"/>
    <cellStyle name="Comma 16 4" xfId="20408" xr:uid="{A60732AC-E2AC-4B22-8EE9-1FC6C8E9D100}"/>
    <cellStyle name="Comma 16 4 2" xfId="22010" xr:uid="{80B44B07-BB85-467E-A2A5-C28E5CD4374E}"/>
    <cellStyle name="Comma 16 4 2 2" xfId="29486" xr:uid="{45248B7F-1DA4-4047-B27A-C09E176240B6}"/>
    <cellStyle name="Comma 16 4 2 2 2" xfId="48955" xr:uid="{14D642CB-63C0-47B7-BC49-0A87F8E36E7C}"/>
    <cellStyle name="Comma 16 4 2 2 3" xfId="39470" xr:uid="{4276D609-F9B4-4B06-AFB6-1071EA63AE3D}"/>
    <cellStyle name="Comma 16 4 2 3" xfId="25800" xr:uid="{2E573C1B-5F98-4BC1-BF18-B60AEC6AAD11}"/>
    <cellStyle name="Comma 16 4 2 3 2" xfId="45777" xr:uid="{27741186-2CC9-43FB-8E22-E0F0EFE89738}"/>
    <cellStyle name="Comma 16 4 2 3 3" xfId="36206" xr:uid="{99F6716B-EBE8-4FEC-97FF-8B6262C0E796}"/>
    <cellStyle name="Comma 16 4 2 4" xfId="42710" xr:uid="{01AEEF21-6079-401A-8414-18808D350307}"/>
    <cellStyle name="Comma 16 4 2 5" xfId="33084" xr:uid="{4026C6B8-3C1D-461E-9D9A-14D2093AD6C5}"/>
    <cellStyle name="Comma 16 4 3" xfId="27952" xr:uid="{F0FB6B1F-A17B-4E96-A37F-0E911CE059CC}"/>
    <cellStyle name="Comma 16 4 3 2" xfId="47421" xr:uid="{ECC73E3F-454F-4CF9-ACF0-FA63EFE03654}"/>
    <cellStyle name="Comma 16 4 3 3" xfId="37936" xr:uid="{52371ABE-F73C-4925-8695-75638B4B70F0}"/>
    <cellStyle name="Comma 16 4 4" xfId="24266" xr:uid="{C905536B-001B-4FB5-9053-891389E123A6}"/>
    <cellStyle name="Comma 16 4 4 2" xfId="44243" xr:uid="{664112E1-242C-423B-A0BF-4B992BE94990}"/>
    <cellStyle name="Comma 16 4 4 3" xfId="34672" xr:uid="{93A866B3-BA14-4C41-A3E0-B28922CB8C7D}"/>
    <cellStyle name="Comma 16 4 5" xfId="41176" xr:uid="{68367CD1-3756-4655-ABED-79694039D3C5}"/>
    <cellStyle name="Comma 16 4 6" xfId="31539" xr:uid="{DCC5FD4C-DF54-4217-8F3B-C37B52E67232}"/>
    <cellStyle name="Comma 16 5" xfId="21383" xr:uid="{D2342695-BF23-45C4-BB83-2CD782F3FA04}"/>
    <cellStyle name="Comma 16 5 2" xfId="28859" xr:uid="{7F9C8788-105A-4503-8C3A-CF9718286D3D}"/>
    <cellStyle name="Comma 16 5 2 2" xfId="48328" xr:uid="{D7FC2D2E-82C2-414C-96C2-01741B1B4B36}"/>
    <cellStyle name="Comma 16 5 2 3" xfId="38843" xr:uid="{8F352AFA-B000-4B0A-BE27-6D50F904C881}"/>
    <cellStyle name="Comma 16 5 3" xfId="25173" xr:uid="{B6B84655-E0A7-493B-AA42-0EF6B045FCF7}"/>
    <cellStyle name="Comma 16 5 3 2" xfId="45150" xr:uid="{168EF360-B47C-44A8-B2FF-D08723EC6DBB}"/>
    <cellStyle name="Comma 16 5 3 3" xfId="35579" xr:uid="{DCF691A8-A0DD-466B-92C8-E97F45ECC872}"/>
    <cellStyle name="Comma 16 5 4" xfId="42083" xr:uid="{5F3C920D-D0DE-42D7-B3A8-BB936C2EC301}"/>
    <cellStyle name="Comma 16 5 5" xfId="32457" xr:uid="{776FEDC9-7458-46CF-A2F6-8F180664C6AA}"/>
    <cellStyle name="Comma 16 6" xfId="23546" xr:uid="{5A8A968F-5EF4-4B84-98F4-A8C7E7903666}"/>
    <cellStyle name="Comma 16 6 2" xfId="30412" xr:uid="{31A0E1B0-A5EF-49D4-B3FE-4AA5ECDEC601}"/>
    <cellStyle name="Comma 16 6 2 2" xfId="49881" xr:uid="{7CEEEA62-B127-48CC-88B9-5ECD6B07A43D}"/>
    <cellStyle name="Comma 16 6 2 3" xfId="40396" xr:uid="{5B2DF152-E6A8-460F-A73D-67AF33BAE145}"/>
    <cellStyle name="Comma 16 6 3" xfId="26725" xr:uid="{995BE48E-1820-4B19-A8FF-4CDE31BBD8D5}"/>
    <cellStyle name="Comma 16 6 3 2" xfId="46702" xr:uid="{9A1DEEF2-1414-4894-BBDA-620721039AE1}"/>
    <cellStyle name="Comma 16 6 3 3" xfId="37131" xr:uid="{4871EB4F-B493-4FA1-A6E8-DD5324F42D72}"/>
    <cellStyle name="Comma 16 6 4" xfId="43636" xr:uid="{21EE3551-044F-404E-A1C6-D59C40D86178}"/>
    <cellStyle name="Comma 16 6 5" xfId="34057" xr:uid="{958C9591-A9A0-4BCC-AFFF-316DCD7846AE}"/>
    <cellStyle name="Comma 16 7" xfId="19367" xr:uid="{477239D5-7479-4D3E-96BC-573BCD0094B3}"/>
    <cellStyle name="Comma 16 7 2" xfId="27325" xr:uid="{C7A73E44-6C8B-4D6C-A905-5264EEA817DF}"/>
    <cellStyle name="Comma 16 7 2 2" xfId="46794" xr:uid="{20E23B03-0ED1-4A33-B79F-1181D7F5529A}"/>
    <cellStyle name="Comma 16 7 2 3" xfId="37309" xr:uid="{9ED6B8D8-4357-4E61-886B-2E7826F7E881}"/>
    <cellStyle name="Comma 16 7 3" xfId="40550" xr:uid="{A48D5908-8316-4368-92E0-72B4E76F30D2}"/>
    <cellStyle name="Comma 16 7 4" xfId="30858" xr:uid="{CAC1FDF7-2655-4BC0-BE34-9BCB10DF9B55}"/>
    <cellStyle name="Comma 16 8" xfId="27302" xr:uid="{D8C7F1DD-F4B3-42E5-8C49-735B71AD50CF}"/>
    <cellStyle name="Comma 16 8 2" xfId="46773" xr:uid="{E08AE5C3-C436-4121-B73E-634ACD10CA3C}"/>
    <cellStyle name="Comma 16 8 3" xfId="37288" xr:uid="{3CDB7AF5-CBA5-40D4-BA69-A024E460F27E}"/>
    <cellStyle name="Comma 16 9" xfId="19031" xr:uid="{FB741397-E693-4D1F-9F41-A7B8CAE8F926}"/>
    <cellStyle name="Comma 16 9 2" xfId="40526" xr:uid="{E2F0C8ED-A557-4483-9AC3-B7EA447A76D7}"/>
    <cellStyle name="Comma 160" xfId="30512" xr:uid="{FDA2F9DC-5686-48F1-A948-CA522458E61C}"/>
    <cellStyle name="Comma 160 2" xfId="49957" xr:uid="{C7F612D2-78F0-4B23-8C39-E6E47172B697}"/>
    <cellStyle name="Comma 160 3" xfId="40489" xr:uid="{8DCDA33B-E881-435D-91DD-3B502DAF1BF9}"/>
    <cellStyle name="Comma 161" xfId="30523" xr:uid="{07ACC471-9720-4D87-A94E-68B0A6104DE1}"/>
    <cellStyle name="Comma 161 2" xfId="49961" xr:uid="{D6F6A62D-4582-4E62-99C7-2541993714C7}"/>
    <cellStyle name="Comma 161 3" xfId="40497" xr:uid="{7F035BD9-BF8F-4A46-A833-B8D08F984CFD}"/>
    <cellStyle name="Comma 162" xfId="30524" xr:uid="{82456A59-8375-4941-9296-FE0CE6D470AD}"/>
    <cellStyle name="Comma 162 2" xfId="49962" xr:uid="{525B5E10-3BAE-4E97-A454-16DB93CA8DEA}"/>
    <cellStyle name="Comma 162 3" xfId="40498" xr:uid="{1E4EC827-E358-464C-B1B2-3A82D7BD90F6}"/>
    <cellStyle name="Comma 163" xfId="30525" xr:uid="{B1E16A83-C482-47B3-A3E2-838CC0D84833}"/>
    <cellStyle name="Comma 163 2" xfId="49963" xr:uid="{4FD49B6D-2916-4E26-8BD4-09247F9C5FC9}"/>
    <cellStyle name="Comma 163 3" xfId="40499" xr:uid="{9970AC97-BA28-42A9-85E6-E5F9347DBCEC}"/>
    <cellStyle name="Comma 164" xfId="18036" xr:uid="{3767B491-DE88-4B76-87D0-310DFD148217}"/>
    <cellStyle name="Comma 164 2" xfId="49965" xr:uid="{151F31EC-4DD7-4E66-BC19-072BA771CA2D}"/>
    <cellStyle name="Comma 164 3" xfId="40501" xr:uid="{46028105-7997-4222-B56E-D6BCDAAB4D46}"/>
    <cellStyle name="Comma 165" xfId="30532" xr:uid="{0F431ADE-0248-4680-ADE3-E2E04C7EEEC4}"/>
    <cellStyle name="Comma 165 2" xfId="49966" xr:uid="{A3AF10CD-DA19-4819-A1A6-71D7054BA634}"/>
    <cellStyle name="Comma 165 3" xfId="40502" xr:uid="{2A7CF319-0F33-433D-9131-1731376C5B9D}"/>
    <cellStyle name="Comma 166" xfId="30534" xr:uid="{40656EA3-7A72-48E0-B46F-5EB95507A012}"/>
    <cellStyle name="Comma 166 2" xfId="49967" xr:uid="{25CC397D-B786-4B63-AA1E-61120A9D1399}"/>
    <cellStyle name="Comma 166 3" xfId="40504" xr:uid="{AB776E1F-09E7-414F-B34A-F28DDEE5467C}"/>
    <cellStyle name="Comma 167" xfId="30537" xr:uid="{455FEDDC-A870-4BFB-894C-5F97DDC141E7}"/>
    <cellStyle name="Comma 167 2" xfId="49969" xr:uid="{EA9A5858-1C14-47A3-B4D3-EC9904F72A56}"/>
    <cellStyle name="Comma 167 3" xfId="40506" xr:uid="{18572ED8-1BD8-4102-9B06-9CB82AF21B4C}"/>
    <cellStyle name="Comma 168" xfId="40507" xr:uid="{EB727093-798C-4868-8C2D-D2069C7DA1AD}"/>
    <cellStyle name="Comma 168 2" xfId="49970" xr:uid="{01CF28A6-A187-4289-B3C9-1E3E1816A62B}"/>
    <cellStyle name="Comma 169" xfId="40508" xr:uid="{9E24A6E3-0107-4344-91BC-E170599B1B16}"/>
    <cellStyle name="Comma 169 2" xfId="49971" xr:uid="{DB55633F-5B7D-488F-9EC2-45A8C0F17B2D}"/>
    <cellStyle name="Comma 17" xfId="7867" xr:uid="{22A46C38-7FCE-429F-9817-812341060871}"/>
    <cellStyle name="Comma 17 10" xfId="30808" xr:uid="{7C4F9CF2-51E1-48C9-A053-DEC4C33C2945}"/>
    <cellStyle name="Comma 17 2" xfId="19740" xr:uid="{1794CDEC-7B7D-4FD1-B28F-34509061EF05}"/>
    <cellStyle name="Comma 17 2 10" xfId="40669" xr:uid="{3D12E669-FD0F-4E15-95D5-72FBA51A7479}"/>
    <cellStyle name="Comma 17 2 11" xfId="31019" xr:uid="{7E7FD7F5-CCBB-4491-94C1-1B764DE79778}"/>
    <cellStyle name="Comma 17 2 2" xfId="20186" xr:uid="{890A9431-3185-472B-BA07-E1532450B60A}"/>
    <cellStyle name="Comma 17 2 2 2" xfId="20705" xr:uid="{01507699-4EDD-468F-9F58-29A72688D0B3}"/>
    <cellStyle name="Comma 17 2 2 2 2" xfId="22275" xr:uid="{4FEBB38B-0EA7-40B5-8595-D7A634CF06C0}"/>
    <cellStyle name="Comma 17 2 2 2 2 2" xfId="29751" xr:uid="{D2F27469-6849-4098-961A-9FFBCAED1292}"/>
    <cellStyle name="Comma 17 2 2 2 2 2 2" xfId="49220" xr:uid="{D900B29B-5B33-4069-BC9C-DDB249F4CD95}"/>
    <cellStyle name="Comma 17 2 2 2 2 2 3" xfId="39735" xr:uid="{C69A4DE4-666D-46CD-8277-8B8239723BE0}"/>
    <cellStyle name="Comma 17 2 2 2 2 3" xfId="26065" xr:uid="{85D172F8-AC53-4C91-81AB-5DD993AC2085}"/>
    <cellStyle name="Comma 17 2 2 2 2 3 2" xfId="46042" xr:uid="{98E3F69B-9D20-437D-B7D9-500933D9BA13}"/>
    <cellStyle name="Comma 17 2 2 2 2 3 3" xfId="36471" xr:uid="{89AA83EE-DFAC-4ACE-8521-045A1B13DD2B}"/>
    <cellStyle name="Comma 17 2 2 2 2 4" xfId="42975" xr:uid="{F4B3AC37-A376-42BD-B6F8-8FED3D72AA55}"/>
    <cellStyle name="Comma 17 2 2 2 2 5" xfId="33349" xr:uid="{64323312-33CD-4E6D-8973-DBF3A1E4E790}"/>
    <cellStyle name="Comma 17 2 2 2 3" xfId="28217" xr:uid="{7D6B97C5-5DC2-474B-A4CA-B705500CA0A1}"/>
    <cellStyle name="Comma 17 2 2 2 3 2" xfId="47686" xr:uid="{20D1EDD1-65EB-42A7-B05D-0AD8B34A232B}"/>
    <cellStyle name="Comma 17 2 2 2 3 3" xfId="38201" xr:uid="{D0CE7E66-8A33-454C-AC47-E224E367622C}"/>
    <cellStyle name="Comma 17 2 2 2 4" xfId="24531" xr:uid="{C9F691F3-3928-44A6-B35E-328F5B82D53C}"/>
    <cellStyle name="Comma 17 2 2 2 4 2" xfId="44508" xr:uid="{B00937F4-EE7D-4B8A-8109-F5484B3E9530}"/>
    <cellStyle name="Comma 17 2 2 2 4 3" xfId="34937" xr:uid="{41FA1FF8-3D83-4D60-9386-3D83F1768753}"/>
    <cellStyle name="Comma 17 2 2 2 5" xfId="41441" xr:uid="{A6B634E1-F00C-4757-A09D-31F6685B1DF6}"/>
    <cellStyle name="Comma 17 2 2 2 6" xfId="31813" xr:uid="{F59CEC68-3754-4582-B2BA-E2B28210F74E}"/>
    <cellStyle name="Comma 17 2 2 3" xfId="21240" xr:uid="{920EA213-F9A8-4F44-9BFE-8BDAA75FFECC}"/>
    <cellStyle name="Comma 17 2 2 3 2" xfId="22782" xr:uid="{E6AACF09-2A67-4B67-9A24-33C3FAC4ECB1}"/>
    <cellStyle name="Comma 17 2 2 3 2 2" xfId="30258" xr:uid="{458C60BB-7118-4424-9C71-34D097B5B290}"/>
    <cellStyle name="Comma 17 2 2 3 2 2 2" xfId="49727" xr:uid="{E593CA8F-4504-48BC-80C7-9C6D60BEE4C6}"/>
    <cellStyle name="Comma 17 2 2 3 2 2 3" xfId="40242" xr:uid="{C47A039B-D4DF-4694-A0E8-9ECA966E147F}"/>
    <cellStyle name="Comma 17 2 2 3 2 3" xfId="26572" xr:uid="{ADFAC12F-D721-4368-9F06-578E60334D30}"/>
    <cellStyle name="Comma 17 2 2 3 2 3 2" xfId="46549" xr:uid="{B46B5056-DB4E-497A-A818-F4CE04DEE348}"/>
    <cellStyle name="Comma 17 2 2 3 2 3 3" xfId="36978" xr:uid="{B941DF8B-945B-4FC6-9317-491C53F0AE12}"/>
    <cellStyle name="Comma 17 2 2 3 2 4" xfId="43482" xr:uid="{FA96CDC7-41E4-4A40-850A-A0B729B93207}"/>
    <cellStyle name="Comma 17 2 2 3 2 5" xfId="33856" xr:uid="{EFE0511A-14BD-4BAD-9AC5-E5FA1F45ED57}"/>
    <cellStyle name="Comma 17 2 2 3 3" xfId="28724" xr:uid="{212B25CC-84E1-47DD-9744-E16F0D0AAEF9}"/>
    <cellStyle name="Comma 17 2 2 3 3 2" xfId="48193" xr:uid="{315C54D4-DD5A-40D6-8DBE-78A918FA5129}"/>
    <cellStyle name="Comma 17 2 2 3 3 3" xfId="38708" xr:uid="{779F416F-DD80-4F91-B583-5E1A651DAB7C}"/>
    <cellStyle name="Comma 17 2 2 3 4" xfId="25038" xr:uid="{59443EFD-3B88-4F63-8701-43775F5DC926}"/>
    <cellStyle name="Comma 17 2 2 3 4 2" xfId="45015" xr:uid="{0A286A46-042F-4868-8A25-921A319A03FA}"/>
    <cellStyle name="Comma 17 2 2 3 4 3" xfId="35444" xr:uid="{6AE1E3D9-1F5A-4AE7-B280-CFA54C238EDE}"/>
    <cellStyle name="Comma 17 2 2 3 5" xfId="41948" xr:uid="{CA3FBD87-D137-426D-803D-AB336DDC69AE}"/>
    <cellStyle name="Comma 17 2 2 3 6" xfId="32322" xr:uid="{628F281D-1614-4BF0-B260-E80DB1D08C8C}"/>
    <cellStyle name="Comma 17 2 2 4" xfId="21872" xr:uid="{1F48A3C0-4482-4AA6-B638-0DCEF5C723BF}"/>
    <cellStyle name="Comma 17 2 2 4 2" xfId="29348" xr:uid="{12D1DF78-16D0-4003-AD05-677C495D804F}"/>
    <cellStyle name="Comma 17 2 2 4 2 2" xfId="48817" xr:uid="{A379E0D2-2652-4B48-B751-AD0D2000BF0F}"/>
    <cellStyle name="Comma 17 2 2 4 2 3" xfId="39332" xr:uid="{BCCAE037-F292-4D5E-A4B2-653AB38ADE92}"/>
    <cellStyle name="Comma 17 2 2 4 3" xfId="25662" xr:uid="{675DBCC2-4C39-4B14-9861-C1DDDC6B4C1D}"/>
    <cellStyle name="Comma 17 2 2 4 3 2" xfId="45639" xr:uid="{AA7ED4FD-AD2D-4C70-AD38-751EEDF365AF}"/>
    <cellStyle name="Comma 17 2 2 4 3 3" xfId="36068" xr:uid="{99FDF286-A1D5-4C05-84DF-FD7EE6972879}"/>
    <cellStyle name="Comma 17 2 2 4 4" xfId="42572" xr:uid="{F0AD87F9-F199-411B-A59D-8458B5B670F5}"/>
    <cellStyle name="Comma 17 2 2 4 5" xfId="32946" xr:uid="{578610A4-E882-4F0F-AB33-0D70BD24AFB1}"/>
    <cellStyle name="Comma 17 2 2 5" xfId="27814" xr:uid="{9F1CACB4-FE42-440B-A738-2442E9D19A24}"/>
    <cellStyle name="Comma 17 2 2 5 2" xfId="47283" xr:uid="{F74B6525-3017-4687-8D28-AFF3470D8A46}"/>
    <cellStyle name="Comma 17 2 2 5 3" xfId="37798" xr:uid="{E14264DF-A8A4-4729-8D43-DA5ADF4B8238}"/>
    <cellStyle name="Comma 17 2 2 6" xfId="24129" xr:uid="{06C973E3-1309-48CB-8E0B-FBC7B41560FA}"/>
    <cellStyle name="Comma 17 2 2 6 2" xfId="44106" xr:uid="{337A8CD6-54A3-45A0-8009-DD0742B88AFF}"/>
    <cellStyle name="Comma 17 2 2 6 3" xfId="34535" xr:uid="{69681CA8-34B6-462A-8AE3-D7124EC9DA14}"/>
    <cellStyle name="Comma 17 2 2 7" xfId="41038" xr:uid="{33110272-AC66-40AD-A296-0E2BA82890F0}"/>
    <cellStyle name="Comma 17 2 2 8" xfId="31399" xr:uid="{D2FF0681-CDB3-4EC1-9E43-A5B6A76ED17F}"/>
    <cellStyle name="Comma 17 2 3" xfId="20054" xr:uid="{2931FE7E-BF96-459C-9BF2-1B788CC63ABC}"/>
    <cellStyle name="Comma 17 2 3 2" xfId="21107" xr:uid="{062908CE-365F-446C-B756-57F557783353}"/>
    <cellStyle name="Comma 17 2 3 2 2" xfId="22649" xr:uid="{7B66C718-A8CB-407F-99E4-7BC681CD9AE0}"/>
    <cellStyle name="Comma 17 2 3 2 2 2" xfId="30125" xr:uid="{AB12F4A6-924F-4925-B100-A8BCF33734C5}"/>
    <cellStyle name="Comma 17 2 3 2 2 2 2" xfId="49594" xr:uid="{0BDF2DD0-A057-4347-A2FD-117E736E08EC}"/>
    <cellStyle name="Comma 17 2 3 2 2 2 3" xfId="40109" xr:uid="{F93AC375-370F-47B2-83D5-06DD1F7D76FD}"/>
    <cellStyle name="Comma 17 2 3 2 2 3" xfId="26439" xr:uid="{ADFEFF54-3549-4304-BB12-ED0BCE7E03EA}"/>
    <cellStyle name="Comma 17 2 3 2 2 3 2" xfId="46416" xr:uid="{924022C8-7AB3-4642-94B1-435AFA3620F8}"/>
    <cellStyle name="Comma 17 2 3 2 2 3 3" xfId="36845" xr:uid="{6427A3C2-AD6C-460A-9D00-680076CBB8DA}"/>
    <cellStyle name="Comma 17 2 3 2 2 4" xfId="43349" xr:uid="{62659D47-5425-476E-818D-FFAEAEDDDFD6}"/>
    <cellStyle name="Comma 17 2 3 2 2 5" xfId="33723" xr:uid="{76EA13D3-8150-469A-84C7-282978C46ED4}"/>
    <cellStyle name="Comma 17 2 3 2 3" xfId="28591" xr:uid="{3A922EFF-8E22-401A-BA58-57BD5911D63B}"/>
    <cellStyle name="Comma 17 2 3 2 3 2" xfId="48060" xr:uid="{9FC97585-5003-4781-9786-357BDD4D5FD6}"/>
    <cellStyle name="Comma 17 2 3 2 3 3" xfId="38575" xr:uid="{59814636-F986-4B1D-83E1-AFC0AE253CE1}"/>
    <cellStyle name="Comma 17 2 3 2 4" xfId="24905" xr:uid="{5E0F1D52-6CF4-445B-9704-5A4090240A53}"/>
    <cellStyle name="Comma 17 2 3 2 4 2" xfId="44882" xr:uid="{323309BC-8E7E-4265-9B11-3FE176C022C0}"/>
    <cellStyle name="Comma 17 2 3 2 4 3" xfId="35311" xr:uid="{04747988-BCB4-4FEC-85E6-5C65EF5BC139}"/>
    <cellStyle name="Comma 17 2 3 2 5" xfId="41815" xr:uid="{C33CEBA8-4279-4893-977C-97BA33A3F012}"/>
    <cellStyle name="Comma 17 2 3 2 6" xfId="32189" xr:uid="{1E9E4C18-0238-4F3E-971B-9D1DF70DF281}"/>
    <cellStyle name="Comma 17 2 3 3" xfId="21739" xr:uid="{AB61B04A-D36D-4F6E-AFE6-597B7AD8DFA1}"/>
    <cellStyle name="Comma 17 2 3 3 2" xfId="29215" xr:uid="{7EA9A030-60CD-4048-874A-7117B2E02A83}"/>
    <cellStyle name="Comma 17 2 3 3 2 2" xfId="48684" xr:uid="{53618D26-F371-4D4B-B76B-7662B11283F5}"/>
    <cellStyle name="Comma 17 2 3 3 2 3" xfId="39199" xr:uid="{8E54CA29-17C8-4E67-8E79-17DF36A79117}"/>
    <cellStyle name="Comma 17 2 3 3 3" xfId="25529" xr:uid="{F0FD4A8E-53DD-40DB-85F9-50C4DB644C5C}"/>
    <cellStyle name="Comma 17 2 3 3 3 2" xfId="45506" xr:uid="{A1AAF894-D8E6-4474-B05D-D8B5CEF04B71}"/>
    <cellStyle name="Comma 17 2 3 3 3 3" xfId="35935" xr:uid="{B8C1600B-5F7D-4692-932A-7C297F3CD27B}"/>
    <cellStyle name="Comma 17 2 3 3 4" xfId="42439" xr:uid="{EFE9FD07-98AB-4BC7-BBCD-9B0AD6E907A4}"/>
    <cellStyle name="Comma 17 2 3 3 5" xfId="32813" xr:uid="{F5BB453F-9527-48D9-9CA3-49316A55AAA1}"/>
    <cellStyle name="Comma 17 2 3 4" xfId="27681" xr:uid="{6B8B89F0-4155-462E-A0F5-6D32F45A526C}"/>
    <cellStyle name="Comma 17 2 3 4 2" xfId="47150" xr:uid="{2A34C719-C446-4071-843E-6FE752F63C29}"/>
    <cellStyle name="Comma 17 2 3 4 3" xfId="37665" xr:uid="{1196146E-00E7-4749-8D76-11BD066FD8A5}"/>
    <cellStyle name="Comma 17 2 3 5" xfId="23996" xr:uid="{00FC274A-AB6C-40EE-BE20-F9695DEC3C56}"/>
    <cellStyle name="Comma 17 2 3 5 2" xfId="43973" xr:uid="{580019A3-3768-4803-B8E2-0BE9AC910034}"/>
    <cellStyle name="Comma 17 2 3 5 3" xfId="34402" xr:uid="{5841E5C3-3177-427A-BF9C-DFF56833218E}"/>
    <cellStyle name="Comma 17 2 3 6" xfId="40905" xr:uid="{25D4523E-AEA1-41C3-9DEF-954444A9DC43}"/>
    <cellStyle name="Comma 17 2 3 7" xfId="31266" xr:uid="{A2565C8E-6585-4ACC-8513-88F9FCA3D0E1}"/>
    <cellStyle name="Comma 17 2 4" xfId="20569" xr:uid="{DCDC2B32-114C-4B10-B2CD-32227E31CFF8}"/>
    <cellStyle name="Comma 17 2 4 2" xfId="22142" xr:uid="{6D282580-9D06-4615-A42B-ADFB9A3FD6DE}"/>
    <cellStyle name="Comma 17 2 4 2 2" xfId="29618" xr:uid="{B0A39EFC-E43F-4478-917B-BF28EEE125F2}"/>
    <cellStyle name="Comma 17 2 4 2 2 2" xfId="49087" xr:uid="{F527B5AA-35AD-4323-BC2A-D2015E68C799}"/>
    <cellStyle name="Comma 17 2 4 2 2 3" xfId="39602" xr:uid="{C6528D0E-8D74-4F1D-A6C2-1BA1EAED46C6}"/>
    <cellStyle name="Comma 17 2 4 2 3" xfId="25932" xr:uid="{EFE1A2C3-17BD-4CC4-B0FD-7EF900EA4A57}"/>
    <cellStyle name="Comma 17 2 4 2 3 2" xfId="45909" xr:uid="{10432A91-DEEF-4294-B09B-E3FE1C737738}"/>
    <cellStyle name="Comma 17 2 4 2 3 3" xfId="36338" xr:uid="{D893B520-685D-496D-BD79-6F192ED3099C}"/>
    <cellStyle name="Comma 17 2 4 2 4" xfId="42842" xr:uid="{BD70BF06-3C5E-4374-8117-08CA2172C02E}"/>
    <cellStyle name="Comma 17 2 4 2 5" xfId="33216" xr:uid="{5FFCBF5C-F675-4463-B707-0386A10E596E}"/>
    <cellStyle name="Comma 17 2 4 3" xfId="28084" xr:uid="{B5F4A98F-8936-462A-A0F5-C9665FD0DCD5}"/>
    <cellStyle name="Comma 17 2 4 3 2" xfId="47553" xr:uid="{B8DA0BAA-7E5D-4DE5-8F19-76C7F79A9BC5}"/>
    <cellStyle name="Comma 17 2 4 3 3" xfId="38068" xr:uid="{6AB60F9D-FDDB-459B-B034-199F39F317C6}"/>
    <cellStyle name="Comma 17 2 4 4" xfId="24398" xr:uid="{EEAAFBC4-5283-443A-AE55-E933D634ED78}"/>
    <cellStyle name="Comma 17 2 4 4 2" xfId="44375" xr:uid="{40C339BB-36D7-4113-9F43-55A9295F4D4B}"/>
    <cellStyle name="Comma 17 2 4 4 3" xfId="34804" xr:uid="{69E5BDEC-38F5-4E71-85E1-328E0F5EE8DB}"/>
    <cellStyle name="Comma 17 2 4 5" xfId="41308" xr:uid="{F22B2D79-C02F-484A-81E5-A1061799CCF1}"/>
    <cellStyle name="Comma 17 2 4 6" xfId="31680" xr:uid="{827D93D6-47F0-424B-8AD8-551F3CA7C585}"/>
    <cellStyle name="Comma 17 2 5" xfId="20871" xr:uid="{BB4ADE9F-36FC-4BF8-80FA-30D4BB12ABDE}"/>
    <cellStyle name="Comma 17 2 5 2" xfId="22413" xr:uid="{DE8CAC2E-4453-4E37-A77F-8A538FCFBEB0}"/>
    <cellStyle name="Comma 17 2 5 2 2" xfId="29889" xr:uid="{00CC8A97-4B41-4C8B-A7AA-A5D0D628B160}"/>
    <cellStyle name="Comma 17 2 5 2 2 2" xfId="49358" xr:uid="{F1F0FFDA-B3CE-4E2B-BE50-E0DFE1C82EC2}"/>
    <cellStyle name="Comma 17 2 5 2 2 3" xfId="39873" xr:uid="{EA498F0B-0030-45DE-BAB3-3E8302042A71}"/>
    <cellStyle name="Comma 17 2 5 2 3" xfId="26203" xr:uid="{949E4414-EB64-4943-89C5-49CAA4F5B687}"/>
    <cellStyle name="Comma 17 2 5 2 3 2" xfId="46180" xr:uid="{F322D276-D4B4-4EDA-BCE1-0848DC0A3D03}"/>
    <cellStyle name="Comma 17 2 5 2 3 3" xfId="36609" xr:uid="{0BC83DEC-647E-4465-AE6A-E8A10E9DBFAA}"/>
    <cellStyle name="Comma 17 2 5 2 4" xfId="43113" xr:uid="{F030F378-FED1-4824-9B5B-0C8A3AF4BB7E}"/>
    <cellStyle name="Comma 17 2 5 2 5" xfId="33487" xr:uid="{4E5AC1AD-D2DA-4AF7-99BA-111E2C2DD0DE}"/>
    <cellStyle name="Comma 17 2 5 3" xfId="28355" xr:uid="{6720639C-2A73-4C37-85DC-5B8E07F537ED}"/>
    <cellStyle name="Comma 17 2 5 3 2" xfId="47824" xr:uid="{CA74FBCB-6EEB-4E3D-998E-D19701FD4AA9}"/>
    <cellStyle name="Comma 17 2 5 3 3" xfId="38339" xr:uid="{A562ACDF-268E-4BD4-8A37-A161929180A9}"/>
    <cellStyle name="Comma 17 2 5 4" xfId="24669" xr:uid="{0FE9F37E-17AD-4DCE-9686-DB72ADF41762}"/>
    <cellStyle name="Comma 17 2 5 4 2" xfId="44646" xr:uid="{5B55D460-074B-4483-B26C-E2719D4A0FD9}"/>
    <cellStyle name="Comma 17 2 5 4 3" xfId="35075" xr:uid="{371495D4-08D5-490A-9166-6279C149C308}"/>
    <cellStyle name="Comma 17 2 5 5" xfId="41579" xr:uid="{4D6114C7-DAA4-4415-B76D-595E7B65E1ED}"/>
    <cellStyle name="Comma 17 2 5 6" xfId="31953" xr:uid="{A5E9A04F-FC70-447B-B865-12D032A42A4A}"/>
    <cellStyle name="Comma 17 2 6" xfId="21503" xr:uid="{E0A26323-FE69-4B8F-9216-BE6F65E9F57C}"/>
    <cellStyle name="Comma 17 2 6 2" xfId="28979" xr:uid="{0555FB96-1D75-4748-ABC8-CD446BF77410}"/>
    <cellStyle name="Comma 17 2 6 2 2" xfId="48448" xr:uid="{DC66F60E-7CFF-4372-BB98-8C4370F971CE}"/>
    <cellStyle name="Comma 17 2 6 2 3" xfId="38963" xr:uid="{EDFE5C2A-C90A-41BB-A5DE-B6DB08D4E48C}"/>
    <cellStyle name="Comma 17 2 6 3" xfId="25293" xr:uid="{C2CA6652-1303-4613-AEC5-E0A582281967}"/>
    <cellStyle name="Comma 17 2 6 3 2" xfId="45270" xr:uid="{A65D2994-2EF3-4257-A625-CEF311B3BE6B}"/>
    <cellStyle name="Comma 17 2 6 3 3" xfId="35699" xr:uid="{BDA16B2C-DCBC-4E03-AAE2-54E52233C2A7}"/>
    <cellStyle name="Comma 17 2 6 4" xfId="42203" xr:uid="{72C42A1F-0985-42FB-92BE-0088C7F7CF80}"/>
    <cellStyle name="Comma 17 2 6 5" xfId="32577" xr:uid="{65024134-7517-4FAF-9FA0-123E29B3F155}"/>
    <cellStyle name="Comma 17 2 7" xfId="23691" xr:uid="{099B35CA-6791-4C3B-BE66-709B12ED8F4F}"/>
    <cellStyle name="Comma 17 2 7 2" xfId="30462" xr:uid="{7094DB1A-E2E4-47D1-BCD4-B585BBE732D6}"/>
    <cellStyle name="Comma 17 2 7 2 2" xfId="49931" xr:uid="{6CE639D1-EC08-4EED-80F0-9F5253644911}"/>
    <cellStyle name="Comma 17 2 7 2 3" xfId="40446" xr:uid="{B2AF0930-7D25-4E3C-A06A-1FDC42AA6E46}"/>
    <cellStyle name="Comma 17 2 7 3" xfId="26775" xr:uid="{802317B0-EAF2-4163-841B-91EFB38D7D27}"/>
    <cellStyle name="Comma 17 2 7 3 2" xfId="46752" xr:uid="{0EC6E33B-9C5C-4301-AC94-14F3EA07A9D3}"/>
    <cellStyle name="Comma 17 2 7 3 3" xfId="37181" xr:uid="{D94E3A5E-1DAF-48B6-932C-480B44586132}"/>
    <cellStyle name="Comma 17 2 7 4" xfId="43686" xr:uid="{E2580957-DE9A-4630-90E3-682CC9DCEF08}"/>
    <cellStyle name="Comma 17 2 7 5" xfId="34115" xr:uid="{9BE91ED5-4ED8-42CD-A672-164BAB59A4AF}"/>
    <cellStyle name="Comma 17 2 8" xfId="27445" xr:uid="{4640082A-9A98-4F07-B2C3-50C93E82E5B7}"/>
    <cellStyle name="Comma 17 2 8 2" xfId="46914" xr:uid="{B46F8D9F-2F21-4825-A873-574A14D54177}"/>
    <cellStyle name="Comma 17 2 8 3" xfId="37429" xr:uid="{A6518EE3-6957-408D-A852-24C348F2DC07}"/>
    <cellStyle name="Comma 17 2 9" xfId="23759" xr:uid="{858F9E31-8A13-4C2B-B186-3AC68FCDD11B}"/>
    <cellStyle name="Comma 17 2 9 2" xfId="43736" xr:uid="{8437B4F2-A0DE-4D56-97BC-5E407A3BD3D6}"/>
    <cellStyle name="Comma 17 2 9 3" xfId="34165" xr:uid="{FC9C8D66-C68F-4678-905D-FE6CAA588E14}"/>
    <cellStyle name="Comma 17 3" xfId="19935" xr:uid="{36CF56BD-269F-4E09-B070-91F690CE025B}"/>
    <cellStyle name="Comma 17 3 2" xfId="20990" xr:uid="{0510956E-6510-484C-B55B-D3B4D450038D}"/>
    <cellStyle name="Comma 17 3 2 2" xfId="22532" xr:uid="{08CC112E-ECD3-4AD8-AA93-B52DF0E1CC48}"/>
    <cellStyle name="Comma 17 3 2 2 2" xfId="30008" xr:uid="{A24733F7-6C79-4943-9FAE-FCFCCC6F3E91}"/>
    <cellStyle name="Comma 17 3 2 2 2 2" xfId="49477" xr:uid="{248BF350-B6C5-4902-AC74-F46A4EA094BD}"/>
    <cellStyle name="Comma 17 3 2 2 2 3" xfId="39992" xr:uid="{456EF7A0-97AB-43E0-A142-F7C6442C6E17}"/>
    <cellStyle name="Comma 17 3 2 2 3" xfId="26322" xr:uid="{6F2D0E02-AC3B-4BE7-8194-D3063B4E6658}"/>
    <cellStyle name="Comma 17 3 2 2 3 2" xfId="46299" xr:uid="{91CD1447-9066-4B85-9E34-F377FBBF2C42}"/>
    <cellStyle name="Comma 17 3 2 2 3 3" xfId="36728" xr:uid="{04AC86A7-C0B7-43E0-87ED-AB45ECA1373C}"/>
    <cellStyle name="Comma 17 3 2 2 4" xfId="43232" xr:uid="{B94C7C82-0D8A-40B7-86BC-B9B86A4107AD}"/>
    <cellStyle name="Comma 17 3 2 2 5" xfId="33606" xr:uid="{8D1E3434-D4AF-4C79-9DE3-7D826629267C}"/>
    <cellStyle name="Comma 17 3 2 3" xfId="28474" xr:uid="{B6AF54DD-2010-4229-AAA1-B2AEA98F03F0}"/>
    <cellStyle name="Comma 17 3 2 3 2" xfId="47943" xr:uid="{D7E57659-B808-4D2A-9DA6-CA1D7F955E85}"/>
    <cellStyle name="Comma 17 3 2 3 3" xfId="38458" xr:uid="{415B616C-C6A7-418C-B3EB-6AAEBCA52F65}"/>
    <cellStyle name="Comma 17 3 2 4" xfId="24788" xr:uid="{E393C128-CE67-4297-941E-A24ADF54030B}"/>
    <cellStyle name="Comma 17 3 2 4 2" xfId="44765" xr:uid="{98FBBE54-FD21-4774-A9A0-E674BCBADA07}"/>
    <cellStyle name="Comma 17 3 2 4 3" xfId="35194" xr:uid="{734BCFFD-138C-4654-ABCD-D91640660304}"/>
    <cellStyle name="Comma 17 3 2 5" xfId="41698" xr:uid="{49A1D51D-FA50-4CC6-AE91-6EE6A301D25B}"/>
    <cellStyle name="Comma 17 3 2 6" xfId="32072" xr:uid="{0679C795-36B4-4B6D-B554-51CD9F63FC13}"/>
    <cellStyle name="Comma 17 3 3" xfId="21622" xr:uid="{1C0B3AE0-5034-4C07-8B63-CDAA7D65A4BC}"/>
    <cellStyle name="Comma 17 3 3 2" xfId="29098" xr:uid="{332663E9-0F6A-4DBE-A74A-0ECA909CDE33}"/>
    <cellStyle name="Comma 17 3 3 2 2" xfId="48567" xr:uid="{15AD2BAA-8A1A-4481-A2A6-F30B7652298A}"/>
    <cellStyle name="Comma 17 3 3 2 3" xfId="39082" xr:uid="{4FCEC363-8A90-460F-A9FE-AE8B73963E5C}"/>
    <cellStyle name="Comma 17 3 3 3" xfId="25412" xr:uid="{60E5DE66-C861-4D5A-BEAD-E4BD448DFE61}"/>
    <cellStyle name="Comma 17 3 3 3 2" xfId="45389" xr:uid="{5B50A1CE-093C-4206-A429-233B5839D2D3}"/>
    <cellStyle name="Comma 17 3 3 3 3" xfId="35818" xr:uid="{C141C56A-8AD2-470F-AB03-3F1B7FE2EA62}"/>
    <cellStyle name="Comma 17 3 3 4" xfId="42322" xr:uid="{B59816EB-6029-49FB-A274-88568A0C798D}"/>
    <cellStyle name="Comma 17 3 3 5" xfId="32696" xr:uid="{C949420C-979B-4A94-9480-5AE8A95CB1F9}"/>
    <cellStyle name="Comma 17 3 4" xfId="27564" xr:uid="{F26D2394-FEAE-4232-A93B-7F04943A9247}"/>
    <cellStyle name="Comma 17 3 4 2" xfId="47033" xr:uid="{6495D127-4C80-4F64-986F-53E901EA7316}"/>
    <cellStyle name="Comma 17 3 4 3" xfId="37548" xr:uid="{F8049777-C54F-459A-A012-0110E383A0A5}"/>
    <cellStyle name="Comma 17 3 5" xfId="23879" xr:uid="{292D425D-F4FC-4F3C-A2FF-9BC1367CD332}"/>
    <cellStyle name="Comma 17 3 5 2" xfId="43856" xr:uid="{DC4BECFB-BADB-4D89-A208-29D310E0C343}"/>
    <cellStyle name="Comma 17 3 5 3" xfId="34285" xr:uid="{081BF804-CA7D-4162-96D6-EADAF08DD7BB}"/>
    <cellStyle name="Comma 17 3 6" xfId="40788" xr:uid="{8D89CF47-6185-4B92-A5BC-943E5CF007D2}"/>
    <cellStyle name="Comma 17 3 7" xfId="31149" xr:uid="{02D7673E-C416-4ADD-BB8C-9370E1A3FB8A}"/>
    <cellStyle name="Comma 17 4" xfId="20409" xr:uid="{55AF777D-F650-4C74-A0D0-678812BAE4DB}"/>
    <cellStyle name="Comma 17 4 2" xfId="22011" xr:uid="{660251E7-AE70-455E-973A-E8D03C705F0A}"/>
    <cellStyle name="Comma 17 4 2 2" xfId="29487" xr:uid="{A09AAE63-169C-4F51-8B66-FAC300B6BC43}"/>
    <cellStyle name="Comma 17 4 2 2 2" xfId="48956" xr:uid="{A34D4D22-65E4-4089-9EB3-C07D38B4AFF4}"/>
    <cellStyle name="Comma 17 4 2 2 3" xfId="39471" xr:uid="{B90F75E1-DAA2-4EA8-AAAF-91A297BA5D00}"/>
    <cellStyle name="Comma 17 4 2 3" xfId="25801" xr:uid="{75E3A793-3E0A-41FB-867B-A32A7DBB68AF}"/>
    <cellStyle name="Comma 17 4 2 3 2" xfId="45778" xr:uid="{703F7AB2-8AAB-4981-B48F-5057E46D20A0}"/>
    <cellStyle name="Comma 17 4 2 3 3" xfId="36207" xr:uid="{2E5B2A99-9017-4984-821C-C5251CC8C880}"/>
    <cellStyle name="Comma 17 4 2 4" xfId="42711" xr:uid="{4340C8E9-5729-4814-ACEF-0907282170F1}"/>
    <cellStyle name="Comma 17 4 2 5" xfId="33085" xr:uid="{12B4471E-35F1-41FA-987C-9692FDAA6CFC}"/>
    <cellStyle name="Comma 17 4 3" xfId="27953" xr:uid="{8FCCA7A4-5E31-441B-8F6B-74173465D514}"/>
    <cellStyle name="Comma 17 4 3 2" xfId="47422" xr:uid="{7CD1B635-72F7-4702-8FC9-F515ECFE741E}"/>
    <cellStyle name="Comma 17 4 3 3" xfId="37937" xr:uid="{3F8808AE-9133-43A2-9394-0B2B7771ADA3}"/>
    <cellStyle name="Comma 17 4 4" xfId="24267" xr:uid="{557730A8-FE6E-4191-B9B1-2B6224972A0A}"/>
    <cellStyle name="Comma 17 4 4 2" xfId="44244" xr:uid="{3CD4FAF9-B3EE-40CE-BD45-68ABEF14EE66}"/>
    <cellStyle name="Comma 17 4 4 3" xfId="34673" xr:uid="{652B34F4-3307-4E6E-86BC-B2738256B825}"/>
    <cellStyle name="Comma 17 4 5" xfId="41177" xr:uid="{D5D9D6B0-C789-440F-86B9-E726EFDF0BD4}"/>
    <cellStyle name="Comma 17 4 6" xfId="31540" xr:uid="{7E73F871-61D3-41F1-8A2F-A5490CE17A8A}"/>
    <cellStyle name="Comma 17 5" xfId="21384" xr:uid="{51CCF622-441C-4F60-88A5-4D54BB5CAE80}"/>
    <cellStyle name="Comma 17 5 2" xfId="28860" xr:uid="{717A2CC2-283A-4115-B68A-9E5F16ADCF35}"/>
    <cellStyle name="Comma 17 5 2 2" xfId="48329" xr:uid="{765D4916-8F99-407B-AD3D-05C169FC0D21}"/>
    <cellStyle name="Comma 17 5 2 3" xfId="38844" xr:uid="{A4868FE6-9A96-4525-A174-A50C011E5E6E}"/>
    <cellStyle name="Comma 17 5 3" xfId="25174" xr:uid="{A29C99BE-CED4-4A87-B6BB-B4777AB9EF81}"/>
    <cellStyle name="Comma 17 5 3 2" xfId="45151" xr:uid="{DA92D1C8-442D-45A6-8F59-C7C53EF6FB0E}"/>
    <cellStyle name="Comma 17 5 3 3" xfId="35580" xr:uid="{14C8B7AA-51BF-4024-BF5F-D07D179F4DE2}"/>
    <cellStyle name="Comma 17 5 4" xfId="42084" xr:uid="{6C266464-4C46-423F-8F2C-9E333E4EF933}"/>
    <cellStyle name="Comma 17 5 5" xfId="32458" xr:uid="{AA6BE314-0E51-4B8D-8091-4EF6B316A582}"/>
    <cellStyle name="Comma 17 6" xfId="23638" xr:uid="{23F55726-E276-40AA-8213-4FD26A8DF417}"/>
    <cellStyle name="Comma 17 6 2" xfId="30428" xr:uid="{C7520382-C96C-44C1-882C-3FFCAA4500A5}"/>
    <cellStyle name="Comma 17 6 2 2" xfId="49897" xr:uid="{8164804D-64AC-4159-A8A6-D5ABB5FD5598}"/>
    <cellStyle name="Comma 17 6 2 3" xfId="40412" xr:uid="{82F9CD60-E14D-4088-AF74-47250C9D6C98}"/>
    <cellStyle name="Comma 17 6 3" xfId="26741" xr:uid="{294CD6FE-3470-40FC-A7BC-80D335242B52}"/>
    <cellStyle name="Comma 17 6 3 2" xfId="46718" xr:uid="{850B0437-7BC8-4F58-AFFC-D398134B4BF7}"/>
    <cellStyle name="Comma 17 6 3 3" xfId="37147" xr:uid="{84D8CB32-DAC5-4181-9700-17B389D7BAD8}"/>
    <cellStyle name="Comma 17 6 4" xfId="43652" xr:uid="{5D3ACB85-49AC-49F8-BAF3-CCA16A8D9EEC}"/>
    <cellStyle name="Comma 17 6 5" xfId="34073" xr:uid="{3D29FE13-DED0-4AC7-A20E-598CB68988C4}"/>
    <cellStyle name="Comma 17 7" xfId="19368" xr:uid="{AA9BF3D0-B1D7-46A7-ACB4-723ADB29AAB1}"/>
    <cellStyle name="Comma 17 7 2" xfId="27326" xr:uid="{FD34EC05-AD3F-445A-B583-BBBA6A7B9470}"/>
    <cellStyle name="Comma 17 7 2 2" xfId="46795" xr:uid="{58141F03-0BE9-4B8E-BE2F-FC2E9E744EE5}"/>
    <cellStyle name="Comma 17 7 2 3" xfId="37310" xr:uid="{EBD26873-93F2-4EC0-A27D-E7D18AE001F8}"/>
    <cellStyle name="Comma 17 7 3" xfId="40551" xr:uid="{76F4110B-BFB4-49BB-B2FC-80CE65F5F26A}"/>
    <cellStyle name="Comma 17 7 4" xfId="30859" xr:uid="{45418E45-723E-4E5B-B6F3-F32EBC741A8D}"/>
    <cellStyle name="Comma 17 8" xfId="27303" xr:uid="{610AACC3-F358-448A-9765-5B391DE815BF}"/>
    <cellStyle name="Comma 17 8 2" xfId="46774" xr:uid="{A2FED3C7-D232-465A-9706-CEC398B76C32}"/>
    <cellStyle name="Comma 17 8 3" xfId="37289" xr:uid="{5CBB5BDD-2C34-4F8F-BDAF-92689463A320}"/>
    <cellStyle name="Comma 17 9" xfId="19035" xr:uid="{F1D366C3-ABAE-4C7C-8168-F167D6E43B8C}"/>
    <cellStyle name="Comma 17 9 2" xfId="40527" xr:uid="{F4D35B1A-BA6C-45A7-B826-3C26C875AFCF}"/>
    <cellStyle name="Comma 170" xfId="40510" xr:uid="{94BD8365-45B4-4A67-BAC5-B61D2D99A382}"/>
    <cellStyle name="Comma 171" xfId="40513" xr:uid="{BA74C582-D0D6-4941-AA0E-CBB9BCFB6D91}"/>
    <cellStyle name="Comma 172" xfId="30539" xr:uid="{59C05F6F-AE0E-451B-B31C-0BEA842E3530}"/>
    <cellStyle name="Comma 173" xfId="49979" xr:uid="{0B26535E-C1E4-4C57-B403-7AEEDF393731}"/>
    <cellStyle name="Comma 174" xfId="49978" xr:uid="{B0CBC6DA-0781-4661-AE4E-C0F9EDD7FCB1}"/>
    <cellStyle name="Comma 175" xfId="49983" xr:uid="{9A07F91C-3F36-4260-B0A6-E9B40E46773B}"/>
    <cellStyle name="Comma 176" xfId="49985" xr:uid="{3672815C-52F6-4237-A939-A903E6B11CFC}"/>
    <cellStyle name="Comma 177" xfId="49988" xr:uid="{9F810A3B-D754-4E1E-BD3F-59C72E09528F}"/>
    <cellStyle name="Comma 178" xfId="49990" xr:uid="{5C844440-E728-4B3E-9364-2609BE0FDA36}"/>
    <cellStyle name="Comma 179" xfId="49993" xr:uid="{13FF373F-33D1-42B9-A893-4DF2C44D3932}"/>
    <cellStyle name="Comma 18" xfId="7868" xr:uid="{E359982F-C3E5-467E-9988-C94B28F56804}"/>
    <cellStyle name="Comma 18 10" xfId="30815" xr:uid="{94650B78-3D18-476C-90A7-C5C22E68EAA1}"/>
    <cellStyle name="Comma 18 2" xfId="19741" xr:uid="{6BE6EC25-A2D5-40ED-A017-1B0EDC4EF03B}"/>
    <cellStyle name="Comma 18 2 10" xfId="40670" xr:uid="{170D62AA-A80B-4EDA-9214-38FFFE1E5A92}"/>
    <cellStyle name="Comma 18 2 11" xfId="31020" xr:uid="{B9C0EB32-3AA3-4F52-87B7-1FEA0FADE231}"/>
    <cellStyle name="Comma 18 2 2" xfId="20187" xr:uid="{C633DA55-9CDB-49E5-83BE-7965BD803383}"/>
    <cellStyle name="Comma 18 2 2 2" xfId="20706" xr:uid="{5482BDAE-A1AF-4E2F-8ACF-8DD21423E3CA}"/>
    <cellStyle name="Comma 18 2 2 2 2" xfId="22276" xr:uid="{9D5733AC-1CEE-4776-89AD-ACE6B44338A4}"/>
    <cellStyle name="Comma 18 2 2 2 2 2" xfId="29752" xr:uid="{33D37BEB-CD31-44DB-A7B2-FD749D0136B0}"/>
    <cellStyle name="Comma 18 2 2 2 2 2 2" xfId="49221" xr:uid="{759D0F9F-7926-459A-B227-BBF1483A7E76}"/>
    <cellStyle name="Comma 18 2 2 2 2 2 3" xfId="39736" xr:uid="{3A592FDE-08A9-4ABC-842E-BF9FB672B445}"/>
    <cellStyle name="Comma 18 2 2 2 2 3" xfId="26066" xr:uid="{388057C8-0C74-437A-A231-3A44C7C07291}"/>
    <cellStyle name="Comma 18 2 2 2 2 3 2" xfId="46043" xr:uid="{25D30050-B17D-4835-A02B-242EAB0767F8}"/>
    <cellStyle name="Comma 18 2 2 2 2 3 3" xfId="36472" xr:uid="{C5A65B82-3EB4-4FA2-BCC4-9B78D0253BA6}"/>
    <cellStyle name="Comma 18 2 2 2 2 4" xfId="42976" xr:uid="{38DAED75-7B90-41F4-B1BA-F4744E4CDF93}"/>
    <cellStyle name="Comma 18 2 2 2 2 5" xfId="33350" xr:uid="{0C542050-DF38-4E73-A634-392EA0D82F00}"/>
    <cellStyle name="Comma 18 2 2 2 3" xfId="28218" xr:uid="{09B4CAE4-D131-4818-90F3-9DD2639A4F1B}"/>
    <cellStyle name="Comma 18 2 2 2 3 2" xfId="47687" xr:uid="{757638C1-CF13-4960-BD6A-4B12EB8DBAA4}"/>
    <cellStyle name="Comma 18 2 2 2 3 3" xfId="38202" xr:uid="{A8225527-0413-436C-9FC1-1F98F9D8B13C}"/>
    <cellStyle name="Comma 18 2 2 2 4" xfId="24532" xr:uid="{028D13D1-BCC7-4A0D-90A8-F4D88D384F55}"/>
    <cellStyle name="Comma 18 2 2 2 4 2" xfId="44509" xr:uid="{4DF1CCC4-D514-4033-B8B3-FEED85FC65D0}"/>
    <cellStyle name="Comma 18 2 2 2 4 3" xfId="34938" xr:uid="{71CE3716-654E-404E-916F-381EFD841E54}"/>
    <cellStyle name="Comma 18 2 2 2 5" xfId="41442" xr:uid="{34AFDB82-10AA-44C2-B36E-BDE00021EE3D}"/>
    <cellStyle name="Comma 18 2 2 2 6" xfId="31814" xr:uid="{53174A8F-29E3-49C3-ACCF-BA6BE55615A1}"/>
    <cellStyle name="Comma 18 2 2 3" xfId="21241" xr:uid="{2F3B5566-8FEF-4D30-AA76-7B346D5776A8}"/>
    <cellStyle name="Comma 18 2 2 3 2" xfId="22783" xr:uid="{85DB812F-00A9-42B9-BEB0-37F539F7891E}"/>
    <cellStyle name="Comma 18 2 2 3 2 2" xfId="30259" xr:uid="{9B411EB9-8F88-487F-9642-331232B25FA5}"/>
    <cellStyle name="Comma 18 2 2 3 2 2 2" xfId="49728" xr:uid="{F72E4173-CA04-4067-8B71-D9266C7854F5}"/>
    <cellStyle name="Comma 18 2 2 3 2 2 3" xfId="40243" xr:uid="{B19247C5-541D-43D9-B3BC-500BC96C048C}"/>
    <cellStyle name="Comma 18 2 2 3 2 3" xfId="26573" xr:uid="{8307458F-6C3C-4E22-9653-D26784C323EE}"/>
    <cellStyle name="Comma 18 2 2 3 2 3 2" xfId="46550" xr:uid="{4E44A728-2FC8-4B6B-A9DB-BCE1A27E06E2}"/>
    <cellStyle name="Comma 18 2 2 3 2 3 3" xfId="36979" xr:uid="{8BCD76FD-A15E-4924-90EF-69C184060255}"/>
    <cellStyle name="Comma 18 2 2 3 2 4" xfId="43483" xr:uid="{52D37B11-EE73-47C5-A770-5271E7E08EA7}"/>
    <cellStyle name="Comma 18 2 2 3 2 5" xfId="33857" xr:uid="{91A89515-7DE0-40DC-80E9-199873F569ED}"/>
    <cellStyle name="Comma 18 2 2 3 3" xfId="28725" xr:uid="{BF4E4DC1-5C3F-4D31-A7EF-96E35AD10C86}"/>
    <cellStyle name="Comma 18 2 2 3 3 2" xfId="48194" xr:uid="{7E249E65-FCB1-450A-9191-0AB4AAA08C99}"/>
    <cellStyle name="Comma 18 2 2 3 3 3" xfId="38709" xr:uid="{4D4ADF07-023E-49B6-9225-469744841AB6}"/>
    <cellStyle name="Comma 18 2 2 3 4" xfId="25039" xr:uid="{E35E8590-2D03-48EB-AB9F-CEAA86F3D517}"/>
    <cellStyle name="Comma 18 2 2 3 4 2" xfId="45016" xr:uid="{1DE12B75-7C0A-4FB0-958A-82500C18001F}"/>
    <cellStyle name="Comma 18 2 2 3 4 3" xfId="35445" xr:uid="{A7261019-FC40-4E69-B124-3735E2D4650B}"/>
    <cellStyle name="Comma 18 2 2 3 5" xfId="41949" xr:uid="{0B78F73D-B688-462D-ADC0-FA5F08E9A3CC}"/>
    <cellStyle name="Comma 18 2 2 3 6" xfId="32323" xr:uid="{0F95D116-60D2-466C-85C3-DC27440D11EB}"/>
    <cellStyle name="Comma 18 2 2 4" xfId="21873" xr:uid="{DDE77C02-C978-497F-80D8-5FDE939EAF4A}"/>
    <cellStyle name="Comma 18 2 2 4 2" xfId="29349" xr:uid="{FAC11666-33B2-474E-830C-44FF249BCAE9}"/>
    <cellStyle name="Comma 18 2 2 4 2 2" xfId="48818" xr:uid="{D2FC3525-9CDC-44F1-940E-B3E93CE07387}"/>
    <cellStyle name="Comma 18 2 2 4 2 3" xfId="39333" xr:uid="{16847724-1763-440A-AB14-549082EDE9F2}"/>
    <cellStyle name="Comma 18 2 2 4 3" xfId="25663" xr:uid="{412F8B65-0207-443F-AD76-6D95C87C8197}"/>
    <cellStyle name="Comma 18 2 2 4 3 2" xfId="45640" xr:uid="{48686BBD-203E-451F-8B20-16904B76E3C1}"/>
    <cellStyle name="Comma 18 2 2 4 3 3" xfId="36069" xr:uid="{55DBE433-0994-4359-8264-B03182B768C7}"/>
    <cellStyle name="Comma 18 2 2 4 4" xfId="42573" xr:uid="{6D06F814-2B1F-4F60-96B7-93CD79E26753}"/>
    <cellStyle name="Comma 18 2 2 4 5" xfId="32947" xr:uid="{6E522C1C-CEA3-4197-A7DB-B4913A6C212C}"/>
    <cellStyle name="Comma 18 2 2 5" xfId="27815" xr:uid="{B3C5983E-1A21-47DD-A0EC-7D8E017CEA0B}"/>
    <cellStyle name="Comma 18 2 2 5 2" xfId="47284" xr:uid="{C96824D9-CB9D-4F4D-B140-AB43358CDF86}"/>
    <cellStyle name="Comma 18 2 2 5 3" xfId="37799" xr:uid="{4C158A89-1CBC-4B43-BD17-B6D29C61786E}"/>
    <cellStyle name="Comma 18 2 2 6" xfId="24130" xr:uid="{9F418EBD-EAFF-47FC-87EE-5D08CEBF466F}"/>
    <cellStyle name="Comma 18 2 2 6 2" xfId="44107" xr:uid="{185CB403-1283-4F00-8601-9C1D352B9F1B}"/>
    <cellStyle name="Comma 18 2 2 6 3" xfId="34536" xr:uid="{DF1F32FD-83FE-452D-859C-E2524163EFE7}"/>
    <cellStyle name="Comma 18 2 2 7" xfId="41039" xr:uid="{FF18AED5-4901-41D2-A832-B31292156D45}"/>
    <cellStyle name="Comma 18 2 2 8" xfId="31400" xr:uid="{D1B65886-D77D-43DF-AA07-AC2280091931}"/>
    <cellStyle name="Comma 18 2 3" xfId="20055" xr:uid="{222F80B5-684D-45F4-B4EC-2131FFA0E4D8}"/>
    <cellStyle name="Comma 18 2 3 2" xfId="21108" xr:uid="{B9B99ED8-78D9-4DED-8EFD-3631C9FBFE05}"/>
    <cellStyle name="Comma 18 2 3 2 2" xfId="22650" xr:uid="{26A9F48B-CED9-4976-8962-556B015D42A1}"/>
    <cellStyle name="Comma 18 2 3 2 2 2" xfId="30126" xr:uid="{009E1030-4372-4180-B8FE-286CBDAC9732}"/>
    <cellStyle name="Comma 18 2 3 2 2 2 2" xfId="49595" xr:uid="{6428BB37-C736-4636-9735-446ADF252983}"/>
    <cellStyle name="Comma 18 2 3 2 2 2 3" xfId="40110" xr:uid="{4CA8D5A7-6572-4C2D-9C35-289C6945778D}"/>
    <cellStyle name="Comma 18 2 3 2 2 3" xfId="26440" xr:uid="{44230A66-D89B-45F9-A61A-29A7CFEC1379}"/>
    <cellStyle name="Comma 18 2 3 2 2 3 2" xfId="46417" xr:uid="{9FBD1F07-E15B-47A0-8A90-266A58974ED6}"/>
    <cellStyle name="Comma 18 2 3 2 2 3 3" xfId="36846" xr:uid="{5D0972BB-0F40-4F4F-B557-67976AE0BBB2}"/>
    <cellStyle name="Comma 18 2 3 2 2 4" xfId="43350" xr:uid="{47B85694-92F3-429B-9BB8-643D636DE5B2}"/>
    <cellStyle name="Comma 18 2 3 2 2 5" xfId="33724" xr:uid="{CAB1261C-F761-4C70-B5D3-DE73A404925D}"/>
    <cellStyle name="Comma 18 2 3 2 3" xfId="28592" xr:uid="{0467F16E-46A5-4FE2-AF7C-5790AEFDFD9A}"/>
    <cellStyle name="Comma 18 2 3 2 3 2" xfId="48061" xr:uid="{2DD21345-2A2D-466F-A228-0CF7B95BB7BD}"/>
    <cellStyle name="Comma 18 2 3 2 3 3" xfId="38576" xr:uid="{321E5980-6D72-49A9-B044-B6253B595F49}"/>
    <cellStyle name="Comma 18 2 3 2 4" xfId="24906" xr:uid="{0A0A71E1-5DF9-4331-9564-E57F24CF0085}"/>
    <cellStyle name="Comma 18 2 3 2 4 2" xfId="44883" xr:uid="{423AD29F-88A2-43ED-9489-3893BCCD8F85}"/>
    <cellStyle name="Comma 18 2 3 2 4 3" xfId="35312" xr:uid="{26F75D5D-C381-4E35-8B54-B2DEF985B714}"/>
    <cellStyle name="Comma 18 2 3 2 5" xfId="41816" xr:uid="{59FAA8B8-D67C-4D06-BD59-E0550C60C9FB}"/>
    <cellStyle name="Comma 18 2 3 2 6" xfId="32190" xr:uid="{FA363C7C-F2B8-470D-91F5-B8BFBA4BEAEB}"/>
    <cellStyle name="Comma 18 2 3 3" xfId="21740" xr:uid="{6B1B1BC7-1A86-4950-ABCB-57E87D39E2FC}"/>
    <cellStyle name="Comma 18 2 3 3 2" xfId="29216" xr:uid="{EB9BCAE9-B6F3-4D0A-BC4B-AD192B0FAEDC}"/>
    <cellStyle name="Comma 18 2 3 3 2 2" xfId="48685" xr:uid="{29C2A124-6741-482F-AA92-9052EE1DD0A9}"/>
    <cellStyle name="Comma 18 2 3 3 2 3" xfId="39200" xr:uid="{B4668205-CB57-4328-AF66-5526A7101F1A}"/>
    <cellStyle name="Comma 18 2 3 3 3" xfId="25530" xr:uid="{733CC155-144D-41B2-AD61-675A27514B15}"/>
    <cellStyle name="Comma 18 2 3 3 3 2" xfId="45507" xr:uid="{706932BA-BC09-4182-A69D-BDD0CF34F19A}"/>
    <cellStyle name="Comma 18 2 3 3 3 3" xfId="35936" xr:uid="{58B1ED9B-79F1-4D12-A73B-9B8D80151A3E}"/>
    <cellStyle name="Comma 18 2 3 3 4" xfId="42440" xr:uid="{F21778B7-C3EF-42ED-A0B6-B412A6B42B0D}"/>
    <cellStyle name="Comma 18 2 3 3 5" xfId="32814" xr:uid="{51C35D1B-8231-43CD-B2C8-864219D19204}"/>
    <cellStyle name="Comma 18 2 3 4" xfId="27682" xr:uid="{A84F1584-21BF-453A-AB3E-6E550FAD313A}"/>
    <cellStyle name="Comma 18 2 3 4 2" xfId="47151" xr:uid="{A7C22625-CEE9-45B5-8B5C-1079FF681C48}"/>
    <cellStyle name="Comma 18 2 3 4 3" xfId="37666" xr:uid="{63BA457F-A49F-43FB-B36F-96AE0C11E95B}"/>
    <cellStyle name="Comma 18 2 3 5" xfId="23997" xr:uid="{E8BE6D1C-7383-492E-9D1F-8D2E69EB59BF}"/>
    <cellStyle name="Comma 18 2 3 5 2" xfId="43974" xr:uid="{580E0BC0-97E9-47A0-B556-450A8BB9FFCA}"/>
    <cellStyle name="Comma 18 2 3 5 3" xfId="34403" xr:uid="{C6BB491C-F028-4CD1-A829-2B732FE8E092}"/>
    <cellStyle name="Comma 18 2 3 6" xfId="40906" xr:uid="{E0416337-B662-493F-8102-990458EC99BA}"/>
    <cellStyle name="Comma 18 2 3 7" xfId="31267" xr:uid="{84C99689-EE6A-4154-8B81-4608C4774F44}"/>
    <cellStyle name="Comma 18 2 4" xfId="20570" xr:uid="{ACE0B32C-EBE4-4B8C-8A32-7B6A47042DB0}"/>
    <cellStyle name="Comma 18 2 4 2" xfId="22143" xr:uid="{E4727992-420C-4070-BF05-22499D10014A}"/>
    <cellStyle name="Comma 18 2 4 2 2" xfId="29619" xr:uid="{9C78453B-7A85-4761-8284-D91539DDCC01}"/>
    <cellStyle name="Comma 18 2 4 2 2 2" xfId="49088" xr:uid="{7CA0ADA7-F575-41A6-B0D4-5C393DC2F9F2}"/>
    <cellStyle name="Comma 18 2 4 2 2 3" xfId="39603" xr:uid="{0AF9968D-B16E-4120-856C-74AE89E14264}"/>
    <cellStyle name="Comma 18 2 4 2 3" xfId="25933" xr:uid="{9F744B25-8784-4E31-82D5-EE66C34BB11C}"/>
    <cellStyle name="Comma 18 2 4 2 3 2" xfId="45910" xr:uid="{6A418348-919D-4703-AC4D-F5F77DBCBA31}"/>
    <cellStyle name="Comma 18 2 4 2 3 3" xfId="36339" xr:uid="{D00840BB-2EDF-4A46-A733-1E3533066B85}"/>
    <cellStyle name="Comma 18 2 4 2 4" xfId="42843" xr:uid="{E13ED074-54B5-44B4-AFD8-C15650A146ED}"/>
    <cellStyle name="Comma 18 2 4 2 5" xfId="33217" xr:uid="{3627DABF-CB20-4E0A-90E5-405E73EB2BFB}"/>
    <cellStyle name="Comma 18 2 4 3" xfId="28085" xr:uid="{B86B09CA-280F-4A6A-929F-8720A00D4236}"/>
    <cellStyle name="Comma 18 2 4 3 2" xfId="47554" xr:uid="{7E3D4ABF-7921-434D-ADAD-469C9C3CCAAA}"/>
    <cellStyle name="Comma 18 2 4 3 3" xfId="38069" xr:uid="{638735EC-D924-4946-B4B2-EEDD0B1B06FE}"/>
    <cellStyle name="Comma 18 2 4 4" xfId="24399" xr:uid="{9C75C8C1-4F9D-4F45-85A7-99D7E53A330A}"/>
    <cellStyle name="Comma 18 2 4 4 2" xfId="44376" xr:uid="{7291F0F3-9E21-4EF2-B713-97E7CDFBD8A2}"/>
    <cellStyle name="Comma 18 2 4 4 3" xfId="34805" xr:uid="{0FCF23E1-D201-473B-9850-99D3675BB395}"/>
    <cellStyle name="Comma 18 2 4 5" xfId="41309" xr:uid="{E4C33D00-4827-4510-82E5-04EF6FF648DE}"/>
    <cellStyle name="Comma 18 2 4 6" xfId="31681" xr:uid="{A37E8F7E-2E15-4B93-8B10-ED5C1B108E47}"/>
    <cellStyle name="Comma 18 2 5" xfId="20872" xr:uid="{B52DF5F5-4577-40AB-B7A9-B7F59172C576}"/>
    <cellStyle name="Comma 18 2 5 2" xfId="22414" xr:uid="{1A3E4AFD-0149-4CD1-8A5A-8ABD10EA4A3E}"/>
    <cellStyle name="Comma 18 2 5 2 2" xfId="29890" xr:uid="{A066E607-FCBA-4E31-B031-C4045356F7C8}"/>
    <cellStyle name="Comma 18 2 5 2 2 2" xfId="49359" xr:uid="{C9643C29-062F-42FD-BE57-9591505612C1}"/>
    <cellStyle name="Comma 18 2 5 2 2 3" xfId="39874" xr:uid="{4E32CDB5-4149-46F6-9815-4E461FC7A29B}"/>
    <cellStyle name="Comma 18 2 5 2 3" xfId="26204" xr:uid="{7D0B209F-0B7F-457D-8513-CB3C82578130}"/>
    <cellStyle name="Comma 18 2 5 2 3 2" xfId="46181" xr:uid="{CAA038C6-9782-4685-96C4-92DB23F2D907}"/>
    <cellStyle name="Comma 18 2 5 2 3 3" xfId="36610" xr:uid="{D3B432F2-0B71-499D-B21A-9DFA831035B9}"/>
    <cellStyle name="Comma 18 2 5 2 4" xfId="43114" xr:uid="{A6ACB761-99B6-40F7-BFBD-310298BD6D3D}"/>
    <cellStyle name="Comma 18 2 5 2 5" xfId="33488" xr:uid="{AA23D345-FC35-413F-9857-9BF873CACC38}"/>
    <cellStyle name="Comma 18 2 5 3" xfId="28356" xr:uid="{EB03D513-ECC0-4A0F-92A9-8A5D2E1B0516}"/>
    <cellStyle name="Comma 18 2 5 3 2" xfId="47825" xr:uid="{910E5664-1B61-4E13-BFD2-9A7176FBEE20}"/>
    <cellStyle name="Comma 18 2 5 3 3" xfId="38340" xr:uid="{19333D26-461A-4A59-9016-91A1DEE66BF5}"/>
    <cellStyle name="Comma 18 2 5 4" xfId="24670" xr:uid="{EC987550-C690-4299-BC07-B5B11AF74990}"/>
    <cellStyle name="Comma 18 2 5 4 2" xfId="44647" xr:uid="{D6B378F3-C0BF-4D7B-941D-B3A1CB583B13}"/>
    <cellStyle name="Comma 18 2 5 4 3" xfId="35076" xr:uid="{1944F625-18CD-4A31-B2CB-7F893967E6FC}"/>
    <cellStyle name="Comma 18 2 5 5" xfId="41580" xr:uid="{1FFFDB81-EBB5-41CD-AA67-94F1405E1416}"/>
    <cellStyle name="Comma 18 2 5 6" xfId="31954" xr:uid="{B0D8C53A-8649-4FC5-B60F-356958B67FF9}"/>
    <cellStyle name="Comma 18 2 6" xfId="21504" xr:uid="{C240B4CA-77E4-4B70-ABA7-5AEB6B5DF1F2}"/>
    <cellStyle name="Comma 18 2 6 2" xfId="28980" xr:uid="{9BB5095D-CF1A-4BC6-B797-0F4000B4512C}"/>
    <cellStyle name="Comma 18 2 6 2 2" xfId="48449" xr:uid="{4D88C85B-9518-485B-A994-7455CA0F9C13}"/>
    <cellStyle name="Comma 18 2 6 2 3" xfId="38964" xr:uid="{CBBC07D4-ED55-4FC6-88CB-01DCF97E2503}"/>
    <cellStyle name="Comma 18 2 6 3" xfId="25294" xr:uid="{72578AD6-E4C8-41CA-9EE3-95510ED58DF6}"/>
    <cellStyle name="Comma 18 2 6 3 2" xfId="45271" xr:uid="{5B32BE4D-0306-4AC9-B4FC-EFD6953CA09C}"/>
    <cellStyle name="Comma 18 2 6 3 3" xfId="35700" xr:uid="{44E175D0-63DA-4102-A9C2-C443D61A5747}"/>
    <cellStyle name="Comma 18 2 6 4" xfId="42204" xr:uid="{85B5A697-9B65-4A5B-A9DA-7202D1FEFBE6}"/>
    <cellStyle name="Comma 18 2 6 5" xfId="32578" xr:uid="{116724AE-C0F5-4588-9239-EEBDA4CB53C1}"/>
    <cellStyle name="Comma 18 2 7" xfId="23702" xr:uid="{F40D7DD6-3292-404C-A4DF-1C689C0F5D38}"/>
    <cellStyle name="Comma 18 2 7 2" xfId="30463" xr:uid="{8EE4617E-1E52-44DD-B245-48B17B8105FC}"/>
    <cellStyle name="Comma 18 2 7 2 2" xfId="49932" xr:uid="{29C32E23-5379-4676-A924-9455C43F3BF4}"/>
    <cellStyle name="Comma 18 2 7 2 3" xfId="40447" xr:uid="{3CB7554B-DF0F-4DEF-B5E2-C8D424FFD35F}"/>
    <cellStyle name="Comma 18 2 7 3" xfId="26776" xr:uid="{538194C6-4385-42E5-80E7-2C6B412A2C5B}"/>
    <cellStyle name="Comma 18 2 7 3 2" xfId="46753" xr:uid="{78226EC1-EA0E-49AB-9083-82D5EB2ECFAC}"/>
    <cellStyle name="Comma 18 2 7 3 3" xfId="37182" xr:uid="{67CC85F8-31D5-47C4-8A7E-FDE7F80B5EA6}"/>
    <cellStyle name="Comma 18 2 7 4" xfId="43687" xr:uid="{413C5C38-6483-4099-9D81-A77994A12D2B}"/>
    <cellStyle name="Comma 18 2 7 5" xfId="34116" xr:uid="{6F77EE5E-E5A3-4714-A8D4-299076AEAA03}"/>
    <cellStyle name="Comma 18 2 8" xfId="27446" xr:uid="{ECDA2CC9-8E94-4E2E-9CB4-D29E9C2A0AB7}"/>
    <cellStyle name="Comma 18 2 8 2" xfId="46915" xr:uid="{9E52B270-272F-4C2D-9BC9-168E84B648EC}"/>
    <cellStyle name="Comma 18 2 8 3" xfId="37430" xr:uid="{627E15A8-D5BE-4820-969D-446101B67B41}"/>
    <cellStyle name="Comma 18 2 9" xfId="23760" xr:uid="{739C4A9A-A5DF-49F1-9C78-A862AC71124E}"/>
    <cellStyle name="Comma 18 2 9 2" xfId="43737" xr:uid="{435FB90E-7E52-440E-9B56-7A8A33BE7ADE}"/>
    <cellStyle name="Comma 18 2 9 3" xfId="34166" xr:uid="{3F1D2D02-17B7-486A-A73E-543ED8712914}"/>
    <cellStyle name="Comma 18 3" xfId="19936" xr:uid="{63607E21-3738-4235-A0C6-9662A066C0EE}"/>
    <cellStyle name="Comma 18 3 2" xfId="20991" xr:uid="{BD18B56A-52D8-4120-BB76-0794A52E6786}"/>
    <cellStyle name="Comma 18 3 2 2" xfId="22533" xr:uid="{DA7E2F72-4FC6-4AE0-BAB8-C3530B8432C6}"/>
    <cellStyle name="Comma 18 3 2 2 2" xfId="30009" xr:uid="{E310BC22-A7EF-4B1B-A27C-962BA077C18E}"/>
    <cellStyle name="Comma 18 3 2 2 2 2" xfId="49478" xr:uid="{4847474E-7799-4224-96D9-0143A06B59D0}"/>
    <cellStyle name="Comma 18 3 2 2 2 3" xfId="39993" xr:uid="{E9B9CC76-990D-4663-BD37-61867378446A}"/>
    <cellStyle name="Comma 18 3 2 2 3" xfId="26323" xr:uid="{53901CF8-AC1A-4D27-9659-3C7D7057C9C4}"/>
    <cellStyle name="Comma 18 3 2 2 3 2" xfId="46300" xr:uid="{66B94880-1508-4D44-830A-4FD1F292627A}"/>
    <cellStyle name="Comma 18 3 2 2 3 3" xfId="36729" xr:uid="{72DA97E1-4906-4A2B-BE02-CFE24B76BE6A}"/>
    <cellStyle name="Comma 18 3 2 2 4" xfId="43233" xr:uid="{198F339B-2E54-4E83-AF00-50B8BBE8B7E7}"/>
    <cellStyle name="Comma 18 3 2 2 5" xfId="33607" xr:uid="{85A98F95-FE11-40D0-A9C5-C2289C78B030}"/>
    <cellStyle name="Comma 18 3 2 3" xfId="28475" xr:uid="{FAB511BF-EFFA-40A3-AF38-2AC653C14DF1}"/>
    <cellStyle name="Comma 18 3 2 3 2" xfId="47944" xr:uid="{6CC05113-A225-4305-BB55-E701448A1157}"/>
    <cellStyle name="Comma 18 3 2 3 3" xfId="38459" xr:uid="{D6ED6345-71A7-468F-AE9C-081F4FDB6693}"/>
    <cellStyle name="Comma 18 3 2 4" xfId="24789" xr:uid="{970D601C-71F8-4EBD-BAB6-CDC03A415E3B}"/>
    <cellStyle name="Comma 18 3 2 4 2" xfId="44766" xr:uid="{0FEB9E35-6EF6-485A-B1B2-B6CB157831F7}"/>
    <cellStyle name="Comma 18 3 2 4 3" xfId="35195" xr:uid="{698D501E-5D36-4893-8518-12CE0AAF8101}"/>
    <cellStyle name="Comma 18 3 2 5" xfId="41699" xr:uid="{6B15A236-04C5-40C1-AA4F-385E0683C50F}"/>
    <cellStyle name="Comma 18 3 2 6" xfId="32073" xr:uid="{040324AB-F9DB-48B5-830D-1DE16270CFB2}"/>
    <cellStyle name="Comma 18 3 3" xfId="21623" xr:uid="{B96349B2-E8B8-43E8-9441-317B5A2C057A}"/>
    <cellStyle name="Comma 18 3 3 2" xfId="29099" xr:uid="{5659929C-29BB-4169-A121-5F7B61F3ADF8}"/>
    <cellStyle name="Comma 18 3 3 2 2" xfId="48568" xr:uid="{AD9B1960-1B1F-4137-A71D-8176B012D647}"/>
    <cellStyle name="Comma 18 3 3 2 3" xfId="39083" xr:uid="{D520E0CF-479C-427A-9683-714C0854B522}"/>
    <cellStyle name="Comma 18 3 3 3" xfId="25413" xr:uid="{1517CF8B-B0BD-4551-AFC1-78F37B7148BA}"/>
    <cellStyle name="Comma 18 3 3 3 2" xfId="45390" xr:uid="{B1A35898-FC55-4CB4-B3CC-D97EEF44D4C5}"/>
    <cellStyle name="Comma 18 3 3 3 3" xfId="35819" xr:uid="{9C86CBC5-B9F3-4C59-80CF-077AF944E995}"/>
    <cellStyle name="Comma 18 3 3 4" xfId="42323" xr:uid="{7ED9DDE9-9478-45A1-BCFF-4EAF27D8417D}"/>
    <cellStyle name="Comma 18 3 3 5" xfId="32697" xr:uid="{F5BE4F65-49A6-42F8-9042-C0DCDEAED258}"/>
    <cellStyle name="Comma 18 3 4" xfId="27565" xr:uid="{6D6178AD-5E9D-4C96-A45F-39E3675143BF}"/>
    <cellStyle name="Comma 18 3 4 2" xfId="47034" xr:uid="{0F3E389D-6154-4672-9865-4078C0B77208}"/>
    <cellStyle name="Comma 18 3 4 3" xfId="37549" xr:uid="{B077EE4C-E420-4AFD-942C-F64322E0784D}"/>
    <cellStyle name="Comma 18 3 5" xfId="23880" xr:uid="{6F9186B4-8795-4035-B050-1658712AF873}"/>
    <cellStyle name="Comma 18 3 5 2" xfId="43857" xr:uid="{9B15928D-F98C-42ED-8AA7-1BF4FC0DBCF7}"/>
    <cellStyle name="Comma 18 3 5 3" xfId="34286" xr:uid="{E76DA03A-D417-4E92-9EFD-2722B7E3CCE8}"/>
    <cellStyle name="Comma 18 3 6" xfId="40789" xr:uid="{B36A1736-74E8-4277-AC1A-56662B040092}"/>
    <cellStyle name="Comma 18 3 7" xfId="31150" xr:uid="{52DD0A95-D9FB-4151-A942-0800269ECA1C}"/>
    <cellStyle name="Comma 18 4" xfId="20410" xr:uid="{B18342F5-4FD1-4C33-8A77-EEF56D877349}"/>
    <cellStyle name="Comma 18 4 2" xfId="22012" xr:uid="{0D14571D-CF3D-4C05-8AB7-1BD3A5806E64}"/>
    <cellStyle name="Comma 18 4 2 2" xfId="29488" xr:uid="{42308000-5156-4D5D-97C4-A585E52C8F42}"/>
    <cellStyle name="Comma 18 4 2 2 2" xfId="48957" xr:uid="{7FBE2DBE-632A-4FFF-B989-2AFF19C7EDDC}"/>
    <cellStyle name="Comma 18 4 2 2 3" xfId="39472" xr:uid="{3569236C-6BB3-4F8F-8293-75F9EFEF6037}"/>
    <cellStyle name="Comma 18 4 2 3" xfId="25802" xr:uid="{DA9A537F-7E49-482E-97F0-45E9769ABD74}"/>
    <cellStyle name="Comma 18 4 2 3 2" xfId="45779" xr:uid="{D41B5826-12EA-493C-B46A-9CA1A1537289}"/>
    <cellStyle name="Comma 18 4 2 3 3" xfId="36208" xr:uid="{289AB698-3E63-4A8B-95C5-AC1889698AE4}"/>
    <cellStyle name="Comma 18 4 2 4" xfId="42712" xr:uid="{733C92DE-ABD1-4B94-9BF6-076B7ED6F871}"/>
    <cellStyle name="Comma 18 4 2 5" xfId="33086" xr:uid="{CAFFFD01-10B4-42AC-9A59-10DED03B59D6}"/>
    <cellStyle name="Comma 18 4 3" xfId="27954" xr:uid="{1A98A6E4-D20F-488A-8670-2F9B8271DDBD}"/>
    <cellStyle name="Comma 18 4 3 2" xfId="47423" xr:uid="{5B402F0F-AB74-427D-B84A-ED3DB5D306A1}"/>
    <cellStyle name="Comma 18 4 3 3" xfId="37938" xr:uid="{E1A65BE5-405D-458A-9CBF-3DAAE00B4A61}"/>
    <cellStyle name="Comma 18 4 4" xfId="24268" xr:uid="{8EB8DF22-AE8D-4CDE-B675-CBB6C3EC826D}"/>
    <cellStyle name="Comma 18 4 4 2" xfId="44245" xr:uid="{BCD4784D-B10B-44AF-82D3-98D5765E749B}"/>
    <cellStyle name="Comma 18 4 4 3" xfId="34674" xr:uid="{C866EAB3-C517-4C02-9471-17ABE5137781}"/>
    <cellStyle name="Comma 18 4 5" xfId="41178" xr:uid="{C12181E0-557D-482E-9292-BCA5F639ED85}"/>
    <cellStyle name="Comma 18 4 6" xfId="31541" xr:uid="{AEFCC4C6-9B37-4300-AB3E-C4763D9CB654}"/>
    <cellStyle name="Comma 18 5" xfId="21385" xr:uid="{AFF9F544-D95D-4C20-9868-05B64110EDCC}"/>
    <cellStyle name="Comma 18 5 2" xfId="28861" xr:uid="{C1C64139-C8FA-477A-81B8-5D146F4D9703}"/>
    <cellStyle name="Comma 18 5 2 2" xfId="48330" xr:uid="{2A414DCB-C685-49D1-807F-44EB7AD03C4C}"/>
    <cellStyle name="Comma 18 5 2 3" xfId="38845" xr:uid="{80805755-772F-4E5C-B31D-509D9ECC3727}"/>
    <cellStyle name="Comma 18 5 3" xfId="25175" xr:uid="{8BC6F591-2899-4F49-A467-5DA7B760CB78}"/>
    <cellStyle name="Comma 18 5 3 2" xfId="45152" xr:uid="{EAF54742-FE01-41DD-8521-6C4CCA373918}"/>
    <cellStyle name="Comma 18 5 3 3" xfId="35581" xr:uid="{2C9363AB-F597-4C1A-A594-2D27E04C9D0F}"/>
    <cellStyle name="Comma 18 5 4" xfId="42085" xr:uid="{D87601E0-FDCF-4217-9F77-65B2ACAA772A}"/>
    <cellStyle name="Comma 18 5 5" xfId="32459" xr:uid="{8DD43247-BB8B-4330-BD1E-DE9CCC555F51}"/>
    <cellStyle name="Comma 18 6" xfId="23646" xr:uid="{234AFFE4-4218-4EC0-9604-553BED794106}"/>
    <cellStyle name="Comma 18 6 2" xfId="30429" xr:uid="{AAC04F17-7543-4C5C-8D19-198287B63BBC}"/>
    <cellStyle name="Comma 18 6 2 2" xfId="49898" xr:uid="{19539F56-122E-4206-B5D4-153D9867A321}"/>
    <cellStyle name="Comma 18 6 2 3" xfId="40413" xr:uid="{BCFF4B4F-7340-43B4-8552-C10DF696CF0E}"/>
    <cellStyle name="Comma 18 6 3" xfId="26742" xr:uid="{B179130F-9F0E-46B2-866E-BE60894076E9}"/>
    <cellStyle name="Comma 18 6 3 2" xfId="46719" xr:uid="{5AE69EA4-9BC3-43DE-A976-95B92D0E5EF0}"/>
    <cellStyle name="Comma 18 6 3 3" xfId="37148" xr:uid="{35F14BBB-4352-41A7-B71E-187C4D61AE56}"/>
    <cellStyle name="Comma 18 6 4" xfId="43653" xr:uid="{0BF3C509-BE5C-45F2-9EC3-478F1AB7873B}"/>
    <cellStyle name="Comma 18 6 5" xfId="34080" xr:uid="{DA36325B-6CF6-4AFD-942F-83E081F59F76}"/>
    <cellStyle name="Comma 18 7" xfId="19369" xr:uid="{5318591D-8AB5-4C1C-B6EC-0ACFCF13BD06}"/>
    <cellStyle name="Comma 18 7 2" xfId="27327" xr:uid="{831226F7-4A46-4998-92E8-24D1BCA94E67}"/>
    <cellStyle name="Comma 18 7 2 2" xfId="46796" xr:uid="{27596064-AEDB-4BA7-9A76-ADEFEDBE22B5}"/>
    <cellStyle name="Comma 18 7 2 3" xfId="37311" xr:uid="{B0B6DB1A-549E-4385-98A4-2E50AFE93693}"/>
    <cellStyle name="Comma 18 7 3" xfId="40552" xr:uid="{159589AE-5C01-4EC4-8DCE-2A8B76FD79EF}"/>
    <cellStyle name="Comma 18 7 4" xfId="30860" xr:uid="{552E1CAA-0247-4380-AD3D-B645B84DAB1E}"/>
    <cellStyle name="Comma 18 8" xfId="27304" xr:uid="{FB6FFDC6-8E6F-473F-B32A-F4486AE5CDF7}"/>
    <cellStyle name="Comma 18 8 2" xfId="46775" xr:uid="{4F42B2FD-7234-414D-BCB1-AEF06E5226FD}"/>
    <cellStyle name="Comma 18 8 3" xfId="37290" xr:uid="{A5F60D30-2CC5-4F83-9A85-5997A9AB4544}"/>
    <cellStyle name="Comma 18 9" xfId="19044" xr:uid="{B3604A65-AE45-4721-8559-B2C4CB121EC1}"/>
    <cellStyle name="Comma 18 9 2" xfId="40528" xr:uid="{DB5F4FFB-56E9-4F0F-8141-5E4186639DF1}"/>
    <cellStyle name="Comma 180" xfId="50002" xr:uid="{C38C6170-B6AE-448D-A085-8967D513BA2D}"/>
    <cellStyle name="Comma 181" xfId="50038" xr:uid="{C4A07092-1A43-439F-AFF4-8E2742B451E6}"/>
    <cellStyle name="Comma 19" xfId="7869" xr:uid="{93515D44-610E-43FE-96C2-05C2DC5A0D98}"/>
    <cellStyle name="Comma 19 2" xfId="19742" xr:uid="{A3F04C03-E7E0-4D5E-91EE-94B52CA2EA06}"/>
    <cellStyle name="Comma 19 2 10" xfId="40671" xr:uid="{96ECE4C9-7327-4469-9373-E4839D0BB519}"/>
    <cellStyle name="Comma 19 2 11" xfId="31021" xr:uid="{07771915-CB01-4938-88F4-0F12AB99D0C5}"/>
    <cellStyle name="Comma 19 2 2" xfId="20188" xr:uid="{8AAA6AE7-3B48-444C-8C02-9C7585FFD5EC}"/>
    <cellStyle name="Comma 19 2 2 2" xfId="20707" xr:uid="{C0DE400B-5D3D-4542-A5C1-9A520041B100}"/>
    <cellStyle name="Comma 19 2 2 2 2" xfId="22277" xr:uid="{395383E5-CEDB-44F6-B8A0-6BCF593C1B40}"/>
    <cellStyle name="Comma 19 2 2 2 2 2" xfId="29753" xr:uid="{B7C6D751-6694-4B2D-AE63-9E64F500BAF6}"/>
    <cellStyle name="Comma 19 2 2 2 2 2 2" xfId="49222" xr:uid="{6F83310C-3208-4E30-A929-B1326D03D7F3}"/>
    <cellStyle name="Comma 19 2 2 2 2 2 3" xfId="39737" xr:uid="{8DA281A8-3E67-4A87-BD06-1536A73AE58D}"/>
    <cellStyle name="Comma 19 2 2 2 2 3" xfId="26067" xr:uid="{ED00A3BE-932C-4F17-9684-83B970AEE03B}"/>
    <cellStyle name="Comma 19 2 2 2 2 3 2" xfId="46044" xr:uid="{CD92F9FD-7F73-41E0-98E4-B6888065D902}"/>
    <cellStyle name="Comma 19 2 2 2 2 3 3" xfId="36473" xr:uid="{0FBCB6E5-82D4-4018-8A6A-7E0A9578AF24}"/>
    <cellStyle name="Comma 19 2 2 2 2 4" xfId="42977" xr:uid="{D2B9B132-361F-4DCD-BAD9-29AA1B2F1BD2}"/>
    <cellStyle name="Comma 19 2 2 2 2 5" xfId="33351" xr:uid="{39008F68-D204-48FA-B1D5-47139B63A974}"/>
    <cellStyle name="Comma 19 2 2 2 3" xfId="28219" xr:uid="{60B45109-4153-4D78-87BB-7F74747A1385}"/>
    <cellStyle name="Comma 19 2 2 2 3 2" xfId="47688" xr:uid="{ED0AD3A2-1FE9-43F7-9AEA-836F2737ACFE}"/>
    <cellStyle name="Comma 19 2 2 2 3 3" xfId="38203" xr:uid="{2FA3F66E-BCEE-4316-BDC4-0FBC4B3CF1B5}"/>
    <cellStyle name="Comma 19 2 2 2 4" xfId="24533" xr:uid="{EDBC7D69-02E7-4FAA-944F-5FB0A4F28485}"/>
    <cellStyle name="Comma 19 2 2 2 4 2" xfId="44510" xr:uid="{D24E9CB0-FA23-4F2D-B707-9C14EE400D93}"/>
    <cellStyle name="Comma 19 2 2 2 4 3" xfId="34939" xr:uid="{ABF43806-8584-4415-A839-4EA182F28831}"/>
    <cellStyle name="Comma 19 2 2 2 5" xfId="41443" xr:uid="{B7003958-3E10-45D7-883A-E9CC5F0EE6FC}"/>
    <cellStyle name="Comma 19 2 2 2 6" xfId="31815" xr:uid="{20C28BAC-1760-4830-B74B-AD5CCA909707}"/>
    <cellStyle name="Comma 19 2 2 3" xfId="21242" xr:uid="{8439EC42-0940-4D54-97BC-7668C0E28246}"/>
    <cellStyle name="Comma 19 2 2 3 2" xfId="22784" xr:uid="{699D7E8C-0274-4A62-A3E3-82F1D840F9C2}"/>
    <cellStyle name="Comma 19 2 2 3 2 2" xfId="30260" xr:uid="{2890B232-A549-4376-B937-ACDB77FC2916}"/>
    <cellStyle name="Comma 19 2 2 3 2 2 2" xfId="49729" xr:uid="{A33B0078-0D5B-45AE-83FE-CA87FAE142C4}"/>
    <cellStyle name="Comma 19 2 2 3 2 2 3" xfId="40244" xr:uid="{58721479-DB9C-4492-A71F-FFC0226EBFEF}"/>
    <cellStyle name="Comma 19 2 2 3 2 3" xfId="26574" xr:uid="{1CA1BC11-DE3F-45AB-940A-1226729A1D49}"/>
    <cellStyle name="Comma 19 2 2 3 2 3 2" xfId="46551" xr:uid="{07A88CA6-A6FC-4ACC-96DD-C0405B3FAF27}"/>
    <cellStyle name="Comma 19 2 2 3 2 3 3" xfId="36980" xr:uid="{108D4B0D-6690-4608-9C29-545D38699BB3}"/>
    <cellStyle name="Comma 19 2 2 3 2 4" xfId="43484" xr:uid="{4CD616EB-3474-42B4-86B5-DE19306F0A0E}"/>
    <cellStyle name="Comma 19 2 2 3 2 5" xfId="33858" xr:uid="{FFB81C94-A1BC-4FF8-ADC0-01C9609E8EEE}"/>
    <cellStyle name="Comma 19 2 2 3 3" xfId="28726" xr:uid="{71847C2E-E7D9-40F0-90E0-EE234EF083AE}"/>
    <cellStyle name="Comma 19 2 2 3 3 2" xfId="48195" xr:uid="{CED6FBAD-58C4-49FD-9C6E-BB08BF51CCAA}"/>
    <cellStyle name="Comma 19 2 2 3 3 3" xfId="38710" xr:uid="{2278C797-1237-4F21-8A00-B5F1E81FB7F9}"/>
    <cellStyle name="Comma 19 2 2 3 4" xfId="25040" xr:uid="{2DE9013C-2163-43EE-9291-B9BA4154D5C4}"/>
    <cellStyle name="Comma 19 2 2 3 4 2" xfId="45017" xr:uid="{1A14762A-F3A4-4509-8CF3-5A9854D216F4}"/>
    <cellStyle name="Comma 19 2 2 3 4 3" xfId="35446" xr:uid="{F47710AB-CA8C-4743-8CB8-675A5AE865E3}"/>
    <cellStyle name="Comma 19 2 2 3 5" xfId="41950" xr:uid="{8024C068-95A5-4F92-9F9A-627532EB2410}"/>
    <cellStyle name="Comma 19 2 2 3 6" xfId="32324" xr:uid="{FD42075B-AA31-4E2C-8856-5C4A62D8B2CA}"/>
    <cellStyle name="Comma 19 2 2 4" xfId="21874" xr:uid="{F341F9EE-09E6-4EBA-815C-C39AA1D16137}"/>
    <cellStyle name="Comma 19 2 2 4 2" xfId="29350" xr:uid="{656D13FE-723F-40C4-80EC-2C2C47B7E3FC}"/>
    <cellStyle name="Comma 19 2 2 4 2 2" xfId="48819" xr:uid="{8532366C-1835-4DD2-98B8-60ACB63CE033}"/>
    <cellStyle name="Comma 19 2 2 4 2 3" xfId="39334" xr:uid="{6DC06A69-F5C1-4822-8B0F-BE79BCFABFC3}"/>
    <cellStyle name="Comma 19 2 2 4 3" xfId="25664" xr:uid="{D86F1E61-CE11-4EEA-8F91-6C9DD02123DC}"/>
    <cellStyle name="Comma 19 2 2 4 3 2" xfId="45641" xr:uid="{09C00059-4C92-442E-8D29-95F92F600AF5}"/>
    <cellStyle name="Comma 19 2 2 4 3 3" xfId="36070" xr:uid="{A75BBDAC-F5E3-4A89-BDD8-838E277C5393}"/>
    <cellStyle name="Comma 19 2 2 4 4" xfId="42574" xr:uid="{CC13C860-B102-470B-9595-967FA8A335BF}"/>
    <cellStyle name="Comma 19 2 2 4 5" xfId="32948" xr:uid="{78B061F9-2916-4F07-A357-AE861EB83CAE}"/>
    <cellStyle name="Comma 19 2 2 5" xfId="27816" xr:uid="{927C3F38-B01F-44DC-BE8E-42B201C7FB7D}"/>
    <cellStyle name="Comma 19 2 2 5 2" xfId="47285" xr:uid="{EF48EF84-4229-4AFD-AC43-FDE646C9C7CA}"/>
    <cellStyle name="Comma 19 2 2 5 3" xfId="37800" xr:uid="{889F28C1-599E-465D-BB03-908166623E65}"/>
    <cellStyle name="Comma 19 2 2 6" xfId="24131" xr:uid="{017500E0-35FA-4D4E-A724-05B955DD09DF}"/>
    <cellStyle name="Comma 19 2 2 6 2" xfId="44108" xr:uid="{FC6B7D75-E249-4598-BF1C-77E5D4ECB6FA}"/>
    <cellStyle name="Comma 19 2 2 6 3" xfId="34537" xr:uid="{9C05E0F1-B311-40F9-BE9E-0B9D93AF2BBE}"/>
    <cellStyle name="Comma 19 2 2 7" xfId="41040" xr:uid="{3D03ACBC-038E-4018-BCF0-62C4511CCFE7}"/>
    <cellStyle name="Comma 19 2 2 8" xfId="31401" xr:uid="{7B94C692-B6DE-4066-801B-0C2037200B90}"/>
    <cellStyle name="Comma 19 2 3" xfId="20056" xr:uid="{75849357-4D33-4512-8FD5-AE0F60225EA5}"/>
    <cellStyle name="Comma 19 2 3 2" xfId="21109" xr:uid="{22867B8D-EBFC-4207-B004-B8CE29ED620B}"/>
    <cellStyle name="Comma 19 2 3 2 2" xfId="22651" xr:uid="{7CC7EA4C-9244-434B-99D8-D4EFE74AFCD7}"/>
    <cellStyle name="Comma 19 2 3 2 2 2" xfId="30127" xr:uid="{325A884F-3488-4549-940C-53DADE7BDD5B}"/>
    <cellStyle name="Comma 19 2 3 2 2 2 2" xfId="49596" xr:uid="{250A7811-9A49-4C80-95CE-496F94F17608}"/>
    <cellStyle name="Comma 19 2 3 2 2 2 3" xfId="40111" xr:uid="{42B586AD-73FA-412D-BE85-B1C238BBDBD1}"/>
    <cellStyle name="Comma 19 2 3 2 2 3" xfId="26441" xr:uid="{20A838B1-1559-415C-814A-F99C225D114D}"/>
    <cellStyle name="Comma 19 2 3 2 2 3 2" xfId="46418" xr:uid="{2ABE5C86-1D2B-4B27-BEDD-E156725B6420}"/>
    <cellStyle name="Comma 19 2 3 2 2 3 3" xfId="36847" xr:uid="{7554D21C-ECB4-4A11-AC29-E10677E50132}"/>
    <cellStyle name="Comma 19 2 3 2 2 4" xfId="43351" xr:uid="{BDF6CE70-11C8-47B2-85C6-D83CFC23A856}"/>
    <cellStyle name="Comma 19 2 3 2 2 5" xfId="33725" xr:uid="{9D70A855-FB9B-4A32-BE89-63EC190C0CDB}"/>
    <cellStyle name="Comma 19 2 3 2 3" xfId="28593" xr:uid="{53285627-03C6-4C02-A18D-815EEA2B7851}"/>
    <cellStyle name="Comma 19 2 3 2 3 2" xfId="48062" xr:uid="{9E79E835-8364-444A-8ED8-CADD7B338D01}"/>
    <cellStyle name="Comma 19 2 3 2 3 3" xfId="38577" xr:uid="{6AA70033-5FAB-435F-9121-0D8370A1FABC}"/>
    <cellStyle name="Comma 19 2 3 2 4" xfId="24907" xr:uid="{F6012449-A2EC-4723-87D9-A2607144B588}"/>
    <cellStyle name="Comma 19 2 3 2 4 2" xfId="44884" xr:uid="{224CFEFD-6A5B-478C-B0B9-D2A4655F87FD}"/>
    <cellStyle name="Comma 19 2 3 2 4 3" xfId="35313" xr:uid="{E99234A0-063D-458C-93B9-2837BDE1A6AB}"/>
    <cellStyle name="Comma 19 2 3 2 5" xfId="41817" xr:uid="{5A89DE00-B84B-4CBE-B983-594C13D9D0F0}"/>
    <cellStyle name="Comma 19 2 3 2 6" xfId="32191" xr:uid="{00AD9F94-2580-4642-8D1B-E16A513D5D98}"/>
    <cellStyle name="Comma 19 2 3 3" xfId="21741" xr:uid="{9C7C889F-342A-44CB-8932-9DA7208DBB02}"/>
    <cellStyle name="Comma 19 2 3 3 2" xfId="29217" xr:uid="{11244601-7F01-41B6-B44C-587824A95AE2}"/>
    <cellStyle name="Comma 19 2 3 3 2 2" xfId="48686" xr:uid="{1EE39950-963F-4D9D-9B57-2E25BC612774}"/>
    <cellStyle name="Comma 19 2 3 3 2 3" xfId="39201" xr:uid="{FE3AD111-F6E0-4D0E-9EED-1C4DA5FA14BC}"/>
    <cellStyle name="Comma 19 2 3 3 3" xfId="25531" xr:uid="{669DAAF1-78ED-4B6C-9D27-3621F475048D}"/>
    <cellStyle name="Comma 19 2 3 3 3 2" xfId="45508" xr:uid="{20FFFD22-0566-44F4-B1F2-7FD6322D12A7}"/>
    <cellStyle name="Comma 19 2 3 3 3 3" xfId="35937" xr:uid="{B71E3E19-923C-447C-9888-3154B5F08EE6}"/>
    <cellStyle name="Comma 19 2 3 3 4" xfId="42441" xr:uid="{8437B549-E56C-4286-AC1D-5A3DF4464F04}"/>
    <cellStyle name="Comma 19 2 3 3 5" xfId="32815" xr:uid="{21DF19D1-2734-48BB-92BF-89B20655850F}"/>
    <cellStyle name="Comma 19 2 3 4" xfId="27683" xr:uid="{6ED77435-5A94-4CB4-A6C7-46955EDE3D23}"/>
    <cellStyle name="Comma 19 2 3 4 2" xfId="47152" xr:uid="{F7C63E05-52E0-4D72-931F-0CFFB4B4F430}"/>
    <cellStyle name="Comma 19 2 3 4 3" xfId="37667" xr:uid="{6AD9F5AA-EBEA-4909-9CB6-81AE75C668A0}"/>
    <cellStyle name="Comma 19 2 3 5" xfId="23998" xr:uid="{F6C95F79-8E70-4C12-B468-F644208D9E01}"/>
    <cellStyle name="Comma 19 2 3 5 2" xfId="43975" xr:uid="{732B42A2-3202-44CD-A953-2D3284A1F90E}"/>
    <cellStyle name="Comma 19 2 3 5 3" xfId="34404" xr:uid="{2BF95265-2026-4D0E-A2A4-277B473C7739}"/>
    <cellStyle name="Comma 19 2 3 6" xfId="40907" xr:uid="{695B3BAC-8FCB-4A9A-A09E-A165561C2448}"/>
    <cellStyle name="Comma 19 2 3 7" xfId="31268" xr:uid="{AD53638F-BBA2-4919-8CCA-6EE590556AB9}"/>
    <cellStyle name="Comma 19 2 4" xfId="20571" xr:uid="{830E86D7-8A85-42EC-BB05-CE69882E7D06}"/>
    <cellStyle name="Comma 19 2 4 2" xfId="22144" xr:uid="{EA350D46-9E32-431B-AE05-33B0F5A60D01}"/>
    <cellStyle name="Comma 19 2 4 2 2" xfId="29620" xr:uid="{2C57551D-6E98-400A-9BFB-5C14E92816BC}"/>
    <cellStyle name="Comma 19 2 4 2 2 2" xfId="49089" xr:uid="{B301267C-6C1C-4173-BDB8-0EE70777C11D}"/>
    <cellStyle name="Comma 19 2 4 2 2 3" xfId="39604" xr:uid="{225597D9-92A9-442D-9B97-4B1595E2A8C2}"/>
    <cellStyle name="Comma 19 2 4 2 3" xfId="25934" xr:uid="{013402B5-D2E5-4291-A25C-6808A1447418}"/>
    <cellStyle name="Comma 19 2 4 2 3 2" xfId="45911" xr:uid="{A37734D2-E404-4BE4-8327-BE30EEBCBA91}"/>
    <cellStyle name="Comma 19 2 4 2 3 3" xfId="36340" xr:uid="{B8398DBF-75D4-440F-A186-8D510885FF9E}"/>
    <cellStyle name="Comma 19 2 4 2 4" xfId="42844" xr:uid="{3FD38CFC-C21C-4FC1-8A14-5A5D7A248EA3}"/>
    <cellStyle name="Comma 19 2 4 2 5" xfId="33218" xr:uid="{7C184498-F41D-4DF5-B321-BE658C3C2879}"/>
    <cellStyle name="Comma 19 2 4 3" xfId="28086" xr:uid="{2914D554-F533-4903-BFAF-04BBDCA4B00F}"/>
    <cellStyle name="Comma 19 2 4 3 2" xfId="47555" xr:uid="{19916903-17C0-4FDB-98AB-B2E578AFE1F4}"/>
    <cellStyle name="Comma 19 2 4 3 3" xfId="38070" xr:uid="{61CABFFA-1D59-4A88-B362-C4AF79080A54}"/>
    <cellStyle name="Comma 19 2 4 4" xfId="24400" xr:uid="{5EDCA69E-69CA-45F9-BF4F-60E18D9E69D4}"/>
    <cellStyle name="Comma 19 2 4 4 2" xfId="44377" xr:uid="{AEEFC1FF-180E-4C04-A6A0-94B0DF868B94}"/>
    <cellStyle name="Comma 19 2 4 4 3" xfId="34806" xr:uid="{C89365FD-88E1-4B09-9831-337F1C2A15C9}"/>
    <cellStyle name="Comma 19 2 4 5" xfId="41310" xr:uid="{10337C1A-D6EB-4867-B46E-98B4710F9321}"/>
    <cellStyle name="Comma 19 2 4 6" xfId="31682" xr:uid="{82A02447-FD20-45C8-B139-7BBE2B1F475F}"/>
    <cellStyle name="Comma 19 2 5" xfId="20873" xr:uid="{814EA80C-0098-4580-BC78-439F4F6A09C8}"/>
    <cellStyle name="Comma 19 2 5 2" xfId="22415" xr:uid="{167F152E-04C3-4455-8F05-34C3E62B863A}"/>
    <cellStyle name="Comma 19 2 5 2 2" xfId="29891" xr:uid="{E4ECB893-1AD4-4B67-BA42-1E1277432BE8}"/>
    <cellStyle name="Comma 19 2 5 2 2 2" xfId="49360" xr:uid="{F3DFA328-949A-4BA7-8CAF-9A224C123757}"/>
    <cellStyle name="Comma 19 2 5 2 2 3" xfId="39875" xr:uid="{F6F6FFEE-B4C1-4951-960D-5159758FDD3D}"/>
    <cellStyle name="Comma 19 2 5 2 3" xfId="26205" xr:uid="{D034DF3F-2227-47E6-B8F3-8C4596F0DFE7}"/>
    <cellStyle name="Comma 19 2 5 2 3 2" xfId="46182" xr:uid="{6CD04C88-507F-4B7F-AD3F-17B2683EAF2E}"/>
    <cellStyle name="Comma 19 2 5 2 3 3" xfId="36611" xr:uid="{6046CFF2-239F-4D74-BD70-56218FA1C94E}"/>
    <cellStyle name="Comma 19 2 5 2 4" xfId="43115" xr:uid="{B66BC453-E876-41CF-90F0-EDA236D50E6D}"/>
    <cellStyle name="Comma 19 2 5 2 5" xfId="33489" xr:uid="{E88DC7FC-D9C6-41CD-BA05-E2A40F8527F9}"/>
    <cellStyle name="Comma 19 2 5 3" xfId="28357" xr:uid="{0D93DED1-6EAE-4061-BA6A-EAC59E77A041}"/>
    <cellStyle name="Comma 19 2 5 3 2" xfId="47826" xr:uid="{9A5EEADC-9206-4545-8EBC-DBBB2B7243BD}"/>
    <cellStyle name="Comma 19 2 5 3 3" xfId="38341" xr:uid="{74FD88CB-2CD4-4128-AE28-C7F62044DA2A}"/>
    <cellStyle name="Comma 19 2 5 4" xfId="24671" xr:uid="{B9FC2F8F-A8FC-4C54-A05A-65D577824DC3}"/>
    <cellStyle name="Comma 19 2 5 4 2" xfId="44648" xr:uid="{3291C465-14EA-43BC-B5DB-FE145EC5FC32}"/>
    <cellStyle name="Comma 19 2 5 4 3" xfId="35077" xr:uid="{28BC30DE-CC8C-4940-ACB4-2ACCB4FCC02D}"/>
    <cellStyle name="Comma 19 2 5 5" xfId="41581" xr:uid="{C0484B00-43CC-458C-B76E-D7ADF68314B6}"/>
    <cellStyle name="Comma 19 2 5 6" xfId="31955" xr:uid="{9CC1F945-D54B-405D-911C-AACE44BF29B4}"/>
    <cellStyle name="Comma 19 2 6" xfId="21505" xr:uid="{4C64A2A1-281B-428F-AB9E-B724593303B0}"/>
    <cellStyle name="Comma 19 2 6 2" xfId="28981" xr:uid="{4A39F4EE-7DA9-4C30-938C-3F564D1FC5B9}"/>
    <cellStyle name="Comma 19 2 6 2 2" xfId="48450" xr:uid="{DF678541-860C-47C3-A562-0E8899BCDCB3}"/>
    <cellStyle name="Comma 19 2 6 2 3" xfId="38965" xr:uid="{3D2B2BD0-3638-4C2A-BA59-4A93D909E31B}"/>
    <cellStyle name="Comma 19 2 6 3" xfId="25295" xr:uid="{80B59A3F-BC50-4BA8-A15C-A3445A0F1F9F}"/>
    <cellStyle name="Comma 19 2 6 3 2" xfId="45272" xr:uid="{62382A10-0964-4E07-B7C7-FF4C29D4E88D}"/>
    <cellStyle name="Comma 19 2 6 3 3" xfId="35701" xr:uid="{648FB133-B111-44F1-B09E-F7722210951B}"/>
    <cellStyle name="Comma 19 2 6 4" xfId="42205" xr:uid="{76BE1885-8B49-4C60-95E1-DD5BB4A22992}"/>
    <cellStyle name="Comma 19 2 6 5" xfId="32579" xr:uid="{E9A1078E-992D-491A-842B-1C1E15CB9389}"/>
    <cellStyle name="Comma 19 2 7" xfId="23705" xr:uid="{DB012C80-65C7-4BF6-89C3-B09A47FA6BB5}"/>
    <cellStyle name="Comma 19 2 7 2" xfId="30464" xr:uid="{A3464887-9306-426E-BB6A-B5B6DB5C5ED6}"/>
    <cellStyle name="Comma 19 2 7 2 2" xfId="49933" xr:uid="{D4ADA336-4874-4212-AE6F-9C297D2F382B}"/>
    <cellStyle name="Comma 19 2 7 2 3" xfId="40448" xr:uid="{D960AED9-56E5-45EB-A61A-779E07A8590A}"/>
    <cellStyle name="Comma 19 2 7 3" xfId="26777" xr:uid="{E2EDD5C0-0E11-4F9E-8329-A6B8B9B2D699}"/>
    <cellStyle name="Comma 19 2 7 3 2" xfId="46754" xr:uid="{2A6E0E7E-8F08-4689-A693-E22894D41AB4}"/>
    <cellStyle name="Comma 19 2 7 3 3" xfId="37183" xr:uid="{C1D504C8-68AA-4935-BB6B-CBF790850445}"/>
    <cellStyle name="Comma 19 2 7 4" xfId="43688" xr:uid="{104FBF9F-8AAB-45ED-9455-70CB5361F4A3}"/>
    <cellStyle name="Comma 19 2 7 5" xfId="34117" xr:uid="{ABE0D13B-3A15-48B0-B807-AC9F758B7A08}"/>
    <cellStyle name="Comma 19 2 8" xfId="27447" xr:uid="{16B9AFE4-1D77-406E-808E-7695B563BDB6}"/>
    <cellStyle name="Comma 19 2 8 2" xfId="46916" xr:uid="{082C60D2-9E88-43FB-BAD3-CE0A3D75623F}"/>
    <cellStyle name="Comma 19 2 8 3" xfId="37431" xr:uid="{A9080CEE-058E-4661-9A22-3BD6B715F02B}"/>
    <cellStyle name="Comma 19 2 9" xfId="23761" xr:uid="{AF0FBDF3-1866-4488-816F-0082B22533D2}"/>
    <cellStyle name="Comma 19 2 9 2" xfId="43738" xr:uid="{88204598-5A9A-48D8-AA7E-AD0F282EE3D4}"/>
    <cellStyle name="Comma 19 2 9 3" xfId="34167" xr:uid="{678525DD-7993-453D-9187-9A4B9F1EACDC}"/>
    <cellStyle name="Comma 19 3" xfId="19937" xr:uid="{9977E21F-1994-4FCB-BA1A-50385DE1B6E0}"/>
    <cellStyle name="Comma 19 3 2" xfId="20992" xr:uid="{040B8F9D-294D-4EEB-8E27-A45D9377ABC4}"/>
    <cellStyle name="Comma 19 3 2 2" xfId="22534" xr:uid="{AEC9F4D3-762B-43BB-987E-A64120F81394}"/>
    <cellStyle name="Comma 19 3 2 2 2" xfId="30010" xr:uid="{7E39FD31-B81A-43A8-9098-3F8F496915D3}"/>
    <cellStyle name="Comma 19 3 2 2 2 2" xfId="49479" xr:uid="{F4A87D73-DE61-4753-97EC-2D788F64E30E}"/>
    <cellStyle name="Comma 19 3 2 2 2 3" xfId="39994" xr:uid="{53EABB3C-167E-41E1-B925-18CF0180F81F}"/>
    <cellStyle name="Comma 19 3 2 2 3" xfId="26324" xr:uid="{E12D558A-32EC-4DDF-B2CD-C1EA5351229A}"/>
    <cellStyle name="Comma 19 3 2 2 3 2" xfId="46301" xr:uid="{21D7241C-4203-4096-9CA9-FAA22A48E20A}"/>
    <cellStyle name="Comma 19 3 2 2 3 3" xfId="36730" xr:uid="{A4533620-F13F-4EA9-9D36-D6450ABBF6E4}"/>
    <cellStyle name="Comma 19 3 2 2 4" xfId="43234" xr:uid="{142B1EA6-56E9-461B-909E-A3B46838B6DB}"/>
    <cellStyle name="Comma 19 3 2 2 5" xfId="33608" xr:uid="{802C34B5-2F3B-4872-A4F5-31FAD19C8888}"/>
    <cellStyle name="Comma 19 3 2 3" xfId="28476" xr:uid="{7E30CFF2-4737-495D-9C69-B7F383CD89E0}"/>
    <cellStyle name="Comma 19 3 2 3 2" xfId="47945" xr:uid="{F88F2CAA-7B2D-4B6C-AD86-A625C97E7046}"/>
    <cellStyle name="Comma 19 3 2 3 3" xfId="38460" xr:uid="{2E1764A5-61AE-4460-A922-7BE1FB1969C2}"/>
    <cellStyle name="Comma 19 3 2 4" xfId="24790" xr:uid="{91E52796-7C10-481B-A566-F9024CC0FBBD}"/>
    <cellStyle name="Comma 19 3 2 4 2" xfId="44767" xr:uid="{B469AF96-DA3F-4601-8D30-EFBEE0E26F6B}"/>
    <cellStyle name="Comma 19 3 2 4 3" xfId="35196" xr:uid="{34CFBFC4-B2AB-4427-82A0-4AC26644AE8F}"/>
    <cellStyle name="Comma 19 3 2 5" xfId="41700" xr:uid="{EE724A0C-18B8-4614-B26C-C3EA7344B7FE}"/>
    <cellStyle name="Comma 19 3 2 6" xfId="32074" xr:uid="{F696FA0E-0B75-48C7-8BA2-59CA50843385}"/>
    <cellStyle name="Comma 19 3 3" xfId="21624" xr:uid="{62552C4D-3C3A-4509-BBCB-A2C139794FD2}"/>
    <cellStyle name="Comma 19 3 3 2" xfId="29100" xr:uid="{0477E7D3-3D86-4103-AE3F-B7B0ADA4150E}"/>
    <cellStyle name="Comma 19 3 3 2 2" xfId="48569" xr:uid="{842B8810-832F-4FEB-B03B-CCD47AED4A34}"/>
    <cellStyle name="Comma 19 3 3 2 3" xfId="39084" xr:uid="{FAD3B39C-C83D-45D2-B3EB-3B10D6D9D5FD}"/>
    <cellStyle name="Comma 19 3 3 3" xfId="25414" xr:uid="{A58BE0FC-E250-40ED-9011-11D8917F1498}"/>
    <cellStyle name="Comma 19 3 3 3 2" xfId="45391" xr:uid="{2670C451-6CB5-4C9C-9E6D-094BFAC07110}"/>
    <cellStyle name="Comma 19 3 3 3 3" xfId="35820" xr:uid="{DCEAEDC8-0CDC-4154-8207-6D05E8A9715B}"/>
    <cellStyle name="Comma 19 3 3 4" xfId="42324" xr:uid="{1258F477-E986-423C-876E-7BE33C229838}"/>
    <cellStyle name="Comma 19 3 3 5" xfId="32698" xr:uid="{03EFCB5D-0F94-4B50-A047-2F5C5E37C213}"/>
    <cellStyle name="Comma 19 3 4" xfId="27566" xr:uid="{987DE46F-A9C1-45C2-82BE-52D4C99BC5EA}"/>
    <cellStyle name="Comma 19 3 4 2" xfId="47035" xr:uid="{7E54E014-6484-4624-8D09-67770F55D203}"/>
    <cellStyle name="Comma 19 3 4 3" xfId="37550" xr:uid="{6BDA9D18-EB7D-436D-8472-BC9FB6DE935E}"/>
    <cellStyle name="Comma 19 3 5" xfId="23881" xr:uid="{68E1CF7A-27D5-4B50-B930-9EA17375D1E9}"/>
    <cellStyle name="Comma 19 3 5 2" xfId="43858" xr:uid="{5596638E-62B8-437E-9D75-05BDD0315D28}"/>
    <cellStyle name="Comma 19 3 5 3" xfId="34287" xr:uid="{55172052-1709-472F-9763-DCC92CD1B4B6}"/>
    <cellStyle name="Comma 19 3 6" xfId="40790" xr:uid="{AB71AC47-190C-4FAE-9F68-A792C3FF77A4}"/>
    <cellStyle name="Comma 19 3 7" xfId="31151" xr:uid="{7A4D6C42-A7E9-4F24-8D41-056B9AA55F42}"/>
    <cellStyle name="Comma 19 4" xfId="20411" xr:uid="{453284DC-3418-4217-BA41-1666A0182EAB}"/>
    <cellStyle name="Comma 19 4 2" xfId="22013" xr:uid="{0073C3C4-D108-4509-9C0C-685BD735B66D}"/>
    <cellStyle name="Comma 19 4 2 2" xfId="29489" xr:uid="{91C64402-4592-49C2-8C36-F8F5BA81C6C0}"/>
    <cellStyle name="Comma 19 4 2 2 2" xfId="48958" xr:uid="{F585D970-553A-47D7-B86C-7F8C85A94A5A}"/>
    <cellStyle name="Comma 19 4 2 2 3" xfId="39473" xr:uid="{F1DB83DE-3FDC-4F19-B030-7A586D3DCC24}"/>
    <cellStyle name="Comma 19 4 2 3" xfId="25803" xr:uid="{CB1BC1A0-C2AE-45D1-B458-AD19C226189B}"/>
    <cellStyle name="Comma 19 4 2 3 2" xfId="45780" xr:uid="{59A825DD-4167-455D-9D3D-657D828A3DD7}"/>
    <cellStyle name="Comma 19 4 2 3 3" xfId="36209" xr:uid="{3DD4FE8B-0FED-4553-A5A6-96B490DD48CF}"/>
    <cellStyle name="Comma 19 4 2 4" xfId="42713" xr:uid="{F79D463C-AE51-4CE4-A1F1-0B74285E0202}"/>
    <cellStyle name="Comma 19 4 2 5" xfId="33087" xr:uid="{D153EA1C-469C-4E3C-9D96-F670E26096FA}"/>
    <cellStyle name="Comma 19 4 3" xfId="27955" xr:uid="{7CE0A686-8873-46F8-BDFF-1CF9605A971A}"/>
    <cellStyle name="Comma 19 4 3 2" xfId="47424" xr:uid="{9C360924-B3B8-416B-B0F9-E7A4BD6C8B4D}"/>
    <cellStyle name="Comma 19 4 3 3" xfId="37939" xr:uid="{CFBABE91-3180-4781-A1D0-90ACA61632ED}"/>
    <cellStyle name="Comma 19 4 4" xfId="24269" xr:uid="{D0F6D271-C702-45DB-A8B8-C856A22576B7}"/>
    <cellStyle name="Comma 19 4 4 2" xfId="44246" xr:uid="{38E55EE2-B356-429F-9F7C-093933FD44EF}"/>
    <cellStyle name="Comma 19 4 4 3" xfId="34675" xr:uid="{BB1398EC-6F4C-4432-AB5B-30AA81305816}"/>
    <cellStyle name="Comma 19 4 5" xfId="41179" xr:uid="{E8EEEDB7-8DF1-4753-B18A-2ED28A5109B8}"/>
    <cellStyle name="Comma 19 4 6" xfId="31542" xr:uid="{A23EA9E2-E0F5-44A4-9B18-014F9B0289D7}"/>
    <cellStyle name="Comma 19 5" xfId="21386" xr:uid="{62204F7D-CF2C-4C5F-9465-809CEF2724DF}"/>
    <cellStyle name="Comma 19 5 2" xfId="28862" xr:uid="{F7E9403A-6185-44C4-A5C4-B383CAAEDCD2}"/>
    <cellStyle name="Comma 19 5 2 2" xfId="48331" xr:uid="{00D23D2E-7456-466C-BE2C-85F0F0249EDF}"/>
    <cellStyle name="Comma 19 5 2 3" xfId="38846" xr:uid="{CF9B34F5-1835-4897-AC82-9F188FAA0BF3}"/>
    <cellStyle name="Comma 19 5 3" xfId="25176" xr:uid="{40D22264-06D5-4A2D-91A8-7443C7E781AA}"/>
    <cellStyle name="Comma 19 5 3 2" xfId="45153" xr:uid="{A4BEF863-B7C0-4472-83A0-13BEE1F44C28}"/>
    <cellStyle name="Comma 19 5 3 3" xfId="35582" xr:uid="{E3F42C0D-DBD4-4D09-8A0C-1E14BFAEFC7E}"/>
    <cellStyle name="Comma 19 5 4" xfId="42086" xr:uid="{CB9E577F-0B78-46EC-B5AE-82EA6CF64A82}"/>
    <cellStyle name="Comma 19 5 5" xfId="32460" xr:uid="{BF7EC5AB-B5EB-42B6-BB19-291F5E1E48F5}"/>
    <cellStyle name="Comma 19 6" xfId="23647" xr:uid="{36A64747-31DE-4E56-BCC3-F91BAEB37CAC}"/>
    <cellStyle name="Comma 19 6 2" xfId="30430" xr:uid="{2C38BB1E-629E-442B-9462-96FA9361E46B}"/>
    <cellStyle name="Comma 19 6 2 2" xfId="49899" xr:uid="{E7FE3005-D393-4D16-9277-971E705D8B9C}"/>
    <cellStyle name="Comma 19 6 2 3" xfId="40414" xr:uid="{EC3E8F62-2FCB-4995-B93D-5AA7536F06F9}"/>
    <cellStyle name="Comma 19 6 3" xfId="26743" xr:uid="{BBE2456A-78EA-431A-B073-EB61B34546F4}"/>
    <cellStyle name="Comma 19 6 3 2" xfId="46720" xr:uid="{8020CE51-1130-441C-833A-72D74EAF5CF7}"/>
    <cellStyle name="Comma 19 6 3 3" xfId="37149" xr:uid="{56586982-93CE-45F1-A5EC-1B0BF2D7585A}"/>
    <cellStyle name="Comma 19 6 4" xfId="43654" xr:uid="{8AEE1575-BCF3-4ABD-BA32-BE1BD160B65A}"/>
    <cellStyle name="Comma 19 6 5" xfId="34081" xr:uid="{4CE38D67-2F68-4749-9F9A-2DE9E7B41321}"/>
    <cellStyle name="Comma 19 7" xfId="27328" xr:uid="{09E7BA6B-D5AE-492C-B50F-97DDFF19DD3A}"/>
    <cellStyle name="Comma 19 7 2" xfId="46797" xr:uid="{43F6E059-5931-4AA9-8B7E-FD4E7EB5E63F}"/>
    <cellStyle name="Comma 19 7 3" xfId="37312" xr:uid="{45E23992-2024-4341-853E-B3A28567A8FA}"/>
    <cellStyle name="Comma 19 8" xfId="19370" xr:uid="{27084421-D75E-4614-ABC7-CCE2D6ED5600}"/>
    <cellStyle name="Comma 19 8 2" xfId="40553" xr:uid="{FC403B0E-8CE0-4480-B1BC-EE8C6B558D48}"/>
    <cellStyle name="Comma 19 9" xfId="30861" xr:uid="{2B47DE58-B482-420B-ACDD-6FF55882C195}"/>
    <cellStyle name="Comma 2" xfId="3" xr:uid="{00000000-0005-0000-0000-000002000000}"/>
    <cellStyle name="Comma 2 10" xfId="7870" xr:uid="{9968D9C4-CAD6-45B8-9963-6FC8E8BA72CA}"/>
    <cellStyle name="Comma 2 10 2" xfId="7871" xr:uid="{7B9211D0-D1BA-4866-9DDA-A6697DE319A3}"/>
    <cellStyle name="Comma 2 10 2 2" xfId="22886" xr:uid="{4EACF17A-A8EA-4937-8C67-F9C71CBDB276}"/>
    <cellStyle name="Comma 2 10 2 2 2" xfId="30362" xr:uid="{FFCB0D11-86EE-4F48-92EB-59D81FCF32E2}"/>
    <cellStyle name="Comma 2 10 2 2 2 2" xfId="49831" xr:uid="{378B0052-9C08-4802-BD89-8EACD24DD22B}"/>
    <cellStyle name="Comma 2 10 2 2 2 3" xfId="40346" xr:uid="{4BA87E8B-7780-4003-90E1-86B543F9170F}"/>
    <cellStyle name="Comma 2 10 2 2 3" xfId="26676" xr:uid="{77B610D3-DDAA-4516-AB3F-81AC84086BF9}"/>
    <cellStyle name="Comma 2 10 2 2 3 2" xfId="46653" xr:uid="{7E0F2396-BC77-4CF6-B323-BE8971871349}"/>
    <cellStyle name="Comma 2 10 2 2 3 3" xfId="37082" xr:uid="{35D8F2D4-D5E2-4DF2-9ACA-0F4CC159FB7B}"/>
    <cellStyle name="Comma 2 10 2 2 4" xfId="43586" xr:uid="{02A02357-B905-408A-BDFB-8C7F70392C5A}"/>
    <cellStyle name="Comma 2 10 2 2 5" xfId="33960" xr:uid="{F655AC67-E35D-4EC1-8F28-7546E58CF1D4}"/>
    <cellStyle name="Comma 2 10 2 3" xfId="28828" xr:uid="{F07A03C4-6091-45AB-A68E-A2CABB445DB0}"/>
    <cellStyle name="Comma 2 10 2 3 2" xfId="48297" xr:uid="{1398A163-CB43-47FA-A01D-F06C57FB8393}"/>
    <cellStyle name="Comma 2 10 2 3 3" xfId="38812" xr:uid="{8532B95D-D747-447F-8697-D03200CADDDF}"/>
    <cellStyle name="Comma 2 10 2 4" xfId="25142" xr:uid="{358ECA7E-BD6E-418D-87C9-BC8233368526}"/>
    <cellStyle name="Comma 2 10 2 4 2" xfId="45119" xr:uid="{ABF63356-5BEA-44BB-8CDA-AFF21D312DB5}"/>
    <cellStyle name="Comma 2 10 2 4 3" xfId="35548" xr:uid="{14691B19-4701-45D7-AC09-167ABBF42B4F}"/>
    <cellStyle name="Comma 2 10 2 5" xfId="21344" xr:uid="{1DEEB7CB-17C2-40D9-971B-8CDA983BA9C9}"/>
    <cellStyle name="Comma 2 10 2 5 2" xfId="42052" xr:uid="{BB93A47B-4F4D-4E11-B97E-1B7319BF0887}"/>
    <cellStyle name="Comma 2 10 2 6" xfId="32426" xr:uid="{CC472AD5-5A0E-42D8-9429-BEB7AE03F64D}"/>
    <cellStyle name="Comma 2 10 3" xfId="21976" xr:uid="{DE52903B-73C6-4C9A-B4C2-37EDF971BE77}"/>
    <cellStyle name="Comma 2 10 3 2" xfId="29452" xr:uid="{FB8590C4-DEBC-4EF0-A09E-2E07E2A4A7F1}"/>
    <cellStyle name="Comma 2 10 3 2 2" xfId="48921" xr:uid="{F6779747-9D43-47A8-AA2B-A8CED27E5981}"/>
    <cellStyle name="Comma 2 10 3 2 3" xfId="39436" xr:uid="{628C1592-B03B-47DE-8F49-F6B9CA791161}"/>
    <cellStyle name="Comma 2 10 3 3" xfId="25766" xr:uid="{BA7892A3-16FB-40B7-92B8-875B7C5213D1}"/>
    <cellStyle name="Comma 2 10 3 3 2" xfId="45743" xr:uid="{017815CB-317A-4D19-A2D3-84E3DD79AAC0}"/>
    <cellStyle name="Comma 2 10 3 3 3" xfId="36172" xr:uid="{8CDFC24F-6371-42FD-8763-3247DB6BF58E}"/>
    <cellStyle name="Comma 2 10 3 4" xfId="42676" xr:uid="{C2DD9091-5B63-4A87-BA7F-BBCFC9FE0D95}"/>
    <cellStyle name="Comma 2 10 3 5" xfId="33050" xr:uid="{9D57C494-7051-4BCF-962B-8F216AE50C61}"/>
    <cellStyle name="Comma 2 10 4" xfId="27918" xr:uid="{2D2B381A-5D9B-4FA5-9EA6-70C78B46EEED}"/>
    <cellStyle name="Comma 2 10 4 2" xfId="47387" xr:uid="{A1D3D635-E0C5-4860-8460-7C03F47EAFFC}"/>
    <cellStyle name="Comma 2 10 4 3" xfId="37902" xr:uid="{6DF72A63-8CC9-4A90-B39E-25E867D79467}"/>
    <cellStyle name="Comma 2 10 5" xfId="24233" xr:uid="{6C44CB8B-28AD-4A23-B9B7-7918C06B2AA1}"/>
    <cellStyle name="Comma 2 10 5 2" xfId="44210" xr:uid="{7A7708E4-462D-4B73-A3D9-619D3CA29F97}"/>
    <cellStyle name="Comma 2 10 5 3" xfId="34639" xr:uid="{CA02B629-7A7F-4592-866E-C35E55879470}"/>
    <cellStyle name="Comma 2 10 6" xfId="20290" xr:uid="{238237CE-E774-4188-90B8-E2D3C3C1F15D}"/>
    <cellStyle name="Comma 2 10 6 2" xfId="41142" xr:uid="{44FCAFAC-DBEE-4F90-B3F4-F0E203F81475}"/>
    <cellStyle name="Comma 2 10 7" xfId="31503" xr:uid="{DC1C9AB8-B81D-4370-A033-DE8C1F7008AE}"/>
    <cellStyle name="Comma 2 11" xfId="7872" xr:uid="{42C0331F-72AD-47C4-98E7-4092A092B9E3}"/>
    <cellStyle name="Comma 2 11 2" xfId="21347" xr:uid="{565B642C-12D2-48FB-B7D3-1AAA7B8D70BD}"/>
    <cellStyle name="Comma 2 11 2 2" xfId="22888" xr:uid="{DCE79395-F6C4-4025-A8C0-82EF01E2D8B6}"/>
    <cellStyle name="Comma 2 11 2 2 2" xfId="30364" xr:uid="{B0222702-43F4-454B-930E-D4A2C835686F}"/>
    <cellStyle name="Comma 2 11 2 2 2 2" xfId="49833" xr:uid="{94BC340A-1E24-4970-A2FE-476284B5C01D}"/>
    <cellStyle name="Comma 2 11 2 2 2 3" xfId="40348" xr:uid="{65968D2A-B5D3-48D6-9480-8335909895A1}"/>
    <cellStyle name="Comma 2 11 2 2 3" xfId="26678" xr:uid="{47B94167-9ECB-4AA7-A5DB-4EB6E4A02913}"/>
    <cellStyle name="Comma 2 11 2 2 3 2" xfId="46655" xr:uid="{FD31B118-8C46-4120-8C9B-1DB5057D296E}"/>
    <cellStyle name="Comma 2 11 2 2 3 3" xfId="37084" xr:uid="{A3F1EDF8-27AF-4895-98CC-64F46F572B51}"/>
    <cellStyle name="Comma 2 11 2 2 4" xfId="43588" xr:uid="{5E47D4C5-88C4-4669-BC25-EF333EE3471D}"/>
    <cellStyle name="Comma 2 11 2 2 5" xfId="33962" xr:uid="{FE1FB5F5-2F33-43BF-A748-BB249A2C0ED6}"/>
    <cellStyle name="Comma 2 11 2 3" xfId="28830" xr:uid="{74FD9905-7710-463B-B88F-A4C2DC1AAA0A}"/>
    <cellStyle name="Comma 2 11 2 3 2" xfId="48299" xr:uid="{82445237-0E3D-4B93-84CB-CD22AE77282E}"/>
    <cellStyle name="Comma 2 11 2 3 3" xfId="38814" xr:uid="{936E2769-F84A-4641-A1AC-104486B3869A}"/>
    <cellStyle name="Comma 2 11 2 4" xfId="25144" xr:uid="{74EB2383-90ED-4DD3-8F52-031C6084B3F2}"/>
    <cellStyle name="Comma 2 11 2 4 2" xfId="45121" xr:uid="{335BEB28-0B37-4926-A489-73F0AB6A4D49}"/>
    <cellStyle name="Comma 2 11 2 4 3" xfId="35550" xr:uid="{22B96925-8BDF-4A7A-AD1A-E773663D7C24}"/>
    <cellStyle name="Comma 2 11 2 5" xfId="42054" xr:uid="{100ED514-9CF4-474D-B9AC-19A7AE6B8A04}"/>
    <cellStyle name="Comma 2 11 2 6" xfId="32428" xr:uid="{DAF2CB40-DE8B-4F7D-8EDB-E06422C56ED2}"/>
    <cellStyle name="Comma 2 11 3" xfId="21978" xr:uid="{578F61A6-012F-4BD6-B743-4F9FC4BC3FB7}"/>
    <cellStyle name="Comma 2 11 3 2" xfId="29454" xr:uid="{08FC6277-8B5C-4A24-B21C-1316FEE5366D}"/>
    <cellStyle name="Comma 2 11 3 2 2" xfId="48923" xr:uid="{F3C5C6B1-1E6B-460B-B036-7DF32A2CC47A}"/>
    <cellStyle name="Comma 2 11 3 2 3" xfId="39438" xr:uid="{D5615622-07E5-42D7-B1E3-B74EB599EA3B}"/>
    <cellStyle name="Comma 2 11 3 3" xfId="25768" xr:uid="{3CE4CC64-43B4-4772-8C60-D017C7969880}"/>
    <cellStyle name="Comma 2 11 3 3 2" xfId="45745" xr:uid="{6BB079FB-6739-4E57-AD87-A8F160C56E3A}"/>
    <cellStyle name="Comma 2 11 3 3 3" xfId="36174" xr:uid="{72BDAF54-992A-4768-A458-F03354D408F0}"/>
    <cellStyle name="Comma 2 11 3 4" xfId="42678" xr:uid="{90B5DA3A-F4FE-4D95-B4B2-CB9347667D4C}"/>
    <cellStyle name="Comma 2 11 3 5" xfId="33052" xr:uid="{0D66E8E0-A073-45CA-A864-594BFAADE28C}"/>
    <cellStyle name="Comma 2 11 4" xfId="27920" xr:uid="{CB398069-220A-440C-A42B-6BF0F33E39CB}"/>
    <cellStyle name="Comma 2 11 4 2" xfId="47389" xr:uid="{36FEB6E2-06D2-4656-99DC-03828FA2B21B}"/>
    <cellStyle name="Comma 2 11 4 3" xfId="37904" xr:uid="{C530B437-5933-4E27-B38B-0F7F1F986EE3}"/>
    <cellStyle name="Comma 2 11 5" xfId="24235" xr:uid="{4065F40F-74A3-49B2-A1A0-9205BFFFFACC}"/>
    <cellStyle name="Comma 2 11 5 2" xfId="44212" xr:uid="{86E3FB37-2913-4596-8C0B-A69B1F2D43F6}"/>
    <cellStyle name="Comma 2 11 5 3" xfId="34641" xr:uid="{BD7C6E46-0090-4C5B-A19C-29D1EB484AF5}"/>
    <cellStyle name="Comma 2 11 6" xfId="20293" xr:uid="{3C11DD95-4B00-4E20-AD2B-750500F8C239}"/>
    <cellStyle name="Comma 2 11 6 2" xfId="41144" xr:uid="{505BE507-423E-4C45-840B-2FBCB0608892}"/>
    <cellStyle name="Comma 2 11 7" xfId="31505" xr:uid="{1A1CC724-F60C-480B-96DD-1ADAE2D5E586}"/>
    <cellStyle name="Comma 2 12" xfId="7873" xr:uid="{6A727E10-474B-410E-B051-D16877FF877C}"/>
    <cellStyle name="Comma 2 12 2" xfId="21350" xr:uid="{9CCCA94C-23F1-43E5-8462-1860E9AA9B57}"/>
    <cellStyle name="Comma 2 12 2 2" xfId="22891" xr:uid="{E619C7CE-F39F-40C9-A94B-2A1152B59013}"/>
    <cellStyle name="Comma 2 12 2 2 2" xfId="30367" xr:uid="{E58B0769-48B8-4DA9-8693-0C75EB70264D}"/>
    <cellStyle name="Comma 2 12 2 2 2 2" xfId="49836" xr:uid="{E5299433-AF8B-4EF2-B12E-D7B49F650D1B}"/>
    <cellStyle name="Comma 2 12 2 2 2 3" xfId="40351" xr:uid="{FCD30C63-C8B2-48F1-9BF4-7E24F713336A}"/>
    <cellStyle name="Comma 2 12 2 2 3" xfId="26681" xr:uid="{B04978A8-732F-47F5-88C0-9063C6F063B8}"/>
    <cellStyle name="Comma 2 12 2 2 3 2" xfId="46658" xr:uid="{1F6C61A5-F3C9-4ABC-8376-BEE16390B08F}"/>
    <cellStyle name="Comma 2 12 2 2 3 3" xfId="37087" xr:uid="{4157326F-2012-4E48-B36E-FC3B8F459C73}"/>
    <cellStyle name="Comma 2 12 2 2 4" xfId="43591" xr:uid="{481E8C89-68B8-4D6E-888A-D040F6DD8BBF}"/>
    <cellStyle name="Comma 2 12 2 2 5" xfId="33965" xr:uid="{03467A6C-78C2-47E4-96F1-7C0E3FB33701}"/>
    <cellStyle name="Comma 2 12 2 3" xfId="28833" xr:uid="{D685C39C-C1F0-45C2-BE4B-DD5A357E92ED}"/>
    <cellStyle name="Comma 2 12 2 3 2" xfId="48302" xr:uid="{A11CBC5A-FA1B-4864-9122-109725FA8251}"/>
    <cellStyle name="Comma 2 12 2 3 3" xfId="38817" xr:uid="{FC95B125-3BF5-4888-AF7A-B7B341D0844C}"/>
    <cellStyle name="Comma 2 12 2 4" xfId="25147" xr:uid="{EDD9F0C5-F7B8-4C72-AA45-17B392DF5B1E}"/>
    <cellStyle name="Comma 2 12 2 4 2" xfId="45124" xr:uid="{644D370E-71AD-4F6E-9D77-3237C6EE7AE9}"/>
    <cellStyle name="Comma 2 12 2 4 3" xfId="35553" xr:uid="{C40F252F-1F05-4A54-ADB9-61713D218562}"/>
    <cellStyle name="Comma 2 12 2 5" xfId="42057" xr:uid="{BA0684E6-540F-428B-A637-DA21F5B3E9AA}"/>
    <cellStyle name="Comma 2 12 2 6" xfId="32431" xr:uid="{85663764-441E-4B05-A795-D166466D59E9}"/>
    <cellStyle name="Comma 2 12 3" xfId="21981" xr:uid="{B2B3DF06-520F-4272-B44F-187E8FE2F93E}"/>
    <cellStyle name="Comma 2 12 3 2" xfId="29457" xr:uid="{CEB0FBC0-B787-4E58-A742-9CDE3ED56965}"/>
    <cellStyle name="Comma 2 12 3 2 2" xfId="48926" xr:uid="{321A74B2-A4F5-4705-817D-A6469DFD8EE7}"/>
    <cellStyle name="Comma 2 12 3 2 3" xfId="39441" xr:uid="{D7FE4202-0AE4-4F59-8B44-BB8988CD769F}"/>
    <cellStyle name="Comma 2 12 3 3" xfId="25771" xr:uid="{01041315-855D-4B6E-862D-5C978649CF87}"/>
    <cellStyle name="Comma 2 12 3 3 2" xfId="45748" xr:uid="{4EBCA422-B992-4797-8FCF-44DAEB43A829}"/>
    <cellStyle name="Comma 2 12 3 3 3" xfId="36177" xr:uid="{70BFE952-3988-46A8-8A41-3B1B310D566C}"/>
    <cellStyle name="Comma 2 12 3 4" xfId="42681" xr:uid="{1703C4D2-976D-48CC-AEFD-79D9C6A587AA}"/>
    <cellStyle name="Comma 2 12 3 5" xfId="33055" xr:uid="{F0C3E012-9536-4951-AFC6-BD35ADBF7615}"/>
    <cellStyle name="Comma 2 12 4" xfId="27923" xr:uid="{90569B06-6BC6-44E7-9737-2FE630351606}"/>
    <cellStyle name="Comma 2 12 4 2" xfId="47392" xr:uid="{09E20403-4BF6-4A83-BA75-3C40721C75B3}"/>
    <cellStyle name="Comma 2 12 4 3" xfId="37907" xr:uid="{48E6785F-7847-45AC-971B-E53BC1BBD747}"/>
    <cellStyle name="Comma 2 12 5" xfId="24238" xr:uid="{203F55F4-31F4-4402-B375-02ACB4B476D3}"/>
    <cellStyle name="Comma 2 12 5 2" xfId="44215" xr:uid="{45B0F4D3-39D7-4BBF-833F-B6CD89E06D02}"/>
    <cellStyle name="Comma 2 12 5 3" xfId="34644" xr:uid="{A4297717-3234-43B6-BDB1-B8684927B4A0}"/>
    <cellStyle name="Comma 2 12 6" xfId="20296" xr:uid="{4B96B3E5-34EC-4A08-9296-90A98D5FCFFC}"/>
    <cellStyle name="Comma 2 12 6 2" xfId="41147" xr:uid="{DAD54D76-940C-4A0A-87DC-6D101A086416}"/>
    <cellStyle name="Comma 2 12 7" xfId="31508" xr:uid="{851F087D-731D-429C-B914-E97AD07EB3DD}"/>
    <cellStyle name="Comma 2 13" xfId="7874" xr:uid="{690313B5-3B2A-4127-B310-7038F3488F4B}"/>
    <cellStyle name="Comma 2 13 2" xfId="21352" xr:uid="{97B33211-6571-41AA-B251-F556E92783D3}"/>
    <cellStyle name="Comma 2 13 2 2" xfId="22893" xr:uid="{340A958A-2481-435B-831E-17CA5566647C}"/>
    <cellStyle name="Comma 2 13 2 2 2" xfId="30369" xr:uid="{86DD79D1-A5D8-47F6-AE8C-C2ED61A0D496}"/>
    <cellStyle name="Comma 2 13 2 2 2 2" xfId="49838" xr:uid="{1C97E82C-3654-4C94-91CE-50335C157AF5}"/>
    <cellStyle name="Comma 2 13 2 2 2 3" xfId="40353" xr:uid="{5ABC0082-9FD9-4B8D-97F5-713BAB748645}"/>
    <cellStyle name="Comma 2 13 2 2 3" xfId="26683" xr:uid="{30BAE6B6-99E8-48C2-855A-652559CF5720}"/>
    <cellStyle name="Comma 2 13 2 2 3 2" xfId="46660" xr:uid="{0246E29B-9295-476C-B7BA-85723C4BAB3D}"/>
    <cellStyle name="Comma 2 13 2 2 3 3" xfId="37089" xr:uid="{418D6C1A-1842-4E9A-89ED-505E75FCCC4E}"/>
    <cellStyle name="Comma 2 13 2 2 4" xfId="43593" xr:uid="{9A8E7196-A52F-4BBB-B0D9-F2F3A97B3F15}"/>
    <cellStyle name="Comma 2 13 2 2 5" xfId="33967" xr:uid="{4F5DBE38-98A6-4BAE-8F62-62E0B7C27920}"/>
    <cellStyle name="Comma 2 13 2 3" xfId="28835" xr:uid="{7DB439C1-14B4-48F7-846C-4C88D4C9279D}"/>
    <cellStyle name="Comma 2 13 2 3 2" xfId="48304" xr:uid="{1C5B0588-3218-47E5-9E8A-29F08FF3CCB2}"/>
    <cellStyle name="Comma 2 13 2 3 3" xfId="38819" xr:uid="{B30BAA72-9448-4DCA-98D1-4F70F3D16847}"/>
    <cellStyle name="Comma 2 13 2 4" xfId="25149" xr:uid="{CF0F04EC-F580-4153-BAFB-EF5DFF5314D8}"/>
    <cellStyle name="Comma 2 13 2 4 2" xfId="45126" xr:uid="{938F1A89-D126-4460-AE42-931C466CF1BB}"/>
    <cellStyle name="Comma 2 13 2 4 3" xfId="35555" xr:uid="{82A0A9B4-C474-4B13-BDAB-265D403D36DA}"/>
    <cellStyle name="Comma 2 13 2 5" xfId="42059" xr:uid="{D6A5CAC4-6739-484B-A800-10AA29EBDA2E}"/>
    <cellStyle name="Comma 2 13 2 6" xfId="32433" xr:uid="{1E10D061-094D-41F4-B2A1-EE76357DFDDA}"/>
    <cellStyle name="Comma 2 13 3" xfId="21983" xr:uid="{216CF2D1-A272-480A-8628-22861AEF9818}"/>
    <cellStyle name="Comma 2 13 3 2" xfId="29459" xr:uid="{5A279C9E-3C7F-49CC-BD93-E92ADABF61FA}"/>
    <cellStyle name="Comma 2 13 3 2 2" xfId="48928" xr:uid="{B7EE26C5-8D00-42B7-AEFD-8A3F3E39CE1F}"/>
    <cellStyle name="Comma 2 13 3 2 3" xfId="39443" xr:uid="{AD8D5F29-5085-4077-BC09-67FBF99FBCFC}"/>
    <cellStyle name="Comma 2 13 3 3" xfId="25773" xr:uid="{03439D40-B0CE-4AD6-99FF-E8BE268659AA}"/>
    <cellStyle name="Comma 2 13 3 3 2" xfId="45750" xr:uid="{E9353AE6-37E6-47D5-A837-0DED5F83E7F8}"/>
    <cellStyle name="Comma 2 13 3 3 3" xfId="36179" xr:uid="{E6DBC6CB-3FA8-470E-8A30-34F38E2ECDB2}"/>
    <cellStyle name="Comma 2 13 3 4" xfId="42683" xr:uid="{01A71522-54FB-46CA-A1DD-8AFF778064B1}"/>
    <cellStyle name="Comma 2 13 3 5" xfId="33057" xr:uid="{97511C8E-EFBB-41D2-AF36-DD019053CFBD}"/>
    <cellStyle name="Comma 2 13 4" xfId="27925" xr:uid="{4601EAAD-596C-46DB-9479-C8453D35701F}"/>
    <cellStyle name="Comma 2 13 4 2" xfId="47394" xr:uid="{E96FA863-612F-4C44-A338-C3C920638218}"/>
    <cellStyle name="Comma 2 13 4 3" xfId="37909" xr:uid="{D9AA9FCB-F6ED-4C99-9387-9DDF0A550114}"/>
    <cellStyle name="Comma 2 13 5" xfId="24240" xr:uid="{89FC7EC2-0D18-422F-981E-A9689E56BEF3}"/>
    <cellStyle name="Comma 2 13 5 2" xfId="44217" xr:uid="{7D05EE78-C274-438F-BCA1-1E8769A4E875}"/>
    <cellStyle name="Comma 2 13 5 3" xfId="34646" xr:uid="{61818E9C-C5B3-4CCF-A262-4825BD56AE00}"/>
    <cellStyle name="Comma 2 13 6" xfId="20299" xr:uid="{A76273AE-DD58-47F8-A11B-969A39354E0B}"/>
    <cellStyle name="Comma 2 13 6 2" xfId="41149" xr:uid="{7057A640-AE0A-4E92-AFC2-B5DF56B2BC92}"/>
    <cellStyle name="Comma 2 13 7" xfId="31511" xr:uid="{2F4F6E37-A1AF-4FB3-A825-5F4E2B083170}"/>
    <cellStyle name="Comma 2 14" xfId="7875" xr:uid="{403E0432-09C3-44DA-A164-12AE76EDDA6D}"/>
    <cellStyle name="Comma 2 14 2" xfId="28845" xr:uid="{F02DCB8C-705C-45E6-9BB0-3926766C463C}"/>
    <cellStyle name="Comma 2 14 2 2" xfId="48314" xr:uid="{CF70509A-4F7E-487B-8430-D4EC2C3AE193}"/>
    <cellStyle name="Comma 2 14 2 3" xfId="38829" xr:uid="{561A46C9-14F8-45F7-87D1-9C8ED5B529B5}"/>
    <cellStyle name="Comma 2 14 3" xfId="25159" xr:uid="{2BEBF5D1-51C9-43C8-A79C-56C2A3A58FFD}"/>
    <cellStyle name="Comma 2 14 3 2" xfId="45136" xr:uid="{0DFFA9BF-7554-4049-8C5C-D688D1851D60}"/>
    <cellStyle name="Comma 2 14 3 3" xfId="35565" xr:uid="{464DCA80-9C9D-4613-8EF0-CF1EBC13DFC7}"/>
    <cellStyle name="Comma 2 14 4" xfId="21369" xr:uid="{30F3578A-8C6C-45A8-82E7-2BF0F448669F}"/>
    <cellStyle name="Comma 2 14 4 2" xfId="42069" xr:uid="{26F9E9DE-FD27-45F7-8785-3E10FCCB71F9}"/>
    <cellStyle name="Comma 2 14 5" xfId="32443" xr:uid="{3B5CC35C-BFF6-44B9-A3AC-8A5FEB7783B2}"/>
    <cellStyle name="Comma 2 15" xfId="18023" xr:uid="{BE30D50B-4A54-49EA-972F-C86ED0155E48}"/>
    <cellStyle name="Comma 2 15 2" xfId="28842" xr:uid="{21268192-E4BB-4B36-9F8B-5CA3148316F2}"/>
    <cellStyle name="Comma 2 15 2 2" xfId="48311" xr:uid="{42B8CA30-166E-429B-BD72-21B425F2491C}"/>
    <cellStyle name="Comma 2 15 2 3" xfId="38826" xr:uid="{057C42A9-726A-49DB-A537-439F8B6CE055}"/>
    <cellStyle name="Comma 2 15 3" xfId="25156" xr:uid="{33B3EAE5-E330-4A06-8F08-EC84E463CA13}"/>
    <cellStyle name="Comma 2 15 3 2" xfId="45133" xr:uid="{BB8A92E7-7D09-40AD-B2AB-17E36B924E0E}"/>
    <cellStyle name="Comma 2 15 3 3" xfId="35562" xr:uid="{7C48E61F-B906-4C77-819A-AD205CE966FE}"/>
    <cellStyle name="Comma 2 15 4" xfId="21365" xr:uid="{DDD6070D-A6E4-494B-8919-D82D323E0859}"/>
    <cellStyle name="Comma 2 15 4 2" xfId="42066" xr:uid="{A326E763-9076-4AAD-8085-6F7566CA721A}"/>
    <cellStyle name="Comma 2 15 5" xfId="32440" xr:uid="{84E9B284-4BF8-4968-8449-5D75D167B82D}"/>
    <cellStyle name="Comma 2 16" xfId="22935" xr:uid="{F238FFD4-D8A6-4EAB-BB4C-EC8A71966CCB}"/>
    <cellStyle name="Comma 2 16 2" xfId="30396" xr:uid="{DA6EF8BD-D46E-468A-96BE-A5C8F63C47F8}"/>
    <cellStyle name="Comma 2 16 2 2" xfId="49865" xr:uid="{3EEFD987-9BD5-4243-A7DE-D6D052FAA9AE}"/>
    <cellStyle name="Comma 2 16 2 3" xfId="40380" xr:uid="{06E01E0C-E396-48FC-9D21-E59BC5DB4852}"/>
    <cellStyle name="Comma 2 16 3" xfId="26710" xr:uid="{D580B4A3-E0BF-4499-950B-46381AB6C8F6}"/>
    <cellStyle name="Comma 2 16 3 2" xfId="46687" xr:uid="{D513D0D4-CC2B-4682-8DD0-845EF405E255}"/>
    <cellStyle name="Comma 2 16 3 3" xfId="37116" xr:uid="{C71A9AD5-02F7-4215-BFB9-4C135451D0AB}"/>
    <cellStyle name="Comma 2 16 4" xfId="30529" xr:uid="{772C205F-862B-4A66-8902-210DCD81FAD3}"/>
    <cellStyle name="Comma 2 16 4 2" xfId="43620" xr:uid="{0098B92A-81C2-4C57-9E82-5F782F8F1E33}"/>
    <cellStyle name="Comma 2 16 5" xfId="34000" xr:uid="{3CC1CCB2-7F09-41C0-96E2-814E66D6B46C}"/>
    <cellStyle name="Comma 2 17" xfId="19049" xr:uid="{01894F9B-A4AF-4BE1-AB45-3C6CD546FD26}"/>
    <cellStyle name="Comma 2 17 2" xfId="27308" xr:uid="{CF452A53-2555-4806-8F25-743D6BFB24A9}"/>
    <cellStyle name="Comma 2 17 2 2" xfId="46777" xr:uid="{EE13A9C1-D89F-4C1A-A77F-F4A89A59F924}"/>
    <cellStyle name="Comma 2 17 2 3" xfId="37292" xr:uid="{8AC7D50B-CF44-4843-9E3B-F4DDC507EE86}"/>
    <cellStyle name="Comma 2 17 3" xfId="40530" xr:uid="{1951F3F3-B22E-42B0-8C44-5A812506D1D6}"/>
    <cellStyle name="Comma 2 17 4" xfId="30817" xr:uid="{F8908070-917C-4A70-AD46-EA04299FD90B}"/>
    <cellStyle name="Comma 2 18" xfId="26783" xr:uid="{8805576A-74E8-46F9-BD4A-17E811CA2463}"/>
    <cellStyle name="Comma 2 18 2" xfId="46760" xr:uid="{CAE97BC3-30C2-4707-9D95-C47CCECE0CA5}"/>
    <cellStyle name="Comma 2 18 3" xfId="37189" xr:uid="{6724AA8A-EA24-41A4-9400-4AFF0E6EA083}"/>
    <cellStyle name="Comma 2 19" xfId="30526" xr:uid="{6801BA4E-BE17-46CF-A70E-7CE220C056D0}"/>
    <cellStyle name="Comma 2 19 2" xfId="49964" xr:uid="{744A9A1B-6850-49D5-A3E5-936D30A2B73B}"/>
    <cellStyle name="Comma 2 19 3" xfId="40500" xr:uid="{6DBB0A0C-6F8E-4098-A38A-41CC472C38DA}"/>
    <cellStyle name="Comma 2 2" xfId="4" xr:uid="{00000000-0005-0000-0000-000003000000}"/>
    <cellStyle name="Comma 2 2 10" xfId="22947" xr:uid="{3D672046-62B6-4904-B292-4429394A6E82}"/>
    <cellStyle name="Comma 2 2 10 2" xfId="30397" xr:uid="{8BC43F56-1054-45B8-A309-858ED4C60FF7}"/>
    <cellStyle name="Comma 2 2 10 2 2" xfId="49866" xr:uid="{1FCEBA95-CEA4-4682-B183-944D63ACD311}"/>
    <cellStyle name="Comma 2 2 10 2 3" xfId="40381" xr:uid="{88DA27A0-DBF3-48D8-9BD2-A4CD7870280E}"/>
    <cellStyle name="Comma 2 2 10 3" xfId="26711" xr:uid="{C5FE68E6-D504-47D6-9147-3154DD6D79D4}"/>
    <cellStyle name="Comma 2 2 10 3 2" xfId="46688" xr:uid="{9DB87788-4C90-42F3-9A04-05D75DE3B4AC}"/>
    <cellStyle name="Comma 2 2 10 3 3" xfId="37117" xr:uid="{2900E304-03F3-4E9E-AA66-514EC3D21988}"/>
    <cellStyle name="Comma 2 2 10 4" xfId="43621" xr:uid="{18A8DE9B-08BD-4596-A3DE-9176D7462FF5}"/>
    <cellStyle name="Comma 2 2 10 5" xfId="34001" xr:uid="{A7B13F96-33B3-4EDD-88E0-52350C60838C}"/>
    <cellStyle name="Comma 2 2 11" xfId="19058" xr:uid="{483B8928-6815-4CC1-BF86-898D231427F4}"/>
    <cellStyle name="Comma 2 2 11 2" xfId="27312" xr:uid="{C4F4517D-9F7F-4E34-8655-1DA8945DF3E3}"/>
    <cellStyle name="Comma 2 2 11 2 2" xfId="46781" xr:uid="{087677C7-4F76-4E2F-B172-3C26752B46A0}"/>
    <cellStyle name="Comma 2 2 11 2 3" xfId="37296" xr:uid="{244FD102-5650-49DF-A1E6-502669A5320D}"/>
    <cellStyle name="Comma 2 2 11 3" xfId="40534" xr:uid="{BA9B323F-97B9-4224-A1C0-DF74EA5D507E}"/>
    <cellStyle name="Comma 2 2 11 4" xfId="30821" xr:uid="{6C5B48BB-5E1C-4457-879B-6CBC0D43A05A}"/>
    <cellStyle name="Comma 2 2 12" xfId="27048" xr:uid="{FD51C8D4-312C-48B2-9374-9F7917A52AD1}"/>
    <cellStyle name="Comma 2 2 12 2" xfId="46762" xr:uid="{71E329EE-1E44-4D94-BC99-118636401370}"/>
    <cellStyle name="Comma 2 2 12 3" xfId="37263" xr:uid="{514673AF-DC7A-4D03-931C-F815CBB44836}"/>
    <cellStyle name="Comma 2 2 13" xfId="18690" xr:uid="{E5F80260-B1CD-43E6-AD48-24867C135FF3}"/>
    <cellStyle name="Comma 2 2 13 2" xfId="40516" xr:uid="{6191D23C-D6FF-492D-BA99-32606D221744}"/>
    <cellStyle name="Comma 2 2 14" xfId="30767" xr:uid="{68955894-F15D-4D3B-A7DA-B29ABAB930B6}"/>
    <cellStyle name="Comma 2 2 15" xfId="50004" xr:uid="{E421274D-A144-4919-96E7-48992E9FD295}"/>
    <cellStyle name="Comma 2 2 16" xfId="7876" xr:uid="{DACC7B64-8BB8-40EA-A885-425AD5E6517B}"/>
    <cellStyle name="Comma 2 2 2" xfId="105" xr:uid="{4CF8EAF4-FCCA-4E22-8600-EC829CDFEDDE}"/>
    <cellStyle name="Comma 2 2 2 10" xfId="40556" xr:uid="{119A14D4-89AD-42A0-BD5C-08C5154E9520}"/>
    <cellStyle name="Comma 2 2 2 11" xfId="30864" xr:uid="{AFFE95AE-F788-4B7B-BEEC-7FBCB2BD51F5}"/>
    <cellStyle name="Comma 2 2 2 12" xfId="50067" xr:uid="{ADF4BE0C-8772-4BF7-BF7B-11431C2C0A3A}"/>
    <cellStyle name="Comma 2 2 2 13" xfId="19373" xr:uid="{16BDBA1E-0D01-4842-A470-94BFA4545B8C}"/>
    <cellStyle name="Comma 2 2 2 2" xfId="19374" xr:uid="{C0536C50-57A5-44DE-87F0-AF0E6126CCCC}"/>
    <cellStyle name="Comma 2 2 2 2 2" xfId="19746" xr:uid="{DC3D184F-BC0F-44FC-AC7B-14E6BC077158}"/>
    <cellStyle name="Comma 2 2 2 2 2 10" xfId="31025" xr:uid="{D43A7BE0-FB75-43F6-82CC-0AA19CD76B72}"/>
    <cellStyle name="Comma 2 2 2 2 2 2" xfId="20192" xr:uid="{84857301-0A2B-4A58-B4A8-7D2025569B58}"/>
    <cellStyle name="Comma 2 2 2 2 2 2 2" xfId="20711" xr:uid="{BF7A6B26-9460-4EA6-B32E-CEA4868A5CC6}"/>
    <cellStyle name="Comma 2 2 2 2 2 2 2 2" xfId="22281" xr:uid="{07C825BC-B248-43A5-B669-3520B1C80FE7}"/>
    <cellStyle name="Comma 2 2 2 2 2 2 2 2 2" xfId="29757" xr:uid="{2E08DDCA-DC55-40BE-AE7D-C64CB13C1A23}"/>
    <cellStyle name="Comma 2 2 2 2 2 2 2 2 2 2" xfId="49226" xr:uid="{7DC38A19-DC18-4595-976C-97F3E89B3323}"/>
    <cellStyle name="Comma 2 2 2 2 2 2 2 2 2 3" xfId="39741" xr:uid="{9F5BD418-FCAC-4333-A584-0C77D87023E6}"/>
    <cellStyle name="Comma 2 2 2 2 2 2 2 2 3" xfId="26071" xr:uid="{6E8B1414-8432-49B3-BEBB-C93B34A4E1C3}"/>
    <cellStyle name="Comma 2 2 2 2 2 2 2 2 3 2" xfId="46048" xr:uid="{332C8758-A2C7-4DCD-AF5B-1B34DFF280C3}"/>
    <cellStyle name="Comma 2 2 2 2 2 2 2 2 3 3" xfId="36477" xr:uid="{1CE10F43-E9CA-49C4-A225-AD88B99DC776}"/>
    <cellStyle name="Comma 2 2 2 2 2 2 2 2 4" xfId="42981" xr:uid="{6F7D3A19-7010-4562-ABBD-06138EE13E4C}"/>
    <cellStyle name="Comma 2 2 2 2 2 2 2 2 5" xfId="33355" xr:uid="{D68AC424-7752-45AC-9B38-A60853BFF244}"/>
    <cellStyle name="Comma 2 2 2 2 2 2 2 3" xfId="28223" xr:uid="{8CD4C069-E65D-4E61-AB6D-A54ACA9E5272}"/>
    <cellStyle name="Comma 2 2 2 2 2 2 2 3 2" xfId="47692" xr:uid="{43C34E2F-0878-4F5B-B860-CF60417391C8}"/>
    <cellStyle name="Comma 2 2 2 2 2 2 2 3 3" xfId="38207" xr:uid="{8F140FF0-A9EA-442F-9E3B-6D514D221B6B}"/>
    <cellStyle name="Comma 2 2 2 2 2 2 2 4" xfId="24537" xr:uid="{A279CA6A-51EF-4E5C-93D1-2E8928731A1A}"/>
    <cellStyle name="Comma 2 2 2 2 2 2 2 4 2" xfId="44514" xr:uid="{CE976BAE-84B8-49E7-B88E-59BC7E13A626}"/>
    <cellStyle name="Comma 2 2 2 2 2 2 2 4 3" xfId="34943" xr:uid="{C2523FAA-7BD7-4E46-9D4A-7FD5DFA0C1D7}"/>
    <cellStyle name="Comma 2 2 2 2 2 2 2 5" xfId="41447" xr:uid="{C8E0DC77-A794-433F-AFF2-96F1AFF7963F}"/>
    <cellStyle name="Comma 2 2 2 2 2 2 2 6" xfId="31819" xr:uid="{0EEBFEEF-F1AF-4C4E-AF36-06045748B8E7}"/>
    <cellStyle name="Comma 2 2 2 2 2 2 3" xfId="21246" xr:uid="{A067DF3D-028F-4E16-9A3E-D45DE9CEF6F1}"/>
    <cellStyle name="Comma 2 2 2 2 2 2 3 2" xfId="22788" xr:uid="{3EC022BC-8AD8-4CC7-9328-E8649890F558}"/>
    <cellStyle name="Comma 2 2 2 2 2 2 3 2 2" xfId="30264" xr:uid="{FC8634FC-56A4-49DE-9A15-5A1B07C3CBE6}"/>
    <cellStyle name="Comma 2 2 2 2 2 2 3 2 2 2" xfId="49733" xr:uid="{3AEBA09A-74D7-44B9-89C5-9544843FBA62}"/>
    <cellStyle name="Comma 2 2 2 2 2 2 3 2 2 3" xfId="40248" xr:uid="{25CECD0F-75B0-49FB-82B9-83708F292A6B}"/>
    <cellStyle name="Comma 2 2 2 2 2 2 3 2 3" xfId="26578" xr:uid="{A5E6EE4A-DF1C-4929-B01D-791CF50272E5}"/>
    <cellStyle name="Comma 2 2 2 2 2 2 3 2 3 2" xfId="46555" xr:uid="{5C2121A4-C23D-400D-8DE1-2F0E8C4D18BA}"/>
    <cellStyle name="Comma 2 2 2 2 2 2 3 2 3 3" xfId="36984" xr:uid="{70DF150F-187A-4739-B6FD-14C55A0C8D6B}"/>
    <cellStyle name="Comma 2 2 2 2 2 2 3 2 4" xfId="43488" xr:uid="{397FC9F3-6D2A-4C71-9396-E9B9D0A90EAD}"/>
    <cellStyle name="Comma 2 2 2 2 2 2 3 2 5" xfId="33862" xr:uid="{322D4651-F884-41DC-B329-C86037174992}"/>
    <cellStyle name="Comma 2 2 2 2 2 2 3 3" xfId="28730" xr:uid="{296569EF-E2B5-4DA3-8911-EDA776AD4F9E}"/>
    <cellStyle name="Comma 2 2 2 2 2 2 3 3 2" xfId="48199" xr:uid="{CF758178-F4FB-4D8F-9683-F6BE87C8E821}"/>
    <cellStyle name="Comma 2 2 2 2 2 2 3 3 3" xfId="38714" xr:uid="{A01185B2-F029-48AD-AC90-6E31C72E7262}"/>
    <cellStyle name="Comma 2 2 2 2 2 2 3 4" xfId="25044" xr:uid="{D838FE9E-7599-42F9-BDD2-5FBEC7252037}"/>
    <cellStyle name="Comma 2 2 2 2 2 2 3 4 2" xfId="45021" xr:uid="{DD606800-93B8-48F2-840A-359B2B8AF111}"/>
    <cellStyle name="Comma 2 2 2 2 2 2 3 4 3" xfId="35450" xr:uid="{818EBE56-595E-4810-9A49-799B25A82822}"/>
    <cellStyle name="Comma 2 2 2 2 2 2 3 5" xfId="41954" xr:uid="{5E983263-9169-4B83-96CF-8882A253B65B}"/>
    <cellStyle name="Comma 2 2 2 2 2 2 3 6" xfId="32328" xr:uid="{5B63CF80-EE82-414B-AE3B-AB512A39A90F}"/>
    <cellStyle name="Comma 2 2 2 2 2 2 4" xfId="21878" xr:uid="{3EA87A20-5DB3-4E3C-A91C-81C45C857E9C}"/>
    <cellStyle name="Comma 2 2 2 2 2 2 4 2" xfId="29354" xr:uid="{A81B825B-6D2C-452F-B044-665E6B077CFA}"/>
    <cellStyle name="Comma 2 2 2 2 2 2 4 2 2" xfId="48823" xr:uid="{58F32B31-C4C4-4DEB-BA87-DECE3A772758}"/>
    <cellStyle name="Comma 2 2 2 2 2 2 4 2 3" xfId="39338" xr:uid="{9C17CC54-06A7-41C5-9831-B85A6D1CB2FF}"/>
    <cellStyle name="Comma 2 2 2 2 2 2 4 3" xfId="25668" xr:uid="{2D4B1790-AFAE-47EE-B519-1CBABF0270F2}"/>
    <cellStyle name="Comma 2 2 2 2 2 2 4 3 2" xfId="45645" xr:uid="{B013785C-58AC-43AF-9C00-A1D7562BD560}"/>
    <cellStyle name="Comma 2 2 2 2 2 2 4 3 3" xfId="36074" xr:uid="{32176D11-B9E8-4191-B21F-690935EC3982}"/>
    <cellStyle name="Comma 2 2 2 2 2 2 4 4" xfId="42578" xr:uid="{06292354-1C36-4FCE-842A-85CFE72178B4}"/>
    <cellStyle name="Comma 2 2 2 2 2 2 4 5" xfId="32952" xr:uid="{6C71E673-E53D-41DD-A0FD-EB62807F4EC4}"/>
    <cellStyle name="Comma 2 2 2 2 2 2 5" xfId="27820" xr:uid="{E3F16E76-82CB-44D6-BBD4-F8E8EDD4BFE5}"/>
    <cellStyle name="Comma 2 2 2 2 2 2 5 2" xfId="47289" xr:uid="{CBAB4243-289F-4FC9-8651-078B8375227E}"/>
    <cellStyle name="Comma 2 2 2 2 2 2 5 3" xfId="37804" xr:uid="{A72AAF7F-3611-4369-872F-73CECB4F26E2}"/>
    <cellStyle name="Comma 2 2 2 2 2 2 6" xfId="24135" xr:uid="{25ECB358-C474-46F7-8DA0-DF601DF16CED}"/>
    <cellStyle name="Comma 2 2 2 2 2 2 6 2" xfId="44112" xr:uid="{90783983-2947-46E3-803F-D4EF1D25321B}"/>
    <cellStyle name="Comma 2 2 2 2 2 2 6 3" xfId="34541" xr:uid="{31C9C101-0F3F-4341-8A57-5AD7BC4B077B}"/>
    <cellStyle name="Comma 2 2 2 2 2 2 7" xfId="41044" xr:uid="{12DB9C3A-5348-4629-B7C4-5B307A488823}"/>
    <cellStyle name="Comma 2 2 2 2 2 2 8" xfId="31405" xr:uid="{CD390153-C34A-4268-8D74-C96D34236FE7}"/>
    <cellStyle name="Comma 2 2 2 2 2 3" xfId="20060" xr:uid="{E477332A-A862-4F28-809F-A5EE1B51D2DF}"/>
    <cellStyle name="Comma 2 2 2 2 2 3 2" xfId="21113" xr:uid="{36D9103C-D254-4D58-BA14-BB2331B445F0}"/>
    <cellStyle name="Comma 2 2 2 2 2 3 2 2" xfId="22655" xr:uid="{205D238F-3552-4C1E-8F32-5C03E9E36134}"/>
    <cellStyle name="Comma 2 2 2 2 2 3 2 2 2" xfId="30131" xr:uid="{7D1617EB-5244-460D-A4FF-128C314FEAFD}"/>
    <cellStyle name="Comma 2 2 2 2 2 3 2 2 2 2" xfId="49600" xr:uid="{565AE1D7-E9BB-4E25-934C-51EA6E1796CC}"/>
    <cellStyle name="Comma 2 2 2 2 2 3 2 2 2 3" xfId="40115" xr:uid="{577D2C23-AE28-49FF-9836-74D0A3829514}"/>
    <cellStyle name="Comma 2 2 2 2 2 3 2 2 3" xfId="26445" xr:uid="{989384E8-7D04-4D0C-B959-F61AFF36EEB8}"/>
    <cellStyle name="Comma 2 2 2 2 2 3 2 2 3 2" xfId="46422" xr:uid="{6132767B-A8E6-48D0-BF60-C4E7CF11770E}"/>
    <cellStyle name="Comma 2 2 2 2 2 3 2 2 3 3" xfId="36851" xr:uid="{800F181D-458D-4670-96E1-38EF17561BEB}"/>
    <cellStyle name="Comma 2 2 2 2 2 3 2 2 4" xfId="43355" xr:uid="{FA043287-DC30-4847-9858-99C7E819DEDC}"/>
    <cellStyle name="Comma 2 2 2 2 2 3 2 2 5" xfId="33729" xr:uid="{E3489020-BFF3-45AC-8BF8-9E5A5AA2EC39}"/>
    <cellStyle name="Comma 2 2 2 2 2 3 2 3" xfId="28597" xr:uid="{61FEF24B-08FF-4E38-BD72-74B0AB678B34}"/>
    <cellStyle name="Comma 2 2 2 2 2 3 2 3 2" xfId="48066" xr:uid="{0D63B58C-4393-450B-B3A9-B61C6E6D31D2}"/>
    <cellStyle name="Comma 2 2 2 2 2 3 2 3 3" xfId="38581" xr:uid="{4AF65848-11CA-4189-9007-FF8B92B889E9}"/>
    <cellStyle name="Comma 2 2 2 2 2 3 2 4" xfId="24911" xr:uid="{79A2D4FC-45FF-4EDD-9257-E4CA3CBAA91A}"/>
    <cellStyle name="Comma 2 2 2 2 2 3 2 4 2" xfId="44888" xr:uid="{DBA8BA0D-4CF2-43E0-AC10-36D7265A67FC}"/>
    <cellStyle name="Comma 2 2 2 2 2 3 2 4 3" xfId="35317" xr:uid="{2327C083-4A6E-4444-ACD0-6D391C575C5A}"/>
    <cellStyle name="Comma 2 2 2 2 2 3 2 5" xfId="41821" xr:uid="{A519F40A-BDB7-4A54-B646-F573633940B3}"/>
    <cellStyle name="Comma 2 2 2 2 2 3 2 6" xfId="32195" xr:uid="{7D2EBC74-86A4-45B6-B9EB-9A658F7C0BD1}"/>
    <cellStyle name="Comma 2 2 2 2 2 3 3" xfId="21745" xr:uid="{357FEBA3-7222-400A-A9D2-023D6F198ABC}"/>
    <cellStyle name="Comma 2 2 2 2 2 3 3 2" xfId="29221" xr:uid="{F9B7651B-FA62-46AD-B561-26EDBC546969}"/>
    <cellStyle name="Comma 2 2 2 2 2 3 3 2 2" xfId="48690" xr:uid="{8B9FA8AA-B1D8-4AB4-B507-CF54093B07A9}"/>
    <cellStyle name="Comma 2 2 2 2 2 3 3 2 3" xfId="39205" xr:uid="{824C9632-673A-45D7-B473-DF5E63E8E4B5}"/>
    <cellStyle name="Comma 2 2 2 2 2 3 3 3" xfId="25535" xr:uid="{F1622D11-0104-4546-8CAE-AFE9F5367A97}"/>
    <cellStyle name="Comma 2 2 2 2 2 3 3 3 2" xfId="45512" xr:uid="{99D1F4E1-E70A-4C3A-A80D-44D31F09AB19}"/>
    <cellStyle name="Comma 2 2 2 2 2 3 3 3 3" xfId="35941" xr:uid="{E8A72F68-4792-445A-B6FE-9DBF2E9D9E98}"/>
    <cellStyle name="Comma 2 2 2 2 2 3 3 4" xfId="42445" xr:uid="{A2B37A8D-F5FE-47F4-A045-2B94B05B325B}"/>
    <cellStyle name="Comma 2 2 2 2 2 3 3 5" xfId="32819" xr:uid="{208F7EC6-BADC-409B-9C43-166ED15C7ED0}"/>
    <cellStyle name="Comma 2 2 2 2 2 3 4" xfId="27687" xr:uid="{A6B7EB70-D765-4068-9801-C4757546A878}"/>
    <cellStyle name="Comma 2 2 2 2 2 3 4 2" xfId="47156" xr:uid="{A47F030C-2DFA-46A9-B231-042CA381A472}"/>
    <cellStyle name="Comma 2 2 2 2 2 3 4 3" xfId="37671" xr:uid="{5D2A4C70-E7FB-461C-92FD-F99D8137E3EE}"/>
    <cellStyle name="Comma 2 2 2 2 2 3 5" xfId="24002" xr:uid="{B5D1458A-2898-4024-A74A-FDEF96BC1B51}"/>
    <cellStyle name="Comma 2 2 2 2 2 3 5 2" xfId="43979" xr:uid="{9F41B34E-25EF-455B-9D61-38C345191369}"/>
    <cellStyle name="Comma 2 2 2 2 2 3 5 3" xfId="34408" xr:uid="{34683979-7E6C-4590-8AAE-87108918141F}"/>
    <cellStyle name="Comma 2 2 2 2 2 3 6" xfId="40911" xr:uid="{A8CC2CDF-A25B-44F6-85C9-29E19DC768AA}"/>
    <cellStyle name="Comma 2 2 2 2 2 3 7" xfId="31272" xr:uid="{CAA8088A-8230-460F-A3E2-C3E66B1B7E3E}"/>
    <cellStyle name="Comma 2 2 2 2 2 4" xfId="20575" xr:uid="{A8198714-2D18-49B5-8445-9616356427B5}"/>
    <cellStyle name="Comma 2 2 2 2 2 4 2" xfId="22148" xr:uid="{DCFE20D1-912E-4A47-BD7F-E39F7042E7B2}"/>
    <cellStyle name="Comma 2 2 2 2 2 4 2 2" xfId="29624" xr:uid="{5C570923-8965-4C9C-B542-D0A4DBA21B88}"/>
    <cellStyle name="Comma 2 2 2 2 2 4 2 2 2" xfId="49093" xr:uid="{52C08841-6603-42C1-9551-C1FAB1618C3E}"/>
    <cellStyle name="Comma 2 2 2 2 2 4 2 2 3" xfId="39608" xr:uid="{944712B3-BA4C-4DF3-B488-A44FD07DEA1B}"/>
    <cellStyle name="Comma 2 2 2 2 2 4 2 3" xfId="25938" xr:uid="{B4D464D4-F804-47C7-B14E-637CB7071D78}"/>
    <cellStyle name="Comma 2 2 2 2 2 4 2 3 2" xfId="45915" xr:uid="{D1EB1F26-A85D-4CE7-8F9E-C7C6698B5D91}"/>
    <cellStyle name="Comma 2 2 2 2 2 4 2 3 3" xfId="36344" xr:uid="{167D5C2E-88E0-40C1-9737-E667D7B9BD0E}"/>
    <cellStyle name="Comma 2 2 2 2 2 4 2 4" xfId="42848" xr:uid="{879D352F-79E4-4EF1-8733-77B0EF8BD248}"/>
    <cellStyle name="Comma 2 2 2 2 2 4 2 5" xfId="33222" xr:uid="{D329A3FC-7D59-4D57-A16F-0BC91D0AEE61}"/>
    <cellStyle name="Comma 2 2 2 2 2 4 3" xfId="28090" xr:uid="{A1AA5538-55F6-43A9-BA4B-06A1BEF70CC8}"/>
    <cellStyle name="Comma 2 2 2 2 2 4 3 2" xfId="47559" xr:uid="{A2A05FB0-2CA0-4F54-AE71-A81D531DBAD2}"/>
    <cellStyle name="Comma 2 2 2 2 2 4 3 3" xfId="38074" xr:uid="{E989EF85-E04E-4B46-8D33-717B234B46D6}"/>
    <cellStyle name="Comma 2 2 2 2 2 4 4" xfId="24404" xr:uid="{5723F585-D4E3-4D8C-862F-E9877BE97D26}"/>
    <cellStyle name="Comma 2 2 2 2 2 4 4 2" xfId="44381" xr:uid="{5FD31310-3204-4889-A08F-DC6C94AB979A}"/>
    <cellStyle name="Comma 2 2 2 2 2 4 4 3" xfId="34810" xr:uid="{2F3BE16D-DF5A-4CB2-8BBA-E91171DCDC8C}"/>
    <cellStyle name="Comma 2 2 2 2 2 4 5" xfId="41314" xr:uid="{84033ABA-ED27-445F-B37B-7B2858CEB2D7}"/>
    <cellStyle name="Comma 2 2 2 2 2 4 6" xfId="31686" xr:uid="{31927650-FCBF-41D9-9F8B-67EF8EF1B9C3}"/>
    <cellStyle name="Comma 2 2 2 2 2 5" xfId="20877" xr:uid="{90095F9F-D597-43A4-86D9-00689EE414AA}"/>
    <cellStyle name="Comma 2 2 2 2 2 5 2" xfId="22419" xr:uid="{0B38B665-305E-47D9-94C9-1C67907767D0}"/>
    <cellStyle name="Comma 2 2 2 2 2 5 2 2" xfId="29895" xr:uid="{8C315EFA-A2C2-4806-BA7C-D0D3449BB727}"/>
    <cellStyle name="Comma 2 2 2 2 2 5 2 2 2" xfId="49364" xr:uid="{1B3E6DA4-C0EB-43E2-AFD3-4DEF594997B5}"/>
    <cellStyle name="Comma 2 2 2 2 2 5 2 2 3" xfId="39879" xr:uid="{F749EC71-D316-4DC1-AEAA-690E54B9822A}"/>
    <cellStyle name="Comma 2 2 2 2 2 5 2 3" xfId="26209" xr:uid="{BE8EBC5E-12ED-4E3B-9F6B-9356679AF7C0}"/>
    <cellStyle name="Comma 2 2 2 2 2 5 2 3 2" xfId="46186" xr:uid="{28975023-646C-4632-BD22-9CC05D16E8AC}"/>
    <cellStyle name="Comma 2 2 2 2 2 5 2 3 3" xfId="36615" xr:uid="{561F2F70-7162-4C65-996B-B0379702A067}"/>
    <cellStyle name="Comma 2 2 2 2 2 5 2 4" xfId="43119" xr:uid="{1B2F0612-659B-4D9B-81BD-846FF072A38D}"/>
    <cellStyle name="Comma 2 2 2 2 2 5 2 5" xfId="33493" xr:uid="{006A212E-5276-4FD7-9303-B8339457DAC5}"/>
    <cellStyle name="Comma 2 2 2 2 2 5 3" xfId="28361" xr:uid="{89E5554A-9C47-4CDF-892F-FCC8F00D40F3}"/>
    <cellStyle name="Comma 2 2 2 2 2 5 3 2" xfId="47830" xr:uid="{7DC46384-E7A4-4CB3-B388-72AC4B055F2E}"/>
    <cellStyle name="Comma 2 2 2 2 2 5 3 3" xfId="38345" xr:uid="{0FF7DC7C-C5A2-4FD4-B745-75557BFAFB0F}"/>
    <cellStyle name="Comma 2 2 2 2 2 5 4" xfId="24675" xr:uid="{25191646-EA0E-46D2-A109-FC7C9A369A64}"/>
    <cellStyle name="Comma 2 2 2 2 2 5 4 2" xfId="44652" xr:uid="{BDF44AF7-E5DA-4ADC-83D9-E13D68016987}"/>
    <cellStyle name="Comma 2 2 2 2 2 5 4 3" xfId="35081" xr:uid="{B6E36F03-B35C-4FB3-95C5-389A910B33AD}"/>
    <cellStyle name="Comma 2 2 2 2 2 5 5" xfId="41585" xr:uid="{2328810F-88D6-46BE-9C3B-8292DD954571}"/>
    <cellStyle name="Comma 2 2 2 2 2 5 6" xfId="31959" xr:uid="{D702A4D3-4A38-4EAF-BF09-ED56087AB290}"/>
    <cellStyle name="Comma 2 2 2 2 2 6" xfId="21509" xr:uid="{AAA85CF2-D339-4258-942B-DC0456D08441}"/>
    <cellStyle name="Comma 2 2 2 2 2 6 2" xfId="28985" xr:uid="{084C3D96-46A9-42B4-83B4-C629EBC67A5C}"/>
    <cellStyle name="Comma 2 2 2 2 2 6 2 2" xfId="48454" xr:uid="{8F42B8F6-0175-4CBB-AAD4-3FB3933052EE}"/>
    <cellStyle name="Comma 2 2 2 2 2 6 2 3" xfId="38969" xr:uid="{903D410D-F922-48E9-892A-25D6D2A1CB84}"/>
    <cellStyle name="Comma 2 2 2 2 2 6 3" xfId="25299" xr:uid="{31A66C8E-2A9F-4FFF-A410-9ED918295D24}"/>
    <cellStyle name="Comma 2 2 2 2 2 6 3 2" xfId="45276" xr:uid="{A9B83062-9482-4E95-A5D5-3DBA5F0E1873}"/>
    <cellStyle name="Comma 2 2 2 2 2 6 3 3" xfId="35705" xr:uid="{2AD90CD9-3B73-4101-A170-B9C6967DD633}"/>
    <cellStyle name="Comma 2 2 2 2 2 6 4" xfId="42209" xr:uid="{EDC449C3-2C8F-4A06-BB24-EF30CA285013}"/>
    <cellStyle name="Comma 2 2 2 2 2 6 5" xfId="32583" xr:uid="{34138E64-0F21-4DCA-89FD-C8CD5E53FEF4}"/>
    <cellStyle name="Comma 2 2 2 2 2 7" xfId="27451" xr:uid="{B7A91284-B18D-4DDD-BB24-66392F1AA009}"/>
    <cellStyle name="Comma 2 2 2 2 2 7 2" xfId="46920" xr:uid="{48056284-C319-41F3-90A5-40119C85E620}"/>
    <cellStyle name="Comma 2 2 2 2 2 7 3" xfId="37435" xr:uid="{57604DCF-6A48-4DBB-AE09-9DB31978BCA8}"/>
    <cellStyle name="Comma 2 2 2 2 2 8" xfId="23765" xr:uid="{4C1B10FC-CDD3-41EE-AD01-C4B20AC6DCD9}"/>
    <cellStyle name="Comma 2 2 2 2 2 8 2" xfId="43742" xr:uid="{4E9BF9D5-8B37-495C-9678-280A34496AB4}"/>
    <cellStyle name="Comma 2 2 2 2 2 8 3" xfId="34171" xr:uid="{CFFE13E4-9218-4E36-928B-A68E289FBABE}"/>
    <cellStyle name="Comma 2 2 2 2 2 9" xfId="40675" xr:uid="{67F0BA21-FB52-474F-9F49-121FE1D204E4}"/>
    <cellStyle name="Comma 2 2 2 2 3" xfId="19941" xr:uid="{1B89ACFF-FECC-4005-B18C-373F15016593}"/>
    <cellStyle name="Comma 2 2 2 2 3 2" xfId="20996" xr:uid="{97C3D307-9A3B-41BD-B336-20CF476B64C5}"/>
    <cellStyle name="Comma 2 2 2 2 3 2 2" xfId="22538" xr:uid="{8C6CF7DC-4559-4E9D-AE41-65F0B1710240}"/>
    <cellStyle name="Comma 2 2 2 2 3 2 2 2" xfId="30014" xr:uid="{479EAA7B-F1C7-4C46-B371-CEAD1CAD662E}"/>
    <cellStyle name="Comma 2 2 2 2 3 2 2 2 2" xfId="49483" xr:uid="{9D6B7BA1-476C-419D-AC95-725DF7CBE353}"/>
    <cellStyle name="Comma 2 2 2 2 3 2 2 2 3" xfId="39998" xr:uid="{1A70D2C0-0D2C-42EF-9C2D-9E04961C881C}"/>
    <cellStyle name="Comma 2 2 2 2 3 2 2 3" xfId="26328" xr:uid="{FB5B1C72-89B9-41C3-B999-7651AF7B6D18}"/>
    <cellStyle name="Comma 2 2 2 2 3 2 2 3 2" xfId="46305" xr:uid="{2514F823-FED5-4354-A667-E519CD55E661}"/>
    <cellStyle name="Comma 2 2 2 2 3 2 2 3 3" xfId="36734" xr:uid="{8B0E1D7F-0D78-4DEA-A9CC-FFADFBB84893}"/>
    <cellStyle name="Comma 2 2 2 2 3 2 2 4" xfId="43238" xr:uid="{160D70E4-D271-4887-9195-0F5E4B85E89D}"/>
    <cellStyle name="Comma 2 2 2 2 3 2 2 5" xfId="33612" xr:uid="{11A54534-D1A5-4663-9B4F-071BC95DA5AE}"/>
    <cellStyle name="Comma 2 2 2 2 3 2 3" xfId="28480" xr:uid="{45AE6FBD-8162-4C30-B22C-65A33B40BE2C}"/>
    <cellStyle name="Comma 2 2 2 2 3 2 3 2" xfId="47949" xr:uid="{F03E3D89-1C96-4AEC-A585-2327F8B6F18F}"/>
    <cellStyle name="Comma 2 2 2 2 3 2 3 3" xfId="38464" xr:uid="{9B4A21B8-7FA2-417C-BA19-9F5215EAFD58}"/>
    <cellStyle name="Comma 2 2 2 2 3 2 4" xfId="24794" xr:uid="{C699D4B1-1DF6-4756-B42C-21FD0FEFFD6E}"/>
    <cellStyle name="Comma 2 2 2 2 3 2 4 2" xfId="44771" xr:uid="{8B44565D-13B8-4F39-8A1B-BB4C3673D46B}"/>
    <cellStyle name="Comma 2 2 2 2 3 2 4 3" xfId="35200" xr:uid="{5B2F1E01-78A2-42EE-9DD6-A9216CF539D7}"/>
    <cellStyle name="Comma 2 2 2 2 3 2 5" xfId="41704" xr:uid="{1F5197C9-188E-4EBB-926B-9415B1BEE39C}"/>
    <cellStyle name="Comma 2 2 2 2 3 2 6" xfId="32078" xr:uid="{CE2D9800-B569-46B3-A023-E8638F2D3443}"/>
    <cellStyle name="Comma 2 2 2 2 3 3" xfId="21628" xr:uid="{D1FA9048-A74A-4749-A1D5-65CCF1B9CBC0}"/>
    <cellStyle name="Comma 2 2 2 2 3 3 2" xfId="29104" xr:uid="{297486D6-3E20-4FEA-AA55-70CDB58983CA}"/>
    <cellStyle name="Comma 2 2 2 2 3 3 2 2" xfId="48573" xr:uid="{2D686349-A1AA-4F6F-9A37-2C7E2F575584}"/>
    <cellStyle name="Comma 2 2 2 2 3 3 2 3" xfId="39088" xr:uid="{8ACDAA4F-79C5-45F2-B8DE-8084C3C7C068}"/>
    <cellStyle name="Comma 2 2 2 2 3 3 3" xfId="25418" xr:uid="{5686669C-D763-43A0-8DC4-49FFD95815BF}"/>
    <cellStyle name="Comma 2 2 2 2 3 3 3 2" xfId="45395" xr:uid="{4AC8AA11-60E1-47ED-A9C7-573DD18C5E5F}"/>
    <cellStyle name="Comma 2 2 2 2 3 3 3 3" xfId="35824" xr:uid="{F5C01413-9495-4297-8812-B77B4C55DD6B}"/>
    <cellStyle name="Comma 2 2 2 2 3 3 4" xfId="42328" xr:uid="{19CCB3E2-B6A3-48EB-AFD5-F3471A49F537}"/>
    <cellStyle name="Comma 2 2 2 2 3 3 5" xfId="32702" xr:uid="{4E9918F6-552B-4FE8-9C4C-882F77F03C95}"/>
    <cellStyle name="Comma 2 2 2 2 3 4" xfId="27570" xr:uid="{28DBBF73-B9D2-46E0-AA53-4A33856E7F91}"/>
    <cellStyle name="Comma 2 2 2 2 3 4 2" xfId="47039" xr:uid="{3BD22999-5FCB-48D7-9755-BBB8C001F675}"/>
    <cellStyle name="Comma 2 2 2 2 3 4 3" xfId="37554" xr:uid="{27A2AA72-78D0-45C2-B91E-6D7DEDFB97C8}"/>
    <cellStyle name="Comma 2 2 2 2 3 5" xfId="23885" xr:uid="{B8CBB2D7-8575-46B1-A720-8EB130CDFECE}"/>
    <cellStyle name="Comma 2 2 2 2 3 5 2" xfId="43862" xr:uid="{4E9A251F-C2B1-456F-A4A4-ACE4D63E802C}"/>
    <cellStyle name="Comma 2 2 2 2 3 5 3" xfId="34291" xr:uid="{BC0303E1-E553-4E1E-9BFB-66E8ACE3FFDF}"/>
    <cellStyle name="Comma 2 2 2 2 3 6" xfId="40794" xr:uid="{71A7AE05-C305-4B41-8CAC-53E35AEA23AA}"/>
    <cellStyle name="Comma 2 2 2 2 3 7" xfId="31155" xr:uid="{CD1DE47C-83B0-453C-9842-F6A65541B27B}"/>
    <cellStyle name="Comma 2 2 2 2 4" xfId="20415" xr:uid="{B10FD60C-B6A8-4AEC-984A-216917602EC0}"/>
    <cellStyle name="Comma 2 2 2 2 4 2" xfId="22017" xr:uid="{8C54E995-C5E9-48EF-A9AC-E40C75DFF645}"/>
    <cellStyle name="Comma 2 2 2 2 4 2 2" xfId="29493" xr:uid="{DA6C53B2-9A8D-4522-9BAF-1C19AEE4D713}"/>
    <cellStyle name="Comma 2 2 2 2 4 2 2 2" xfId="48962" xr:uid="{B6FD96EB-6267-498C-A15E-0A43FCA92C1E}"/>
    <cellStyle name="Comma 2 2 2 2 4 2 2 3" xfId="39477" xr:uid="{DE74B027-9A4A-4AD8-8157-F4BF712014F3}"/>
    <cellStyle name="Comma 2 2 2 2 4 2 3" xfId="25807" xr:uid="{F08E28EF-826D-48EB-9331-120BBB734034}"/>
    <cellStyle name="Comma 2 2 2 2 4 2 3 2" xfId="45784" xr:uid="{75070790-859A-4919-AB40-3DD46A4B36C3}"/>
    <cellStyle name="Comma 2 2 2 2 4 2 3 3" xfId="36213" xr:uid="{4D5653BE-2BEB-4543-8838-EA6AA0ED0FB1}"/>
    <cellStyle name="Comma 2 2 2 2 4 2 4" xfId="42717" xr:uid="{36221FCE-3099-4899-BD81-4346F33877D5}"/>
    <cellStyle name="Comma 2 2 2 2 4 2 5" xfId="33091" xr:uid="{4BBDC6F6-5807-42BB-B929-449721E8B964}"/>
    <cellStyle name="Comma 2 2 2 2 4 3" xfId="27959" xr:uid="{61F4783F-97A2-4147-AFF4-4F96249764AC}"/>
    <cellStyle name="Comma 2 2 2 2 4 3 2" xfId="47428" xr:uid="{79A7F162-BDC3-4DE9-924E-B64E09E72276}"/>
    <cellStyle name="Comma 2 2 2 2 4 3 3" xfId="37943" xr:uid="{F9D6FBDA-BFD9-4ADC-93DE-F9D81DDD83E9}"/>
    <cellStyle name="Comma 2 2 2 2 4 4" xfId="24273" xr:uid="{F846384C-3D43-488D-AED0-E4EB6F33CD98}"/>
    <cellStyle name="Comma 2 2 2 2 4 4 2" xfId="44250" xr:uid="{BFB45DCA-8357-49DC-93C3-A96C40D1AD5E}"/>
    <cellStyle name="Comma 2 2 2 2 4 4 3" xfId="34679" xr:uid="{4B6DEED4-CD13-4015-A6AF-6E985A182FEB}"/>
    <cellStyle name="Comma 2 2 2 2 4 5" xfId="41183" xr:uid="{BB3922F5-392E-4F6B-9A62-8991F43B9372}"/>
    <cellStyle name="Comma 2 2 2 2 4 6" xfId="31546" xr:uid="{890E0EEF-836D-4010-B2ED-4680BD09E3E6}"/>
    <cellStyle name="Comma 2 2 2 2 5" xfId="21390" xr:uid="{FA225C75-1587-4CFC-A427-EAF3BABB1A0C}"/>
    <cellStyle name="Comma 2 2 2 2 5 2" xfId="28866" xr:uid="{70E970F8-F3A0-48F4-BF94-54D6E4CDDB4F}"/>
    <cellStyle name="Comma 2 2 2 2 5 2 2" xfId="48335" xr:uid="{29BAB24D-5940-4BE7-9922-9549A3E9DC1A}"/>
    <cellStyle name="Comma 2 2 2 2 5 2 3" xfId="38850" xr:uid="{017C1FC6-4CAC-4F62-8248-854A606EE112}"/>
    <cellStyle name="Comma 2 2 2 2 5 3" xfId="25180" xr:uid="{353AD10C-3A01-4683-9EEA-EA2DE2686725}"/>
    <cellStyle name="Comma 2 2 2 2 5 3 2" xfId="45157" xr:uid="{E90D277A-75C7-4593-90A0-AD273A9FE1F3}"/>
    <cellStyle name="Comma 2 2 2 2 5 3 3" xfId="35586" xr:uid="{76407AB7-361E-40D5-BAF0-87B134EE8C93}"/>
    <cellStyle name="Comma 2 2 2 2 5 4" xfId="42090" xr:uid="{359251E5-E99C-4706-B104-37FB001523D0}"/>
    <cellStyle name="Comma 2 2 2 2 5 5" xfId="32464" xr:uid="{B1EAC2CB-C39B-4C71-8A8C-C4BE03BDB027}"/>
    <cellStyle name="Comma 2 2 2 2 6" xfId="23677" xr:uid="{C261EDDD-1705-436A-8EB4-10E02D7AC891}"/>
    <cellStyle name="Comma 2 2 2 2 6 2" xfId="30449" xr:uid="{FD2EA3B9-2282-4BC0-9E9D-F14484BE370E}"/>
    <cellStyle name="Comma 2 2 2 2 6 2 2" xfId="49918" xr:uid="{B8D1D296-49C8-476E-8EAF-AC448A4E8605}"/>
    <cellStyle name="Comma 2 2 2 2 6 2 3" xfId="40433" xr:uid="{BCF23CFE-E364-41E0-8253-07DFE1C36C94}"/>
    <cellStyle name="Comma 2 2 2 2 6 3" xfId="26762" xr:uid="{BAF65085-F5C2-4857-8B31-FB5063AED1FC}"/>
    <cellStyle name="Comma 2 2 2 2 6 3 2" xfId="46739" xr:uid="{B82220AF-F079-4632-9D20-E4F789312588}"/>
    <cellStyle name="Comma 2 2 2 2 6 3 3" xfId="37168" xr:uid="{99B364EE-97B7-4C0A-9483-AE27A2B5464A}"/>
    <cellStyle name="Comma 2 2 2 2 6 4" xfId="43673" xr:uid="{08EC07B7-8E6C-44E3-87FF-9941647D5F14}"/>
    <cellStyle name="Comma 2 2 2 2 6 5" xfId="34102" xr:uid="{622C4947-1CBF-4ADF-95BE-AC9D05BD2115}"/>
    <cellStyle name="Comma 2 2 2 2 7" xfId="27332" xr:uid="{D9DDF077-39ED-4A4F-BCB7-85EA420703A0}"/>
    <cellStyle name="Comma 2 2 2 2 7 2" xfId="46801" xr:uid="{38477603-D87C-4F6B-8957-DA95A05F7568}"/>
    <cellStyle name="Comma 2 2 2 2 7 3" xfId="37316" xr:uid="{DE832687-6C35-4445-A035-CAEFE11BADBD}"/>
    <cellStyle name="Comma 2 2 2 2 8" xfId="40557" xr:uid="{4B858496-6FFC-4217-9CE3-F82732100474}"/>
    <cellStyle name="Comma 2 2 2 2 9" xfId="30865" xr:uid="{64F1E911-C7B8-43CF-8785-8FD53077AC19}"/>
    <cellStyle name="Comma 2 2 2 3" xfId="19745" xr:uid="{34D1B12C-95EF-4761-BEC7-C97B12F2FB75}"/>
    <cellStyle name="Comma 2 2 2 3 10" xfId="31024" xr:uid="{B6CA3B3E-C673-410C-BC5A-6CDDFBB46EC3}"/>
    <cellStyle name="Comma 2 2 2 3 2" xfId="20191" xr:uid="{9AD82047-7747-40A2-B33A-EA46FD21F81F}"/>
    <cellStyle name="Comma 2 2 2 3 2 2" xfId="20710" xr:uid="{8688EF10-B0F7-46D1-86A2-5DB1CE0854A5}"/>
    <cellStyle name="Comma 2 2 2 3 2 2 2" xfId="22280" xr:uid="{DFA25BF9-EDEC-4CE1-85BB-63A19477D043}"/>
    <cellStyle name="Comma 2 2 2 3 2 2 2 2" xfId="29756" xr:uid="{070BCF9F-6A4D-4D80-AA35-E457B5F65DCD}"/>
    <cellStyle name="Comma 2 2 2 3 2 2 2 2 2" xfId="49225" xr:uid="{7007BC4F-1A08-40EB-85C9-3F44E48605A2}"/>
    <cellStyle name="Comma 2 2 2 3 2 2 2 2 3" xfId="39740" xr:uid="{FB26DDF5-6333-4CD8-8C80-6C73DA83FB1A}"/>
    <cellStyle name="Comma 2 2 2 3 2 2 2 3" xfId="26070" xr:uid="{71C19D8F-E595-4CCC-8A89-F39C2F3BF9D6}"/>
    <cellStyle name="Comma 2 2 2 3 2 2 2 3 2" xfId="46047" xr:uid="{6F1B5093-876D-4B36-B784-D9628F5F805D}"/>
    <cellStyle name="Comma 2 2 2 3 2 2 2 3 3" xfId="36476" xr:uid="{3B8D3BDC-DF3C-4B0C-BFE3-183096914518}"/>
    <cellStyle name="Comma 2 2 2 3 2 2 2 4" xfId="42980" xr:uid="{41205970-F22E-41D9-9631-8CCF8026C673}"/>
    <cellStyle name="Comma 2 2 2 3 2 2 2 5" xfId="33354" xr:uid="{62090921-D806-497C-933B-4CB3F87B7670}"/>
    <cellStyle name="Comma 2 2 2 3 2 2 3" xfId="28222" xr:uid="{EFAC4B6D-B399-4094-845A-D2445D1393B8}"/>
    <cellStyle name="Comma 2 2 2 3 2 2 3 2" xfId="47691" xr:uid="{75EBB6BC-5CC0-407A-A7FA-696FC11307A0}"/>
    <cellStyle name="Comma 2 2 2 3 2 2 3 3" xfId="38206" xr:uid="{05C04E68-0079-4859-BBC6-86C0313D020E}"/>
    <cellStyle name="Comma 2 2 2 3 2 2 4" xfId="24536" xr:uid="{D5C401C0-ADCC-4F92-8666-EFC29E0D4450}"/>
    <cellStyle name="Comma 2 2 2 3 2 2 4 2" xfId="44513" xr:uid="{2C95B95F-47E0-4220-9F03-76812D10B7DD}"/>
    <cellStyle name="Comma 2 2 2 3 2 2 4 3" xfId="34942" xr:uid="{37F63FAD-2637-4B3A-9818-39D914E34CEC}"/>
    <cellStyle name="Comma 2 2 2 3 2 2 5" xfId="41446" xr:uid="{CF8B9DFB-94F5-4696-8919-47295E8A64C0}"/>
    <cellStyle name="Comma 2 2 2 3 2 2 6" xfId="31818" xr:uid="{06733132-E550-46A8-B5D5-8CBD43F70EC3}"/>
    <cellStyle name="Comma 2 2 2 3 2 3" xfId="21245" xr:uid="{AEFCEC37-A87A-46A5-8AE9-447ED3697559}"/>
    <cellStyle name="Comma 2 2 2 3 2 3 2" xfId="22787" xr:uid="{5A982759-F60D-4FA4-9202-3844EE9461D5}"/>
    <cellStyle name="Comma 2 2 2 3 2 3 2 2" xfId="30263" xr:uid="{3536A592-73CA-48F8-A327-6794A48A08D6}"/>
    <cellStyle name="Comma 2 2 2 3 2 3 2 2 2" xfId="49732" xr:uid="{F2607A5F-9E91-41CD-9120-E4DE2FD2DC52}"/>
    <cellStyle name="Comma 2 2 2 3 2 3 2 2 3" xfId="40247" xr:uid="{B5EFCF71-62F7-4FB4-A024-626205081D3F}"/>
    <cellStyle name="Comma 2 2 2 3 2 3 2 3" xfId="26577" xr:uid="{F342452C-7255-4E21-AB21-F78CF299EFA5}"/>
    <cellStyle name="Comma 2 2 2 3 2 3 2 3 2" xfId="46554" xr:uid="{1AA1A11A-EFD4-4443-A61B-F91DDA974AF7}"/>
    <cellStyle name="Comma 2 2 2 3 2 3 2 3 3" xfId="36983" xr:uid="{56099AC8-AB83-44BD-9078-50268575B350}"/>
    <cellStyle name="Comma 2 2 2 3 2 3 2 4" xfId="43487" xr:uid="{1E965296-BBEF-4F5B-AEFD-FD31CCADE816}"/>
    <cellStyle name="Comma 2 2 2 3 2 3 2 5" xfId="33861" xr:uid="{8AA2576C-17CB-44F1-9475-07129B801255}"/>
    <cellStyle name="Comma 2 2 2 3 2 3 3" xfId="28729" xr:uid="{711C928A-4D43-481D-8964-9754732F08F5}"/>
    <cellStyle name="Comma 2 2 2 3 2 3 3 2" xfId="48198" xr:uid="{88CFAF6C-C7D0-4B80-96F9-B567430515FD}"/>
    <cellStyle name="Comma 2 2 2 3 2 3 3 3" xfId="38713" xr:uid="{05FCB373-14AD-4594-89AC-81F35C9FD13C}"/>
    <cellStyle name="Comma 2 2 2 3 2 3 4" xfId="25043" xr:uid="{970D5634-4E79-4EFF-A15D-FD8A6C46A25F}"/>
    <cellStyle name="Comma 2 2 2 3 2 3 4 2" xfId="45020" xr:uid="{E259ABAF-4AA3-42D2-85E1-8972F918ED55}"/>
    <cellStyle name="Comma 2 2 2 3 2 3 4 3" xfId="35449" xr:uid="{4E259829-A8F6-4277-BFEB-C348E22958F3}"/>
    <cellStyle name="Comma 2 2 2 3 2 3 5" xfId="41953" xr:uid="{542D6E0A-025C-49D6-BA86-943910E1462A}"/>
    <cellStyle name="Comma 2 2 2 3 2 3 6" xfId="32327" xr:uid="{6DF2EA90-4C06-44AC-ABB3-7C5915A41531}"/>
    <cellStyle name="Comma 2 2 2 3 2 4" xfId="21877" xr:uid="{0DF872A6-EBBA-433F-B0EB-B14FEBF9B3CC}"/>
    <cellStyle name="Comma 2 2 2 3 2 4 2" xfId="29353" xr:uid="{FCFE130C-BD4D-494D-B1E8-DB0376DEF3BD}"/>
    <cellStyle name="Comma 2 2 2 3 2 4 2 2" xfId="48822" xr:uid="{1431647F-3EF7-47DC-A5B0-48010B6FF353}"/>
    <cellStyle name="Comma 2 2 2 3 2 4 2 3" xfId="39337" xr:uid="{B62321CA-D851-4F17-9780-0369D2FAF56B}"/>
    <cellStyle name="Comma 2 2 2 3 2 4 3" xfId="25667" xr:uid="{C92CEF97-9FCC-4FF3-A00D-5B7B65DCD749}"/>
    <cellStyle name="Comma 2 2 2 3 2 4 3 2" xfId="45644" xr:uid="{9262608D-CE47-4632-B538-12226F3CD037}"/>
    <cellStyle name="Comma 2 2 2 3 2 4 3 3" xfId="36073" xr:uid="{014A509C-2BD0-4F34-B390-51FA3CC18F9C}"/>
    <cellStyle name="Comma 2 2 2 3 2 4 4" xfId="42577" xr:uid="{C3C0E747-1D44-4B99-A5FD-282F439A76E2}"/>
    <cellStyle name="Comma 2 2 2 3 2 4 5" xfId="32951" xr:uid="{CE851493-B33A-42F0-A17A-9EEDC3CAA55E}"/>
    <cellStyle name="Comma 2 2 2 3 2 5" xfId="27819" xr:uid="{E1EE5DA4-D319-47C0-91A6-441903568D5E}"/>
    <cellStyle name="Comma 2 2 2 3 2 5 2" xfId="47288" xr:uid="{5DFDAEB9-316A-488B-BEEB-19864EC82B28}"/>
    <cellStyle name="Comma 2 2 2 3 2 5 3" xfId="37803" xr:uid="{D2151BE0-0F25-43F1-BEBB-16E6A2462E56}"/>
    <cellStyle name="Comma 2 2 2 3 2 6" xfId="24134" xr:uid="{090D2ECE-0135-403D-BB51-F71324D87017}"/>
    <cellStyle name="Comma 2 2 2 3 2 6 2" xfId="44111" xr:uid="{01F239BB-719C-4597-B027-C28F299A623D}"/>
    <cellStyle name="Comma 2 2 2 3 2 6 3" xfId="34540" xr:uid="{0A75E01A-4904-42E4-BB2C-70D315852F93}"/>
    <cellStyle name="Comma 2 2 2 3 2 7" xfId="41043" xr:uid="{66E6DBF7-F5C2-451D-A915-35DBD42A9A61}"/>
    <cellStyle name="Comma 2 2 2 3 2 8" xfId="31404" xr:uid="{7079329E-A0A8-472F-8853-F1C6FFD870A3}"/>
    <cellStyle name="Comma 2 2 2 3 3" xfId="20059" xr:uid="{5666F42B-02D0-4582-88A6-498EFEF863C9}"/>
    <cellStyle name="Comma 2 2 2 3 3 2" xfId="21112" xr:uid="{818E0EBF-67A6-4C98-B5A0-836494AF0595}"/>
    <cellStyle name="Comma 2 2 2 3 3 2 2" xfId="22654" xr:uid="{CED2BE18-FCA3-4B0C-84D6-B8665B8A89E4}"/>
    <cellStyle name="Comma 2 2 2 3 3 2 2 2" xfId="30130" xr:uid="{BE301E85-D98B-4BAC-A9BE-1B6D874A2146}"/>
    <cellStyle name="Comma 2 2 2 3 3 2 2 2 2" xfId="49599" xr:uid="{640452AC-AB3F-4F85-95CE-752077D4BA33}"/>
    <cellStyle name="Comma 2 2 2 3 3 2 2 2 3" xfId="40114" xr:uid="{044D1F19-7EE2-4D0A-9496-4102238A0296}"/>
    <cellStyle name="Comma 2 2 2 3 3 2 2 3" xfId="26444" xr:uid="{B3211F95-68BF-4347-B05D-A4CF6F1A6A5F}"/>
    <cellStyle name="Comma 2 2 2 3 3 2 2 3 2" xfId="46421" xr:uid="{8D4327D0-7EDA-48FB-BCC3-F64053BDE6F0}"/>
    <cellStyle name="Comma 2 2 2 3 3 2 2 3 3" xfId="36850" xr:uid="{D0686AA6-3693-4DC6-9242-7381B05F721E}"/>
    <cellStyle name="Comma 2 2 2 3 3 2 2 4" xfId="43354" xr:uid="{FF8BD608-8D53-4D47-89CB-9C66CBB8B619}"/>
    <cellStyle name="Comma 2 2 2 3 3 2 2 5" xfId="33728" xr:uid="{15F1CD37-9486-4B01-A0B8-5D54D09B1B4A}"/>
    <cellStyle name="Comma 2 2 2 3 3 2 3" xfId="28596" xr:uid="{D98561A9-F1FE-4406-9506-FDDA0961A0F2}"/>
    <cellStyle name="Comma 2 2 2 3 3 2 3 2" xfId="48065" xr:uid="{EC17E697-25B1-46BC-8B92-473FD13348EE}"/>
    <cellStyle name="Comma 2 2 2 3 3 2 3 3" xfId="38580" xr:uid="{588D9F61-AF73-44FF-8089-DEBBF5EB38D6}"/>
    <cellStyle name="Comma 2 2 2 3 3 2 4" xfId="24910" xr:uid="{CB543D4D-6265-4E1F-8F08-E2DABFB7D434}"/>
    <cellStyle name="Comma 2 2 2 3 3 2 4 2" xfId="44887" xr:uid="{3856954A-C863-4F3C-8264-3E50C3971736}"/>
    <cellStyle name="Comma 2 2 2 3 3 2 4 3" xfId="35316" xr:uid="{66F47150-A911-4720-8328-B5C888A82510}"/>
    <cellStyle name="Comma 2 2 2 3 3 2 5" xfId="41820" xr:uid="{E2348E16-D369-41CE-9E5E-9018A237017B}"/>
    <cellStyle name="Comma 2 2 2 3 3 2 6" xfId="32194" xr:uid="{6E0509C6-0555-4DEE-8981-C93E4C2993FD}"/>
    <cellStyle name="Comma 2 2 2 3 3 3" xfId="21744" xr:uid="{6154AFA2-1873-4CBF-BF88-FB16C3F585A2}"/>
    <cellStyle name="Comma 2 2 2 3 3 3 2" xfId="29220" xr:uid="{64EF9E2F-C9FB-4BC9-8115-3E80CC9B506B}"/>
    <cellStyle name="Comma 2 2 2 3 3 3 2 2" xfId="48689" xr:uid="{5D2E8136-5C0C-4192-A08E-8126A1D8196C}"/>
    <cellStyle name="Comma 2 2 2 3 3 3 2 3" xfId="39204" xr:uid="{33F2B0B5-13AA-41F1-ABEB-01C9B3B64909}"/>
    <cellStyle name="Comma 2 2 2 3 3 3 3" xfId="25534" xr:uid="{E84888B7-E1A8-4582-AAC7-8C5593B4F2AE}"/>
    <cellStyle name="Comma 2 2 2 3 3 3 3 2" xfId="45511" xr:uid="{985EE0CE-69BD-4BB7-A3E2-263DF94B61C6}"/>
    <cellStyle name="Comma 2 2 2 3 3 3 3 3" xfId="35940" xr:uid="{77E0078F-5300-41C1-9CD2-DA5B8DC998F5}"/>
    <cellStyle name="Comma 2 2 2 3 3 3 4" xfId="42444" xr:uid="{DF7BBF30-94C5-479F-8EA9-A386217B5041}"/>
    <cellStyle name="Comma 2 2 2 3 3 3 5" xfId="32818" xr:uid="{7A9F72D1-A5D4-4C0D-A0D8-1F3E17CC06A9}"/>
    <cellStyle name="Comma 2 2 2 3 3 4" xfId="27686" xr:uid="{92E2DFC5-BBD0-4CB7-8BEB-C42488574B1F}"/>
    <cellStyle name="Comma 2 2 2 3 3 4 2" xfId="47155" xr:uid="{37F42393-9EF7-44C2-BB3F-F74F2E2CCD86}"/>
    <cellStyle name="Comma 2 2 2 3 3 4 3" xfId="37670" xr:uid="{44056D10-2F14-4C37-8354-979876850C4E}"/>
    <cellStyle name="Comma 2 2 2 3 3 5" xfId="24001" xr:uid="{82FDF02B-55BB-4933-8DD3-070658468086}"/>
    <cellStyle name="Comma 2 2 2 3 3 5 2" xfId="43978" xr:uid="{3638B699-B833-40CF-88D1-6FB58106CDDA}"/>
    <cellStyle name="Comma 2 2 2 3 3 5 3" xfId="34407" xr:uid="{C260A2FD-6A1A-4049-A7EE-DAF8FDAFCBA4}"/>
    <cellStyle name="Comma 2 2 2 3 3 6" xfId="40910" xr:uid="{31C9D34F-B49A-4F4C-BB2F-9D7D80888666}"/>
    <cellStyle name="Comma 2 2 2 3 3 7" xfId="31271" xr:uid="{20E14663-D7F1-4445-AFE5-38EEDC9DD79A}"/>
    <cellStyle name="Comma 2 2 2 3 4" xfId="20574" xr:uid="{9C326975-B2B9-4C32-8BA8-8E7698372FD3}"/>
    <cellStyle name="Comma 2 2 2 3 4 2" xfId="22147" xr:uid="{0DA9EE7A-22E6-428A-A6B2-703B3A362A4A}"/>
    <cellStyle name="Comma 2 2 2 3 4 2 2" xfId="29623" xr:uid="{C16D1724-2E73-44B6-BFB0-B7E738C276C9}"/>
    <cellStyle name="Comma 2 2 2 3 4 2 2 2" xfId="49092" xr:uid="{6AFBF0CD-8E1F-42F9-B894-C57824785EA7}"/>
    <cellStyle name="Comma 2 2 2 3 4 2 2 3" xfId="39607" xr:uid="{0D72BAE8-C5E8-4BD2-BE55-861BF702E18C}"/>
    <cellStyle name="Comma 2 2 2 3 4 2 3" xfId="25937" xr:uid="{5E4CCB24-C8DE-495D-BC10-D5F2115624CF}"/>
    <cellStyle name="Comma 2 2 2 3 4 2 3 2" xfId="45914" xr:uid="{CC1F0005-F194-4F34-B700-A3FECEB06698}"/>
    <cellStyle name="Comma 2 2 2 3 4 2 3 3" xfId="36343" xr:uid="{CE1DCDA3-8A75-4EC4-9353-8A79B3F97329}"/>
    <cellStyle name="Comma 2 2 2 3 4 2 4" xfId="42847" xr:uid="{B1AFA03F-C61C-4858-B372-408BD84EFCCC}"/>
    <cellStyle name="Comma 2 2 2 3 4 2 5" xfId="33221" xr:uid="{942B0834-5B48-4886-8034-106BFE508F70}"/>
    <cellStyle name="Comma 2 2 2 3 4 3" xfId="28089" xr:uid="{46D69904-8165-4CEC-B822-9900A3F6A496}"/>
    <cellStyle name="Comma 2 2 2 3 4 3 2" xfId="47558" xr:uid="{52E3F527-5EB2-4988-BEA4-E330F644FF9B}"/>
    <cellStyle name="Comma 2 2 2 3 4 3 3" xfId="38073" xr:uid="{35CA762D-5949-433D-8839-8E4E2F20349D}"/>
    <cellStyle name="Comma 2 2 2 3 4 4" xfId="24403" xr:uid="{2A91B424-3AF0-43CA-B340-63CDFDD03C7F}"/>
    <cellStyle name="Comma 2 2 2 3 4 4 2" xfId="44380" xr:uid="{5666DDC5-1D3C-4F54-BB56-B074F98896ED}"/>
    <cellStyle name="Comma 2 2 2 3 4 4 3" xfId="34809" xr:uid="{20E11E77-8492-4E8D-BD3D-5BCC6F348662}"/>
    <cellStyle name="Comma 2 2 2 3 4 5" xfId="41313" xr:uid="{7EC440EB-8DC2-42F4-A86E-654D10E77993}"/>
    <cellStyle name="Comma 2 2 2 3 4 6" xfId="31685" xr:uid="{3412063F-55C9-4400-B589-CD236953BDC5}"/>
    <cellStyle name="Comma 2 2 2 3 5" xfId="20876" xr:uid="{3F299CCA-D1F1-4733-A101-8D5A6C7B30D8}"/>
    <cellStyle name="Comma 2 2 2 3 5 2" xfId="22418" xr:uid="{946C6C4E-084A-4F3D-837D-20D952B66F7A}"/>
    <cellStyle name="Comma 2 2 2 3 5 2 2" xfId="29894" xr:uid="{F421494B-C4C1-4C7C-BD99-FA44C83D710F}"/>
    <cellStyle name="Comma 2 2 2 3 5 2 2 2" xfId="49363" xr:uid="{6A809061-30AE-4821-9840-F758ABD28745}"/>
    <cellStyle name="Comma 2 2 2 3 5 2 2 3" xfId="39878" xr:uid="{92F757FE-A306-4A2D-8C8F-5DDBC0D383D1}"/>
    <cellStyle name="Comma 2 2 2 3 5 2 3" xfId="26208" xr:uid="{A1E7A9A3-8A3D-4EDE-A036-5A15426561F4}"/>
    <cellStyle name="Comma 2 2 2 3 5 2 3 2" xfId="46185" xr:uid="{E0D7AD79-8977-4D21-80CF-C76BC7A269C7}"/>
    <cellStyle name="Comma 2 2 2 3 5 2 3 3" xfId="36614" xr:uid="{B0842131-B775-4C26-9F53-2496F1FE88D8}"/>
    <cellStyle name="Comma 2 2 2 3 5 2 4" xfId="43118" xr:uid="{BDE763DF-D7A4-438E-A696-EA61DAB4304F}"/>
    <cellStyle name="Comma 2 2 2 3 5 2 5" xfId="33492" xr:uid="{FA30A5DB-3B88-4542-AE86-2F7BFE73787F}"/>
    <cellStyle name="Comma 2 2 2 3 5 3" xfId="28360" xr:uid="{FA082327-ED2F-4169-BBC6-B872984EAD83}"/>
    <cellStyle name="Comma 2 2 2 3 5 3 2" xfId="47829" xr:uid="{47A7A438-3A6D-4489-B3CA-AF01F92D29B7}"/>
    <cellStyle name="Comma 2 2 2 3 5 3 3" xfId="38344" xr:uid="{8A47DFA4-BE3C-4484-9225-5A6A4727954B}"/>
    <cellStyle name="Comma 2 2 2 3 5 4" xfId="24674" xr:uid="{20F1CB8B-1965-4921-A6E7-0CE7CE703D6F}"/>
    <cellStyle name="Comma 2 2 2 3 5 4 2" xfId="44651" xr:uid="{E3EC33CA-9CED-455B-BF6F-16925207B860}"/>
    <cellStyle name="Comma 2 2 2 3 5 4 3" xfId="35080" xr:uid="{EC1E3F06-B319-4723-AA90-A046CBDE73F8}"/>
    <cellStyle name="Comma 2 2 2 3 5 5" xfId="41584" xr:uid="{C47A3716-DB16-4F6E-9FE3-CBACB97E60D8}"/>
    <cellStyle name="Comma 2 2 2 3 5 6" xfId="31958" xr:uid="{FB0F30DB-BBD5-403E-91EC-39226C0CF434}"/>
    <cellStyle name="Comma 2 2 2 3 6" xfId="21508" xr:uid="{86EB3A82-D5A0-486D-8A36-4ECBA46B839D}"/>
    <cellStyle name="Comma 2 2 2 3 6 2" xfId="28984" xr:uid="{096D5A38-2440-48E7-8B05-D5BE9740A362}"/>
    <cellStyle name="Comma 2 2 2 3 6 2 2" xfId="48453" xr:uid="{F3E6FE16-6A51-4CF1-93B1-2B17C52B828B}"/>
    <cellStyle name="Comma 2 2 2 3 6 2 3" xfId="38968" xr:uid="{7F0E7EA0-7AE2-4510-8717-C266EACD6BA6}"/>
    <cellStyle name="Comma 2 2 2 3 6 3" xfId="25298" xr:uid="{D3CD513F-ED62-49C2-99D3-A19A84AFB117}"/>
    <cellStyle name="Comma 2 2 2 3 6 3 2" xfId="45275" xr:uid="{2F57C1E3-034C-486E-A1AC-FD50750522E4}"/>
    <cellStyle name="Comma 2 2 2 3 6 3 3" xfId="35704" xr:uid="{286ADD32-031B-4C86-A880-8FF55DA5EA5B}"/>
    <cellStyle name="Comma 2 2 2 3 6 4" xfId="42208" xr:uid="{D5A26E3A-4BBA-4E0E-983F-6720737E9A19}"/>
    <cellStyle name="Comma 2 2 2 3 6 5" xfId="32582" xr:uid="{F5D66DEB-5504-41D0-84F1-E1BF26643881}"/>
    <cellStyle name="Comma 2 2 2 3 7" xfId="27450" xr:uid="{D4DBBF56-E310-405C-9A0B-EC3890325741}"/>
    <cellStyle name="Comma 2 2 2 3 7 2" xfId="46919" xr:uid="{4A4BBB78-FA0C-47ED-B6A0-56773D753391}"/>
    <cellStyle name="Comma 2 2 2 3 7 3" xfId="37434" xr:uid="{75EF3FE0-9091-40D2-8203-8CD407354F63}"/>
    <cellStyle name="Comma 2 2 2 3 8" xfId="23764" xr:uid="{82F06608-6B39-485F-A5A7-20E03230037F}"/>
    <cellStyle name="Comma 2 2 2 3 8 2" xfId="43741" xr:uid="{69E5C17B-629C-4F7A-99CC-ACA8384B5128}"/>
    <cellStyle name="Comma 2 2 2 3 8 3" xfId="34170" xr:uid="{593741C1-E556-4E7E-87CE-20D0F064D5A0}"/>
    <cellStyle name="Comma 2 2 2 3 9" xfId="40674" xr:uid="{F384E949-714A-4F76-B28A-459F8CF7F76A}"/>
    <cellStyle name="Comma 2 2 2 4" xfId="19940" xr:uid="{81D8EFCD-6EE9-418F-A81E-788D09F6C3B5}"/>
    <cellStyle name="Comma 2 2 2 4 2" xfId="20995" xr:uid="{18AFDB49-BDA0-4CE6-B692-F3F16441269A}"/>
    <cellStyle name="Comma 2 2 2 4 2 2" xfId="22537" xr:uid="{39EA102C-2FAF-4381-AE5F-0DE847D75E58}"/>
    <cellStyle name="Comma 2 2 2 4 2 2 2" xfId="30013" xr:uid="{9A26F866-3EE3-45F9-B12D-4A4284C23DEC}"/>
    <cellStyle name="Comma 2 2 2 4 2 2 2 2" xfId="49482" xr:uid="{2BD71679-EFEE-4D78-9069-9A505257EF8C}"/>
    <cellStyle name="Comma 2 2 2 4 2 2 2 3" xfId="39997" xr:uid="{86B8A084-599D-4D17-A453-229034A4C36C}"/>
    <cellStyle name="Comma 2 2 2 4 2 2 3" xfId="26327" xr:uid="{6876D1C7-60F8-452D-B77F-E0FCC8DD982D}"/>
    <cellStyle name="Comma 2 2 2 4 2 2 3 2" xfId="46304" xr:uid="{9EC05CBB-4A40-4ED1-ACD2-4F63C717DFC4}"/>
    <cellStyle name="Comma 2 2 2 4 2 2 3 3" xfId="36733" xr:uid="{A3DF9E66-CEDB-4734-9605-377B2971A30C}"/>
    <cellStyle name="Comma 2 2 2 4 2 2 4" xfId="43237" xr:uid="{F883B21C-48D8-4892-957F-9F78C14E7794}"/>
    <cellStyle name="Comma 2 2 2 4 2 2 5" xfId="33611" xr:uid="{74A8772E-37A9-4EF9-A451-BB43DECBADDF}"/>
    <cellStyle name="Comma 2 2 2 4 2 3" xfId="28479" xr:uid="{7A437406-B12E-457D-8491-3EA93874D510}"/>
    <cellStyle name="Comma 2 2 2 4 2 3 2" xfId="47948" xr:uid="{A63A2331-1DEB-46EF-B566-035DE1B828F8}"/>
    <cellStyle name="Comma 2 2 2 4 2 3 3" xfId="38463" xr:uid="{AE53BE8D-C1FD-45C9-AAEA-85DC1571C879}"/>
    <cellStyle name="Comma 2 2 2 4 2 4" xfId="24793" xr:uid="{01C32DD3-B7A2-447E-89BA-571EA9EA2D6E}"/>
    <cellStyle name="Comma 2 2 2 4 2 4 2" xfId="44770" xr:uid="{45155B08-6B36-4A4C-91E9-F360E6426F1F}"/>
    <cellStyle name="Comma 2 2 2 4 2 4 3" xfId="35199" xr:uid="{BBE6DAD5-4DBE-406E-82AC-88821F4EC7B4}"/>
    <cellStyle name="Comma 2 2 2 4 2 5" xfId="41703" xr:uid="{CDD6C3E9-8D4B-40BF-9055-3B725A0C4076}"/>
    <cellStyle name="Comma 2 2 2 4 2 6" xfId="32077" xr:uid="{190FA8E7-97AA-4B5F-BA1A-13E88A1DF09F}"/>
    <cellStyle name="Comma 2 2 2 4 3" xfId="21627" xr:uid="{2E3052AA-A548-4F84-BAB4-AEE2224E3615}"/>
    <cellStyle name="Comma 2 2 2 4 3 2" xfId="29103" xr:uid="{78CFDAA9-7341-4DE6-AF2B-655931885792}"/>
    <cellStyle name="Comma 2 2 2 4 3 2 2" xfId="48572" xr:uid="{D0599986-1A55-4247-8A74-6F1F8C33D141}"/>
    <cellStyle name="Comma 2 2 2 4 3 2 3" xfId="39087" xr:uid="{0CBBA120-3F1F-498E-BDB4-70186524D37E}"/>
    <cellStyle name="Comma 2 2 2 4 3 3" xfId="25417" xr:uid="{F8C033A0-63F5-4CE7-90E2-9220BC281A8E}"/>
    <cellStyle name="Comma 2 2 2 4 3 3 2" xfId="45394" xr:uid="{A10903E1-0605-4D6A-B606-7347CA5186A1}"/>
    <cellStyle name="Comma 2 2 2 4 3 3 3" xfId="35823" xr:uid="{5D03269A-A3BD-429D-B014-380A6C282593}"/>
    <cellStyle name="Comma 2 2 2 4 3 4" xfId="42327" xr:uid="{3E4767A5-B141-48CF-AACC-7778BE759ED4}"/>
    <cellStyle name="Comma 2 2 2 4 3 5" xfId="32701" xr:uid="{27478ACB-57D5-4F34-A85C-7A624D12E833}"/>
    <cellStyle name="Comma 2 2 2 4 4" xfId="27569" xr:uid="{A23EA22D-E237-47DD-9239-3D717CBDFFB0}"/>
    <cellStyle name="Comma 2 2 2 4 4 2" xfId="47038" xr:uid="{3795A17B-B087-4A34-9B09-F604AC70AA1F}"/>
    <cellStyle name="Comma 2 2 2 4 4 3" xfId="37553" xr:uid="{52B0D04B-F632-430E-A64D-EA2E88401F3E}"/>
    <cellStyle name="Comma 2 2 2 4 5" xfId="23884" xr:uid="{6F46E3B6-BD43-4144-AFA9-EE539F188FBA}"/>
    <cellStyle name="Comma 2 2 2 4 5 2" xfId="43861" xr:uid="{25EA7080-B3A1-4C2F-B478-0D926AE351AB}"/>
    <cellStyle name="Comma 2 2 2 4 5 3" xfId="34290" xr:uid="{7BC454ED-4E4C-4947-89FC-D3A83B1540CC}"/>
    <cellStyle name="Comma 2 2 2 4 6" xfId="40793" xr:uid="{B21B5578-5859-4E2F-97E5-DEB8CA2BA321}"/>
    <cellStyle name="Comma 2 2 2 4 7" xfId="31154" xr:uid="{785BE831-B72D-43E2-AB5C-0870040A854F}"/>
    <cellStyle name="Comma 2 2 2 5" xfId="20414" xr:uid="{C6F2C579-0A83-41BA-8681-9BCA581C68BE}"/>
    <cellStyle name="Comma 2 2 2 5 2" xfId="22016" xr:uid="{1390715F-3E5B-440E-A48F-981A0A834FFA}"/>
    <cellStyle name="Comma 2 2 2 5 2 2" xfId="29492" xr:uid="{D1E4AC78-9CBB-444D-9582-6DF719121986}"/>
    <cellStyle name="Comma 2 2 2 5 2 2 2" xfId="48961" xr:uid="{BDE5CB20-3DFA-4464-9DFA-A01CFD97A2A4}"/>
    <cellStyle name="Comma 2 2 2 5 2 2 3" xfId="39476" xr:uid="{6E11F58F-8737-4048-A7D4-84B2DA14CF25}"/>
    <cellStyle name="Comma 2 2 2 5 2 3" xfId="25806" xr:uid="{E62EF54C-18DA-475C-93B5-E7E3DC0CD445}"/>
    <cellStyle name="Comma 2 2 2 5 2 3 2" xfId="45783" xr:uid="{B2879A51-0E3B-4706-A12E-9C614FC0E005}"/>
    <cellStyle name="Comma 2 2 2 5 2 3 3" xfId="36212" xr:uid="{DBB41CB7-39CE-4B55-87DB-FA7F44F9A7D1}"/>
    <cellStyle name="Comma 2 2 2 5 2 4" xfId="42716" xr:uid="{0C7F0CDF-F9E4-4C79-B851-D7BA92FB92D5}"/>
    <cellStyle name="Comma 2 2 2 5 2 5" xfId="33090" xr:uid="{22F27F31-246B-4781-859A-EE6C836AA0DF}"/>
    <cellStyle name="Comma 2 2 2 5 3" xfId="27958" xr:uid="{960C948B-0885-45E5-B1B4-F3D97D538C21}"/>
    <cellStyle name="Comma 2 2 2 5 3 2" xfId="47427" xr:uid="{FE4637FD-DA92-4E43-812D-148E6D830254}"/>
    <cellStyle name="Comma 2 2 2 5 3 3" xfId="37942" xr:uid="{765E7F99-4100-40CB-9FD5-7699AFEE9F80}"/>
    <cellStyle name="Comma 2 2 2 5 4" xfId="24272" xr:uid="{25C06E36-581A-4A8C-A10E-6AAAFE006E93}"/>
    <cellStyle name="Comma 2 2 2 5 4 2" xfId="44249" xr:uid="{956FAF9A-6214-4A89-8F4E-8AD1B39A022E}"/>
    <cellStyle name="Comma 2 2 2 5 4 3" xfId="34678" xr:uid="{34C6DF3D-0470-4AAC-99B9-070343AAAE42}"/>
    <cellStyle name="Comma 2 2 2 5 5" xfId="41182" xr:uid="{4FB92860-1FA6-43E1-A145-A82789CB7075}"/>
    <cellStyle name="Comma 2 2 2 5 6" xfId="31545" xr:uid="{233AA1FE-20A3-4B84-BEF4-200099AB655F}"/>
    <cellStyle name="Comma 2 2 2 6" xfId="20369" xr:uid="{7CC07405-0256-49E5-9EF3-596B0A81FA04}"/>
    <cellStyle name="Comma 2 2 2 6 2" xfId="21999" xr:uid="{BB2F8C6A-3F71-4C3E-9903-D67017882D7C}"/>
    <cellStyle name="Comma 2 2 2 6 2 2" xfId="29475" xr:uid="{94729D19-7476-470C-B211-39490218E92D}"/>
    <cellStyle name="Comma 2 2 2 6 2 2 2" xfId="48944" xr:uid="{AC5713F8-19B7-4C63-B788-F0FD0DF716E2}"/>
    <cellStyle name="Comma 2 2 2 6 2 2 3" xfId="39459" xr:uid="{75F2F7D4-823A-4023-AED9-49385DAE9667}"/>
    <cellStyle name="Comma 2 2 2 6 2 3" xfId="25789" xr:uid="{ECB5DB9C-2C2D-49FD-B3E2-CE0A9E0A6080}"/>
    <cellStyle name="Comma 2 2 2 6 2 3 2" xfId="45766" xr:uid="{32EE5DFC-3CB2-4012-BCE8-B27E2BEAAC2C}"/>
    <cellStyle name="Comma 2 2 2 6 2 3 3" xfId="36195" xr:uid="{3583546B-3AE6-41F0-B435-B046B5C074ED}"/>
    <cellStyle name="Comma 2 2 2 6 2 4" xfId="42699" xr:uid="{D9C005F2-E52E-4F06-AA04-1FF7A389C3C0}"/>
    <cellStyle name="Comma 2 2 2 6 2 5" xfId="33073" xr:uid="{44F46ED5-457B-4194-9DDA-B33FF67C66FB}"/>
    <cellStyle name="Comma 2 2 2 6 3" xfId="27941" xr:uid="{3B9CEA93-74BF-4E5A-94B0-DC23C72BEB5B}"/>
    <cellStyle name="Comma 2 2 2 6 3 2" xfId="47410" xr:uid="{D9C3DD6D-2227-4D6B-AB79-A797312497BD}"/>
    <cellStyle name="Comma 2 2 2 6 3 3" xfId="37925" xr:uid="{5AEA5EEF-C490-49C8-BB4C-23168D8537C8}"/>
    <cellStyle name="Comma 2 2 2 6 4" xfId="24255" xr:uid="{E76BC41A-0FD7-46EF-A156-50B69538B638}"/>
    <cellStyle name="Comma 2 2 2 6 4 2" xfId="44232" xr:uid="{D3B62EE4-BF2E-4046-B4AE-8B688E557709}"/>
    <cellStyle name="Comma 2 2 2 6 4 3" xfId="34661" xr:uid="{32EA2B2E-1AEA-48F8-AE25-7795D3C05D55}"/>
    <cellStyle name="Comma 2 2 2 6 5" xfId="41165" xr:uid="{BDB1656F-2206-406D-8B5C-81D85464EE80}"/>
    <cellStyle name="Comma 2 2 2 6 6" xfId="31528" xr:uid="{F8055462-429F-46DE-A84D-5A3C29EC7646}"/>
    <cellStyle name="Comma 2 2 2 7" xfId="21389" xr:uid="{20E45387-D550-4177-8703-AFC7FFA7D53F}"/>
    <cellStyle name="Comma 2 2 2 7 2" xfId="28865" xr:uid="{FDBDE4AF-A373-4EF1-AEA5-AEAA3D29862B}"/>
    <cellStyle name="Comma 2 2 2 7 2 2" xfId="48334" xr:uid="{5138E6F5-7780-4937-B03A-3A1D678EF5CE}"/>
    <cellStyle name="Comma 2 2 2 7 2 3" xfId="38849" xr:uid="{5DC23EFC-7A10-4D8F-A659-9531DD7802E1}"/>
    <cellStyle name="Comma 2 2 2 7 3" xfId="25179" xr:uid="{D0C94F5F-8E64-41AF-A935-D9CE21191362}"/>
    <cellStyle name="Comma 2 2 2 7 3 2" xfId="45156" xr:uid="{A8098C88-2A37-4311-AA8C-68C4713C8A84}"/>
    <cellStyle name="Comma 2 2 2 7 3 3" xfId="35585" xr:uid="{317D4902-758E-4CCF-A4E4-BB2AAB61C725}"/>
    <cellStyle name="Comma 2 2 2 7 4" xfId="42089" xr:uid="{4B81461C-C6EA-4A04-87D0-D1209281AB38}"/>
    <cellStyle name="Comma 2 2 2 7 5" xfId="32463" xr:uid="{06F2D183-4500-4A74-99DA-26BC153ED0F7}"/>
    <cellStyle name="Comma 2 2 2 8" xfId="23549" xr:uid="{0CEA5330-1EB9-46C1-AAA6-C8E8EEFEF58B}"/>
    <cellStyle name="Comma 2 2 2 8 2" xfId="30415" xr:uid="{ADFED015-1633-4AAE-B2A6-A564BA0AB0AE}"/>
    <cellStyle name="Comma 2 2 2 8 2 2" xfId="49884" xr:uid="{30CCB738-8F83-45A5-BF8B-5AE88AC4BF84}"/>
    <cellStyle name="Comma 2 2 2 8 2 3" xfId="40399" xr:uid="{B87B48AD-F6A2-45D0-82FF-910CD6E847BC}"/>
    <cellStyle name="Comma 2 2 2 8 3" xfId="26728" xr:uid="{E5425D9D-5D8E-4CB4-B991-6C753F270545}"/>
    <cellStyle name="Comma 2 2 2 8 3 2" xfId="46705" xr:uid="{82FB42C5-4ED7-4DA6-AA90-8518FB49DD88}"/>
    <cellStyle name="Comma 2 2 2 8 3 3" xfId="37134" xr:uid="{E8CF04BD-F614-4FD4-8F2C-4739A21DA135}"/>
    <cellStyle name="Comma 2 2 2 8 4" xfId="43639" xr:uid="{81F97BB4-FA63-4DFD-B6DB-42C104CE18A5}"/>
    <cellStyle name="Comma 2 2 2 8 5" xfId="34060" xr:uid="{DB5BF350-DA7B-4181-8025-6165F0188D7D}"/>
    <cellStyle name="Comma 2 2 2 9" xfId="27331" xr:uid="{44C7BFA7-D166-4D65-973F-99625BFB7DA9}"/>
    <cellStyle name="Comma 2 2 2 9 2" xfId="46800" xr:uid="{87072AC4-0B03-40DF-BC8A-24C22FABB148}"/>
    <cellStyle name="Comma 2 2 2 9 3" xfId="37315" xr:uid="{73FC5804-D11F-4C7F-9C38-E7CE46F8DA03}"/>
    <cellStyle name="Comma 2 2 3" xfId="38" xr:uid="{A99AB93E-7799-4171-80FB-E8DDDF5291A2}"/>
    <cellStyle name="Comma 2 2 3 10" xfId="30866" xr:uid="{1E1DD7C2-A690-4480-89C0-952988DC5956}"/>
    <cellStyle name="Comma 2 2 3 11" xfId="50027" xr:uid="{F2FA6694-B098-4413-A4DB-D6058D79A50A}"/>
    <cellStyle name="Comma 2 2 3 12" xfId="19375" xr:uid="{03E141A1-0EC8-4492-8C4A-0E5303156D7A}"/>
    <cellStyle name="Comma 2 2 3 2" xfId="19376" xr:uid="{1317AC47-4120-4181-B979-89C824FB5944}"/>
    <cellStyle name="Comma 2 2 3 2 10" xfId="40559" xr:uid="{C17EC6F2-37C4-4DD7-9570-A714F5366CB1}"/>
    <cellStyle name="Comma 2 2 3 2 11" xfId="30867" xr:uid="{7D0A440B-0054-4BB9-91BA-125F7D0B68C8}"/>
    <cellStyle name="Comma 2 2 3 2 2" xfId="19748" xr:uid="{CFDC3E15-DE23-4BE4-9346-D840282A7F55}"/>
    <cellStyle name="Comma 2 2 3 2 2 10" xfId="31027" xr:uid="{4FE75E3A-E43E-41CC-A8F5-70F12B977121}"/>
    <cellStyle name="Comma 2 2 3 2 2 2" xfId="20194" xr:uid="{06CEC9C1-F20C-4E6E-B529-1BC46EA83AD8}"/>
    <cellStyle name="Comma 2 2 3 2 2 2 2" xfId="20713" xr:uid="{AF6525EF-F44E-4659-A9FF-FA4461C54C49}"/>
    <cellStyle name="Comma 2 2 3 2 2 2 2 2" xfId="22283" xr:uid="{E16CF57F-04C5-4F08-A0E6-2C31149A49F3}"/>
    <cellStyle name="Comma 2 2 3 2 2 2 2 2 2" xfId="29759" xr:uid="{6E4EB57D-2DE3-4871-972E-2B2BC38398C5}"/>
    <cellStyle name="Comma 2 2 3 2 2 2 2 2 2 2" xfId="49228" xr:uid="{C8301FBC-0608-4C3C-92D8-BE5A2EFE39B3}"/>
    <cellStyle name="Comma 2 2 3 2 2 2 2 2 2 3" xfId="39743" xr:uid="{645C3853-0184-4B90-8DB2-A1319AE8C060}"/>
    <cellStyle name="Comma 2 2 3 2 2 2 2 2 3" xfId="26073" xr:uid="{2C1E436D-EE97-430D-91C0-046F62A5D3EE}"/>
    <cellStyle name="Comma 2 2 3 2 2 2 2 2 3 2" xfId="46050" xr:uid="{BBBD9142-A805-4D63-BFE5-E8CF520CBA69}"/>
    <cellStyle name="Comma 2 2 3 2 2 2 2 2 3 3" xfId="36479" xr:uid="{EC17280A-75C0-4A28-A96E-A36F746E2512}"/>
    <cellStyle name="Comma 2 2 3 2 2 2 2 2 4" xfId="42983" xr:uid="{BEFB0FEF-573D-46BC-81F7-7592A9BCC38E}"/>
    <cellStyle name="Comma 2 2 3 2 2 2 2 2 5" xfId="33357" xr:uid="{CF0679E5-5595-4DD4-BB13-0122BEE8B9A2}"/>
    <cellStyle name="Comma 2 2 3 2 2 2 2 3" xfId="28225" xr:uid="{0A847229-54FC-473C-AB77-9371C3BC477E}"/>
    <cellStyle name="Comma 2 2 3 2 2 2 2 3 2" xfId="47694" xr:uid="{E846CEF7-C6FF-4558-91F9-566DAEDC146F}"/>
    <cellStyle name="Comma 2 2 3 2 2 2 2 3 3" xfId="38209" xr:uid="{5DFDC119-4977-47FB-89FE-FE56F315A3A6}"/>
    <cellStyle name="Comma 2 2 3 2 2 2 2 4" xfId="24539" xr:uid="{6109C53A-42FA-432C-BB9A-A01B2C74CB59}"/>
    <cellStyle name="Comma 2 2 3 2 2 2 2 4 2" xfId="44516" xr:uid="{DB847D1C-A368-432D-9BC7-30A3510F89D9}"/>
    <cellStyle name="Comma 2 2 3 2 2 2 2 4 3" xfId="34945" xr:uid="{84D6F5EA-3A37-48DB-AF0C-A38B4EAB5308}"/>
    <cellStyle name="Comma 2 2 3 2 2 2 2 5" xfId="41449" xr:uid="{B4255105-B275-4756-BBBF-03737ABF0822}"/>
    <cellStyle name="Comma 2 2 3 2 2 2 2 6" xfId="31821" xr:uid="{508FB9E4-00DD-4721-ABEF-A88BC141AD26}"/>
    <cellStyle name="Comma 2 2 3 2 2 2 3" xfId="21248" xr:uid="{CAA6D104-F593-4A51-BF62-47BCD9727541}"/>
    <cellStyle name="Comma 2 2 3 2 2 2 3 2" xfId="22790" xr:uid="{A3A931E9-3EED-4A48-B94F-9C6817F0ADD9}"/>
    <cellStyle name="Comma 2 2 3 2 2 2 3 2 2" xfId="30266" xr:uid="{69C73187-FBD5-4AD4-B7CE-52CD4D5986EF}"/>
    <cellStyle name="Comma 2 2 3 2 2 2 3 2 2 2" xfId="49735" xr:uid="{1D2D0871-184C-450E-9427-62DB53138386}"/>
    <cellStyle name="Comma 2 2 3 2 2 2 3 2 2 3" xfId="40250" xr:uid="{DF5A7D7A-9ACD-4810-977F-769203B6FEA5}"/>
    <cellStyle name="Comma 2 2 3 2 2 2 3 2 3" xfId="26580" xr:uid="{8647F7E7-127B-4819-9877-FB89F0D1B77C}"/>
    <cellStyle name="Comma 2 2 3 2 2 2 3 2 3 2" xfId="46557" xr:uid="{2F8B5149-19AC-4957-A86A-4C2BBD215441}"/>
    <cellStyle name="Comma 2 2 3 2 2 2 3 2 3 3" xfId="36986" xr:uid="{8018E034-B242-4683-BA88-BAB058365660}"/>
    <cellStyle name="Comma 2 2 3 2 2 2 3 2 4" xfId="43490" xr:uid="{E0BECEBA-80F3-417D-A9F5-C0C24554850B}"/>
    <cellStyle name="Comma 2 2 3 2 2 2 3 2 5" xfId="33864" xr:uid="{1A63D8ED-BEB5-4AF3-9A13-9402D7FF2D54}"/>
    <cellStyle name="Comma 2 2 3 2 2 2 3 3" xfId="28732" xr:uid="{3C9CF4E5-328E-481A-85CC-1A426D972DE9}"/>
    <cellStyle name="Comma 2 2 3 2 2 2 3 3 2" xfId="48201" xr:uid="{F7CC3BC4-3FAE-4A7F-BBEE-A888F0EA82DD}"/>
    <cellStyle name="Comma 2 2 3 2 2 2 3 3 3" xfId="38716" xr:uid="{C0DFCC6C-C144-4675-A69D-83DD7B833154}"/>
    <cellStyle name="Comma 2 2 3 2 2 2 3 4" xfId="25046" xr:uid="{B4E74172-F180-4A5F-B15E-F807508B0773}"/>
    <cellStyle name="Comma 2 2 3 2 2 2 3 4 2" xfId="45023" xr:uid="{A318EDA4-3B4F-4369-8781-2892B0DCE68A}"/>
    <cellStyle name="Comma 2 2 3 2 2 2 3 4 3" xfId="35452" xr:uid="{6A56E7D2-CB54-4DD9-8FBF-FB8C50C5E14C}"/>
    <cellStyle name="Comma 2 2 3 2 2 2 3 5" xfId="41956" xr:uid="{A313C821-EDE0-4598-9393-46E23389A7E3}"/>
    <cellStyle name="Comma 2 2 3 2 2 2 3 6" xfId="32330" xr:uid="{5595D632-2C36-45B3-8B2D-B18927E739D3}"/>
    <cellStyle name="Comma 2 2 3 2 2 2 4" xfId="21880" xr:uid="{192A7E69-F03E-44B4-A458-17F83611D48E}"/>
    <cellStyle name="Comma 2 2 3 2 2 2 4 2" xfId="29356" xr:uid="{CAD2B845-5402-425D-B82D-65DE21166752}"/>
    <cellStyle name="Comma 2 2 3 2 2 2 4 2 2" xfId="48825" xr:uid="{EB44D62B-930A-41A7-BE93-A0903EE922DF}"/>
    <cellStyle name="Comma 2 2 3 2 2 2 4 2 3" xfId="39340" xr:uid="{5F3A9B5E-01D3-41CA-8EA2-02524EBFF141}"/>
    <cellStyle name="Comma 2 2 3 2 2 2 4 3" xfId="25670" xr:uid="{976DD565-1CE5-4BE9-9B95-F504A56B4192}"/>
    <cellStyle name="Comma 2 2 3 2 2 2 4 3 2" xfId="45647" xr:uid="{3CF71CFD-734E-4752-8C3A-3BC00443214F}"/>
    <cellStyle name="Comma 2 2 3 2 2 2 4 3 3" xfId="36076" xr:uid="{04C56450-07DF-40DC-A6E6-B7347FD9C809}"/>
    <cellStyle name="Comma 2 2 3 2 2 2 4 4" xfId="42580" xr:uid="{B43F7701-C18C-4B7E-836F-36A278C5DBAB}"/>
    <cellStyle name="Comma 2 2 3 2 2 2 4 5" xfId="32954" xr:uid="{88C6EE1C-0AB9-4656-AF2C-3C9FC2946FA5}"/>
    <cellStyle name="Comma 2 2 3 2 2 2 5" xfId="27822" xr:uid="{8499513E-DC8B-4E3F-9747-3BC962B32296}"/>
    <cellStyle name="Comma 2 2 3 2 2 2 5 2" xfId="47291" xr:uid="{3DC13399-D0CB-45D6-8723-882DB84EF909}"/>
    <cellStyle name="Comma 2 2 3 2 2 2 5 3" xfId="37806" xr:uid="{01149EF3-45CE-4797-9321-2B49B30A047F}"/>
    <cellStyle name="Comma 2 2 3 2 2 2 6" xfId="24137" xr:uid="{218AE6B5-001E-41C4-AFC9-38F8AC63BB69}"/>
    <cellStyle name="Comma 2 2 3 2 2 2 6 2" xfId="44114" xr:uid="{94D629B0-CC33-4C5B-8FB5-3CAFB5C78633}"/>
    <cellStyle name="Comma 2 2 3 2 2 2 6 3" xfId="34543" xr:uid="{5E603AD1-BC43-42E5-BB08-0E117A8B5131}"/>
    <cellStyle name="Comma 2 2 3 2 2 2 7" xfId="41046" xr:uid="{AE9F1336-7A69-4B8A-B4DA-8CE2EDBB2489}"/>
    <cellStyle name="Comma 2 2 3 2 2 2 8" xfId="31407" xr:uid="{9BC2B604-4900-4A6F-B417-1161D42C8E35}"/>
    <cellStyle name="Comma 2 2 3 2 2 3" xfId="20062" xr:uid="{D376169D-C0C4-41FE-A39D-4AC15963EB67}"/>
    <cellStyle name="Comma 2 2 3 2 2 3 2" xfId="21115" xr:uid="{12ECCB0E-9578-40ED-952C-A44B7FA713A5}"/>
    <cellStyle name="Comma 2 2 3 2 2 3 2 2" xfId="22657" xr:uid="{BFE81C27-9F0C-4404-8925-E6D0F50E9269}"/>
    <cellStyle name="Comma 2 2 3 2 2 3 2 2 2" xfId="30133" xr:uid="{DB5C395A-ABE5-43DE-BE60-05C698056B94}"/>
    <cellStyle name="Comma 2 2 3 2 2 3 2 2 2 2" xfId="49602" xr:uid="{6E0A3C24-9FA1-40F9-894E-8A4F94059C6E}"/>
    <cellStyle name="Comma 2 2 3 2 2 3 2 2 2 3" xfId="40117" xr:uid="{D9453D61-AC9F-44CF-BE6C-971D118A504F}"/>
    <cellStyle name="Comma 2 2 3 2 2 3 2 2 3" xfId="26447" xr:uid="{1CC7E4EF-0B17-461B-B181-62CA8519D1DB}"/>
    <cellStyle name="Comma 2 2 3 2 2 3 2 2 3 2" xfId="46424" xr:uid="{AA32E113-71A8-4E9C-B316-541A6CCD3C00}"/>
    <cellStyle name="Comma 2 2 3 2 2 3 2 2 3 3" xfId="36853" xr:uid="{095DAC30-127F-4D26-8202-0BEA2EA968A3}"/>
    <cellStyle name="Comma 2 2 3 2 2 3 2 2 4" xfId="43357" xr:uid="{C984CB07-D018-4128-94F7-16F26289FB11}"/>
    <cellStyle name="Comma 2 2 3 2 2 3 2 2 5" xfId="33731" xr:uid="{F7F3590F-9E9C-43C0-8B24-D53FA3FAD24A}"/>
    <cellStyle name="Comma 2 2 3 2 2 3 2 3" xfId="28599" xr:uid="{53390AFC-4A31-4274-AE5D-4078616FC834}"/>
    <cellStyle name="Comma 2 2 3 2 2 3 2 3 2" xfId="48068" xr:uid="{35AFB321-16A7-4FDD-8956-64353FC26A8A}"/>
    <cellStyle name="Comma 2 2 3 2 2 3 2 3 3" xfId="38583" xr:uid="{C8958CC1-4C62-47AB-A195-314ADDC51DE4}"/>
    <cellStyle name="Comma 2 2 3 2 2 3 2 4" xfId="24913" xr:uid="{81C1BEA2-B03D-44D2-929A-17609EB15A92}"/>
    <cellStyle name="Comma 2 2 3 2 2 3 2 4 2" xfId="44890" xr:uid="{17F4A033-26A6-4C94-A86E-0AF9DD1E6EE0}"/>
    <cellStyle name="Comma 2 2 3 2 2 3 2 4 3" xfId="35319" xr:uid="{0FE5B604-0BFB-4918-9D14-8FFE62AE4B0E}"/>
    <cellStyle name="Comma 2 2 3 2 2 3 2 5" xfId="41823" xr:uid="{56C0B1CB-A8C7-4430-B3FF-C5A89A5BA2A6}"/>
    <cellStyle name="Comma 2 2 3 2 2 3 2 6" xfId="32197" xr:uid="{C7636BC4-D73E-4C87-BCCC-83F6D31E3C2F}"/>
    <cellStyle name="Comma 2 2 3 2 2 3 3" xfId="21747" xr:uid="{6E3AD00E-019C-410E-A90E-B6244CA5C99B}"/>
    <cellStyle name="Comma 2 2 3 2 2 3 3 2" xfId="29223" xr:uid="{B4EBD03E-8BD9-4501-AECC-664D845CD825}"/>
    <cellStyle name="Comma 2 2 3 2 2 3 3 2 2" xfId="48692" xr:uid="{8ABC834B-5B21-4643-906D-B409FC58AB0B}"/>
    <cellStyle name="Comma 2 2 3 2 2 3 3 2 3" xfId="39207" xr:uid="{04C5420D-A0F6-449B-9254-214A2EF08B41}"/>
    <cellStyle name="Comma 2 2 3 2 2 3 3 3" xfId="25537" xr:uid="{D52C3FAC-5724-4B52-9F8C-D1F54CFAA1EA}"/>
    <cellStyle name="Comma 2 2 3 2 2 3 3 3 2" xfId="45514" xr:uid="{BC5EC58C-C83F-48C3-B20C-25423F0913B8}"/>
    <cellStyle name="Comma 2 2 3 2 2 3 3 3 3" xfId="35943" xr:uid="{57FCBB9C-57FE-453B-81AA-6084D9C842B4}"/>
    <cellStyle name="Comma 2 2 3 2 2 3 3 4" xfId="42447" xr:uid="{B3232C79-C94B-4E62-A15C-50E4F5D6CF6D}"/>
    <cellStyle name="Comma 2 2 3 2 2 3 3 5" xfId="32821" xr:uid="{FF1B4E66-AF96-489B-A45C-F30B98B9D6D5}"/>
    <cellStyle name="Comma 2 2 3 2 2 3 4" xfId="27689" xr:uid="{B6D95DF8-AB85-42AB-975C-98A299D7929A}"/>
    <cellStyle name="Comma 2 2 3 2 2 3 4 2" xfId="47158" xr:uid="{7DCAA7E3-D0A7-46E4-B4F5-EB1184F48C76}"/>
    <cellStyle name="Comma 2 2 3 2 2 3 4 3" xfId="37673" xr:uid="{3113DFD0-EE75-4F08-9380-D73E249C47E9}"/>
    <cellStyle name="Comma 2 2 3 2 2 3 5" xfId="24004" xr:uid="{343EC553-F1EF-4C45-ABA0-C1237A22CAAC}"/>
    <cellStyle name="Comma 2 2 3 2 2 3 5 2" xfId="43981" xr:uid="{6124D97B-B1CC-495B-9E82-B85C45568777}"/>
    <cellStyle name="Comma 2 2 3 2 2 3 5 3" xfId="34410" xr:uid="{E5AF13A4-5660-4748-90CE-6F1DB28D4F7A}"/>
    <cellStyle name="Comma 2 2 3 2 2 3 6" xfId="40913" xr:uid="{E6B1CDF2-54C7-4F26-A55B-BF82DCAF45F1}"/>
    <cellStyle name="Comma 2 2 3 2 2 3 7" xfId="31274" xr:uid="{BCE637B8-41EC-475C-BA9A-08F657E0A7F9}"/>
    <cellStyle name="Comma 2 2 3 2 2 4" xfId="20577" xr:uid="{E2B30752-2A08-406E-8873-7AFB1193B1C4}"/>
    <cellStyle name="Comma 2 2 3 2 2 4 2" xfId="22150" xr:uid="{0DBF7640-80B1-4F2B-914C-B7233D3FA925}"/>
    <cellStyle name="Comma 2 2 3 2 2 4 2 2" xfId="29626" xr:uid="{EB1BC1F7-06F8-4D1E-9499-B07A8C9B07A8}"/>
    <cellStyle name="Comma 2 2 3 2 2 4 2 2 2" xfId="49095" xr:uid="{961C189F-C4FE-477C-822A-7923A86A4B02}"/>
    <cellStyle name="Comma 2 2 3 2 2 4 2 2 3" xfId="39610" xr:uid="{5597806C-BC66-4D8E-9F7B-504095EF1ABC}"/>
    <cellStyle name="Comma 2 2 3 2 2 4 2 3" xfId="25940" xr:uid="{5E80F8AD-AACE-4446-84CA-188A15E307C1}"/>
    <cellStyle name="Comma 2 2 3 2 2 4 2 3 2" xfId="45917" xr:uid="{ADB45556-E298-4898-8716-F3B399C58755}"/>
    <cellStyle name="Comma 2 2 3 2 2 4 2 3 3" xfId="36346" xr:uid="{033B2C34-8BEA-46CB-A1FB-4BCC33104DF7}"/>
    <cellStyle name="Comma 2 2 3 2 2 4 2 4" xfId="42850" xr:uid="{5A0E244C-5672-41D8-AEC5-6D1AC461591E}"/>
    <cellStyle name="Comma 2 2 3 2 2 4 2 5" xfId="33224" xr:uid="{78BFD334-461E-4700-B9EB-5385B2362E98}"/>
    <cellStyle name="Comma 2 2 3 2 2 4 3" xfId="28092" xr:uid="{2CC05A19-6FE5-4498-9A77-264ACC86834A}"/>
    <cellStyle name="Comma 2 2 3 2 2 4 3 2" xfId="47561" xr:uid="{65E6D9AC-B637-46BE-85DB-87AD6E55141A}"/>
    <cellStyle name="Comma 2 2 3 2 2 4 3 3" xfId="38076" xr:uid="{4386B05E-D9E1-40E5-AB60-F7E573DB6AEB}"/>
    <cellStyle name="Comma 2 2 3 2 2 4 4" xfId="24406" xr:uid="{F101D3C0-7106-4C95-AD1B-5D3BA5DFB4BB}"/>
    <cellStyle name="Comma 2 2 3 2 2 4 4 2" xfId="44383" xr:uid="{558430A2-D5C6-4D2B-8840-927D1D6560E9}"/>
    <cellStyle name="Comma 2 2 3 2 2 4 4 3" xfId="34812" xr:uid="{66233CF0-FCD1-4341-9C86-A3EE4BF567AC}"/>
    <cellStyle name="Comma 2 2 3 2 2 4 5" xfId="41316" xr:uid="{D9D783E3-17D3-4DCB-86AE-FB2600D69D6B}"/>
    <cellStyle name="Comma 2 2 3 2 2 4 6" xfId="31688" xr:uid="{D9B0B627-31DB-4777-A587-8FF58FE5919E}"/>
    <cellStyle name="Comma 2 2 3 2 2 5" xfId="20879" xr:uid="{71D85D88-B991-489D-A2BD-E09C5864519A}"/>
    <cellStyle name="Comma 2 2 3 2 2 5 2" xfId="22421" xr:uid="{DFDDBC8E-8E91-436A-8891-BAD76C5BF7CA}"/>
    <cellStyle name="Comma 2 2 3 2 2 5 2 2" xfId="29897" xr:uid="{4D9338B5-9EF0-4AC4-AE18-A47A794F5765}"/>
    <cellStyle name="Comma 2 2 3 2 2 5 2 2 2" xfId="49366" xr:uid="{E8ED3051-4A27-41DB-AD69-9CC86A3E409D}"/>
    <cellStyle name="Comma 2 2 3 2 2 5 2 2 3" xfId="39881" xr:uid="{C29809D2-C1B0-4517-AD5A-D6EF51C63006}"/>
    <cellStyle name="Comma 2 2 3 2 2 5 2 3" xfId="26211" xr:uid="{21F16DF3-18DE-45F3-A6E3-A3064B8237D0}"/>
    <cellStyle name="Comma 2 2 3 2 2 5 2 3 2" xfId="46188" xr:uid="{4D86D1D0-6BC9-43B7-8A01-8BE75A245310}"/>
    <cellStyle name="Comma 2 2 3 2 2 5 2 3 3" xfId="36617" xr:uid="{06AD3326-8912-49C5-BA73-66C8C1B5C253}"/>
    <cellStyle name="Comma 2 2 3 2 2 5 2 4" xfId="43121" xr:uid="{F6A3DDE2-2A28-470A-9173-CE7B0757FC89}"/>
    <cellStyle name="Comma 2 2 3 2 2 5 2 5" xfId="33495" xr:uid="{ABB53924-59B6-4B0A-9111-97CC784F33D0}"/>
    <cellStyle name="Comma 2 2 3 2 2 5 3" xfId="28363" xr:uid="{FCE4C9E6-DD6A-49E9-9190-A16774ABD68A}"/>
    <cellStyle name="Comma 2 2 3 2 2 5 3 2" xfId="47832" xr:uid="{277AF875-2F6C-4366-A834-768B65D684D8}"/>
    <cellStyle name="Comma 2 2 3 2 2 5 3 3" xfId="38347" xr:uid="{34464721-AC26-4362-9A5C-89EB6BCAA953}"/>
    <cellStyle name="Comma 2 2 3 2 2 5 4" xfId="24677" xr:uid="{6565D496-41D9-4A77-9232-CD13752F32F8}"/>
    <cellStyle name="Comma 2 2 3 2 2 5 4 2" xfId="44654" xr:uid="{267707B5-8CAF-42B9-A7D5-75F79A3241E4}"/>
    <cellStyle name="Comma 2 2 3 2 2 5 4 3" xfId="35083" xr:uid="{77C4563F-2BD8-4502-ACA9-C8EA6FFF1C99}"/>
    <cellStyle name="Comma 2 2 3 2 2 5 5" xfId="41587" xr:uid="{81F72592-3BA4-4055-AA1B-590BABC61A92}"/>
    <cellStyle name="Comma 2 2 3 2 2 5 6" xfId="31961" xr:uid="{72F4BC65-C514-4BB7-A33F-80ADFC19A8DF}"/>
    <cellStyle name="Comma 2 2 3 2 2 6" xfId="21511" xr:uid="{75AC4F91-63B8-4090-9D48-0717024518EF}"/>
    <cellStyle name="Comma 2 2 3 2 2 6 2" xfId="28987" xr:uid="{F8DEA3CF-B6CC-4756-93A9-6A2722D4980E}"/>
    <cellStyle name="Comma 2 2 3 2 2 6 2 2" xfId="48456" xr:uid="{8202E9CE-36E2-4DDC-B56D-2F8F2B73305E}"/>
    <cellStyle name="Comma 2 2 3 2 2 6 2 3" xfId="38971" xr:uid="{9750CE53-030C-4FD0-9506-264F5E095A6C}"/>
    <cellStyle name="Comma 2 2 3 2 2 6 3" xfId="25301" xr:uid="{CDDFA3E7-E2BE-47BA-BD06-9CC4BF89E23A}"/>
    <cellStyle name="Comma 2 2 3 2 2 6 3 2" xfId="45278" xr:uid="{317A54A6-0A0A-4BA4-8E44-727C3D4CB418}"/>
    <cellStyle name="Comma 2 2 3 2 2 6 3 3" xfId="35707" xr:uid="{E694F212-7399-4EAE-9819-502C93CFB5B7}"/>
    <cellStyle name="Comma 2 2 3 2 2 6 4" xfId="42211" xr:uid="{EBA26971-A893-4672-9E5C-0CBEEEB7538C}"/>
    <cellStyle name="Comma 2 2 3 2 2 6 5" xfId="32585" xr:uid="{C68BFB28-DCBF-4A51-854D-2EF7D94CC2CD}"/>
    <cellStyle name="Comma 2 2 3 2 2 7" xfId="27453" xr:uid="{EFBDFCEB-5551-4B25-B56D-8A2F69748D62}"/>
    <cellStyle name="Comma 2 2 3 2 2 7 2" xfId="46922" xr:uid="{1CB4BEF7-F9CA-4827-9841-BB2AF0BC947B}"/>
    <cellStyle name="Comma 2 2 3 2 2 7 3" xfId="37437" xr:uid="{F3F956E3-8D81-4C16-B1D7-123A3FC006C0}"/>
    <cellStyle name="Comma 2 2 3 2 2 8" xfId="23767" xr:uid="{C0E32829-4172-4A7F-8688-F59DEE9257B7}"/>
    <cellStyle name="Comma 2 2 3 2 2 8 2" xfId="43744" xr:uid="{73CD9B0E-9A20-4C90-8E85-737CB38663C0}"/>
    <cellStyle name="Comma 2 2 3 2 2 8 3" xfId="34173" xr:uid="{C43D2B86-773A-4D3F-A862-813540B96CBE}"/>
    <cellStyle name="Comma 2 2 3 2 2 9" xfId="40677" xr:uid="{5D8F70A8-2F64-4EEB-9153-D26E4CD1F0CE}"/>
    <cellStyle name="Comma 2 2 3 2 3" xfId="20155" xr:uid="{4ED5D0E3-0F68-4A79-8AD5-654BFE00AAAD}"/>
    <cellStyle name="Comma 2 2 3 2 3 2" xfId="20670" xr:uid="{2E505757-76E5-4EE4-9685-528A591EF9CA}"/>
    <cellStyle name="Comma 2 2 3 2 3 2 2" xfId="22243" xr:uid="{548C77F9-0DFE-4FF4-AC97-CB96357ECEC7}"/>
    <cellStyle name="Comma 2 2 3 2 3 2 2 2" xfId="29719" xr:uid="{208152E5-7B96-42AE-8DDB-4E0A240D741F}"/>
    <cellStyle name="Comma 2 2 3 2 3 2 2 2 2" xfId="49188" xr:uid="{E852C420-48F3-4F8F-AB84-F46EF79253C5}"/>
    <cellStyle name="Comma 2 2 3 2 3 2 2 2 3" xfId="39703" xr:uid="{36422626-034F-4630-A04F-70C0931B932D}"/>
    <cellStyle name="Comma 2 2 3 2 3 2 2 3" xfId="26033" xr:uid="{41B308B2-7950-43CB-BFAF-CE7BFFFCD912}"/>
    <cellStyle name="Comma 2 2 3 2 3 2 2 3 2" xfId="46010" xr:uid="{4DEABB4F-D161-4CE1-88FB-385E7A2D82FF}"/>
    <cellStyle name="Comma 2 2 3 2 3 2 2 3 3" xfId="36439" xr:uid="{277C7280-9B1B-4035-BDE8-08741CC0B169}"/>
    <cellStyle name="Comma 2 2 3 2 3 2 2 4" xfId="42943" xr:uid="{EEB78256-2C0F-4796-A0AB-B167A3AB5A54}"/>
    <cellStyle name="Comma 2 2 3 2 3 2 2 5" xfId="33317" xr:uid="{C96A3922-0F01-46F8-A7A3-BC71D101A3C8}"/>
    <cellStyle name="Comma 2 2 3 2 3 2 3" xfId="28185" xr:uid="{AF279C43-05D0-4F13-9A9A-D3680A6E0F26}"/>
    <cellStyle name="Comma 2 2 3 2 3 2 3 2" xfId="47654" xr:uid="{215196F6-1A1E-4983-92CD-AB883B0378F7}"/>
    <cellStyle name="Comma 2 2 3 2 3 2 3 3" xfId="38169" xr:uid="{66DF7C86-8823-4C6B-943B-9B701E7E3730}"/>
    <cellStyle name="Comma 2 2 3 2 3 2 4" xfId="24499" xr:uid="{CAABF393-BF79-4844-AF87-B92819F31B32}"/>
    <cellStyle name="Comma 2 2 3 2 3 2 4 2" xfId="44476" xr:uid="{EE1571D0-33D1-40B7-9755-B310FFF09388}"/>
    <cellStyle name="Comma 2 2 3 2 3 2 4 3" xfId="34905" xr:uid="{A492C367-A68F-41CF-95C5-009728B8C618}"/>
    <cellStyle name="Comma 2 2 3 2 3 2 5" xfId="41409" xr:uid="{190DBB96-E459-48E5-9F3B-C262666DBD93}"/>
    <cellStyle name="Comma 2 2 3 2 3 2 6" xfId="31781" xr:uid="{EBBE29BA-7B98-4D81-BB14-2FBC62ED954B}"/>
    <cellStyle name="Comma 2 2 3 2 3 3" xfId="21208" xr:uid="{9CC437A3-C086-4842-BD60-E8B997F0B730}"/>
    <cellStyle name="Comma 2 2 3 2 3 3 2" xfId="22750" xr:uid="{6197C9B9-B02A-4F54-9EEA-3BB955B3CB81}"/>
    <cellStyle name="Comma 2 2 3 2 3 3 2 2" xfId="30226" xr:uid="{EBE33D1C-EFF0-40A0-9D3E-B44821FD0B66}"/>
    <cellStyle name="Comma 2 2 3 2 3 3 2 2 2" xfId="49695" xr:uid="{DC8265D1-75E0-49D4-AD17-7D8B07701D0C}"/>
    <cellStyle name="Comma 2 2 3 2 3 3 2 2 3" xfId="40210" xr:uid="{CB5B608A-CCFA-407D-8039-143422EC0CFB}"/>
    <cellStyle name="Comma 2 2 3 2 3 3 2 3" xfId="26540" xr:uid="{EDD195E0-D71E-4136-9D00-90D0764494FA}"/>
    <cellStyle name="Comma 2 2 3 2 3 3 2 3 2" xfId="46517" xr:uid="{55B04947-F543-49DB-8D35-3CA6DC6E06F3}"/>
    <cellStyle name="Comma 2 2 3 2 3 3 2 3 3" xfId="36946" xr:uid="{B1D6B4BC-B9F8-4042-8E18-692496DB613F}"/>
    <cellStyle name="Comma 2 2 3 2 3 3 2 4" xfId="43450" xr:uid="{DC640BB2-BAE8-4061-BC92-F8DF6DB28F05}"/>
    <cellStyle name="Comma 2 2 3 2 3 3 2 5" xfId="33824" xr:uid="{3A45A839-2ADF-4195-9B0E-91B1C3F682D6}"/>
    <cellStyle name="Comma 2 2 3 2 3 3 3" xfId="28692" xr:uid="{25805D39-4FA7-47DD-A4F7-E9AE77E4DC1B}"/>
    <cellStyle name="Comma 2 2 3 2 3 3 3 2" xfId="48161" xr:uid="{AE234EC7-3676-4721-B95B-B418C156E640}"/>
    <cellStyle name="Comma 2 2 3 2 3 3 3 3" xfId="38676" xr:uid="{319F93DB-F0FA-44F8-8E2C-C21D0BD39C8D}"/>
    <cellStyle name="Comma 2 2 3 2 3 3 4" xfId="25006" xr:uid="{CC7F6F2F-67BD-4BD8-82D0-DB5E24930191}"/>
    <cellStyle name="Comma 2 2 3 2 3 3 4 2" xfId="44983" xr:uid="{D210310E-0D53-4B72-8DD5-A83A733BF311}"/>
    <cellStyle name="Comma 2 2 3 2 3 3 4 3" xfId="35412" xr:uid="{82DE059C-957F-4FF5-BE0F-AFE4EC34F5DD}"/>
    <cellStyle name="Comma 2 2 3 2 3 3 5" xfId="41916" xr:uid="{38799565-109A-44FB-B529-78086E266478}"/>
    <cellStyle name="Comma 2 2 3 2 3 3 6" xfId="32290" xr:uid="{4F42CD51-D5D7-4711-9DCB-B67C3A74219F}"/>
    <cellStyle name="Comma 2 2 3 2 3 4" xfId="21840" xr:uid="{3E4DBED5-D757-41FF-AE18-0251093A777C}"/>
    <cellStyle name="Comma 2 2 3 2 3 4 2" xfId="29316" xr:uid="{35DABBD6-17E1-4645-8C8D-311BA1B815F1}"/>
    <cellStyle name="Comma 2 2 3 2 3 4 2 2" xfId="48785" xr:uid="{4D6D1D1C-25F9-4480-A6FA-9613E36CB933}"/>
    <cellStyle name="Comma 2 2 3 2 3 4 2 3" xfId="39300" xr:uid="{C6BAF703-589F-4FBB-A089-5C3723DBD4D8}"/>
    <cellStyle name="Comma 2 2 3 2 3 4 3" xfId="25630" xr:uid="{FE77E381-F817-4567-A416-7B3B0A517E5C}"/>
    <cellStyle name="Comma 2 2 3 2 3 4 3 2" xfId="45607" xr:uid="{7C366511-F347-4B3D-A0E6-AF9B1A3365F0}"/>
    <cellStyle name="Comma 2 2 3 2 3 4 3 3" xfId="36036" xr:uid="{376349A9-AB73-418A-BECE-FC64E2BDB409}"/>
    <cellStyle name="Comma 2 2 3 2 3 4 4" xfId="42540" xr:uid="{1988A406-3E3B-47BE-B825-11486E17F073}"/>
    <cellStyle name="Comma 2 2 3 2 3 4 5" xfId="32914" xr:uid="{80B984AE-EDE0-4286-950B-856E46DFE3F9}"/>
    <cellStyle name="Comma 2 2 3 2 3 5" xfId="27782" xr:uid="{F1DB576E-B252-4B60-9008-582DD1F190F6}"/>
    <cellStyle name="Comma 2 2 3 2 3 5 2" xfId="47251" xr:uid="{F04E06CB-C9B6-4713-9C98-729D4B471ADC}"/>
    <cellStyle name="Comma 2 2 3 2 3 5 3" xfId="37766" xr:uid="{C6B47F57-C1D1-4401-B6E5-9229C3F0B508}"/>
    <cellStyle name="Comma 2 2 3 2 3 6" xfId="24097" xr:uid="{C768DCE4-BEB0-4B6C-B602-357567CC1E2C}"/>
    <cellStyle name="Comma 2 2 3 2 3 6 2" xfId="44074" xr:uid="{10AAD23A-3BEF-4B79-9894-3B2ED58F4560}"/>
    <cellStyle name="Comma 2 2 3 2 3 6 3" xfId="34503" xr:uid="{23426F3A-63B8-481C-9E31-09A0CB849664}"/>
    <cellStyle name="Comma 2 2 3 2 3 7" xfId="41006" xr:uid="{8E1C1791-AF01-4BEF-8BE5-593DA3E08FC3}"/>
    <cellStyle name="Comma 2 2 3 2 3 8" xfId="31367" xr:uid="{884869C9-17E5-427B-98E8-9693D6E3CC4D}"/>
    <cellStyle name="Comma 2 2 3 2 4" xfId="19943" xr:uid="{E26E2877-031A-4DE4-A681-50B884F82A8D}"/>
    <cellStyle name="Comma 2 2 3 2 4 2" xfId="20998" xr:uid="{37321ED4-43F7-47DC-BE1A-7AEF23A12BFF}"/>
    <cellStyle name="Comma 2 2 3 2 4 2 2" xfId="22540" xr:uid="{830F43FF-1FBE-449F-8C62-DC13C3BCD1CE}"/>
    <cellStyle name="Comma 2 2 3 2 4 2 2 2" xfId="30016" xr:uid="{8657AB8A-B5F4-41EF-947E-E14DFAE9316A}"/>
    <cellStyle name="Comma 2 2 3 2 4 2 2 2 2" xfId="49485" xr:uid="{2080C874-BA09-4C85-990C-BCCC3E83A33B}"/>
    <cellStyle name="Comma 2 2 3 2 4 2 2 2 3" xfId="40000" xr:uid="{6ABC2DFF-30ED-4D42-9ABF-49B57B4E9AEF}"/>
    <cellStyle name="Comma 2 2 3 2 4 2 2 3" xfId="26330" xr:uid="{AD9BD013-C085-4110-BF06-1BE4DCF74658}"/>
    <cellStyle name="Comma 2 2 3 2 4 2 2 3 2" xfId="46307" xr:uid="{63420B9B-CEA4-4244-809D-A23B7F13E8DB}"/>
    <cellStyle name="Comma 2 2 3 2 4 2 2 3 3" xfId="36736" xr:uid="{603B71A1-675C-4477-8625-C06940555C75}"/>
    <cellStyle name="Comma 2 2 3 2 4 2 2 4" xfId="43240" xr:uid="{094ACB48-80BC-4CB9-A830-FFB3D6B34B47}"/>
    <cellStyle name="Comma 2 2 3 2 4 2 2 5" xfId="33614" xr:uid="{BB2CEEB9-183C-41B8-944F-78A22599B10D}"/>
    <cellStyle name="Comma 2 2 3 2 4 2 3" xfId="28482" xr:uid="{11368EC2-6C2E-47BE-B772-BECF5DB86FCA}"/>
    <cellStyle name="Comma 2 2 3 2 4 2 3 2" xfId="47951" xr:uid="{27C784ED-2887-45CC-8FB1-7F0209F49540}"/>
    <cellStyle name="Comma 2 2 3 2 4 2 3 3" xfId="38466" xr:uid="{D18DF620-FD52-43B6-AA9D-2F1C626EAEAD}"/>
    <cellStyle name="Comma 2 2 3 2 4 2 4" xfId="24796" xr:uid="{0702986E-B352-47F8-B9DA-6203469B9457}"/>
    <cellStyle name="Comma 2 2 3 2 4 2 4 2" xfId="44773" xr:uid="{0CD994D1-E69F-46F3-9093-E77A022FAC2B}"/>
    <cellStyle name="Comma 2 2 3 2 4 2 4 3" xfId="35202" xr:uid="{E5595A11-AB43-47A8-9430-4FFE4D0F634F}"/>
    <cellStyle name="Comma 2 2 3 2 4 2 5" xfId="41706" xr:uid="{860672D8-11EF-4BCC-8D59-8FCD3FE0092C}"/>
    <cellStyle name="Comma 2 2 3 2 4 2 6" xfId="32080" xr:uid="{C07EFF82-FD7F-40CA-881E-0A10BE4898DC}"/>
    <cellStyle name="Comma 2 2 3 2 4 3" xfId="21630" xr:uid="{064B6C15-A491-465A-966C-0CE308C44044}"/>
    <cellStyle name="Comma 2 2 3 2 4 3 2" xfId="29106" xr:uid="{B39AE69D-F06F-4C0E-BE6A-7F0930708CDA}"/>
    <cellStyle name="Comma 2 2 3 2 4 3 2 2" xfId="48575" xr:uid="{231FE816-FE0C-4128-AC39-9AE573D38B61}"/>
    <cellStyle name="Comma 2 2 3 2 4 3 2 3" xfId="39090" xr:uid="{ADD872F8-10B1-4EEE-8447-AE7A6DE38253}"/>
    <cellStyle name="Comma 2 2 3 2 4 3 3" xfId="25420" xr:uid="{A609C8EF-6AD3-4073-9CF6-4008080A2CA6}"/>
    <cellStyle name="Comma 2 2 3 2 4 3 3 2" xfId="45397" xr:uid="{FED71365-82F8-46C7-9B05-B828D1F4DF61}"/>
    <cellStyle name="Comma 2 2 3 2 4 3 3 3" xfId="35826" xr:uid="{689ACED0-16B8-4843-A49C-63548BC23062}"/>
    <cellStyle name="Comma 2 2 3 2 4 3 4" xfId="42330" xr:uid="{EE8F8288-DF79-4ECA-8B31-F05F06E3D31D}"/>
    <cellStyle name="Comma 2 2 3 2 4 3 5" xfId="32704" xr:uid="{54B71B0C-9000-437B-87F8-7B9BDB801520}"/>
    <cellStyle name="Comma 2 2 3 2 4 4" xfId="27572" xr:uid="{034039F3-65EF-4CC9-828F-C9D9F559F93F}"/>
    <cellStyle name="Comma 2 2 3 2 4 4 2" xfId="47041" xr:uid="{F227BA6C-6D0B-45BB-A543-42DD2D5BDA8B}"/>
    <cellStyle name="Comma 2 2 3 2 4 4 3" xfId="37556" xr:uid="{4B38F14B-0935-4652-8D6E-B8350CC10CD1}"/>
    <cellStyle name="Comma 2 2 3 2 4 5" xfId="23887" xr:uid="{5532B4DB-64FB-48C5-B951-1FB5DD00219E}"/>
    <cellStyle name="Comma 2 2 3 2 4 5 2" xfId="43864" xr:uid="{26A92AAC-DAA8-4D6F-B232-75B33ED9099C}"/>
    <cellStyle name="Comma 2 2 3 2 4 5 3" xfId="34293" xr:uid="{468BACBB-BF2C-4A9F-BDF7-2B7A391EDEF3}"/>
    <cellStyle name="Comma 2 2 3 2 4 6" xfId="40796" xr:uid="{9C7BF837-88B8-4382-9C25-9F28FFEFAD64}"/>
    <cellStyle name="Comma 2 2 3 2 4 7" xfId="31157" xr:uid="{C19378D8-7E4C-4C7C-945A-1697CE895858}"/>
    <cellStyle name="Comma 2 2 3 2 5" xfId="20417" xr:uid="{C929B4E3-7260-46C2-B59F-DDE13301E9EF}"/>
    <cellStyle name="Comma 2 2 3 2 5 2" xfId="22019" xr:uid="{F4D928BC-4D2F-43CA-BC0E-19307A94ABCD}"/>
    <cellStyle name="Comma 2 2 3 2 5 2 2" xfId="29495" xr:uid="{5A82C24B-6A85-4E0B-8FAB-3020D44CBDD2}"/>
    <cellStyle name="Comma 2 2 3 2 5 2 2 2" xfId="48964" xr:uid="{21DD4190-4C19-437E-AEFA-AAA3A210B93F}"/>
    <cellStyle name="Comma 2 2 3 2 5 2 2 3" xfId="39479" xr:uid="{D5C03325-0B6C-4E3B-8948-2DFFF1753F5C}"/>
    <cellStyle name="Comma 2 2 3 2 5 2 3" xfId="25809" xr:uid="{CFF6D3FA-8AAA-4093-BEA7-A9D0F73A7517}"/>
    <cellStyle name="Comma 2 2 3 2 5 2 3 2" xfId="45786" xr:uid="{2DB7C8EE-8260-4A15-9347-C57F02C1826C}"/>
    <cellStyle name="Comma 2 2 3 2 5 2 3 3" xfId="36215" xr:uid="{6CF1A5BA-03B9-41C6-993F-AD0EFC041B02}"/>
    <cellStyle name="Comma 2 2 3 2 5 2 4" xfId="42719" xr:uid="{9DC39E6A-D0D2-425A-BC29-F46D019982D2}"/>
    <cellStyle name="Comma 2 2 3 2 5 2 5" xfId="33093" xr:uid="{8A933DAE-6FA3-49E1-9F78-BA92C7270CC2}"/>
    <cellStyle name="Comma 2 2 3 2 5 3" xfId="27961" xr:uid="{A7357E27-C84A-4197-B362-FBCB852D5855}"/>
    <cellStyle name="Comma 2 2 3 2 5 3 2" xfId="47430" xr:uid="{C7A06BF7-8047-4C32-A046-EE0500FA0B52}"/>
    <cellStyle name="Comma 2 2 3 2 5 3 3" xfId="37945" xr:uid="{8A151B28-C623-4C3F-917A-CAAECCDAF8CA}"/>
    <cellStyle name="Comma 2 2 3 2 5 4" xfId="24275" xr:uid="{94178731-A635-47D2-A9E6-4AE7AFE7AC51}"/>
    <cellStyle name="Comma 2 2 3 2 5 4 2" xfId="44252" xr:uid="{24108D10-CCA5-4A60-8E0C-14A46228D343}"/>
    <cellStyle name="Comma 2 2 3 2 5 4 3" xfId="34681" xr:uid="{8D47D8FA-61F2-4CCF-94A0-CE51ED0796E4}"/>
    <cellStyle name="Comma 2 2 3 2 5 5" xfId="41185" xr:uid="{554A0D1F-A964-42F1-B9E5-4E729CF5BD3B}"/>
    <cellStyle name="Comma 2 2 3 2 5 6" xfId="31548" xr:uid="{BE4338B1-83C3-450D-A5CE-52848208DA06}"/>
    <cellStyle name="Comma 2 2 3 2 6" xfId="20839" xr:uid="{00546C37-8FD1-4EF1-89BB-463D51C6CE52}"/>
    <cellStyle name="Comma 2 2 3 2 6 2" xfId="22381" xr:uid="{CD7E9BDF-1943-44D6-8767-62EB8A88C680}"/>
    <cellStyle name="Comma 2 2 3 2 6 2 2" xfId="29857" xr:uid="{E0DDB090-12D5-4955-A2FD-35D141A0E4E0}"/>
    <cellStyle name="Comma 2 2 3 2 6 2 2 2" xfId="49326" xr:uid="{930ED3CC-E401-45FC-B251-1557A3C53D9A}"/>
    <cellStyle name="Comma 2 2 3 2 6 2 2 3" xfId="39841" xr:uid="{31F72397-A31F-44F3-A7C0-936D8EEA4BA5}"/>
    <cellStyle name="Comma 2 2 3 2 6 2 3" xfId="26171" xr:uid="{3136622D-5C33-4860-A098-4EDE639A5254}"/>
    <cellStyle name="Comma 2 2 3 2 6 2 3 2" xfId="46148" xr:uid="{28A64541-32E7-4907-A43F-1443597030EB}"/>
    <cellStyle name="Comma 2 2 3 2 6 2 3 3" xfId="36577" xr:uid="{4D80F5DC-BBC4-40A9-B51A-2714B8C18172}"/>
    <cellStyle name="Comma 2 2 3 2 6 2 4" xfId="43081" xr:uid="{AF8D8C18-A442-48FA-B463-1417ED317E45}"/>
    <cellStyle name="Comma 2 2 3 2 6 2 5" xfId="33455" xr:uid="{B3663E83-EB45-4F68-AAE1-39B76D462D57}"/>
    <cellStyle name="Comma 2 2 3 2 6 3" xfId="28323" xr:uid="{D3629B26-890F-4CAF-B73B-85B3CFDBD7B9}"/>
    <cellStyle name="Comma 2 2 3 2 6 3 2" xfId="47792" xr:uid="{F3804900-CA71-47F5-A2E3-4A54BBAE4F6D}"/>
    <cellStyle name="Comma 2 2 3 2 6 3 3" xfId="38307" xr:uid="{18EC5E8D-EE9D-4F24-9484-6114AA44A820}"/>
    <cellStyle name="Comma 2 2 3 2 6 4" xfId="24637" xr:uid="{65206319-F2A7-4DE7-B635-422C6538241D}"/>
    <cellStyle name="Comma 2 2 3 2 6 4 2" xfId="44614" xr:uid="{371D1284-C9DD-41CB-898D-BB464098B611}"/>
    <cellStyle name="Comma 2 2 3 2 6 4 3" xfId="35043" xr:uid="{6F56B8C5-2806-4EC9-B549-ECA34ACDFEB5}"/>
    <cellStyle name="Comma 2 2 3 2 6 5" xfId="41547" xr:uid="{87325F36-69D6-43B6-A2C2-EB625F843791}"/>
    <cellStyle name="Comma 2 2 3 2 6 6" xfId="31921" xr:uid="{8D9377BA-52B8-449E-BB65-B6DEB0CD0AF4}"/>
    <cellStyle name="Comma 2 2 3 2 7" xfId="21392" xr:uid="{65407BB0-4740-4E12-96FF-DB8852E5F909}"/>
    <cellStyle name="Comma 2 2 3 2 7 2" xfId="28868" xr:uid="{E88C461C-7794-44C6-A124-4B17E1AE016F}"/>
    <cellStyle name="Comma 2 2 3 2 7 2 2" xfId="48337" xr:uid="{D17C55FA-7915-44A3-8B80-AEB9C8CC1BAC}"/>
    <cellStyle name="Comma 2 2 3 2 7 2 3" xfId="38852" xr:uid="{8DFC3413-C6F7-4EAA-B11E-51FDDB7D76E7}"/>
    <cellStyle name="Comma 2 2 3 2 7 3" xfId="25182" xr:uid="{2E327916-9AC2-4437-8B5F-CB7C467C4257}"/>
    <cellStyle name="Comma 2 2 3 2 7 3 2" xfId="45159" xr:uid="{51597580-E374-47E0-9C94-F4B599D05D28}"/>
    <cellStyle name="Comma 2 2 3 2 7 3 3" xfId="35588" xr:uid="{018171CE-0666-4D3F-92B7-2E785E9434E3}"/>
    <cellStyle name="Comma 2 2 3 2 7 4" xfId="42092" xr:uid="{8F0D85D3-0B7B-462A-B40E-604C312A692E}"/>
    <cellStyle name="Comma 2 2 3 2 7 5" xfId="32466" xr:uid="{998ABA93-A8C9-4988-AFA7-1228873DC426}"/>
    <cellStyle name="Comma 2 2 3 2 8" xfId="27334" xr:uid="{E8DA3D08-0EED-46B7-8890-F2DDE5863583}"/>
    <cellStyle name="Comma 2 2 3 2 8 2" xfId="46803" xr:uid="{3D221E39-4B99-47FD-A0D0-CD2E0E8077D7}"/>
    <cellStyle name="Comma 2 2 3 2 8 3" xfId="37318" xr:uid="{01C5FB23-F63B-47DE-85BC-413FD100ED4F}"/>
    <cellStyle name="Comma 2 2 3 2 9" xfId="23727" xr:uid="{02E4A779-57D1-4238-BE40-7E88FDEDB014}"/>
    <cellStyle name="Comma 2 2 3 2 9 2" xfId="43704" xr:uid="{98E328D5-11F9-458A-B123-F1EAD904D98C}"/>
    <cellStyle name="Comma 2 2 3 2 9 3" xfId="34133" xr:uid="{1F39184C-776C-4988-9F6F-62978EB4DA59}"/>
    <cellStyle name="Comma 2 2 3 3" xfId="19747" xr:uid="{1BCF1E3F-42C0-47D4-955D-09D8A9D9F00B}"/>
    <cellStyle name="Comma 2 2 3 3 10" xfId="31026" xr:uid="{68911E0C-A1C4-4656-8F66-5E5D64E0A4C8}"/>
    <cellStyle name="Comma 2 2 3 3 2" xfId="20193" xr:uid="{1B490E69-453D-4839-9F99-1F7DDA0C11EB}"/>
    <cellStyle name="Comma 2 2 3 3 2 2" xfId="20712" xr:uid="{1D83BC60-182D-46DA-9FD1-68A0F0274C22}"/>
    <cellStyle name="Comma 2 2 3 3 2 2 2" xfId="22282" xr:uid="{2058A6BA-4FBB-475C-8B2D-6772A68033EC}"/>
    <cellStyle name="Comma 2 2 3 3 2 2 2 2" xfId="29758" xr:uid="{6F943B3C-5F2D-462D-B8C0-312659B22D5F}"/>
    <cellStyle name="Comma 2 2 3 3 2 2 2 2 2" xfId="49227" xr:uid="{A2DEB848-0A7C-49B2-8ECE-8F3734095668}"/>
    <cellStyle name="Comma 2 2 3 3 2 2 2 2 3" xfId="39742" xr:uid="{CF5FDA5C-7B06-4A0E-B693-24FDF962D303}"/>
    <cellStyle name="Comma 2 2 3 3 2 2 2 3" xfId="26072" xr:uid="{F174FAFE-44EC-4366-B147-31D6A8C3BD32}"/>
    <cellStyle name="Comma 2 2 3 3 2 2 2 3 2" xfId="46049" xr:uid="{D02C0CA4-5778-47F4-AD78-4436E1235A13}"/>
    <cellStyle name="Comma 2 2 3 3 2 2 2 3 3" xfId="36478" xr:uid="{00B88D92-1D06-406A-B69E-6FA1EB5F5775}"/>
    <cellStyle name="Comma 2 2 3 3 2 2 2 4" xfId="42982" xr:uid="{607FEFB3-6070-48D5-8B19-E8663E098592}"/>
    <cellStyle name="Comma 2 2 3 3 2 2 2 5" xfId="33356" xr:uid="{4866385E-5880-42B2-A176-2E1E27B4CBAD}"/>
    <cellStyle name="Comma 2 2 3 3 2 2 3" xfId="28224" xr:uid="{B233C69E-B061-48A0-AEE6-97E3C5CD93D8}"/>
    <cellStyle name="Comma 2 2 3 3 2 2 3 2" xfId="47693" xr:uid="{B412BEEB-11A5-45ED-96CD-BF60E5721B1D}"/>
    <cellStyle name="Comma 2 2 3 3 2 2 3 3" xfId="38208" xr:uid="{F941CD2F-593A-4109-8077-B43903310E74}"/>
    <cellStyle name="Comma 2 2 3 3 2 2 4" xfId="24538" xr:uid="{C1952ED4-1DEF-482C-8E54-8C9B1316E67C}"/>
    <cellStyle name="Comma 2 2 3 3 2 2 4 2" xfId="44515" xr:uid="{0D4DA7E6-60FD-42D3-9DE9-32E1F97F09E7}"/>
    <cellStyle name="Comma 2 2 3 3 2 2 4 3" xfId="34944" xr:uid="{7AAEF311-C675-4A60-8E5E-34018A07E74E}"/>
    <cellStyle name="Comma 2 2 3 3 2 2 5" xfId="41448" xr:uid="{C832971B-1694-49A8-AEBA-BC5E0E9957AE}"/>
    <cellStyle name="Comma 2 2 3 3 2 2 6" xfId="31820" xr:uid="{F05B8C94-A34F-468A-8BAD-CB90329E1001}"/>
    <cellStyle name="Comma 2 2 3 3 2 3" xfId="21247" xr:uid="{AF412A51-35C9-4A00-B91F-357DEF89FB52}"/>
    <cellStyle name="Comma 2 2 3 3 2 3 2" xfId="22789" xr:uid="{462ABFE5-E1FC-4466-B1F2-4B9F9F967500}"/>
    <cellStyle name="Comma 2 2 3 3 2 3 2 2" xfId="30265" xr:uid="{BBA56C4F-8C5A-4BBC-BD0F-F000BE43C302}"/>
    <cellStyle name="Comma 2 2 3 3 2 3 2 2 2" xfId="49734" xr:uid="{BB208757-1A84-4161-B4F5-B0DEF4EBB2B2}"/>
    <cellStyle name="Comma 2 2 3 3 2 3 2 2 3" xfId="40249" xr:uid="{0D1882FA-6131-4495-9BD6-07D7C4AFB62E}"/>
    <cellStyle name="Comma 2 2 3 3 2 3 2 3" xfId="26579" xr:uid="{F6852C92-D49A-4525-955C-2778F5E5B7E0}"/>
    <cellStyle name="Comma 2 2 3 3 2 3 2 3 2" xfId="46556" xr:uid="{A6DB1C18-402D-4530-B4CF-1C091C670A9B}"/>
    <cellStyle name="Comma 2 2 3 3 2 3 2 3 3" xfId="36985" xr:uid="{263D6B34-28C0-45FC-93E5-311AAF308900}"/>
    <cellStyle name="Comma 2 2 3 3 2 3 2 4" xfId="43489" xr:uid="{46EA22F0-28F6-44D0-8E1E-B8B69A9257D2}"/>
    <cellStyle name="Comma 2 2 3 3 2 3 2 5" xfId="33863" xr:uid="{A2E2D73A-3D6F-4337-85D7-2604A93171BE}"/>
    <cellStyle name="Comma 2 2 3 3 2 3 3" xfId="28731" xr:uid="{182CDB4C-4EB0-4317-9B17-E6BC1AAF7DF0}"/>
    <cellStyle name="Comma 2 2 3 3 2 3 3 2" xfId="48200" xr:uid="{7A07DAE7-5A66-4741-906F-736626F5904A}"/>
    <cellStyle name="Comma 2 2 3 3 2 3 3 3" xfId="38715" xr:uid="{FF25314C-64B4-48D1-B351-D68B394245D5}"/>
    <cellStyle name="Comma 2 2 3 3 2 3 4" xfId="25045" xr:uid="{934AEB8A-4C5C-4D71-99AA-9F12F1D83896}"/>
    <cellStyle name="Comma 2 2 3 3 2 3 4 2" xfId="45022" xr:uid="{016ED538-57F9-4007-8402-695FE86026D9}"/>
    <cellStyle name="Comma 2 2 3 3 2 3 4 3" xfId="35451" xr:uid="{9B1D5293-47A4-4070-A90C-A4380C01E1CF}"/>
    <cellStyle name="Comma 2 2 3 3 2 3 5" xfId="41955" xr:uid="{BC153717-440B-450D-AEB7-AB369F5954AD}"/>
    <cellStyle name="Comma 2 2 3 3 2 3 6" xfId="32329" xr:uid="{F9BBCF15-95DB-49CA-96CE-D0CDD5D883FB}"/>
    <cellStyle name="Comma 2 2 3 3 2 4" xfId="21879" xr:uid="{CB9ADD7D-56F9-43F5-971F-B7C583AAE515}"/>
    <cellStyle name="Comma 2 2 3 3 2 4 2" xfId="29355" xr:uid="{497F1E37-A737-4CCC-BF57-A7FF7A6564DB}"/>
    <cellStyle name="Comma 2 2 3 3 2 4 2 2" xfId="48824" xr:uid="{633CA020-3DA9-495A-BF6B-35213127FFE0}"/>
    <cellStyle name="Comma 2 2 3 3 2 4 2 3" xfId="39339" xr:uid="{0D3AFA7F-2E68-4C12-AABE-08D0AB5C761F}"/>
    <cellStyle name="Comma 2 2 3 3 2 4 3" xfId="25669" xr:uid="{62F68FE8-08E5-46CE-961C-B9AF889BE006}"/>
    <cellStyle name="Comma 2 2 3 3 2 4 3 2" xfId="45646" xr:uid="{51DBB4F4-93BA-4E90-A01C-4DEFEAD71575}"/>
    <cellStyle name="Comma 2 2 3 3 2 4 3 3" xfId="36075" xr:uid="{896B5AC2-C8A2-4178-A9DE-536078691B55}"/>
    <cellStyle name="Comma 2 2 3 3 2 4 4" xfId="42579" xr:uid="{ED6331B2-3144-40D6-8AF2-CDC3E69F40B6}"/>
    <cellStyle name="Comma 2 2 3 3 2 4 5" xfId="32953" xr:uid="{31CAF3A1-6438-450F-ADC2-0B33B05EE60D}"/>
    <cellStyle name="Comma 2 2 3 3 2 5" xfId="27821" xr:uid="{409321E5-3FED-4C01-91B7-CA0EA99B5714}"/>
    <cellStyle name="Comma 2 2 3 3 2 5 2" xfId="47290" xr:uid="{8CBF5761-C6EB-4002-B766-A07501CB1F3F}"/>
    <cellStyle name="Comma 2 2 3 3 2 5 3" xfId="37805" xr:uid="{92D44B9D-4B27-4A30-9D9E-D172F08FA44B}"/>
    <cellStyle name="Comma 2 2 3 3 2 6" xfId="24136" xr:uid="{1AF118EE-82FB-40E6-8743-5322EDA33C70}"/>
    <cellStyle name="Comma 2 2 3 3 2 6 2" xfId="44113" xr:uid="{2EFCB708-C8DB-4F8A-A56F-825B772A5F29}"/>
    <cellStyle name="Comma 2 2 3 3 2 6 3" xfId="34542" xr:uid="{11E314BB-9EDB-4EB2-A72F-F412F2B3C685}"/>
    <cellStyle name="Comma 2 2 3 3 2 7" xfId="41045" xr:uid="{BAC850F8-BC97-4882-BD69-1324FBF04D05}"/>
    <cellStyle name="Comma 2 2 3 3 2 8" xfId="31406" xr:uid="{D262D68F-5B7F-48B5-8925-53BE33B1FE3B}"/>
    <cellStyle name="Comma 2 2 3 3 3" xfId="20061" xr:uid="{E9826B6D-3720-4D36-8319-B3A887BF798B}"/>
    <cellStyle name="Comma 2 2 3 3 3 2" xfId="21114" xr:uid="{5E7F2256-9C81-4EC2-9E45-C5826915627F}"/>
    <cellStyle name="Comma 2 2 3 3 3 2 2" xfId="22656" xr:uid="{5EF1B45F-536B-422F-9E01-8065CEEF3F03}"/>
    <cellStyle name="Comma 2 2 3 3 3 2 2 2" xfId="30132" xr:uid="{73C5D5B8-48DB-4FE1-9798-0A551F6C0B30}"/>
    <cellStyle name="Comma 2 2 3 3 3 2 2 2 2" xfId="49601" xr:uid="{500FBBB4-A319-48A9-8CE0-C5517C31E2DF}"/>
    <cellStyle name="Comma 2 2 3 3 3 2 2 2 3" xfId="40116" xr:uid="{E4867F31-681F-4540-927E-FF1B4DEDDF02}"/>
    <cellStyle name="Comma 2 2 3 3 3 2 2 3" xfId="26446" xr:uid="{16D3CEA1-20AF-491B-A24B-9874CFD68798}"/>
    <cellStyle name="Comma 2 2 3 3 3 2 2 3 2" xfId="46423" xr:uid="{AF853F72-9B22-4A1A-90BF-ECE09930FCC4}"/>
    <cellStyle name="Comma 2 2 3 3 3 2 2 3 3" xfId="36852" xr:uid="{7C716E99-4489-4AFA-99F1-F93C881D9E61}"/>
    <cellStyle name="Comma 2 2 3 3 3 2 2 4" xfId="43356" xr:uid="{8BA17A03-CA6F-4077-9DD9-04DA8FC8F952}"/>
    <cellStyle name="Comma 2 2 3 3 3 2 2 5" xfId="33730" xr:uid="{AF251153-0B04-4F75-9B6A-72F79EB7946C}"/>
    <cellStyle name="Comma 2 2 3 3 3 2 3" xfId="28598" xr:uid="{B8866CBC-0DEA-40D3-A060-EDA2A43D92F8}"/>
    <cellStyle name="Comma 2 2 3 3 3 2 3 2" xfId="48067" xr:uid="{4666280E-7B42-46C0-AC6F-1BFAA5F343FF}"/>
    <cellStyle name="Comma 2 2 3 3 3 2 3 3" xfId="38582" xr:uid="{82F92E6B-6645-4A9E-BD6B-BBA1C5B3BFAC}"/>
    <cellStyle name="Comma 2 2 3 3 3 2 4" xfId="24912" xr:uid="{6E6EECB9-16A8-4301-8CD6-C340AA2B2BD5}"/>
    <cellStyle name="Comma 2 2 3 3 3 2 4 2" xfId="44889" xr:uid="{FC24AEDB-C379-4A42-8E43-542A765D16FE}"/>
    <cellStyle name="Comma 2 2 3 3 3 2 4 3" xfId="35318" xr:uid="{1D86EA65-A7F5-4E1E-BEC6-479BD3A8D40C}"/>
    <cellStyle name="Comma 2 2 3 3 3 2 5" xfId="41822" xr:uid="{3DCD05C0-601A-478A-A5DC-E0C28E09516D}"/>
    <cellStyle name="Comma 2 2 3 3 3 2 6" xfId="32196" xr:uid="{F08F764D-2F9D-4311-A55B-448E801DF604}"/>
    <cellStyle name="Comma 2 2 3 3 3 3" xfId="21746" xr:uid="{312F9512-F088-46FB-B035-B69EACB41191}"/>
    <cellStyle name="Comma 2 2 3 3 3 3 2" xfId="29222" xr:uid="{9FEC156D-0B14-4586-AC0F-AFC37A1D1059}"/>
    <cellStyle name="Comma 2 2 3 3 3 3 2 2" xfId="48691" xr:uid="{77416F83-B33C-462B-B7A7-1C33BA8CDB57}"/>
    <cellStyle name="Comma 2 2 3 3 3 3 2 3" xfId="39206" xr:uid="{AEEF8051-69B2-417E-86C4-ABA2F1F286C3}"/>
    <cellStyle name="Comma 2 2 3 3 3 3 3" xfId="25536" xr:uid="{432B3490-E76E-41AD-8269-1104EE563339}"/>
    <cellStyle name="Comma 2 2 3 3 3 3 3 2" xfId="45513" xr:uid="{C1609715-622D-4E58-883D-118C42E20A9F}"/>
    <cellStyle name="Comma 2 2 3 3 3 3 3 3" xfId="35942" xr:uid="{5DCC7926-518C-418C-8260-7323CCB9B7D7}"/>
    <cellStyle name="Comma 2 2 3 3 3 3 4" xfId="42446" xr:uid="{BC5CFB1C-A8D2-484C-9543-535D2435CA4D}"/>
    <cellStyle name="Comma 2 2 3 3 3 3 5" xfId="32820" xr:uid="{6228FA25-8025-4617-9FA6-B5FC6C4D1937}"/>
    <cellStyle name="Comma 2 2 3 3 3 4" xfId="27688" xr:uid="{05EF6492-C318-4AB7-A10F-0206C2014903}"/>
    <cellStyle name="Comma 2 2 3 3 3 4 2" xfId="47157" xr:uid="{D3FF5D23-65CF-41FF-81B1-BF820D44CF02}"/>
    <cellStyle name="Comma 2 2 3 3 3 4 3" xfId="37672" xr:uid="{6367011A-DC3C-4B73-BAD8-FDCE16BD929A}"/>
    <cellStyle name="Comma 2 2 3 3 3 5" xfId="24003" xr:uid="{2F58AEF1-5196-42FA-9470-59D0A4A26EF5}"/>
    <cellStyle name="Comma 2 2 3 3 3 5 2" xfId="43980" xr:uid="{BBB72B74-B14A-43EB-A37D-0C26EDEFB11F}"/>
    <cellStyle name="Comma 2 2 3 3 3 5 3" xfId="34409" xr:uid="{4A5AD1F7-9F04-48F2-8E8C-346061D2A466}"/>
    <cellStyle name="Comma 2 2 3 3 3 6" xfId="40912" xr:uid="{7C865B53-6146-42FB-9156-761920F73055}"/>
    <cellStyle name="Comma 2 2 3 3 3 7" xfId="31273" xr:uid="{526C61D3-4DD9-4F3B-BB0F-EF5B551E66BE}"/>
    <cellStyle name="Comma 2 2 3 3 4" xfId="20576" xr:uid="{93C5A482-3413-47DB-B098-29C63DC0C14E}"/>
    <cellStyle name="Comma 2 2 3 3 4 2" xfId="22149" xr:uid="{58607849-E7DC-4138-AC8A-7D656906D51F}"/>
    <cellStyle name="Comma 2 2 3 3 4 2 2" xfId="29625" xr:uid="{0518215F-679C-4FBC-A7DB-C4E03034CD0C}"/>
    <cellStyle name="Comma 2 2 3 3 4 2 2 2" xfId="49094" xr:uid="{83416614-C309-4899-B049-ECD490C3B02B}"/>
    <cellStyle name="Comma 2 2 3 3 4 2 2 3" xfId="39609" xr:uid="{BE49E4C9-414A-4609-9D1D-3F939C4B185E}"/>
    <cellStyle name="Comma 2 2 3 3 4 2 3" xfId="25939" xr:uid="{A3BEAD56-494E-4019-BB94-6ACB51C3DDFB}"/>
    <cellStyle name="Comma 2 2 3 3 4 2 3 2" xfId="45916" xr:uid="{0436AA19-F263-42AF-9EC1-90D5D8FE4E59}"/>
    <cellStyle name="Comma 2 2 3 3 4 2 3 3" xfId="36345" xr:uid="{C5EC17DA-4433-41BF-8A0A-141078C44ECB}"/>
    <cellStyle name="Comma 2 2 3 3 4 2 4" xfId="42849" xr:uid="{A13CEAB1-9F6E-4DD1-88AD-8A3C243E094B}"/>
    <cellStyle name="Comma 2 2 3 3 4 2 5" xfId="33223" xr:uid="{EFEB08D5-5B90-4CDE-AC8B-AB4CB8EFC262}"/>
    <cellStyle name="Comma 2 2 3 3 4 3" xfId="28091" xr:uid="{7F8865EA-15AA-45B1-BEA6-72953FE3F0AD}"/>
    <cellStyle name="Comma 2 2 3 3 4 3 2" xfId="47560" xr:uid="{D2EB216A-25A1-4C44-B618-AE821BBD3E48}"/>
    <cellStyle name="Comma 2 2 3 3 4 3 3" xfId="38075" xr:uid="{33BA8EEE-407D-4EEF-AB61-6CC52FD457AA}"/>
    <cellStyle name="Comma 2 2 3 3 4 4" xfId="24405" xr:uid="{AB89FEA5-E91A-4275-8D60-87F85D6E79A6}"/>
    <cellStyle name="Comma 2 2 3 3 4 4 2" xfId="44382" xr:uid="{46B4FCF5-D0F1-4AD9-9091-5F337F67881F}"/>
    <cellStyle name="Comma 2 2 3 3 4 4 3" xfId="34811" xr:uid="{04A35976-AC64-4BD0-80B9-882B11E22403}"/>
    <cellStyle name="Comma 2 2 3 3 4 5" xfId="41315" xr:uid="{30155A71-C397-4E36-8552-4FD7CD029CA7}"/>
    <cellStyle name="Comma 2 2 3 3 4 6" xfId="31687" xr:uid="{B03B90BB-C108-46EE-8896-925CA3EBCDD6}"/>
    <cellStyle name="Comma 2 2 3 3 5" xfId="20878" xr:uid="{3F3A95A3-C9AC-4D95-BEFE-E9B6B58B1690}"/>
    <cellStyle name="Comma 2 2 3 3 5 2" xfId="22420" xr:uid="{8145E9CF-C013-4DAA-972C-6D8005F682AF}"/>
    <cellStyle name="Comma 2 2 3 3 5 2 2" xfId="29896" xr:uid="{D6A0549A-A51C-4EB2-990C-1B139AA4A43A}"/>
    <cellStyle name="Comma 2 2 3 3 5 2 2 2" xfId="49365" xr:uid="{3DD206F4-DC32-48AF-BAC5-E66B5B7DC755}"/>
    <cellStyle name="Comma 2 2 3 3 5 2 2 3" xfId="39880" xr:uid="{B8A8538C-2F27-4DA2-8271-2CB8CBB07AC7}"/>
    <cellStyle name="Comma 2 2 3 3 5 2 3" xfId="26210" xr:uid="{D9734E96-81C2-442B-A98A-074B7DE7A8A7}"/>
    <cellStyle name="Comma 2 2 3 3 5 2 3 2" xfId="46187" xr:uid="{451382EA-7922-42D7-A53D-0539E4AACFA6}"/>
    <cellStyle name="Comma 2 2 3 3 5 2 3 3" xfId="36616" xr:uid="{A0ACC74A-46B1-461E-9143-E3DA1D6D7BE1}"/>
    <cellStyle name="Comma 2 2 3 3 5 2 4" xfId="43120" xr:uid="{67D27536-C5ED-41EE-BBA5-2DEDCA430D1F}"/>
    <cellStyle name="Comma 2 2 3 3 5 2 5" xfId="33494" xr:uid="{CFBF2D28-A36E-4DFA-8CD1-2CE1EE894DCE}"/>
    <cellStyle name="Comma 2 2 3 3 5 3" xfId="28362" xr:uid="{B5AB5E2A-5D3B-4ABA-B1D2-1463DFD0EEB7}"/>
    <cellStyle name="Comma 2 2 3 3 5 3 2" xfId="47831" xr:uid="{9AE54766-B9D8-435D-ADE3-9C8678BC0524}"/>
    <cellStyle name="Comma 2 2 3 3 5 3 3" xfId="38346" xr:uid="{0ECD67F8-2F65-46A1-BBFA-9A88D22E6BD4}"/>
    <cellStyle name="Comma 2 2 3 3 5 4" xfId="24676" xr:uid="{DA693CAE-8A5B-4F20-8108-4BDA531B6726}"/>
    <cellStyle name="Comma 2 2 3 3 5 4 2" xfId="44653" xr:uid="{42D93835-B189-4229-BEA6-D0FFED1865AC}"/>
    <cellStyle name="Comma 2 2 3 3 5 4 3" xfId="35082" xr:uid="{ED4967ED-0CC8-4908-9D1B-AA155856E45D}"/>
    <cellStyle name="Comma 2 2 3 3 5 5" xfId="41586" xr:uid="{1B60082E-BEB4-4741-B64A-5EE1FD13FF6D}"/>
    <cellStyle name="Comma 2 2 3 3 5 6" xfId="31960" xr:uid="{778E3F86-81A1-4E76-A027-FEB00C1695F4}"/>
    <cellStyle name="Comma 2 2 3 3 6" xfId="21510" xr:uid="{BC3E02E9-8809-48C4-9125-DD0E4AF34DCD}"/>
    <cellStyle name="Comma 2 2 3 3 6 2" xfId="28986" xr:uid="{BAAE2E36-B4E6-4B80-968E-25E5ADA070A5}"/>
    <cellStyle name="Comma 2 2 3 3 6 2 2" xfId="48455" xr:uid="{A44F0D5F-A248-489D-862C-8BC1954AF72B}"/>
    <cellStyle name="Comma 2 2 3 3 6 2 3" xfId="38970" xr:uid="{926E8B9E-8AE4-4E25-BB9B-57CC452B398F}"/>
    <cellStyle name="Comma 2 2 3 3 6 3" xfId="25300" xr:uid="{A8264247-C22D-44BA-84AE-6DAAD435B543}"/>
    <cellStyle name="Comma 2 2 3 3 6 3 2" xfId="45277" xr:uid="{D5D422B7-2522-46E0-A142-9B1AE554E6C2}"/>
    <cellStyle name="Comma 2 2 3 3 6 3 3" xfId="35706" xr:uid="{812A0266-5BB8-415B-81FA-C14F8642FFB3}"/>
    <cellStyle name="Comma 2 2 3 3 6 4" xfId="42210" xr:uid="{6034F09C-6F0A-4735-BD95-2F34391289AB}"/>
    <cellStyle name="Comma 2 2 3 3 6 5" xfId="32584" xr:uid="{34CF9B4B-DE11-4E3F-B796-9C2028736027}"/>
    <cellStyle name="Comma 2 2 3 3 7" xfId="27452" xr:uid="{21727698-637A-4820-ABA2-3D58304AD50C}"/>
    <cellStyle name="Comma 2 2 3 3 7 2" xfId="46921" xr:uid="{66AABFE3-1D52-4449-931D-63C2D51AD8FB}"/>
    <cellStyle name="Comma 2 2 3 3 7 3" xfId="37436" xr:uid="{45DB229C-DBD8-4D8C-AE1E-7A2EA27D4826}"/>
    <cellStyle name="Comma 2 2 3 3 8" xfId="23766" xr:uid="{E9593573-10BE-467B-8960-EEF550BF69F2}"/>
    <cellStyle name="Comma 2 2 3 3 8 2" xfId="43743" xr:uid="{1E584D4A-F372-4134-970F-721BDDE69A6B}"/>
    <cellStyle name="Comma 2 2 3 3 8 3" xfId="34172" xr:uid="{8ABE7081-A386-4E2E-8205-FCDD31E34BAC}"/>
    <cellStyle name="Comma 2 2 3 3 9" xfId="40676" xr:uid="{E0AEFE7C-FC2C-4DB0-8B5C-5C7BAB08CFF6}"/>
    <cellStyle name="Comma 2 2 3 4" xfId="19942" xr:uid="{E58516D2-9F5E-4D3C-8DAD-F472A98B23AA}"/>
    <cellStyle name="Comma 2 2 3 4 2" xfId="20997" xr:uid="{F75E0799-22F7-44BD-BA93-E16241CBC728}"/>
    <cellStyle name="Comma 2 2 3 4 2 2" xfId="22539" xr:uid="{E502BEE7-3E62-4510-93A4-546CCD43CDD1}"/>
    <cellStyle name="Comma 2 2 3 4 2 2 2" xfId="30015" xr:uid="{E504D698-D5F2-42F5-8FA4-017D32305498}"/>
    <cellStyle name="Comma 2 2 3 4 2 2 2 2" xfId="49484" xr:uid="{FDC9B12F-7AD1-4AF6-99F3-C44C5BC8C5D6}"/>
    <cellStyle name="Comma 2 2 3 4 2 2 2 3" xfId="39999" xr:uid="{30C3342C-1C11-47AB-A450-3FAE18C999A6}"/>
    <cellStyle name="Comma 2 2 3 4 2 2 3" xfId="26329" xr:uid="{BFC5B3CB-A472-4293-B432-ADD88087EFE7}"/>
    <cellStyle name="Comma 2 2 3 4 2 2 3 2" xfId="46306" xr:uid="{5030D7A1-6967-4B1C-B593-D035A852225E}"/>
    <cellStyle name="Comma 2 2 3 4 2 2 3 3" xfId="36735" xr:uid="{4E4EFF2C-5439-4CD9-8C0F-5BEC67DC9323}"/>
    <cellStyle name="Comma 2 2 3 4 2 2 4" xfId="43239" xr:uid="{E8711BF9-889F-4E90-9B47-0FAB32C1754B}"/>
    <cellStyle name="Comma 2 2 3 4 2 2 5" xfId="33613" xr:uid="{38608B10-DE74-4845-A4C7-B49F2504465D}"/>
    <cellStyle name="Comma 2 2 3 4 2 3" xfId="28481" xr:uid="{C9467701-B3E5-468D-9360-786D9D028A91}"/>
    <cellStyle name="Comma 2 2 3 4 2 3 2" xfId="47950" xr:uid="{4FED87B3-EFD0-4C81-BAED-773306BB70F5}"/>
    <cellStyle name="Comma 2 2 3 4 2 3 3" xfId="38465" xr:uid="{94A3C550-FAD8-432E-971D-DCCFA7D10079}"/>
    <cellStyle name="Comma 2 2 3 4 2 4" xfId="24795" xr:uid="{C4434D2D-06F0-41E1-BA14-00B0EF38861C}"/>
    <cellStyle name="Comma 2 2 3 4 2 4 2" xfId="44772" xr:uid="{B097FC3D-9542-4889-99C9-15E7E541CBDC}"/>
    <cellStyle name="Comma 2 2 3 4 2 4 3" xfId="35201" xr:uid="{95854E20-894C-4260-8257-2FE719EA6F8E}"/>
    <cellStyle name="Comma 2 2 3 4 2 5" xfId="41705" xr:uid="{CEED6503-F407-4302-8F83-BDD73F43F7C0}"/>
    <cellStyle name="Comma 2 2 3 4 2 6" xfId="32079" xr:uid="{33B363D6-B4FF-4869-B231-88D0B8BB77AF}"/>
    <cellStyle name="Comma 2 2 3 4 3" xfId="21629" xr:uid="{FDC5C406-2509-40A4-BE1C-E0CCC8F51412}"/>
    <cellStyle name="Comma 2 2 3 4 3 2" xfId="29105" xr:uid="{CBF44E79-11B1-46AB-A650-A3691029D369}"/>
    <cellStyle name="Comma 2 2 3 4 3 2 2" xfId="48574" xr:uid="{2CB44EC5-C26F-4463-91FA-8AFEC5A74227}"/>
    <cellStyle name="Comma 2 2 3 4 3 2 3" xfId="39089" xr:uid="{806D82E6-4CA6-416A-ABB5-147B9B2AE9B2}"/>
    <cellStyle name="Comma 2 2 3 4 3 3" xfId="25419" xr:uid="{544B13BA-2A84-4ED6-ADFD-5F189CA8C9C7}"/>
    <cellStyle name="Comma 2 2 3 4 3 3 2" xfId="45396" xr:uid="{762BAE66-A3E0-4196-8050-9562718A4566}"/>
    <cellStyle name="Comma 2 2 3 4 3 3 3" xfId="35825" xr:uid="{EF354F64-E2B2-4B90-B06B-3495BD92D5AC}"/>
    <cellStyle name="Comma 2 2 3 4 3 4" xfId="42329" xr:uid="{ABF252A9-D672-48D9-8F3A-4A4F82090B93}"/>
    <cellStyle name="Comma 2 2 3 4 3 5" xfId="32703" xr:uid="{39C37BD0-C40D-438D-B0FA-545AFE49B359}"/>
    <cellStyle name="Comma 2 2 3 4 4" xfId="27571" xr:uid="{A3736FBE-2DE1-4EB3-A476-7E2A4F3042BD}"/>
    <cellStyle name="Comma 2 2 3 4 4 2" xfId="47040" xr:uid="{B08C0ECF-C10E-4B6C-B219-5FCBE2360E22}"/>
    <cellStyle name="Comma 2 2 3 4 4 3" xfId="37555" xr:uid="{F25185E1-AEA4-4629-8878-AB8CD1D01832}"/>
    <cellStyle name="Comma 2 2 3 4 5" xfId="23886" xr:uid="{23B51CF5-BD38-4DA0-BED0-F54F34671FCE}"/>
    <cellStyle name="Comma 2 2 3 4 5 2" xfId="43863" xr:uid="{1178340B-20AD-4D3C-872D-764F2C69C758}"/>
    <cellStyle name="Comma 2 2 3 4 5 3" xfId="34292" xr:uid="{F80589B7-FB40-4C43-A3AB-0BE81901C676}"/>
    <cellStyle name="Comma 2 2 3 4 6" xfId="40795" xr:uid="{88FA2BE2-1CB3-4DBB-A4EB-74E64CEE8D8A}"/>
    <cellStyle name="Comma 2 2 3 4 7" xfId="31156" xr:uid="{1ED192C9-562B-4DAD-B467-967B3E71A5D4}"/>
    <cellStyle name="Comma 2 2 3 5" xfId="20416" xr:uid="{F635A0AC-C74A-4AFE-BCF2-1CDAECD9503C}"/>
    <cellStyle name="Comma 2 2 3 5 2" xfId="22018" xr:uid="{E5BFBF95-702F-4DF5-8550-25D2FE9FE5AE}"/>
    <cellStyle name="Comma 2 2 3 5 2 2" xfId="29494" xr:uid="{36FC8B30-37AD-4EB6-B0E9-3EEE27779EEC}"/>
    <cellStyle name="Comma 2 2 3 5 2 2 2" xfId="48963" xr:uid="{2AB30CF6-B81D-461A-A824-A9E06424D987}"/>
    <cellStyle name="Comma 2 2 3 5 2 2 3" xfId="39478" xr:uid="{250296A1-B839-4065-B720-6E7EF5E9823E}"/>
    <cellStyle name="Comma 2 2 3 5 2 3" xfId="25808" xr:uid="{9D66C670-BEF0-4991-9263-78B86A88A7DF}"/>
    <cellStyle name="Comma 2 2 3 5 2 3 2" xfId="45785" xr:uid="{DB2F3478-2503-496C-836B-D678349C7FF0}"/>
    <cellStyle name="Comma 2 2 3 5 2 3 3" xfId="36214" xr:uid="{29C95AF6-79D8-4200-8803-8DD7204563BD}"/>
    <cellStyle name="Comma 2 2 3 5 2 4" xfId="42718" xr:uid="{1A468756-7587-404B-897C-EC402095B2A5}"/>
    <cellStyle name="Comma 2 2 3 5 2 5" xfId="33092" xr:uid="{6A85CB7D-78A9-4CB3-B4F9-2BB4AD05A573}"/>
    <cellStyle name="Comma 2 2 3 5 3" xfId="27960" xr:uid="{50B16731-2E5C-442E-9EF0-A02D0AD0FE23}"/>
    <cellStyle name="Comma 2 2 3 5 3 2" xfId="47429" xr:uid="{6F703158-58A8-49D4-B449-18C3E39FC1D7}"/>
    <cellStyle name="Comma 2 2 3 5 3 3" xfId="37944" xr:uid="{D30BAAC8-EAB3-441A-A882-9011927D7564}"/>
    <cellStyle name="Comma 2 2 3 5 4" xfId="24274" xr:uid="{3B16EA8C-0A83-43D4-8992-C08BCC6C2466}"/>
    <cellStyle name="Comma 2 2 3 5 4 2" xfId="44251" xr:uid="{1CDC3C5A-3601-4F90-851F-F817E5F7D881}"/>
    <cellStyle name="Comma 2 2 3 5 4 3" xfId="34680" xr:uid="{97FC9939-74BA-4C76-8424-4BA98170C636}"/>
    <cellStyle name="Comma 2 2 3 5 5" xfId="41184" xr:uid="{9E9ACE19-4D69-4005-B445-2B860F3F4B0D}"/>
    <cellStyle name="Comma 2 2 3 5 6" xfId="31547" xr:uid="{8261CC8D-ECB3-4A11-8657-B7123A5B9DC7}"/>
    <cellStyle name="Comma 2 2 3 6" xfId="21391" xr:uid="{6F0CD8A0-E8C1-474F-9C37-14E083F5CB94}"/>
    <cellStyle name="Comma 2 2 3 6 2" xfId="28867" xr:uid="{950F1B2B-C2D8-4A73-9394-4DB1C6556762}"/>
    <cellStyle name="Comma 2 2 3 6 2 2" xfId="48336" xr:uid="{78CD3E6C-3840-4720-9B4B-EF1DCE0C9C87}"/>
    <cellStyle name="Comma 2 2 3 6 2 3" xfId="38851" xr:uid="{E7D19808-0D01-432D-9A7B-BE6AD24FF4ED}"/>
    <cellStyle name="Comma 2 2 3 6 3" xfId="25181" xr:uid="{E8F4C390-8D67-472C-9F49-8D94AE0CF072}"/>
    <cellStyle name="Comma 2 2 3 6 3 2" xfId="45158" xr:uid="{8C33BC60-2F0C-4477-86C7-6E5346953007}"/>
    <cellStyle name="Comma 2 2 3 6 3 3" xfId="35587" xr:uid="{80E15046-D6C5-4EE5-9327-00FC7D5779EA}"/>
    <cellStyle name="Comma 2 2 3 6 4" xfId="42091" xr:uid="{0B772BCF-D581-4752-B78E-CB976221377D}"/>
    <cellStyle name="Comma 2 2 3 6 5" xfId="32465" xr:uid="{FF2006FC-20D5-4062-AA81-6B9B369276DD}"/>
    <cellStyle name="Comma 2 2 3 7" xfId="23661" xr:uid="{3BC70CF5-F66E-45EC-926A-359C4EAA9EC6}"/>
    <cellStyle name="Comma 2 2 3 7 2" xfId="30433" xr:uid="{5F8CF187-6A3E-4449-BFAE-E9726EBCB931}"/>
    <cellStyle name="Comma 2 2 3 7 2 2" xfId="49902" xr:uid="{D5AA5867-C445-4A1E-8948-FB3CF3A6B952}"/>
    <cellStyle name="Comma 2 2 3 7 2 3" xfId="40417" xr:uid="{286C6BF5-C8CA-4CBC-B2F0-4E2E0F29DD87}"/>
    <cellStyle name="Comma 2 2 3 7 3" xfId="26746" xr:uid="{C71C3F02-09F2-453F-B1A6-1282D6A1765D}"/>
    <cellStyle name="Comma 2 2 3 7 3 2" xfId="46723" xr:uid="{32455D6A-9D69-4F45-9F52-FE9A48BE3D0F}"/>
    <cellStyle name="Comma 2 2 3 7 3 3" xfId="37152" xr:uid="{5084964F-5104-42D3-8EAE-2CCA1E73414A}"/>
    <cellStyle name="Comma 2 2 3 7 4" xfId="43657" xr:uid="{1F2F7A4A-EDC4-4845-9234-A8E57965155E}"/>
    <cellStyle name="Comma 2 2 3 7 5" xfId="34086" xr:uid="{5D13D7F7-6389-469E-8D26-EABF5BF6BC62}"/>
    <cellStyle name="Comma 2 2 3 8" xfId="27333" xr:uid="{D98E1719-2CA8-4A16-9BF8-0C244F9E4571}"/>
    <cellStyle name="Comma 2 2 3 8 2" xfId="46802" xr:uid="{47134374-40D2-40DA-9A2F-E1EC82CFD08F}"/>
    <cellStyle name="Comma 2 2 3 8 3" xfId="37317" xr:uid="{C489DA52-7E38-46A7-847C-9C6730989299}"/>
    <cellStyle name="Comma 2 2 3 9" xfId="18708" xr:uid="{3BEF29DB-0AFC-41DE-B79C-277312CDA3B4}"/>
    <cellStyle name="Comma 2 2 3 9 2" xfId="40558" xr:uid="{7E96D408-443A-4835-8E46-36280ABD0CAD}"/>
    <cellStyle name="Comma 2 2 4" xfId="19377" xr:uid="{73CD8D67-CE44-41D4-9EFD-6AD92BA6ECAD}"/>
    <cellStyle name="Comma 2 2 4 2" xfId="19749" xr:uid="{2E3E79D0-1D70-43DD-A46E-0A70B3427DAC}"/>
    <cellStyle name="Comma 2 2 4 2 10" xfId="31028" xr:uid="{67A17C21-737A-4A53-A9FE-FC8C4368B908}"/>
    <cellStyle name="Comma 2 2 4 2 2" xfId="20195" xr:uid="{1101DD0D-7FA9-431A-B99A-22A305EA2385}"/>
    <cellStyle name="Comma 2 2 4 2 2 2" xfId="20714" xr:uid="{26FF52F0-9D5B-48A2-B81A-3198ACC5BF8D}"/>
    <cellStyle name="Comma 2 2 4 2 2 2 2" xfId="22284" xr:uid="{BBA80482-F147-42E9-88CC-F1AD1BFD4024}"/>
    <cellStyle name="Comma 2 2 4 2 2 2 2 2" xfId="29760" xr:uid="{DFD9D016-1305-4F73-8F84-5C4032A8044E}"/>
    <cellStyle name="Comma 2 2 4 2 2 2 2 2 2" xfId="49229" xr:uid="{A5E13560-59C9-443E-BDB0-37E157EF6053}"/>
    <cellStyle name="Comma 2 2 4 2 2 2 2 2 3" xfId="39744" xr:uid="{291E8947-33C1-49F4-9A3F-51B7A4C0057F}"/>
    <cellStyle name="Comma 2 2 4 2 2 2 2 3" xfId="26074" xr:uid="{BE43F31E-62C4-4053-B729-F6B3ABF4CE26}"/>
    <cellStyle name="Comma 2 2 4 2 2 2 2 3 2" xfId="46051" xr:uid="{E1770242-CBC8-4D45-9D65-89D03984008D}"/>
    <cellStyle name="Comma 2 2 4 2 2 2 2 3 3" xfId="36480" xr:uid="{F5145892-C7A3-4D52-AFDB-803B5B23875C}"/>
    <cellStyle name="Comma 2 2 4 2 2 2 2 4" xfId="42984" xr:uid="{D404F48A-1F22-4B95-9E1C-733148FAA0B8}"/>
    <cellStyle name="Comma 2 2 4 2 2 2 2 5" xfId="33358" xr:uid="{D592FA4F-F55F-4234-8BD7-50708856F18B}"/>
    <cellStyle name="Comma 2 2 4 2 2 2 3" xfId="28226" xr:uid="{066805E5-53A1-4D82-833F-E2E206D62156}"/>
    <cellStyle name="Comma 2 2 4 2 2 2 3 2" xfId="47695" xr:uid="{FAFC0EFB-7FBB-42AB-8B1D-AED578F7355E}"/>
    <cellStyle name="Comma 2 2 4 2 2 2 3 3" xfId="38210" xr:uid="{B576322C-B29F-42C7-AF4F-F8E86EDFCC6F}"/>
    <cellStyle name="Comma 2 2 4 2 2 2 4" xfId="24540" xr:uid="{E2E6C2D1-74D7-47A1-9CB9-EF775BB85300}"/>
    <cellStyle name="Comma 2 2 4 2 2 2 4 2" xfId="44517" xr:uid="{E7E4D474-6247-4E02-9910-8D8B67E66E52}"/>
    <cellStyle name="Comma 2 2 4 2 2 2 4 3" xfId="34946" xr:uid="{5380BD9D-0E3A-4814-AF73-24CB5561FE16}"/>
    <cellStyle name="Comma 2 2 4 2 2 2 5" xfId="41450" xr:uid="{7EA6F67D-EE88-41B7-8F1B-746AED2941FF}"/>
    <cellStyle name="Comma 2 2 4 2 2 2 6" xfId="31822" xr:uid="{2339729D-353B-47A7-948D-CFE1B1DD4EDD}"/>
    <cellStyle name="Comma 2 2 4 2 2 3" xfId="21249" xr:uid="{61292391-EE0B-4CFF-91FB-6B829A420D06}"/>
    <cellStyle name="Comma 2 2 4 2 2 3 2" xfId="22791" xr:uid="{D306156C-433A-4996-82C2-2F6EBAC61657}"/>
    <cellStyle name="Comma 2 2 4 2 2 3 2 2" xfId="30267" xr:uid="{FA6DDB46-FD74-476C-946B-FFADE3740BD9}"/>
    <cellStyle name="Comma 2 2 4 2 2 3 2 2 2" xfId="49736" xr:uid="{BB90B7B3-A933-4FBF-89AF-64CB89C8232A}"/>
    <cellStyle name="Comma 2 2 4 2 2 3 2 2 3" xfId="40251" xr:uid="{E4D8E9DD-663F-4BFE-94AF-CD840FFB6D7A}"/>
    <cellStyle name="Comma 2 2 4 2 2 3 2 3" xfId="26581" xr:uid="{EB22DEA4-C92D-4321-96CE-D32AF6DBB137}"/>
    <cellStyle name="Comma 2 2 4 2 2 3 2 3 2" xfId="46558" xr:uid="{436FCCD5-A8E4-4EDC-B414-DA95C556180C}"/>
    <cellStyle name="Comma 2 2 4 2 2 3 2 3 3" xfId="36987" xr:uid="{42EBA6E6-B943-4B65-A3C4-77C460C49F1E}"/>
    <cellStyle name="Comma 2 2 4 2 2 3 2 4" xfId="43491" xr:uid="{7E966CEC-EDF7-481A-93B8-C073B1DC886F}"/>
    <cellStyle name="Comma 2 2 4 2 2 3 2 5" xfId="33865" xr:uid="{42CFF1AC-17A9-41FC-A25F-CEA72C68FBB1}"/>
    <cellStyle name="Comma 2 2 4 2 2 3 3" xfId="28733" xr:uid="{A4005420-2C53-4616-BDC4-EE43CE087F91}"/>
    <cellStyle name="Comma 2 2 4 2 2 3 3 2" xfId="48202" xr:uid="{F49FFC72-9E2E-4014-BCF1-2B4DEAC75F1E}"/>
    <cellStyle name="Comma 2 2 4 2 2 3 3 3" xfId="38717" xr:uid="{58003EB9-7F8F-4276-B2AC-C34467526832}"/>
    <cellStyle name="Comma 2 2 4 2 2 3 4" xfId="25047" xr:uid="{E698D269-4227-42A3-9FD8-A0155C1DC114}"/>
    <cellStyle name="Comma 2 2 4 2 2 3 4 2" xfId="45024" xr:uid="{28BE2035-6523-474C-95E9-BE898A311F0B}"/>
    <cellStyle name="Comma 2 2 4 2 2 3 4 3" xfId="35453" xr:uid="{3B9DDD99-F9C9-48EF-8C31-7A7066C2B0B2}"/>
    <cellStyle name="Comma 2 2 4 2 2 3 5" xfId="41957" xr:uid="{2927A293-14F8-40AB-8C0A-EC0322B60090}"/>
    <cellStyle name="Comma 2 2 4 2 2 3 6" xfId="32331" xr:uid="{5B86A8F5-9872-4F3B-9EE1-5A7057AF1891}"/>
    <cellStyle name="Comma 2 2 4 2 2 4" xfId="21881" xr:uid="{67E01B06-FCC5-4685-81B2-E400E0946669}"/>
    <cellStyle name="Comma 2 2 4 2 2 4 2" xfId="29357" xr:uid="{EA4AD111-9262-400B-8061-1E50F1A5CDD7}"/>
    <cellStyle name="Comma 2 2 4 2 2 4 2 2" xfId="48826" xr:uid="{6070098E-4492-40F3-A3A7-11FF6613246C}"/>
    <cellStyle name="Comma 2 2 4 2 2 4 2 3" xfId="39341" xr:uid="{43F3FD51-0B46-4FA4-9833-0EE46E4BC7BA}"/>
    <cellStyle name="Comma 2 2 4 2 2 4 3" xfId="25671" xr:uid="{94781AD2-A3FE-4B38-86ED-3720EA8922AC}"/>
    <cellStyle name="Comma 2 2 4 2 2 4 3 2" xfId="45648" xr:uid="{DAAC4E64-A92A-43C0-8798-3F0D9B82F9D7}"/>
    <cellStyle name="Comma 2 2 4 2 2 4 3 3" xfId="36077" xr:uid="{67B64FCA-4060-4DB2-8F2B-21E524C78120}"/>
    <cellStyle name="Comma 2 2 4 2 2 4 4" xfId="42581" xr:uid="{2D12A8C4-AD15-4333-AA13-AAA916E61D04}"/>
    <cellStyle name="Comma 2 2 4 2 2 4 5" xfId="32955" xr:uid="{AC845C7B-1F4F-4631-A0AF-54D0703ED343}"/>
    <cellStyle name="Comma 2 2 4 2 2 5" xfId="27823" xr:uid="{A42B74CF-0936-48CE-AF91-43769204557A}"/>
    <cellStyle name="Comma 2 2 4 2 2 5 2" xfId="47292" xr:uid="{A1A20E90-961D-41E4-A12C-C54DD1B1A2CC}"/>
    <cellStyle name="Comma 2 2 4 2 2 5 3" xfId="37807" xr:uid="{7E184756-044D-4687-A257-7E53B0FACE88}"/>
    <cellStyle name="Comma 2 2 4 2 2 6" xfId="24138" xr:uid="{D7EF240A-B8D1-48C4-87C7-9618D9EC5428}"/>
    <cellStyle name="Comma 2 2 4 2 2 6 2" xfId="44115" xr:uid="{02E3AC34-61D3-42B9-B847-4477FE1BE438}"/>
    <cellStyle name="Comma 2 2 4 2 2 6 3" xfId="34544" xr:uid="{25320088-24B6-4313-A828-EB366F912E26}"/>
    <cellStyle name="Comma 2 2 4 2 2 7" xfId="41047" xr:uid="{97DCB1CD-1002-4E31-8FBD-5F56FC1C3379}"/>
    <cellStyle name="Comma 2 2 4 2 2 8" xfId="31408" xr:uid="{4ECAB7D9-F0AC-4CCE-8756-8806F067AB66}"/>
    <cellStyle name="Comma 2 2 4 2 3" xfId="20063" xr:uid="{FA63D867-790D-465B-8DCC-784819D4547E}"/>
    <cellStyle name="Comma 2 2 4 2 3 2" xfId="21116" xr:uid="{78B682BE-4F1F-4F1C-8C99-A75AB1262B8E}"/>
    <cellStyle name="Comma 2 2 4 2 3 2 2" xfId="22658" xr:uid="{4F05CA68-A2B3-471B-B580-51A4BD33DE28}"/>
    <cellStyle name="Comma 2 2 4 2 3 2 2 2" xfId="30134" xr:uid="{3E5EF119-0AAA-4734-9330-37950805AA29}"/>
    <cellStyle name="Comma 2 2 4 2 3 2 2 2 2" xfId="49603" xr:uid="{D61BD23D-1D8D-4BD4-8F52-40FD00930D0B}"/>
    <cellStyle name="Comma 2 2 4 2 3 2 2 2 3" xfId="40118" xr:uid="{23354A79-3FFF-4116-933D-77936927FFBA}"/>
    <cellStyle name="Comma 2 2 4 2 3 2 2 3" xfId="26448" xr:uid="{69C156F5-8D60-4A01-BA76-EB829376589A}"/>
    <cellStyle name="Comma 2 2 4 2 3 2 2 3 2" xfId="46425" xr:uid="{6D89DD24-085B-4C6B-9770-5D19C9C130DA}"/>
    <cellStyle name="Comma 2 2 4 2 3 2 2 3 3" xfId="36854" xr:uid="{D1E9634A-56A6-407B-8585-A3BA96E82754}"/>
    <cellStyle name="Comma 2 2 4 2 3 2 2 4" xfId="43358" xr:uid="{371A184E-2834-4284-8BC6-1916FA4846A1}"/>
    <cellStyle name="Comma 2 2 4 2 3 2 2 5" xfId="33732" xr:uid="{11D5E015-3AD6-45FE-B255-D47CAD5D3AF7}"/>
    <cellStyle name="Comma 2 2 4 2 3 2 3" xfId="28600" xr:uid="{A1EC49AD-A151-42D7-A3C2-3091FBB6578C}"/>
    <cellStyle name="Comma 2 2 4 2 3 2 3 2" xfId="48069" xr:uid="{1BEAF7F9-60D8-496B-8FAC-0F9510072BBC}"/>
    <cellStyle name="Comma 2 2 4 2 3 2 3 3" xfId="38584" xr:uid="{E5B47754-E0EC-44ED-B28F-53A47835808C}"/>
    <cellStyle name="Comma 2 2 4 2 3 2 4" xfId="24914" xr:uid="{2713774A-48F5-485B-BA57-A4E335A2C546}"/>
    <cellStyle name="Comma 2 2 4 2 3 2 4 2" xfId="44891" xr:uid="{F702D1E4-F18F-415D-B831-C16BC10C5262}"/>
    <cellStyle name="Comma 2 2 4 2 3 2 4 3" xfId="35320" xr:uid="{8EC5D1D6-DF2B-4056-B2F1-CED0CC7AF3E3}"/>
    <cellStyle name="Comma 2 2 4 2 3 2 5" xfId="41824" xr:uid="{C517BDB2-A696-4DAE-A3D0-8F63E23D0C8A}"/>
    <cellStyle name="Comma 2 2 4 2 3 2 6" xfId="32198" xr:uid="{FE684569-B498-4F21-85FD-6737148C2CDE}"/>
    <cellStyle name="Comma 2 2 4 2 3 3" xfId="21748" xr:uid="{D9A21F73-E650-4D01-B24E-DB8C07305175}"/>
    <cellStyle name="Comma 2 2 4 2 3 3 2" xfId="29224" xr:uid="{C7BDA4D1-DF3E-4652-8F40-14B851BA6FE3}"/>
    <cellStyle name="Comma 2 2 4 2 3 3 2 2" xfId="48693" xr:uid="{834C821D-F350-40DC-B2C0-7396B71D86A8}"/>
    <cellStyle name="Comma 2 2 4 2 3 3 2 3" xfId="39208" xr:uid="{F9729555-064E-41E1-937D-5BF10E3DD3D3}"/>
    <cellStyle name="Comma 2 2 4 2 3 3 3" xfId="25538" xr:uid="{0429A266-5494-4A2D-8F2E-DC569AE46EC7}"/>
    <cellStyle name="Comma 2 2 4 2 3 3 3 2" xfId="45515" xr:uid="{67C134B2-06F9-4931-A36E-272022E399FE}"/>
    <cellStyle name="Comma 2 2 4 2 3 3 3 3" xfId="35944" xr:uid="{69D4DE24-D953-4B6A-AB3C-1E74EBC467DC}"/>
    <cellStyle name="Comma 2 2 4 2 3 3 4" xfId="42448" xr:uid="{5AF48716-B7B8-4CB2-83B3-CBE4D7997032}"/>
    <cellStyle name="Comma 2 2 4 2 3 3 5" xfId="32822" xr:uid="{15DE7DA2-7552-4EBE-9135-14E6F3CF747D}"/>
    <cellStyle name="Comma 2 2 4 2 3 4" xfId="27690" xr:uid="{33BBC157-CAC8-415F-AB20-539FCDDA6A5D}"/>
    <cellStyle name="Comma 2 2 4 2 3 4 2" xfId="47159" xr:uid="{674D9059-1069-490B-B993-64151F57732E}"/>
    <cellStyle name="Comma 2 2 4 2 3 4 3" xfId="37674" xr:uid="{39111060-CBD6-4B9C-AAE2-A329336465CE}"/>
    <cellStyle name="Comma 2 2 4 2 3 5" xfId="24005" xr:uid="{45FEB11B-C13F-4DA6-9A55-679A6D878ADC}"/>
    <cellStyle name="Comma 2 2 4 2 3 5 2" xfId="43982" xr:uid="{86F61CD7-BAFA-4C3C-9B82-9C9BB4BD85F7}"/>
    <cellStyle name="Comma 2 2 4 2 3 5 3" xfId="34411" xr:uid="{493DAE56-2BE2-4CFF-B906-B7085289BDC4}"/>
    <cellStyle name="Comma 2 2 4 2 3 6" xfId="40914" xr:uid="{259BF33D-9A89-45E7-82B7-9A689AC1BE03}"/>
    <cellStyle name="Comma 2 2 4 2 3 7" xfId="31275" xr:uid="{0410AE4A-7215-4137-A01B-8A18922E3FF4}"/>
    <cellStyle name="Comma 2 2 4 2 4" xfId="20578" xr:uid="{9F2EFCDA-A478-48B2-8F6B-E920861F488C}"/>
    <cellStyle name="Comma 2 2 4 2 4 2" xfId="22151" xr:uid="{1E034D12-3716-434A-9CCA-745192923FA2}"/>
    <cellStyle name="Comma 2 2 4 2 4 2 2" xfId="29627" xr:uid="{8054DA31-A3E7-4063-BD92-DE7EF20180E6}"/>
    <cellStyle name="Comma 2 2 4 2 4 2 2 2" xfId="49096" xr:uid="{DDED2426-D36F-4FFE-B157-AA0736BC1BB4}"/>
    <cellStyle name="Comma 2 2 4 2 4 2 2 3" xfId="39611" xr:uid="{C98220BE-9797-405B-AAC3-BAA00D7DF179}"/>
    <cellStyle name="Comma 2 2 4 2 4 2 3" xfId="25941" xr:uid="{9ADC3CA7-4404-40BD-97C4-89A73710A307}"/>
    <cellStyle name="Comma 2 2 4 2 4 2 3 2" xfId="45918" xr:uid="{837A043E-18C4-4ED2-8A39-EC0CF3CE8DEB}"/>
    <cellStyle name="Comma 2 2 4 2 4 2 3 3" xfId="36347" xr:uid="{3964D6B7-FE29-40DF-B7FB-45BCCB352C93}"/>
    <cellStyle name="Comma 2 2 4 2 4 2 4" xfId="42851" xr:uid="{28DE4A48-E80F-42FA-A1FF-8DA538BF6521}"/>
    <cellStyle name="Comma 2 2 4 2 4 2 5" xfId="33225" xr:uid="{CFB0367E-37EC-49E4-9FDF-6DFEACCF9085}"/>
    <cellStyle name="Comma 2 2 4 2 4 3" xfId="28093" xr:uid="{2A98DE7C-3DB4-466E-BD1A-6C0E9BEABE14}"/>
    <cellStyle name="Comma 2 2 4 2 4 3 2" xfId="47562" xr:uid="{CDA91566-FC4C-40F0-B52D-D22E23FAA069}"/>
    <cellStyle name="Comma 2 2 4 2 4 3 3" xfId="38077" xr:uid="{A4B024B0-925A-4C31-B65C-406970D2ED4D}"/>
    <cellStyle name="Comma 2 2 4 2 4 4" xfId="24407" xr:uid="{D50000F0-792A-4947-8B42-9D781C0B0F0B}"/>
    <cellStyle name="Comma 2 2 4 2 4 4 2" xfId="44384" xr:uid="{AC15B437-7030-41D5-AC54-C2681FD91F82}"/>
    <cellStyle name="Comma 2 2 4 2 4 4 3" xfId="34813" xr:uid="{58A908BA-56DE-4786-8F2B-13624FDF8FF3}"/>
    <cellStyle name="Comma 2 2 4 2 4 5" xfId="41317" xr:uid="{9094B1B9-31FC-4466-99CB-78E0BC1D3EFA}"/>
    <cellStyle name="Comma 2 2 4 2 4 6" xfId="31689" xr:uid="{EC8B6776-DDC0-409E-A47B-024B1A0575F6}"/>
    <cellStyle name="Comma 2 2 4 2 5" xfId="20880" xr:uid="{7E96145C-2D29-4649-856E-5868B242C155}"/>
    <cellStyle name="Comma 2 2 4 2 5 2" xfId="22422" xr:uid="{1A000337-FFA7-42A2-94A1-663873C6A2DD}"/>
    <cellStyle name="Comma 2 2 4 2 5 2 2" xfId="29898" xr:uid="{B5F411ED-E51F-4C70-884B-3490B4ED4109}"/>
    <cellStyle name="Comma 2 2 4 2 5 2 2 2" xfId="49367" xr:uid="{C47CA068-2B32-4399-9779-02ABE927F0E4}"/>
    <cellStyle name="Comma 2 2 4 2 5 2 2 3" xfId="39882" xr:uid="{03566228-D60D-478F-9B72-20212CB37C96}"/>
    <cellStyle name="Comma 2 2 4 2 5 2 3" xfId="26212" xr:uid="{0FE477A8-64FA-44A5-87D8-CFB67EABC44B}"/>
    <cellStyle name="Comma 2 2 4 2 5 2 3 2" xfId="46189" xr:uid="{88C8429A-7911-496C-8B4F-2EE30D0B3CF2}"/>
    <cellStyle name="Comma 2 2 4 2 5 2 3 3" xfId="36618" xr:uid="{CA7A3780-922A-47FE-B4D2-FBD1301B74C7}"/>
    <cellStyle name="Comma 2 2 4 2 5 2 4" xfId="43122" xr:uid="{DC02D8E6-FD6C-4D20-B084-3117C6C11110}"/>
    <cellStyle name="Comma 2 2 4 2 5 2 5" xfId="33496" xr:uid="{67806E3F-61E5-44FD-8DD6-30E47B6368C3}"/>
    <cellStyle name="Comma 2 2 4 2 5 3" xfId="28364" xr:uid="{AAB292C9-F359-4B18-AB9B-44663778CF83}"/>
    <cellStyle name="Comma 2 2 4 2 5 3 2" xfId="47833" xr:uid="{0DD03AA6-BB3B-4C09-B435-A97EF2694DFA}"/>
    <cellStyle name="Comma 2 2 4 2 5 3 3" xfId="38348" xr:uid="{CAE8F12B-9CD0-4CB3-ACD5-0402449F7BA8}"/>
    <cellStyle name="Comma 2 2 4 2 5 4" xfId="24678" xr:uid="{3995A501-260E-472D-A90B-EF60FBCAFA1A}"/>
    <cellStyle name="Comma 2 2 4 2 5 4 2" xfId="44655" xr:uid="{9123B882-14C7-4436-8B20-025CE46440C9}"/>
    <cellStyle name="Comma 2 2 4 2 5 4 3" xfId="35084" xr:uid="{E71E95D0-BA85-45EF-B3B0-0DEB96CF215C}"/>
    <cellStyle name="Comma 2 2 4 2 5 5" xfId="41588" xr:uid="{3ED2B13D-3BCC-44D4-B183-66F13DB5D4F3}"/>
    <cellStyle name="Comma 2 2 4 2 5 6" xfId="31962" xr:uid="{2EB76B5C-39D9-4D48-8F9D-CE720CF50F99}"/>
    <cellStyle name="Comma 2 2 4 2 6" xfId="21512" xr:uid="{878504F0-EA58-4183-AA13-F208D93CB192}"/>
    <cellStyle name="Comma 2 2 4 2 6 2" xfId="28988" xr:uid="{D2579F89-74C6-4B14-B630-010F17B8F1BE}"/>
    <cellStyle name="Comma 2 2 4 2 6 2 2" xfId="48457" xr:uid="{FEBBB5D4-B43C-4550-8399-82AC8D6B6D5E}"/>
    <cellStyle name="Comma 2 2 4 2 6 2 3" xfId="38972" xr:uid="{E332F4EC-3E7B-4187-9EBD-EC18D8151737}"/>
    <cellStyle name="Comma 2 2 4 2 6 3" xfId="25302" xr:uid="{AA535D07-026B-4FFA-A972-64B39E82BD9B}"/>
    <cellStyle name="Comma 2 2 4 2 6 3 2" xfId="45279" xr:uid="{A694480E-F704-4626-A183-0D9D635A6875}"/>
    <cellStyle name="Comma 2 2 4 2 6 3 3" xfId="35708" xr:uid="{BB821CB6-9907-40B7-88B1-2566D7F7F8F1}"/>
    <cellStyle name="Comma 2 2 4 2 6 4" xfId="42212" xr:uid="{5CEAE0BA-DFE2-4B50-A394-497DA655430D}"/>
    <cellStyle name="Comma 2 2 4 2 6 5" xfId="32586" xr:uid="{9C473020-1DB8-436A-99BA-08A59FA0B7F2}"/>
    <cellStyle name="Comma 2 2 4 2 7" xfId="27454" xr:uid="{D28F0790-068A-40F0-B2B0-87A2EBB33997}"/>
    <cellStyle name="Comma 2 2 4 2 7 2" xfId="46923" xr:uid="{84673086-9063-4C8F-96DC-B7DBB7A5D04B}"/>
    <cellStyle name="Comma 2 2 4 2 7 3" xfId="37438" xr:uid="{DC4926DE-B7EA-4EC9-887E-9AACAF02F0B3}"/>
    <cellStyle name="Comma 2 2 4 2 8" xfId="23768" xr:uid="{FF86B1A1-B316-42FB-BD7B-D73ACB787151}"/>
    <cellStyle name="Comma 2 2 4 2 8 2" xfId="43745" xr:uid="{231865A9-589E-401D-B0D8-CD91E1685DAF}"/>
    <cellStyle name="Comma 2 2 4 2 8 3" xfId="34174" xr:uid="{0B4F90CB-A772-41B1-8B3C-233B814B0DC5}"/>
    <cellStyle name="Comma 2 2 4 2 9" xfId="40678" xr:uid="{883C9941-5789-454D-ACB4-6FBFFC8EA6FE}"/>
    <cellStyle name="Comma 2 2 4 3" xfId="19944" xr:uid="{122B0E31-785A-4865-B3E0-7EF6853083F5}"/>
    <cellStyle name="Comma 2 2 4 3 2" xfId="20999" xr:uid="{5D1DE9AC-3F44-4386-8941-AA938A166D38}"/>
    <cellStyle name="Comma 2 2 4 3 2 2" xfId="22541" xr:uid="{47810772-1CBD-4BB7-BD00-E78236C94533}"/>
    <cellStyle name="Comma 2 2 4 3 2 2 2" xfId="30017" xr:uid="{666FC5CF-BE89-4509-A61E-9B7ED7048EB6}"/>
    <cellStyle name="Comma 2 2 4 3 2 2 2 2" xfId="49486" xr:uid="{A6622041-37AD-40B2-A013-D04FA8C3312F}"/>
    <cellStyle name="Comma 2 2 4 3 2 2 2 3" xfId="40001" xr:uid="{585EC559-EBB2-41F2-ADA3-064163D18E4C}"/>
    <cellStyle name="Comma 2 2 4 3 2 2 3" xfId="26331" xr:uid="{43053A40-BBE0-431C-BA00-D667AB95BF87}"/>
    <cellStyle name="Comma 2 2 4 3 2 2 3 2" xfId="46308" xr:uid="{724424B3-F662-4379-96F1-391A2F2224AE}"/>
    <cellStyle name="Comma 2 2 4 3 2 2 3 3" xfId="36737" xr:uid="{C8136441-155D-4431-9F7D-7A53ABF53C12}"/>
    <cellStyle name="Comma 2 2 4 3 2 2 4" xfId="43241" xr:uid="{5A3C15FD-9818-4187-A501-6197453CC9EA}"/>
    <cellStyle name="Comma 2 2 4 3 2 2 5" xfId="33615" xr:uid="{5D91D66C-2C4E-403B-BF36-B81E1B71B4E6}"/>
    <cellStyle name="Comma 2 2 4 3 2 3" xfId="28483" xr:uid="{1B6B6C72-F9A9-469E-B8C2-51E5F68BF968}"/>
    <cellStyle name="Comma 2 2 4 3 2 3 2" xfId="47952" xr:uid="{DDE4F296-6290-4322-AE76-8F6CFC4FE1FC}"/>
    <cellStyle name="Comma 2 2 4 3 2 3 3" xfId="38467" xr:uid="{B2C9A2B4-8120-4F2F-83A9-CFE68778C1AA}"/>
    <cellStyle name="Comma 2 2 4 3 2 4" xfId="24797" xr:uid="{93498637-DA28-4941-9608-3867A1456FEE}"/>
    <cellStyle name="Comma 2 2 4 3 2 4 2" xfId="44774" xr:uid="{E5A036F6-367D-4504-A1B5-88C5F7DFD5F1}"/>
    <cellStyle name="Comma 2 2 4 3 2 4 3" xfId="35203" xr:uid="{D13E78B2-5ED6-448F-98E3-3EA8B2F10520}"/>
    <cellStyle name="Comma 2 2 4 3 2 5" xfId="41707" xr:uid="{AEB5D0BD-213D-4EC0-8787-006CC96BDCCB}"/>
    <cellStyle name="Comma 2 2 4 3 2 6" xfId="32081" xr:uid="{A2AD34E4-9CEE-4D7D-864F-C0D22E4254A5}"/>
    <cellStyle name="Comma 2 2 4 3 3" xfId="21631" xr:uid="{50395AFF-4607-46FE-93CF-C9FE5A4E917D}"/>
    <cellStyle name="Comma 2 2 4 3 3 2" xfId="29107" xr:uid="{68D49904-81A0-4E50-8AB1-6292D0A1A313}"/>
    <cellStyle name="Comma 2 2 4 3 3 2 2" xfId="48576" xr:uid="{2E9D5521-4441-47F4-B63C-E84E5A004AAD}"/>
    <cellStyle name="Comma 2 2 4 3 3 2 3" xfId="39091" xr:uid="{696175F9-7978-4511-8BE2-C0C681358442}"/>
    <cellStyle name="Comma 2 2 4 3 3 3" xfId="25421" xr:uid="{B539049E-EAA8-426B-BCCB-515C504ED361}"/>
    <cellStyle name="Comma 2 2 4 3 3 3 2" xfId="45398" xr:uid="{68B69D88-9FD7-41CF-95A8-0C9EB3F6B101}"/>
    <cellStyle name="Comma 2 2 4 3 3 3 3" xfId="35827" xr:uid="{49887D4D-84BE-406F-A7F3-D30F12FB3563}"/>
    <cellStyle name="Comma 2 2 4 3 3 4" xfId="42331" xr:uid="{AE6D3BD2-B125-43E4-8EC1-142BB66D632B}"/>
    <cellStyle name="Comma 2 2 4 3 3 5" xfId="32705" xr:uid="{EF1A83FE-AA34-4D71-9503-07A113C3429F}"/>
    <cellStyle name="Comma 2 2 4 3 4" xfId="27573" xr:uid="{8307AE0C-FD44-4D80-8CF1-6E5A372171EF}"/>
    <cellStyle name="Comma 2 2 4 3 4 2" xfId="47042" xr:uid="{895A20F6-52AB-42CC-8A3C-F7C2ABD6FD60}"/>
    <cellStyle name="Comma 2 2 4 3 4 3" xfId="37557" xr:uid="{F4274C0F-8415-4DD1-8B7A-F224AD1AB07B}"/>
    <cellStyle name="Comma 2 2 4 3 5" xfId="23888" xr:uid="{5F14CCD5-73E8-4941-AAAC-8C559F85EB4B}"/>
    <cellStyle name="Comma 2 2 4 3 5 2" xfId="43865" xr:uid="{5FA9F401-B6EC-4834-99E9-B8782AD011D1}"/>
    <cellStyle name="Comma 2 2 4 3 5 3" xfId="34294" xr:uid="{F0D1E83C-8E99-4C29-9E72-725551EF021F}"/>
    <cellStyle name="Comma 2 2 4 3 6" xfId="40797" xr:uid="{1150F5D4-E3D4-4300-A440-ACE8974A9F09}"/>
    <cellStyle name="Comma 2 2 4 3 7" xfId="31158" xr:uid="{A4022627-6750-44F6-A40E-406BF03FD9BF}"/>
    <cellStyle name="Comma 2 2 4 4" xfId="20418" xr:uid="{76765902-FF14-49E8-AEFA-AEA185BE563E}"/>
    <cellStyle name="Comma 2 2 4 4 2" xfId="22020" xr:uid="{CB87230B-E57D-44B5-8721-46C6E933B7D2}"/>
    <cellStyle name="Comma 2 2 4 4 2 2" xfId="29496" xr:uid="{A613870C-4129-4F44-BEDA-32306A44536A}"/>
    <cellStyle name="Comma 2 2 4 4 2 2 2" xfId="48965" xr:uid="{CA6FCA42-A8F1-4E49-A1CC-DA2C1B7A73C7}"/>
    <cellStyle name="Comma 2 2 4 4 2 2 3" xfId="39480" xr:uid="{C476D7F4-1C62-4EA6-BC8C-89E778FCB7E3}"/>
    <cellStyle name="Comma 2 2 4 4 2 3" xfId="25810" xr:uid="{1C2BC706-795F-42E0-AE93-43A2B329CAEE}"/>
    <cellStyle name="Comma 2 2 4 4 2 3 2" xfId="45787" xr:uid="{AF487CDA-3CB4-4F38-9D38-F4ACEFA549A3}"/>
    <cellStyle name="Comma 2 2 4 4 2 3 3" xfId="36216" xr:uid="{6ADF93F6-BA7B-45BF-B8CE-4597A4949977}"/>
    <cellStyle name="Comma 2 2 4 4 2 4" xfId="42720" xr:uid="{2101FEF3-8DDC-474F-92DA-21A278A694C7}"/>
    <cellStyle name="Comma 2 2 4 4 2 5" xfId="33094" xr:uid="{38D181A1-4E19-442F-AEE6-A5D2E3C7BB05}"/>
    <cellStyle name="Comma 2 2 4 4 3" xfId="27962" xr:uid="{A2E83D88-74D4-493C-A81D-8168204D74A0}"/>
    <cellStyle name="Comma 2 2 4 4 3 2" xfId="47431" xr:uid="{D1214AF7-1495-4D9F-B216-3D3B1A13722E}"/>
    <cellStyle name="Comma 2 2 4 4 3 3" xfId="37946" xr:uid="{5806737F-E465-4BC1-9BEC-B0E7CE9748AA}"/>
    <cellStyle name="Comma 2 2 4 4 4" xfId="24276" xr:uid="{8A1FAF09-D760-446D-A06B-223C651BDC5C}"/>
    <cellStyle name="Comma 2 2 4 4 4 2" xfId="44253" xr:uid="{771E8904-7420-4022-82B4-8E8D305EC5E8}"/>
    <cellStyle name="Comma 2 2 4 4 4 3" xfId="34682" xr:uid="{4AEB5376-9BBC-46C8-9B46-998F04F7164F}"/>
    <cellStyle name="Comma 2 2 4 4 5" xfId="41186" xr:uid="{EEAE4A0C-2F5A-4DB8-9B1C-9F7D20830F97}"/>
    <cellStyle name="Comma 2 2 4 4 6" xfId="31549" xr:uid="{FED8E2CF-FF2A-47D0-B0AB-3BDE4B8AD8A3}"/>
    <cellStyle name="Comma 2 2 4 5" xfId="21393" xr:uid="{750F4DFA-FC98-41A2-A13D-0FFD5D28A729}"/>
    <cellStyle name="Comma 2 2 4 5 2" xfId="28869" xr:uid="{5E38AAF4-9E5E-4E09-AE92-989942BCE7C6}"/>
    <cellStyle name="Comma 2 2 4 5 2 2" xfId="48338" xr:uid="{9FCB291D-3CE0-4E37-B014-0E8D5A0F60C0}"/>
    <cellStyle name="Comma 2 2 4 5 2 3" xfId="38853" xr:uid="{440C370B-DFC0-456D-95CC-6FCF60AD1C85}"/>
    <cellStyle name="Comma 2 2 4 5 3" xfId="25183" xr:uid="{317C26C3-836E-45D2-BCD6-6C32199C5833}"/>
    <cellStyle name="Comma 2 2 4 5 3 2" xfId="45160" xr:uid="{58FD028D-0BB8-45FD-BE50-2A9108924973}"/>
    <cellStyle name="Comma 2 2 4 5 3 3" xfId="35589" xr:uid="{C52866DA-4079-4F2F-8B94-327A58DAA7F6}"/>
    <cellStyle name="Comma 2 2 4 5 4" xfId="42093" xr:uid="{7BC036FC-FC4D-45C1-8135-41157EE54047}"/>
    <cellStyle name="Comma 2 2 4 5 5" xfId="32467" xr:uid="{1C96D0FB-061D-4A2D-AE06-EA403B162582}"/>
    <cellStyle name="Comma 2 2 4 6" xfId="27335" xr:uid="{1693157B-8B3B-4E55-BF2D-08EA1EBE8D56}"/>
    <cellStyle name="Comma 2 2 4 6 2" xfId="46804" xr:uid="{7EE55DCD-FD2C-466B-81EC-9A48DFD19F2A}"/>
    <cellStyle name="Comma 2 2 4 6 3" xfId="37319" xr:uid="{B55DE302-10DD-4551-9C2D-432570AA7596}"/>
    <cellStyle name="Comma 2 2 4 7" xfId="40560" xr:uid="{B47C32B4-FB8B-498D-B153-5855835FE6C7}"/>
    <cellStyle name="Comma 2 2 4 8" xfId="30868" xr:uid="{C08B1878-C8C1-48B9-BC97-C79C092029CF}"/>
    <cellStyle name="Comma 2 2 5" xfId="19372" xr:uid="{24D7AC62-C25B-4331-9448-85192F3D70E1}"/>
    <cellStyle name="Comma 2 2 5 2" xfId="19744" xr:uid="{78DDBA69-D9B9-45F5-B8EC-EC456F852550}"/>
    <cellStyle name="Comma 2 2 5 2 10" xfId="31023" xr:uid="{F9EC6169-2EE5-4C56-B922-FBB7FD8E1DE3}"/>
    <cellStyle name="Comma 2 2 5 2 2" xfId="20190" xr:uid="{0D0149EB-1DF1-4F6C-A8A6-0ECFEFE77466}"/>
    <cellStyle name="Comma 2 2 5 2 2 2" xfId="20709" xr:uid="{36C47ECC-CED3-4E29-B9D6-A59A06273274}"/>
    <cellStyle name="Comma 2 2 5 2 2 2 2" xfId="22279" xr:uid="{09197C15-FB69-41EE-893E-397DA573FB64}"/>
    <cellStyle name="Comma 2 2 5 2 2 2 2 2" xfId="29755" xr:uid="{63F32307-C28A-4E9F-9B9A-4B43D91197EF}"/>
    <cellStyle name="Comma 2 2 5 2 2 2 2 2 2" xfId="49224" xr:uid="{DC377DF7-1222-47BE-B1CE-1D76F2793E28}"/>
    <cellStyle name="Comma 2 2 5 2 2 2 2 2 3" xfId="39739" xr:uid="{78F36881-890E-4B90-8E06-1FD4256A2E22}"/>
    <cellStyle name="Comma 2 2 5 2 2 2 2 3" xfId="26069" xr:uid="{CB1232CD-95E0-44FA-BCB2-CECBA1289FC1}"/>
    <cellStyle name="Comma 2 2 5 2 2 2 2 3 2" xfId="46046" xr:uid="{03D6FA85-8309-4041-8DD9-97BD6B6F1314}"/>
    <cellStyle name="Comma 2 2 5 2 2 2 2 3 3" xfId="36475" xr:uid="{868F8618-1883-449C-B520-A9BE5169A3A7}"/>
    <cellStyle name="Comma 2 2 5 2 2 2 2 4" xfId="42979" xr:uid="{D49ACCBF-C218-4978-8001-DBA953879146}"/>
    <cellStyle name="Comma 2 2 5 2 2 2 2 5" xfId="33353" xr:uid="{22D7293D-2829-4169-B9AC-401569D9C2E8}"/>
    <cellStyle name="Comma 2 2 5 2 2 2 3" xfId="28221" xr:uid="{6FB2A009-A66B-4C8E-A22E-9CA7552BE914}"/>
    <cellStyle name="Comma 2 2 5 2 2 2 3 2" xfId="47690" xr:uid="{E47AA09B-2FB4-426D-80EE-C2E02A06D1D1}"/>
    <cellStyle name="Comma 2 2 5 2 2 2 3 3" xfId="38205" xr:uid="{ACF4BDEB-623A-4CC2-A6E1-5E6294CB5EB1}"/>
    <cellStyle name="Comma 2 2 5 2 2 2 4" xfId="24535" xr:uid="{602DE893-999B-4348-A0DE-AF3919B32940}"/>
    <cellStyle name="Comma 2 2 5 2 2 2 4 2" xfId="44512" xr:uid="{62100764-30E2-461C-BACD-D1824C8239BA}"/>
    <cellStyle name="Comma 2 2 5 2 2 2 4 3" xfId="34941" xr:uid="{BE5931FF-A56D-4177-A496-F8D25CCFEF78}"/>
    <cellStyle name="Comma 2 2 5 2 2 2 5" xfId="41445" xr:uid="{DCC5CF3B-9DD1-4C94-814A-61AE07797F44}"/>
    <cellStyle name="Comma 2 2 5 2 2 2 6" xfId="31817" xr:uid="{2A4ED02D-33E1-4590-BE32-1130369EFEF0}"/>
    <cellStyle name="Comma 2 2 5 2 2 3" xfId="21244" xr:uid="{959D6021-21C9-4E9A-8A24-525100712F4E}"/>
    <cellStyle name="Comma 2 2 5 2 2 3 2" xfId="22786" xr:uid="{666309B7-62C6-45F0-B035-A364E22C7780}"/>
    <cellStyle name="Comma 2 2 5 2 2 3 2 2" xfId="30262" xr:uid="{C6C8BBAE-FC8C-4563-9C61-A134C9B320B3}"/>
    <cellStyle name="Comma 2 2 5 2 2 3 2 2 2" xfId="49731" xr:uid="{479C4394-F5F2-4134-8E98-5E8C99349460}"/>
    <cellStyle name="Comma 2 2 5 2 2 3 2 2 3" xfId="40246" xr:uid="{A8E285F2-7FA7-4F2B-899C-5D7638D1055E}"/>
    <cellStyle name="Comma 2 2 5 2 2 3 2 3" xfId="26576" xr:uid="{F344CEBF-2327-4589-BE55-85EF75ED01D1}"/>
    <cellStyle name="Comma 2 2 5 2 2 3 2 3 2" xfId="46553" xr:uid="{3861F168-098A-4833-A718-1AD7A33835AC}"/>
    <cellStyle name="Comma 2 2 5 2 2 3 2 3 3" xfId="36982" xr:uid="{9AB8E531-DE65-4EA3-839A-55353213A1EA}"/>
    <cellStyle name="Comma 2 2 5 2 2 3 2 4" xfId="43486" xr:uid="{EE8D6CCD-C7C2-4D8A-B927-4DA2DE0992BC}"/>
    <cellStyle name="Comma 2 2 5 2 2 3 2 5" xfId="33860" xr:uid="{33AD53ED-3AE2-4AA6-81C6-DC474935E605}"/>
    <cellStyle name="Comma 2 2 5 2 2 3 3" xfId="28728" xr:uid="{4403AA9F-A32E-429C-A49F-F30EDDA1282A}"/>
    <cellStyle name="Comma 2 2 5 2 2 3 3 2" xfId="48197" xr:uid="{DD7C0C5F-7E41-4EDF-B28E-446B104B37D9}"/>
    <cellStyle name="Comma 2 2 5 2 2 3 3 3" xfId="38712" xr:uid="{428A0A65-341F-4EDF-93F8-3619B5A138F7}"/>
    <cellStyle name="Comma 2 2 5 2 2 3 4" xfId="25042" xr:uid="{F2DF4CBA-00D0-43CD-9DA6-B004115560AE}"/>
    <cellStyle name="Comma 2 2 5 2 2 3 4 2" xfId="45019" xr:uid="{2FE3DEF6-F158-4A60-8A32-07F0653E13D0}"/>
    <cellStyle name="Comma 2 2 5 2 2 3 4 3" xfId="35448" xr:uid="{97EB0D27-4579-4A2D-AE4A-8CD44BDCCC23}"/>
    <cellStyle name="Comma 2 2 5 2 2 3 5" xfId="41952" xr:uid="{025E048C-E2AE-4582-9A70-88C06C0DF996}"/>
    <cellStyle name="Comma 2 2 5 2 2 3 6" xfId="32326" xr:uid="{1B92BF66-C343-4764-9A3A-4860237D98D2}"/>
    <cellStyle name="Comma 2 2 5 2 2 4" xfId="21876" xr:uid="{F6D003C1-D284-4639-BB7E-4BB1F9AD3F9E}"/>
    <cellStyle name="Comma 2 2 5 2 2 4 2" xfId="29352" xr:uid="{4C84281E-958D-464B-A04A-E92C9CC41D5B}"/>
    <cellStyle name="Comma 2 2 5 2 2 4 2 2" xfId="48821" xr:uid="{B77782CD-9439-4EE0-8668-55F103E61723}"/>
    <cellStyle name="Comma 2 2 5 2 2 4 2 3" xfId="39336" xr:uid="{B3CFA540-D8FF-4AC1-9657-50A0310D88B1}"/>
    <cellStyle name="Comma 2 2 5 2 2 4 3" xfId="25666" xr:uid="{5012A99A-D68B-429A-9B85-C58E427286BD}"/>
    <cellStyle name="Comma 2 2 5 2 2 4 3 2" xfId="45643" xr:uid="{66E8B132-4E32-40B3-B4F9-F27176A3D9BC}"/>
    <cellStyle name="Comma 2 2 5 2 2 4 3 3" xfId="36072" xr:uid="{C86D3054-7804-478C-9877-59340EF640F3}"/>
    <cellStyle name="Comma 2 2 5 2 2 4 4" xfId="42576" xr:uid="{69851F34-EA54-4FAA-884E-7EE2C5546581}"/>
    <cellStyle name="Comma 2 2 5 2 2 4 5" xfId="32950" xr:uid="{B2907BAB-4A54-4E11-9D8B-1432E2590131}"/>
    <cellStyle name="Comma 2 2 5 2 2 5" xfId="27818" xr:uid="{E30DBB39-663E-4C81-B96F-40EB19AD0D7E}"/>
    <cellStyle name="Comma 2 2 5 2 2 5 2" xfId="47287" xr:uid="{3221ED59-B2F0-4F8C-932B-48FB6594360A}"/>
    <cellStyle name="Comma 2 2 5 2 2 5 3" xfId="37802" xr:uid="{9741EB61-3180-4F70-AF92-E7F2B111ECA6}"/>
    <cellStyle name="Comma 2 2 5 2 2 6" xfId="24133" xr:uid="{E7384080-A591-4DD8-AE86-1FAB52890E75}"/>
    <cellStyle name="Comma 2 2 5 2 2 6 2" xfId="44110" xr:uid="{0ED3D354-BDC5-439B-AD82-452DC225E47C}"/>
    <cellStyle name="Comma 2 2 5 2 2 6 3" xfId="34539" xr:uid="{0A937141-AA71-444B-B62C-C8A703A65C95}"/>
    <cellStyle name="Comma 2 2 5 2 2 7" xfId="41042" xr:uid="{3A91A456-DB2A-4BCE-84F9-C09E55442E05}"/>
    <cellStyle name="Comma 2 2 5 2 2 8" xfId="31403" xr:uid="{28B4A935-76DA-4003-92F4-4087163E6BCC}"/>
    <cellStyle name="Comma 2 2 5 2 3" xfId="20058" xr:uid="{5C316BB8-4B3A-4D0D-963E-D71594A3FCB7}"/>
    <cellStyle name="Comma 2 2 5 2 3 2" xfId="21111" xr:uid="{753229FB-6768-4F5B-98CE-68AEAE1CC5FD}"/>
    <cellStyle name="Comma 2 2 5 2 3 2 2" xfId="22653" xr:uid="{91E3602B-24A5-4381-943A-5665F259A788}"/>
    <cellStyle name="Comma 2 2 5 2 3 2 2 2" xfId="30129" xr:uid="{00729E54-5437-47FC-A439-A0C48B1BAAA9}"/>
    <cellStyle name="Comma 2 2 5 2 3 2 2 2 2" xfId="49598" xr:uid="{A43B62B1-20F2-4792-8A8E-35C849C225A2}"/>
    <cellStyle name="Comma 2 2 5 2 3 2 2 2 3" xfId="40113" xr:uid="{0E10AF84-3E9D-4F1C-94EB-1954034FCB79}"/>
    <cellStyle name="Comma 2 2 5 2 3 2 2 3" xfId="26443" xr:uid="{9292D79D-310D-4666-AD88-7B06D4387FF2}"/>
    <cellStyle name="Comma 2 2 5 2 3 2 2 3 2" xfId="46420" xr:uid="{F9DE779B-33C1-4300-B1B3-C2A9B11B614F}"/>
    <cellStyle name="Comma 2 2 5 2 3 2 2 3 3" xfId="36849" xr:uid="{88ABF551-E90A-42C5-8F47-FEE12D85D32A}"/>
    <cellStyle name="Comma 2 2 5 2 3 2 2 4" xfId="43353" xr:uid="{FC4AB83D-BAA5-455E-9FFD-93DDDE4C0400}"/>
    <cellStyle name="Comma 2 2 5 2 3 2 2 5" xfId="33727" xr:uid="{B3436551-7D4E-4DDD-BD4C-CA9695CB67A8}"/>
    <cellStyle name="Comma 2 2 5 2 3 2 3" xfId="28595" xr:uid="{C8491797-828B-461A-BDEB-063E3FEA0FBE}"/>
    <cellStyle name="Comma 2 2 5 2 3 2 3 2" xfId="48064" xr:uid="{747ADDD5-3953-4699-BD4B-91A6858F41D3}"/>
    <cellStyle name="Comma 2 2 5 2 3 2 3 3" xfId="38579" xr:uid="{2FAABA88-4DAA-4BA6-8DD8-03310277C064}"/>
    <cellStyle name="Comma 2 2 5 2 3 2 4" xfId="24909" xr:uid="{2B74FB68-95DC-43CD-827C-E085F28F8A39}"/>
    <cellStyle name="Comma 2 2 5 2 3 2 4 2" xfId="44886" xr:uid="{29449B67-A6ED-43CB-96A8-5004B094B5B1}"/>
    <cellStyle name="Comma 2 2 5 2 3 2 4 3" xfId="35315" xr:uid="{00013949-8155-46B4-945D-91555176DCE2}"/>
    <cellStyle name="Comma 2 2 5 2 3 2 5" xfId="41819" xr:uid="{AF256124-9DC1-4FC4-A47C-121A55C62D16}"/>
    <cellStyle name="Comma 2 2 5 2 3 2 6" xfId="32193" xr:uid="{8FEAA45E-69BE-4120-821E-C310F69BA9D7}"/>
    <cellStyle name="Comma 2 2 5 2 3 3" xfId="21743" xr:uid="{012B9201-B733-48EC-8B70-59E76BE157E7}"/>
    <cellStyle name="Comma 2 2 5 2 3 3 2" xfId="29219" xr:uid="{97B81C2C-24AF-4370-BC03-C8BE59037EFF}"/>
    <cellStyle name="Comma 2 2 5 2 3 3 2 2" xfId="48688" xr:uid="{5FE739B8-750F-4A62-8A52-FD394C5E6B6F}"/>
    <cellStyle name="Comma 2 2 5 2 3 3 2 3" xfId="39203" xr:uid="{5F31E985-5C41-4ED4-AD95-B381E27E3393}"/>
    <cellStyle name="Comma 2 2 5 2 3 3 3" xfId="25533" xr:uid="{DBA7F6A4-AFC7-4FCE-8D56-E8427C5BE152}"/>
    <cellStyle name="Comma 2 2 5 2 3 3 3 2" xfId="45510" xr:uid="{6E0F8A8D-9AC2-4E94-9566-268AF9FB3940}"/>
    <cellStyle name="Comma 2 2 5 2 3 3 3 3" xfId="35939" xr:uid="{28FBE5CC-B639-4BD7-9C8B-62C2CCD0419C}"/>
    <cellStyle name="Comma 2 2 5 2 3 3 4" xfId="42443" xr:uid="{9A3937A0-C33B-4D4B-A753-2716424A5271}"/>
    <cellStyle name="Comma 2 2 5 2 3 3 5" xfId="32817" xr:uid="{E14897C9-1781-49F4-9ECA-3920A3B0BD47}"/>
    <cellStyle name="Comma 2 2 5 2 3 4" xfId="27685" xr:uid="{B0F0595C-CC2C-4E12-8F92-85336CDB9749}"/>
    <cellStyle name="Comma 2 2 5 2 3 4 2" xfId="47154" xr:uid="{DF05EECC-03F5-48B8-B413-5EF141CDFD02}"/>
    <cellStyle name="Comma 2 2 5 2 3 4 3" xfId="37669" xr:uid="{CF9875B6-28DB-4331-91D9-365B432BFBE4}"/>
    <cellStyle name="Comma 2 2 5 2 3 5" xfId="24000" xr:uid="{FFE5B6AB-36E2-4E7B-89EC-DFCE534CE25C}"/>
    <cellStyle name="Comma 2 2 5 2 3 5 2" xfId="43977" xr:uid="{9999FD5A-C234-49D8-835B-43C5D626C0DB}"/>
    <cellStyle name="Comma 2 2 5 2 3 5 3" xfId="34406" xr:uid="{D290ED54-0C8F-4A33-A9E8-37C50C0A5360}"/>
    <cellStyle name="Comma 2 2 5 2 3 6" xfId="40909" xr:uid="{0C00356D-3C3B-44DD-A878-7388E65AD6FF}"/>
    <cellStyle name="Comma 2 2 5 2 3 7" xfId="31270" xr:uid="{2DDCF5B1-C8F5-4F95-89B1-FA467052379E}"/>
    <cellStyle name="Comma 2 2 5 2 4" xfId="20573" xr:uid="{AE1137FF-960D-432D-A4FE-78AE4DFE151C}"/>
    <cellStyle name="Comma 2 2 5 2 4 2" xfId="22146" xr:uid="{7537270F-7B0E-4D63-BB80-500A08F48E5D}"/>
    <cellStyle name="Comma 2 2 5 2 4 2 2" xfId="29622" xr:uid="{D2F390A4-8AA1-4060-8920-3DDE51284695}"/>
    <cellStyle name="Comma 2 2 5 2 4 2 2 2" xfId="49091" xr:uid="{608AC79D-A0B5-4243-95D3-EDADFCCB452B}"/>
    <cellStyle name="Comma 2 2 5 2 4 2 2 3" xfId="39606" xr:uid="{BE02B791-E147-463B-85B2-479611A8F9DC}"/>
    <cellStyle name="Comma 2 2 5 2 4 2 3" xfId="25936" xr:uid="{DD15BD5E-2B73-411B-9435-74CF5648F5D7}"/>
    <cellStyle name="Comma 2 2 5 2 4 2 3 2" xfId="45913" xr:uid="{3A28A55F-FEC1-4BC6-BE20-26C98CB8B6CE}"/>
    <cellStyle name="Comma 2 2 5 2 4 2 3 3" xfId="36342" xr:uid="{50229781-F88A-4635-ABE1-C76A9AA39EF8}"/>
    <cellStyle name="Comma 2 2 5 2 4 2 4" xfId="42846" xr:uid="{F0250B2B-EB53-4368-BAEF-CEC0147FAB5D}"/>
    <cellStyle name="Comma 2 2 5 2 4 2 5" xfId="33220" xr:uid="{442E277C-0037-4E15-BB6A-84C038C7DA99}"/>
    <cellStyle name="Comma 2 2 5 2 4 3" xfId="28088" xr:uid="{5420657B-4CE5-44A0-AC8F-0F069B73D22D}"/>
    <cellStyle name="Comma 2 2 5 2 4 3 2" xfId="47557" xr:uid="{13AB0931-BF28-467A-83A8-BEF1A9C92761}"/>
    <cellStyle name="Comma 2 2 5 2 4 3 3" xfId="38072" xr:uid="{6BC4607E-74EF-4EF2-977A-07FDFC913C6D}"/>
    <cellStyle name="Comma 2 2 5 2 4 4" xfId="24402" xr:uid="{3CE6DB6D-C74D-4594-A941-F08EF3F0EA2F}"/>
    <cellStyle name="Comma 2 2 5 2 4 4 2" xfId="44379" xr:uid="{E86C2488-8F20-4277-8C8C-89E28687AC25}"/>
    <cellStyle name="Comma 2 2 5 2 4 4 3" xfId="34808" xr:uid="{BD708D0D-C0DE-4CD6-A9AF-7EE08D5AA51D}"/>
    <cellStyle name="Comma 2 2 5 2 4 5" xfId="41312" xr:uid="{DCBAEA2E-C364-46C2-AD53-45FA6274C8F9}"/>
    <cellStyle name="Comma 2 2 5 2 4 6" xfId="31684" xr:uid="{CC4A9797-F9A1-4310-9515-14A91D88D2DE}"/>
    <cellStyle name="Comma 2 2 5 2 5" xfId="20875" xr:uid="{DE73F444-3A31-4CC9-97DD-A407C9C140E5}"/>
    <cellStyle name="Comma 2 2 5 2 5 2" xfId="22417" xr:uid="{C1BF33E4-16E2-4685-BBBD-1DB747A36AA4}"/>
    <cellStyle name="Comma 2 2 5 2 5 2 2" xfId="29893" xr:uid="{C66C1A27-2E30-4CEE-92D3-3CE80215CC7E}"/>
    <cellStyle name="Comma 2 2 5 2 5 2 2 2" xfId="49362" xr:uid="{AA4D4C09-A961-41B9-8BFF-4B5FFA77B7F4}"/>
    <cellStyle name="Comma 2 2 5 2 5 2 2 3" xfId="39877" xr:uid="{C028BFBD-E163-47D4-9E57-D4451CE9CBFF}"/>
    <cellStyle name="Comma 2 2 5 2 5 2 3" xfId="26207" xr:uid="{043FA9B3-89DE-484C-BA87-9F89A9ABF3E5}"/>
    <cellStyle name="Comma 2 2 5 2 5 2 3 2" xfId="46184" xr:uid="{6C728102-C75C-4F62-89BE-922B33965F97}"/>
    <cellStyle name="Comma 2 2 5 2 5 2 3 3" xfId="36613" xr:uid="{785FC3A0-D868-4C36-9934-5067BE7EA29A}"/>
    <cellStyle name="Comma 2 2 5 2 5 2 4" xfId="43117" xr:uid="{B2DF910F-26FC-41BF-AC7B-888DB0BF5B4B}"/>
    <cellStyle name="Comma 2 2 5 2 5 2 5" xfId="33491" xr:uid="{834CB60D-5AA7-43CD-B944-C65C44464A5B}"/>
    <cellStyle name="Comma 2 2 5 2 5 3" xfId="28359" xr:uid="{7286E9E4-5AD2-463A-9F3A-48C690FBCFD6}"/>
    <cellStyle name="Comma 2 2 5 2 5 3 2" xfId="47828" xr:uid="{29168B66-B28F-4270-8A27-5BEDEBA773BA}"/>
    <cellStyle name="Comma 2 2 5 2 5 3 3" xfId="38343" xr:uid="{53957E8B-CF66-44EB-92AE-ADBCBB78B6D8}"/>
    <cellStyle name="Comma 2 2 5 2 5 4" xfId="24673" xr:uid="{A18DF02E-70EB-43BA-BD0F-C864B253625F}"/>
    <cellStyle name="Comma 2 2 5 2 5 4 2" xfId="44650" xr:uid="{22007C76-9F5D-41DC-95E8-CC6114C86AFC}"/>
    <cellStyle name="Comma 2 2 5 2 5 4 3" xfId="35079" xr:uid="{C30EB527-16CE-4AE5-A417-7F10A02DDCEF}"/>
    <cellStyle name="Comma 2 2 5 2 5 5" xfId="41583" xr:uid="{7C3060AE-43BF-4BE6-823B-1C5BC2A6EAEA}"/>
    <cellStyle name="Comma 2 2 5 2 5 6" xfId="31957" xr:uid="{3E4212C5-808D-4CB7-A28F-5793B8688358}"/>
    <cellStyle name="Comma 2 2 5 2 6" xfId="21507" xr:uid="{7F1913D8-2FA5-4E55-98C0-B48773DF0F2D}"/>
    <cellStyle name="Comma 2 2 5 2 6 2" xfId="28983" xr:uid="{2A61B18F-7E50-4E30-9209-88C261541F4B}"/>
    <cellStyle name="Comma 2 2 5 2 6 2 2" xfId="48452" xr:uid="{01C3BCA6-CA47-4DEC-B3AF-E0C298017B73}"/>
    <cellStyle name="Comma 2 2 5 2 6 2 3" xfId="38967" xr:uid="{723AAF3F-1DCC-4D25-80CF-C0B17E7F7D98}"/>
    <cellStyle name="Comma 2 2 5 2 6 3" xfId="25297" xr:uid="{977007DD-AB35-4C79-A3C9-F89170F45AFE}"/>
    <cellStyle name="Comma 2 2 5 2 6 3 2" xfId="45274" xr:uid="{35552DE2-F412-4176-AF8D-CBCE36E48CF6}"/>
    <cellStyle name="Comma 2 2 5 2 6 3 3" xfId="35703" xr:uid="{063B9937-A241-4A77-9E49-66D308C9E87A}"/>
    <cellStyle name="Comma 2 2 5 2 6 4" xfId="42207" xr:uid="{C12397B4-DF50-4F2D-B018-93C5FC8313B6}"/>
    <cellStyle name="Comma 2 2 5 2 6 5" xfId="32581" xr:uid="{548CA466-A17B-471C-ACCB-4FCA15F95EE1}"/>
    <cellStyle name="Comma 2 2 5 2 7" xfId="27449" xr:uid="{32115528-D3BE-48AD-B49F-1F1F4DEC2673}"/>
    <cellStyle name="Comma 2 2 5 2 7 2" xfId="46918" xr:uid="{E58D7180-8750-45E0-8691-0E5C8B3E04C7}"/>
    <cellStyle name="Comma 2 2 5 2 7 3" xfId="37433" xr:uid="{38483369-82CE-45FC-8F86-CEFB867B5C4E}"/>
    <cellStyle name="Comma 2 2 5 2 8" xfId="23763" xr:uid="{F2DAFEC7-565B-4057-A971-5A5D4EADAD08}"/>
    <cellStyle name="Comma 2 2 5 2 8 2" xfId="43740" xr:uid="{0AEF54C1-F4EF-4B44-9346-C4017CBF95F0}"/>
    <cellStyle name="Comma 2 2 5 2 8 3" xfId="34169" xr:uid="{B5D1F3E3-2512-4D29-8643-62CCE0161A8A}"/>
    <cellStyle name="Comma 2 2 5 2 9" xfId="40673" xr:uid="{27472AB4-51B4-48C0-9E65-517DE6E27087}"/>
    <cellStyle name="Comma 2 2 5 3" xfId="19939" xr:uid="{67080FF3-C6E2-43D1-A0C4-E89F58ECE5A9}"/>
    <cellStyle name="Comma 2 2 5 3 2" xfId="20994" xr:uid="{D43C2531-E9EE-498F-AA7E-C5338570B80C}"/>
    <cellStyle name="Comma 2 2 5 3 2 2" xfId="22536" xr:uid="{D22613FF-585B-4E61-A90F-C2E8A4419507}"/>
    <cellStyle name="Comma 2 2 5 3 2 2 2" xfId="30012" xr:uid="{3E00C0B1-68F1-487B-86CA-878A7534780A}"/>
    <cellStyle name="Comma 2 2 5 3 2 2 2 2" xfId="49481" xr:uid="{224AA872-0096-433C-8925-89AC373E3D1A}"/>
    <cellStyle name="Comma 2 2 5 3 2 2 2 3" xfId="39996" xr:uid="{48F77C60-9A07-48F5-8F81-5FB926C0C605}"/>
    <cellStyle name="Comma 2 2 5 3 2 2 3" xfId="26326" xr:uid="{A725AB40-08CD-4847-8D47-05C7613FBC7A}"/>
    <cellStyle name="Comma 2 2 5 3 2 2 3 2" xfId="46303" xr:uid="{E1406BE6-F506-48A2-B724-7CBA63D9DC06}"/>
    <cellStyle name="Comma 2 2 5 3 2 2 3 3" xfId="36732" xr:uid="{DDBB9FEE-95CA-4DB1-BC41-C175A4D68A28}"/>
    <cellStyle name="Comma 2 2 5 3 2 2 4" xfId="43236" xr:uid="{28122C56-B0F8-41CA-BB99-9D7821508BFF}"/>
    <cellStyle name="Comma 2 2 5 3 2 2 5" xfId="33610" xr:uid="{59473FE1-6F75-4DB4-A149-10B20E6B574B}"/>
    <cellStyle name="Comma 2 2 5 3 2 3" xfId="28478" xr:uid="{721AAE8C-3A0F-4166-AAB1-A15E4115BDE0}"/>
    <cellStyle name="Comma 2 2 5 3 2 3 2" xfId="47947" xr:uid="{E977CF9A-765D-4418-891D-AE40789159EE}"/>
    <cellStyle name="Comma 2 2 5 3 2 3 3" xfId="38462" xr:uid="{5090DD22-2ADE-4382-B500-1901F12B7CCB}"/>
    <cellStyle name="Comma 2 2 5 3 2 4" xfId="24792" xr:uid="{ADEBB7B4-CD73-418A-8B9D-6351EA5021D2}"/>
    <cellStyle name="Comma 2 2 5 3 2 4 2" xfId="44769" xr:uid="{B2E19AD4-2DA6-43F7-9C3B-58D13BC40841}"/>
    <cellStyle name="Comma 2 2 5 3 2 4 3" xfId="35198" xr:uid="{08A58800-1942-4504-B266-E59A5823FA5C}"/>
    <cellStyle name="Comma 2 2 5 3 2 5" xfId="41702" xr:uid="{95AF1A51-7657-491A-884F-1FFFD6A0A0A5}"/>
    <cellStyle name="Comma 2 2 5 3 2 6" xfId="32076" xr:uid="{CCB72FB0-999D-4A58-B685-3CE6A40AE363}"/>
    <cellStyle name="Comma 2 2 5 3 3" xfId="21626" xr:uid="{F0766F55-7508-4901-94A9-6BD907102C98}"/>
    <cellStyle name="Comma 2 2 5 3 3 2" xfId="29102" xr:uid="{B95E7723-A2F8-4F35-A6EC-4F5909FD260F}"/>
    <cellStyle name="Comma 2 2 5 3 3 2 2" xfId="48571" xr:uid="{3D3B46FE-6395-4345-8C70-9E2D9792E353}"/>
    <cellStyle name="Comma 2 2 5 3 3 2 3" xfId="39086" xr:uid="{5081C56F-4E07-46EB-A936-EC5B758F7745}"/>
    <cellStyle name="Comma 2 2 5 3 3 3" xfId="25416" xr:uid="{07663C69-0862-41BD-9900-424DB9ACAFD9}"/>
    <cellStyle name="Comma 2 2 5 3 3 3 2" xfId="45393" xr:uid="{A348EDA3-47BA-49D6-9462-6D9B9E8274F8}"/>
    <cellStyle name="Comma 2 2 5 3 3 3 3" xfId="35822" xr:uid="{36796538-D49C-48ED-8146-B9B761D00190}"/>
    <cellStyle name="Comma 2 2 5 3 3 4" xfId="42326" xr:uid="{CF4E9E2E-51B3-4F50-8FAC-9BF3BF1D0CC1}"/>
    <cellStyle name="Comma 2 2 5 3 3 5" xfId="32700" xr:uid="{E79A2E17-AC4D-4D1E-8B5F-E885F3E0755E}"/>
    <cellStyle name="Comma 2 2 5 3 4" xfId="27568" xr:uid="{94C0183F-8B6B-4AEC-8988-D5E7B6085F93}"/>
    <cellStyle name="Comma 2 2 5 3 4 2" xfId="47037" xr:uid="{B40BC894-7A5F-46C1-8E0F-BEC10C796989}"/>
    <cellStyle name="Comma 2 2 5 3 4 3" xfId="37552" xr:uid="{775141C6-9A11-4557-8745-9A3A47E50B33}"/>
    <cellStyle name="Comma 2 2 5 3 5" xfId="23883" xr:uid="{197CFF5E-A6CF-425F-B0EC-B6593911BADA}"/>
    <cellStyle name="Comma 2 2 5 3 5 2" xfId="43860" xr:uid="{CF61DB89-ADA6-4132-8E81-CA49F628D39B}"/>
    <cellStyle name="Comma 2 2 5 3 5 3" xfId="34289" xr:uid="{6B657A19-6F07-4CD6-AF9F-BFDFCA767887}"/>
    <cellStyle name="Comma 2 2 5 3 6" xfId="40792" xr:uid="{7D11F3FC-6966-46D5-BFF7-7775771E1B73}"/>
    <cellStyle name="Comma 2 2 5 3 7" xfId="31153" xr:uid="{8A381AE8-F5F8-49DD-9442-0D52418DD1EA}"/>
    <cellStyle name="Comma 2 2 5 4" xfId="20413" xr:uid="{ADC783FA-442B-4CA2-A807-3314BBC10643}"/>
    <cellStyle name="Comma 2 2 5 4 2" xfId="22015" xr:uid="{2DE05846-5787-4B45-A8A1-7AB6959C9BB4}"/>
    <cellStyle name="Comma 2 2 5 4 2 2" xfId="29491" xr:uid="{713B6431-58BC-4A5A-9A43-A482776461DE}"/>
    <cellStyle name="Comma 2 2 5 4 2 2 2" xfId="48960" xr:uid="{9F6D6B18-A63E-40E5-B591-757146D8C27D}"/>
    <cellStyle name="Comma 2 2 5 4 2 2 3" xfId="39475" xr:uid="{6BE3B6C1-4696-47F7-8452-B215D6B70DA5}"/>
    <cellStyle name="Comma 2 2 5 4 2 3" xfId="25805" xr:uid="{C5086936-E7B8-4CAE-85E8-B5F843A6A190}"/>
    <cellStyle name="Comma 2 2 5 4 2 3 2" xfId="45782" xr:uid="{B8BB99A0-C782-4700-82BE-266758298645}"/>
    <cellStyle name="Comma 2 2 5 4 2 3 3" xfId="36211" xr:uid="{D3BB236E-4C9E-4C93-926E-926E86857C25}"/>
    <cellStyle name="Comma 2 2 5 4 2 4" xfId="42715" xr:uid="{5758C3B0-9877-4ECE-8931-2C8AF36C2928}"/>
    <cellStyle name="Comma 2 2 5 4 2 5" xfId="33089" xr:uid="{8CB9763C-6580-4E4C-8803-42AE364F9703}"/>
    <cellStyle name="Comma 2 2 5 4 3" xfId="27957" xr:uid="{8188949B-4447-4452-AE3F-30D00D80B6DE}"/>
    <cellStyle name="Comma 2 2 5 4 3 2" xfId="47426" xr:uid="{FF81437E-0690-4021-99F1-A4A3FC34D228}"/>
    <cellStyle name="Comma 2 2 5 4 3 3" xfId="37941" xr:uid="{78817136-A3F0-45A3-9320-BB5779522676}"/>
    <cellStyle name="Comma 2 2 5 4 4" xfId="24271" xr:uid="{00D9DFAC-74D3-47F5-98B7-D1ECE739E158}"/>
    <cellStyle name="Comma 2 2 5 4 4 2" xfId="44248" xr:uid="{61AA1BFD-E7E8-4511-A818-7ED285318E00}"/>
    <cellStyle name="Comma 2 2 5 4 4 3" xfId="34677" xr:uid="{BDD8A3AB-DFB0-46F7-8E65-9828D4693E02}"/>
    <cellStyle name="Comma 2 2 5 4 5" xfId="41181" xr:uid="{DE7B4DDE-DC55-41FA-9B8E-50D408B7C253}"/>
    <cellStyle name="Comma 2 2 5 4 6" xfId="31544" xr:uid="{5AABE1AA-E797-4DB2-A0F4-7129AB76E10E}"/>
    <cellStyle name="Comma 2 2 5 5" xfId="21388" xr:uid="{2A21C054-FF1F-453D-96A4-88A8C326E620}"/>
    <cellStyle name="Comma 2 2 5 5 2" xfId="28864" xr:uid="{7D6046D9-6D74-4C72-AA07-461799CE3F65}"/>
    <cellStyle name="Comma 2 2 5 5 2 2" xfId="48333" xr:uid="{7396D5A4-9F47-4083-B39A-768908036648}"/>
    <cellStyle name="Comma 2 2 5 5 2 3" xfId="38848" xr:uid="{E56081E4-716D-4CF4-B7B9-907871FDBE5A}"/>
    <cellStyle name="Comma 2 2 5 5 3" xfId="25178" xr:uid="{39083387-F21A-4E88-A9E6-990973CCC055}"/>
    <cellStyle name="Comma 2 2 5 5 3 2" xfId="45155" xr:uid="{FB9AE78F-3698-4A08-A60B-A916CD9F8CFB}"/>
    <cellStyle name="Comma 2 2 5 5 3 3" xfId="35584" xr:uid="{B33A90DA-301C-454E-AC1D-AA31265D19F0}"/>
    <cellStyle name="Comma 2 2 5 5 4" xfId="42088" xr:uid="{467EBF9D-382A-498A-81C9-3C25BA7433AD}"/>
    <cellStyle name="Comma 2 2 5 5 5" xfId="32462" xr:uid="{D9026E97-689A-4F8E-B083-983C0D526498}"/>
    <cellStyle name="Comma 2 2 5 6" xfId="27330" xr:uid="{4F111E9B-C09B-44C5-9C8F-A1A39D79FDDD}"/>
    <cellStyle name="Comma 2 2 5 6 2" xfId="46799" xr:uid="{DB31E721-8E6D-4BED-8AB1-B0006FE0010A}"/>
    <cellStyle name="Comma 2 2 5 6 3" xfId="37314" xr:uid="{CA40AA36-D2EC-48E2-BC25-BA25C44E69A6}"/>
    <cellStyle name="Comma 2 2 5 7" xfId="40555" xr:uid="{3E1B119D-91A3-4C59-B616-7C81C2E7BC5C}"/>
    <cellStyle name="Comma 2 2 5 8" xfId="30863" xr:uid="{7FEB154B-B1B8-4503-8205-68114797B729}"/>
    <cellStyle name="Comma 2 2 6" xfId="19685" xr:uid="{418F93DA-9B95-4C3A-9BD5-607F414DCF48}"/>
    <cellStyle name="Comma 2 2 6 10" xfId="30989" xr:uid="{C556FC8E-9F72-4269-85CE-75F28AB84101}"/>
    <cellStyle name="Comma 2 2 6 2" xfId="20173" xr:uid="{D2EB800E-AA29-47B3-9DC5-495B195DB730}"/>
    <cellStyle name="Comma 2 2 6 2 2" xfId="20689" xr:uid="{DD17E110-CAF2-4F3E-B30A-72815D124401}"/>
    <cellStyle name="Comma 2 2 6 2 2 2" xfId="22261" xr:uid="{516D2AA7-CB83-46A3-A190-AFFEAFB968E8}"/>
    <cellStyle name="Comma 2 2 6 2 2 2 2" xfId="29737" xr:uid="{401B46B5-3751-4515-AA8B-2542410CF24C}"/>
    <cellStyle name="Comma 2 2 6 2 2 2 2 2" xfId="49206" xr:uid="{E3098933-A892-4CDB-9F98-E4728B2B70B1}"/>
    <cellStyle name="Comma 2 2 6 2 2 2 2 3" xfId="39721" xr:uid="{49A1BD4A-A1C1-4396-9B32-1A787F9D6850}"/>
    <cellStyle name="Comma 2 2 6 2 2 2 3" xfId="26051" xr:uid="{5B642658-F2B6-4161-A490-1146E75E3327}"/>
    <cellStyle name="Comma 2 2 6 2 2 2 3 2" xfId="46028" xr:uid="{07BF64FB-D45F-4360-8FF3-1746D3B7AF5A}"/>
    <cellStyle name="Comma 2 2 6 2 2 2 3 3" xfId="36457" xr:uid="{E3531D55-6C13-463B-BE1F-427B5213596F}"/>
    <cellStyle name="Comma 2 2 6 2 2 2 4" xfId="42961" xr:uid="{1D1D4324-C3A2-40E3-82C2-DFE3ED951F5D}"/>
    <cellStyle name="Comma 2 2 6 2 2 2 5" xfId="33335" xr:uid="{9A6D8A54-C09B-4397-868A-754CB5CD2DB2}"/>
    <cellStyle name="Comma 2 2 6 2 2 3" xfId="28203" xr:uid="{AFB8AF30-7231-46B9-BA92-B47845F753F1}"/>
    <cellStyle name="Comma 2 2 6 2 2 3 2" xfId="47672" xr:uid="{4DCCF6C4-7577-467B-AC9B-54A6EE8D68D1}"/>
    <cellStyle name="Comma 2 2 6 2 2 3 3" xfId="38187" xr:uid="{D19BE457-2C50-4529-A866-1F9CF4E575C9}"/>
    <cellStyle name="Comma 2 2 6 2 2 4" xfId="24517" xr:uid="{C79F74DC-E600-4426-8382-A704529249B8}"/>
    <cellStyle name="Comma 2 2 6 2 2 4 2" xfId="44494" xr:uid="{38D4D0CB-4E18-4C4C-8F8B-F101F08248BF}"/>
    <cellStyle name="Comma 2 2 6 2 2 4 3" xfId="34923" xr:uid="{CE6D0554-46FC-4D2D-834E-E58188E3B5CA}"/>
    <cellStyle name="Comma 2 2 6 2 2 5" xfId="41427" xr:uid="{DB0E2115-5ED3-4B97-A181-7148C5865191}"/>
    <cellStyle name="Comma 2 2 6 2 2 6" xfId="31799" xr:uid="{34EDCE9F-E249-4240-B8C2-CCCC2D257613}"/>
    <cellStyle name="Comma 2 2 6 2 3" xfId="21226" xr:uid="{CA252564-4859-4DF8-B5B5-9A3C0CF4C178}"/>
    <cellStyle name="Comma 2 2 6 2 3 2" xfId="22768" xr:uid="{BF544E60-AB14-45E8-9030-9F76B9A6119B}"/>
    <cellStyle name="Comma 2 2 6 2 3 2 2" xfId="30244" xr:uid="{3BBDC4A0-FDF6-49EC-96C5-1C855759FF65}"/>
    <cellStyle name="Comma 2 2 6 2 3 2 2 2" xfId="49713" xr:uid="{61E3AEBA-E140-4ACC-8D12-2CBB7C7A5AC7}"/>
    <cellStyle name="Comma 2 2 6 2 3 2 2 3" xfId="40228" xr:uid="{77D9592E-9A8F-4539-BE86-34793E9857C8}"/>
    <cellStyle name="Comma 2 2 6 2 3 2 3" xfId="26558" xr:uid="{290BB111-9E57-476A-BF52-947B08A9FABB}"/>
    <cellStyle name="Comma 2 2 6 2 3 2 3 2" xfId="46535" xr:uid="{333B7A85-4C8C-4C8E-BA8D-AF9C73F92D33}"/>
    <cellStyle name="Comma 2 2 6 2 3 2 3 3" xfId="36964" xr:uid="{5F8C0E0C-8BFB-4DE9-ABB6-1294C582B117}"/>
    <cellStyle name="Comma 2 2 6 2 3 2 4" xfId="43468" xr:uid="{11A13DEE-DFD2-41F9-A761-A1A48DC64CF7}"/>
    <cellStyle name="Comma 2 2 6 2 3 2 5" xfId="33842" xr:uid="{30566CCB-43C1-4A97-93D1-35B99F35080D}"/>
    <cellStyle name="Comma 2 2 6 2 3 3" xfId="28710" xr:uid="{7CEEE077-ED38-47F4-87D0-C850054D24A4}"/>
    <cellStyle name="Comma 2 2 6 2 3 3 2" xfId="48179" xr:uid="{A0E4C641-F4C8-4ACB-B153-792D061318E5}"/>
    <cellStyle name="Comma 2 2 6 2 3 3 3" xfId="38694" xr:uid="{8BD48181-87BC-4E58-9298-259DF3E47221}"/>
    <cellStyle name="Comma 2 2 6 2 3 4" xfId="25024" xr:uid="{F2FDAB2B-F2E3-4B61-8F32-C79CCB2E1141}"/>
    <cellStyle name="Comma 2 2 6 2 3 4 2" xfId="45001" xr:uid="{1AAC6C2B-B8FF-417C-8840-F5E64B3BAFDF}"/>
    <cellStyle name="Comma 2 2 6 2 3 4 3" xfId="35430" xr:uid="{53D5EAF1-345C-4282-BEE9-17E2A4F15F97}"/>
    <cellStyle name="Comma 2 2 6 2 3 5" xfId="41934" xr:uid="{A895430B-1FCE-459D-BC6F-320BC38A15B2}"/>
    <cellStyle name="Comma 2 2 6 2 3 6" xfId="32308" xr:uid="{9851F4BB-68D6-46C5-817A-19199069464B}"/>
    <cellStyle name="Comma 2 2 6 2 4" xfId="21858" xr:uid="{ED16C131-C287-4C3F-B9F3-1EB540BDBED8}"/>
    <cellStyle name="Comma 2 2 6 2 4 2" xfId="29334" xr:uid="{390CE796-997F-43ED-BB63-5D06EE5E55D3}"/>
    <cellStyle name="Comma 2 2 6 2 4 2 2" xfId="48803" xr:uid="{C4E2B5CB-B312-4174-A308-39666964F5AB}"/>
    <cellStyle name="Comma 2 2 6 2 4 2 3" xfId="39318" xr:uid="{7899C053-EB0B-4D23-B30F-BEAB3CD75146}"/>
    <cellStyle name="Comma 2 2 6 2 4 3" xfId="25648" xr:uid="{0709D6AA-ECC8-4F4A-A9EC-DEB910322F48}"/>
    <cellStyle name="Comma 2 2 6 2 4 3 2" xfId="45625" xr:uid="{8580B6A9-A4D9-4992-A5EF-2CF92DD06727}"/>
    <cellStyle name="Comma 2 2 6 2 4 3 3" xfId="36054" xr:uid="{2B962E50-EFEB-4B63-9824-5FFF3C411E92}"/>
    <cellStyle name="Comma 2 2 6 2 4 4" xfId="42558" xr:uid="{9EED617E-7848-4BB4-9555-A9EE714A33E9}"/>
    <cellStyle name="Comma 2 2 6 2 4 5" xfId="32932" xr:uid="{1D8F5D25-E00A-45E2-BE29-D364B66077B1}"/>
    <cellStyle name="Comma 2 2 6 2 5" xfId="27800" xr:uid="{EBAB62F0-3707-4935-A082-B39FC3A43942}"/>
    <cellStyle name="Comma 2 2 6 2 5 2" xfId="47269" xr:uid="{EE01CCE5-8AEE-4C6A-B9B9-1D35BB223FB6}"/>
    <cellStyle name="Comma 2 2 6 2 5 3" xfId="37784" xr:uid="{8B3F3385-4373-42FF-8BC0-AC1D6EE348FB}"/>
    <cellStyle name="Comma 2 2 6 2 6" xfId="24115" xr:uid="{AF9AD0DF-DB58-4E5E-9C87-987E344E3B7E}"/>
    <cellStyle name="Comma 2 2 6 2 6 2" xfId="44092" xr:uid="{778FDADA-041E-4242-A38C-3DD1EE769841}"/>
    <cellStyle name="Comma 2 2 6 2 6 3" xfId="34521" xr:uid="{178E65FC-3557-4EF9-B587-302F7D271A7A}"/>
    <cellStyle name="Comma 2 2 6 2 7" xfId="41024" xr:uid="{F0018369-6E09-4150-9191-3FFE344EBA05}"/>
    <cellStyle name="Comma 2 2 6 2 8" xfId="31385" xr:uid="{54D53A28-9E4B-4C93-8CB7-29F19EB0B778}"/>
    <cellStyle name="Comma 2 2 6 3" xfId="20042" xr:uid="{943690AE-C08C-4D73-B31D-32332202CC7C}"/>
    <cellStyle name="Comma 2 2 6 3 2" xfId="21095" xr:uid="{1FFC20B7-2869-46E3-A227-520E08181B62}"/>
    <cellStyle name="Comma 2 2 6 3 2 2" xfId="22637" xr:uid="{38BD1926-7D52-45C6-8A50-2FB83F5FA525}"/>
    <cellStyle name="Comma 2 2 6 3 2 2 2" xfId="30113" xr:uid="{0AF2FE6A-3017-40AC-B109-9EB8631D2CF3}"/>
    <cellStyle name="Comma 2 2 6 3 2 2 2 2" xfId="49582" xr:uid="{95F79ECE-5062-46B9-BC47-E3CA7271C08B}"/>
    <cellStyle name="Comma 2 2 6 3 2 2 2 3" xfId="40097" xr:uid="{880A9251-E1AA-456C-8039-E7E0172C6E17}"/>
    <cellStyle name="Comma 2 2 6 3 2 2 3" xfId="26427" xr:uid="{A538D8B4-7BC8-4857-966A-E5350508C650}"/>
    <cellStyle name="Comma 2 2 6 3 2 2 3 2" xfId="46404" xr:uid="{F9E09CCD-09C0-429A-8AE8-262542494D95}"/>
    <cellStyle name="Comma 2 2 6 3 2 2 3 3" xfId="36833" xr:uid="{4A26D93C-9A03-45D7-9DEA-0B4F4745BF6A}"/>
    <cellStyle name="Comma 2 2 6 3 2 2 4" xfId="43337" xr:uid="{07D3C849-995A-44B0-A1E7-87099869355D}"/>
    <cellStyle name="Comma 2 2 6 3 2 2 5" xfId="33711" xr:uid="{546B740B-599A-48F3-BD7E-3B4E599C429D}"/>
    <cellStyle name="Comma 2 2 6 3 2 3" xfId="28579" xr:uid="{4C11466E-4DFA-4AEA-AE22-27E21AAB2C3B}"/>
    <cellStyle name="Comma 2 2 6 3 2 3 2" xfId="48048" xr:uid="{A3BA2A85-74CB-4208-B031-BF8D62AE2471}"/>
    <cellStyle name="Comma 2 2 6 3 2 3 3" xfId="38563" xr:uid="{32F0BD76-8460-4F46-B019-7C65BFA6DE15}"/>
    <cellStyle name="Comma 2 2 6 3 2 4" xfId="24893" xr:uid="{1C2805D3-A2AD-4E46-BF4F-C20741CE75A6}"/>
    <cellStyle name="Comma 2 2 6 3 2 4 2" xfId="44870" xr:uid="{87F63585-C96F-4E6B-8742-B0B1D2F4B762}"/>
    <cellStyle name="Comma 2 2 6 3 2 4 3" xfId="35299" xr:uid="{D112A8BA-2E11-429F-A3F9-3A72B210451A}"/>
    <cellStyle name="Comma 2 2 6 3 2 5" xfId="41803" xr:uid="{8141E580-AA20-4BC7-B1B0-CCB492801B6A}"/>
    <cellStyle name="Comma 2 2 6 3 2 6" xfId="32177" xr:uid="{45BCE103-E834-4A66-BE20-5BCB038C799D}"/>
    <cellStyle name="Comma 2 2 6 3 3" xfId="21727" xr:uid="{564B2C83-80F5-4DA7-8F6A-33365BA44707}"/>
    <cellStyle name="Comma 2 2 6 3 3 2" xfId="29203" xr:uid="{055CEAC0-946A-42C3-9C2F-9A815785D8D4}"/>
    <cellStyle name="Comma 2 2 6 3 3 2 2" xfId="48672" xr:uid="{6B7019C0-8973-4D62-8B32-8E7996FB4AC5}"/>
    <cellStyle name="Comma 2 2 6 3 3 2 3" xfId="39187" xr:uid="{26B2644D-6871-4AAB-A2AE-564414619745}"/>
    <cellStyle name="Comma 2 2 6 3 3 3" xfId="25517" xr:uid="{0CE9D4D2-E598-452A-A48D-DF929C472A69}"/>
    <cellStyle name="Comma 2 2 6 3 3 3 2" xfId="45494" xr:uid="{BAA7221C-7550-4935-9B3C-C231308CF581}"/>
    <cellStyle name="Comma 2 2 6 3 3 3 3" xfId="35923" xr:uid="{0D519AB5-66BC-413C-ABD6-3CBE62AFB9DB}"/>
    <cellStyle name="Comma 2 2 6 3 3 4" xfId="42427" xr:uid="{B5E95643-52EC-42E8-B3BB-9C0093CF661A}"/>
    <cellStyle name="Comma 2 2 6 3 3 5" xfId="32801" xr:uid="{D512D18C-CC8F-4F65-9540-36D53E343319}"/>
    <cellStyle name="Comma 2 2 6 3 4" xfId="27669" xr:uid="{585EA83E-DB3C-4163-A524-42DBC9A8D9BC}"/>
    <cellStyle name="Comma 2 2 6 3 4 2" xfId="47138" xr:uid="{AD519DB1-27C1-4B69-AC81-D4562208F400}"/>
    <cellStyle name="Comma 2 2 6 3 4 3" xfId="37653" xr:uid="{8BDC919D-5E6F-4E4D-B42F-7C8D554DFF6A}"/>
    <cellStyle name="Comma 2 2 6 3 5" xfId="23984" xr:uid="{CAA6D04D-D0B1-45D1-801B-98D0C61EF1BF}"/>
    <cellStyle name="Comma 2 2 6 3 5 2" xfId="43961" xr:uid="{2910DC0F-02BE-4C85-AC50-1847437DDD88}"/>
    <cellStyle name="Comma 2 2 6 3 5 3" xfId="34390" xr:uid="{74CA5DA6-B185-482A-A3C4-B964683BAB03}"/>
    <cellStyle name="Comma 2 2 6 3 6" xfId="40893" xr:uid="{6B565BF5-7D6B-47A3-878F-49AE39DB1069}"/>
    <cellStyle name="Comma 2 2 6 3 7" xfId="31254" xr:uid="{365616DA-ABBA-4B31-9B10-59ACDDF49EE7}"/>
    <cellStyle name="Comma 2 2 6 4" xfId="20557" xr:uid="{34D96689-CDD6-45DC-85C1-5B91D6CF23F9}"/>
    <cellStyle name="Comma 2 2 6 4 2" xfId="22130" xr:uid="{42731BB5-1609-42DB-9A13-AA087CDF7687}"/>
    <cellStyle name="Comma 2 2 6 4 2 2" xfId="29606" xr:uid="{5D4D067E-70C9-4D31-B1D1-23E89969AB96}"/>
    <cellStyle name="Comma 2 2 6 4 2 2 2" xfId="49075" xr:uid="{661053B6-4C12-4FCD-BD3C-B229FCD2394B}"/>
    <cellStyle name="Comma 2 2 6 4 2 2 3" xfId="39590" xr:uid="{F9D549CC-0F50-4F0D-95BB-A59AB0209947}"/>
    <cellStyle name="Comma 2 2 6 4 2 3" xfId="25920" xr:uid="{B8249A88-32EF-4AAF-9E30-8624567B4AB2}"/>
    <cellStyle name="Comma 2 2 6 4 2 3 2" xfId="45897" xr:uid="{8C763ADF-6524-4168-8053-00208D34BC0B}"/>
    <cellStyle name="Comma 2 2 6 4 2 3 3" xfId="36326" xr:uid="{F64C2F35-7361-4554-8DB4-7D1ADD5DD9CA}"/>
    <cellStyle name="Comma 2 2 6 4 2 4" xfId="42830" xr:uid="{6473808A-DD36-40D6-A9DB-B969A19C085D}"/>
    <cellStyle name="Comma 2 2 6 4 2 5" xfId="33204" xr:uid="{1E447144-ABFA-47E2-A212-8B6253662E9F}"/>
    <cellStyle name="Comma 2 2 6 4 3" xfId="28072" xr:uid="{310E3388-8F55-4118-99DE-19D7CF39BFCA}"/>
    <cellStyle name="Comma 2 2 6 4 3 2" xfId="47541" xr:uid="{2C3D084E-8311-412A-8ADE-4EE5C98D664D}"/>
    <cellStyle name="Comma 2 2 6 4 3 3" xfId="38056" xr:uid="{1966F3EF-4535-4D2F-A7E0-66EED4C32E01}"/>
    <cellStyle name="Comma 2 2 6 4 4" xfId="24386" xr:uid="{B7A61FC5-79C6-4CAE-ADF4-EE2046E85CF6}"/>
    <cellStyle name="Comma 2 2 6 4 4 2" xfId="44363" xr:uid="{BEF79F32-7C37-4084-AFF8-08110F9481A3}"/>
    <cellStyle name="Comma 2 2 6 4 4 3" xfId="34792" xr:uid="{E484CAAA-840E-4015-9361-28FD30042BA7}"/>
    <cellStyle name="Comma 2 2 6 4 5" xfId="41296" xr:uid="{4AA7A1B1-390A-4084-8556-AE3D0F7F17CC}"/>
    <cellStyle name="Comma 2 2 6 4 6" xfId="31668" xr:uid="{99F45C60-17E0-4023-AEE1-D9841950A9EE}"/>
    <cellStyle name="Comma 2 2 6 5" xfId="20857" xr:uid="{4F21133D-8A6A-4F88-B42B-29B18448D8F9}"/>
    <cellStyle name="Comma 2 2 6 5 2" xfId="22399" xr:uid="{4FB33A71-E743-411E-B873-C8639891CEEE}"/>
    <cellStyle name="Comma 2 2 6 5 2 2" xfId="29875" xr:uid="{D67B1547-E7D4-4B02-B569-5BD248F49555}"/>
    <cellStyle name="Comma 2 2 6 5 2 2 2" xfId="49344" xr:uid="{5D3BDFC7-EF60-4671-872C-1B493A32B327}"/>
    <cellStyle name="Comma 2 2 6 5 2 2 3" xfId="39859" xr:uid="{C2BB85BD-E3E6-4622-9EBC-482236A6138F}"/>
    <cellStyle name="Comma 2 2 6 5 2 3" xfId="26189" xr:uid="{8017164B-6132-4E7B-BA92-28D33EA890BF}"/>
    <cellStyle name="Comma 2 2 6 5 2 3 2" xfId="46166" xr:uid="{313282A8-C60A-453A-AB43-E6482CA18F22}"/>
    <cellStyle name="Comma 2 2 6 5 2 3 3" xfId="36595" xr:uid="{C800D580-0269-4372-AC62-F7D61AF633AE}"/>
    <cellStyle name="Comma 2 2 6 5 2 4" xfId="43099" xr:uid="{A783AD9D-AB74-4AFC-8B63-CAF59185D980}"/>
    <cellStyle name="Comma 2 2 6 5 2 5" xfId="33473" xr:uid="{2B8251DE-C89B-4925-A452-F2B6AEEBCD92}"/>
    <cellStyle name="Comma 2 2 6 5 3" xfId="28341" xr:uid="{6D443140-FF2A-46CB-9AFC-A69A7B70BF8A}"/>
    <cellStyle name="Comma 2 2 6 5 3 2" xfId="47810" xr:uid="{8A40BC1D-F914-4E7A-BF00-7011210AE0B6}"/>
    <cellStyle name="Comma 2 2 6 5 3 3" xfId="38325" xr:uid="{9B868012-D377-4FB5-A1B9-1DC1AA131F1E}"/>
    <cellStyle name="Comma 2 2 6 5 4" xfId="24655" xr:uid="{9ED806C5-1A85-4C47-966A-493A9FDD2627}"/>
    <cellStyle name="Comma 2 2 6 5 4 2" xfId="44632" xr:uid="{2A793D40-1BC4-401D-AF9F-4AF83A123EAF}"/>
    <cellStyle name="Comma 2 2 6 5 4 3" xfId="35061" xr:uid="{BE55F5A7-85FC-41E1-B940-899EB955D3AF}"/>
    <cellStyle name="Comma 2 2 6 5 5" xfId="41565" xr:uid="{5FCBB7C1-469C-4C08-BD26-3215EB5BD68D}"/>
    <cellStyle name="Comma 2 2 6 5 6" xfId="31939" xr:uid="{34EAACCF-19EE-4DB4-909F-D2AB93A57E2E}"/>
    <cellStyle name="Comma 2 2 6 6" xfId="21489" xr:uid="{79DE6E6F-C97C-4949-8DC2-107F40267639}"/>
    <cellStyle name="Comma 2 2 6 6 2" xfId="28965" xr:uid="{82FAFB65-8DFC-42ED-B078-42B3216E056F}"/>
    <cellStyle name="Comma 2 2 6 6 2 2" xfId="48434" xr:uid="{7E88A41F-B3B1-4995-AF99-E756915074F7}"/>
    <cellStyle name="Comma 2 2 6 6 2 3" xfId="38949" xr:uid="{84C0DD82-B596-4070-977C-D06D52BFB911}"/>
    <cellStyle name="Comma 2 2 6 6 3" xfId="25279" xr:uid="{52DB3463-1EE3-45AE-AF34-56B53269AE06}"/>
    <cellStyle name="Comma 2 2 6 6 3 2" xfId="45256" xr:uid="{4F029947-A0DA-43D0-87CC-D36C1A093815}"/>
    <cellStyle name="Comma 2 2 6 6 3 3" xfId="35685" xr:uid="{19707D47-4B76-4BB5-B078-E614F6AFE1DC}"/>
    <cellStyle name="Comma 2 2 6 6 4" xfId="42189" xr:uid="{08205049-68F8-4487-B4EB-F1F49422EA4E}"/>
    <cellStyle name="Comma 2 2 6 6 5" xfId="32563" xr:uid="{8936B624-041D-4989-A4EF-CDAB49030DC9}"/>
    <cellStyle name="Comma 2 2 6 7" xfId="27430" xr:uid="{0BCCFDE9-4DB6-4B03-84BC-037F7D20B341}"/>
    <cellStyle name="Comma 2 2 6 7 2" xfId="46899" xr:uid="{18E8E5CE-0792-4FF5-B717-17E47EB68268}"/>
    <cellStyle name="Comma 2 2 6 7 3" xfId="37414" xr:uid="{0B92F894-AC2A-40CE-BE1C-51D55AEE843D}"/>
    <cellStyle name="Comma 2 2 6 8" xfId="23745" xr:uid="{B4833201-A257-404E-82BC-73A5147E22F4}"/>
    <cellStyle name="Comma 2 2 6 8 2" xfId="43722" xr:uid="{77ECF979-068F-4471-AED2-0627DD8A2A95}"/>
    <cellStyle name="Comma 2 2 6 8 3" xfId="34151" xr:uid="{9476CB46-B506-4079-A9E7-48DFC81851DE}"/>
    <cellStyle name="Comma 2 2 6 9" xfId="40655" xr:uid="{1B402134-1949-4E52-91FF-08F91C5A585D}"/>
    <cellStyle name="Comma 2 2 7" xfId="19922" xr:uid="{1FD3EEEC-8316-42C7-A4A2-8E07CD21E9FB}"/>
    <cellStyle name="Comma 2 2 7 2" xfId="20977" xr:uid="{0B8B8247-5EDE-4053-9809-E69D744A322B}"/>
    <cellStyle name="Comma 2 2 7 2 2" xfId="22519" xr:uid="{7A34A281-5BE4-4C6C-B3C2-D795019A1EA1}"/>
    <cellStyle name="Comma 2 2 7 2 2 2" xfId="29995" xr:uid="{99EDCDFB-C40F-432A-A21C-50E9876B9699}"/>
    <cellStyle name="Comma 2 2 7 2 2 2 2" xfId="49464" xr:uid="{370A7B5C-FA7C-4DCC-B4D2-2F8918668898}"/>
    <cellStyle name="Comma 2 2 7 2 2 2 3" xfId="39979" xr:uid="{876E5EB0-E378-4CED-9F28-BA5F3A2D7708}"/>
    <cellStyle name="Comma 2 2 7 2 2 3" xfId="26309" xr:uid="{DCE510BE-2E9C-47BA-98F0-F7019FB80F6C}"/>
    <cellStyle name="Comma 2 2 7 2 2 3 2" xfId="46286" xr:uid="{6791F445-A61C-4FCC-8C47-A5D8167C664D}"/>
    <cellStyle name="Comma 2 2 7 2 2 3 3" xfId="36715" xr:uid="{F759B228-B01F-4704-9FEE-F0303B2C661F}"/>
    <cellStyle name="Comma 2 2 7 2 2 4" xfId="43219" xr:uid="{DEA2398A-BE71-4DCA-BBDF-C0DB2083B6D8}"/>
    <cellStyle name="Comma 2 2 7 2 2 5" xfId="33593" xr:uid="{BDF9BBB5-5891-4EB4-8262-98CF70027125}"/>
    <cellStyle name="Comma 2 2 7 2 3" xfId="28461" xr:uid="{868EBDF5-5FBF-46BE-8DD3-EBABDAF81719}"/>
    <cellStyle name="Comma 2 2 7 2 3 2" xfId="47930" xr:uid="{06424CDD-AD6E-4DDE-AF72-670B634E93C4}"/>
    <cellStyle name="Comma 2 2 7 2 3 3" xfId="38445" xr:uid="{2749B046-6AE9-4937-9E81-FD9A59BF63EF}"/>
    <cellStyle name="Comma 2 2 7 2 4" xfId="24775" xr:uid="{B8E4A4DF-9B0B-4174-89A6-B5D1C9DA0665}"/>
    <cellStyle name="Comma 2 2 7 2 4 2" xfId="44752" xr:uid="{5CFE51F4-9AB9-4FDA-A436-E00DECD27BB1}"/>
    <cellStyle name="Comma 2 2 7 2 4 3" xfId="35181" xr:uid="{DDADFBD1-92F0-4FBA-8207-DC1235017B0D}"/>
    <cellStyle name="Comma 2 2 7 2 5" xfId="41685" xr:uid="{D57991BD-8E44-49C7-BD2F-78CE1402FEE6}"/>
    <cellStyle name="Comma 2 2 7 2 6" xfId="32059" xr:uid="{A652EB69-9EE2-4F36-915D-A44623916BED}"/>
    <cellStyle name="Comma 2 2 7 3" xfId="21609" xr:uid="{FB2FB2B6-01FC-4C70-A19C-4BBEBCCAC1ED}"/>
    <cellStyle name="Comma 2 2 7 3 2" xfId="29085" xr:uid="{7CF92B78-8C3F-4E85-B483-DF865BEBD90D}"/>
    <cellStyle name="Comma 2 2 7 3 2 2" xfId="48554" xr:uid="{C0CFA6FD-4107-4509-9E82-49256CD37D84}"/>
    <cellStyle name="Comma 2 2 7 3 2 3" xfId="39069" xr:uid="{31199CE5-A713-47AF-94BE-21C110F8836E}"/>
    <cellStyle name="Comma 2 2 7 3 3" xfId="25399" xr:uid="{AB3D9B05-6889-4D7F-8C62-792F4D202833}"/>
    <cellStyle name="Comma 2 2 7 3 3 2" xfId="45376" xr:uid="{3A3BCE37-C29E-42C7-9329-6CF7458F8E8A}"/>
    <cellStyle name="Comma 2 2 7 3 3 3" xfId="35805" xr:uid="{7AF36B04-1153-4E9A-8CD5-881126E5ED01}"/>
    <cellStyle name="Comma 2 2 7 3 4" xfId="42309" xr:uid="{2E42FC7F-283F-4863-9350-63B70EB9B4CC}"/>
    <cellStyle name="Comma 2 2 7 3 5" xfId="32683" xr:uid="{3F63E74E-2A4A-4E1F-B2A2-3D843316E026}"/>
    <cellStyle name="Comma 2 2 7 4" xfId="27551" xr:uid="{00F60E6A-3C28-4272-A498-709810D6CC03}"/>
    <cellStyle name="Comma 2 2 7 4 2" xfId="47020" xr:uid="{DEFCB542-C1A1-45AE-AAE1-F1E3CDE53B61}"/>
    <cellStyle name="Comma 2 2 7 4 3" xfId="37535" xr:uid="{8D1AB3B1-175D-40C9-BB1B-A5F87E422B41}"/>
    <cellStyle name="Comma 2 2 7 5" xfId="23866" xr:uid="{181C4B8B-2A0C-4F33-B2B9-680FDF37F1A8}"/>
    <cellStyle name="Comma 2 2 7 5 2" xfId="43843" xr:uid="{F7FDE8BE-6030-4194-9726-B9D257803298}"/>
    <cellStyle name="Comma 2 2 7 5 3" xfId="34272" xr:uid="{697F57AA-A80D-456D-80E7-14AD0EBC2C50}"/>
    <cellStyle name="Comma 2 2 7 6" xfId="40775" xr:uid="{C4A24DDC-4B00-4C71-ADF9-430134B27A22}"/>
    <cellStyle name="Comma 2 2 7 7" xfId="31136" xr:uid="{AB03F209-5D72-4D54-AD84-36D9ABFB9FC1}"/>
    <cellStyle name="Comma 2 2 8" xfId="20365" xr:uid="{E0D6354B-FDF3-4C76-A600-69475B6E560D}"/>
    <cellStyle name="Comma 2 2 8 2" xfId="21995" xr:uid="{66FF9389-4626-46CD-B56D-71C9F62F3989}"/>
    <cellStyle name="Comma 2 2 8 2 2" xfId="29471" xr:uid="{356C5D45-A84D-42CA-ADED-E08390B71FA7}"/>
    <cellStyle name="Comma 2 2 8 2 2 2" xfId="48940" xr:uid="{47BB02DA-CB34-40FE-AEB0-96F3B349BD93}"/>
    <cellStyle name="Comma 2 2 8 2 2 3" xfId="39455" xr:uid="{879AE809-B5EB-491A-9E97-C10D1A365AAA}"/>
    <cellStyle name="Comma 2 2 8 2 3" xfId="25785" xr:uid="{1F960760-64AF-40A2-86C4-02E3896C072B}"/>
    <cellStyle name="Comma 2 2 8 2 3 2" xfId="45762" xr:uid="{855DE2CC-329A-4D1B-B55F-25FF283879BA}"/>
    <cellStyle name="Comma 2 2 8 2 3 3" xfId="36191" xr:uid="{7A52B644-E7C2-47CE-9033-1700CB379CAF}"/>
    <cellStyle name="Comma 2 2 8 2 4" xfId="42695" xr:uid="{BAF09C8C-C94E-49E5-A65E-AE7572FEAE99}"/>
    <cellStyle name="Comma 2 2 8 2 5" xfId="33069" xr:uid="{13A096BA-D61C-43DE-BD1B-59BF42BB7F80}"/>
    <cellStyle name="Comma 2 2 8 3" xfId="27937" xr:uid="{69E522DA-A235-4D56-AFF0-2DCD4211A93B}"/>
    <cellStyle name="Comma 2 2 8 3 2" xfId="47406" xr:uid="{DA3C7F7A-D9F1-4061-875F-2C9BB3B1263A}"/>
    <cellStyle name="Comma 2 2 8 3 3" xfId="37921" xr:uid="{21387F7C-3648-4B9F-B712-2E7E272BE624}"/>
    <cellStyle name="Comma 2 2 8 4" xfId="24251" xr:uid="{8D8C6A96-EFB1-4113-93C8-31A9CAEF8D74}"/>
    <cellStyle name="Comma 2 2 8 4 2" xfId="44228" xr:uid="{EDF053D8-2087-4FA4-9C9A-1F5593593431}"/>
    <cellStyle name="Comma 2 2 8 4 3" xfId="34657" xr:uid="{FC182459-CA4E-4AB0-A012-784CD6F5DB5F}"/>
    <cellStyle name="Comma 2 2 8 5" xfId="41161" xr:uid="{8188718D-AE5C-43D5-B25C-AFE133E70AF6}"/>
    <cellStyle name="Comma 2 2 8 6" xfId="31524" xr:uid="{DA271C60-C47A-421D-BE41-AD669C0E89F1}"/>
    <cellStyle name="Comma 2 2 9" xfId="21372" xr:uid="{0A7F5FE0-1955-4169-8814-4A95F1F940AA}"/>
    <cellStyle name="Comma 2 2 9 2" xfId="28848" xr:uid="{C0641F4D-E540-4D27-888D-924C4EA81B67}"/>
    <cellStyle name="Comma 2 2 9 2 2" xfId="48317" xr:uid="{5A99DA5C-1385-445B-854C-10A5CE4E9CC3}"/>
    <cellStyle name="Comma 2 2 9 2 3" xfId="38832" xr:uid="{CF45D6A8-713A-40C3-A656-0928296B45BC}"/>
    <cellStyle name="Comma 2 2 9 3" xfId="25162" xr:uid="{CDAB6973-55FF-4AC8-9FE5-9B64DB802734}"/>
    <cellStyle name="Comma 2 2 9 3 2" xfId="45139" xr:uid="{422D5B8E-0238-476C-ACCC-9A6207C41051}"/>
    <cellStyle name="Comma 2 2 9 3 3" xfId="35568" xr:uid="{A2977412-C9D0-4FDB-883E-CDF65C65B22C}"/>
    <cellStyle name="Comma 2 2 9 4" xfId="42072" xr:uid="{AF03D1A6-7A52-427B-8CFF-1E39E68FD5E6}"/>
    <cellStyle name="Comma 2 2 9 5" xfId="32446" xr:uid="{E4AE3A8D-F5F5-419D-8164-115BDBB1D326}"/>
    <cellStyle name="Comma 2 20" xfId="18062" xr:uid="{5A3C3D34-7A02-40CB-A7BC-CE10AB8311FE}"/>
    <cellStyle name="Comma 2 20 2" xfId="49968" xr:uid="{9CEEC7A2-C429-488B-8D19-CD5EB161D29B}"/>
    <cellStyle name="Comma 2 20 3" xfId="40505" xr:uid="{CB3A23A9-DD51-4AEB-9AE5-A5AAC9245FAD}"/>
    <cellStyle name="Comma 2 21" xfId="40514" xr:uid="{1E59F4D9-B6E1-422B-A839-F6460C2D550F}"/>
    <cellStyle name="Comma 2 22" xfId="30540" xr:uid="{E46D28F6-3D14-4CB3-92D0-B4FA2412BE61}"/>
    <cellStyle name="Comma 2 23" xfId="49991" xr:uid="{4100F93D-289D-4711-AA77-CD0A8205A166}"/>
    <cellStyle name="Comma 2 24" xfId="50003" xr:uid="{80207F34-6E7A-44C1-8001-646227579C03}"/>
    <cellStyle name="Comma 2 25" xfId="2193" xr:uid="{02045842-AF12-4853-B78F-BBF0791C73ED}"/>
    <cellStyle name="Comma 2 3" xfId="5" xr:uid="{00000000-0005-0000-0000-000004000000}"/>
    <cellStyle name="Comma 2 3 10" xfId="19009" xr:uid="{200AD0E2-936E-4920-BC35-F5810FDB2D96}"/>
    <cellStyle name="Comma 2 3 10 2" xfId="40524" xr:uid="{F97D2647-853C-4B90-A834-9D98449D2D4A}"/>
    <cellStyle name="Comma 2 3 11" xfId="30805" xr:uid="{CAE69873-AAD4-4428-B8D3-709CB7EAF8C7}"/>
    <cellStyle name="Comma 2 3 12" xfId="50005" xr:uid="{50A7E6B9-7210-48AB-A1C9-CEAF3FC4F622}"/>
    <cellStyle name="Comma 2 3 13" xfId="7877" xr:uid="{DA93A71E-34B7-4FE6-BAE7-520F0CFCFA5B}"/>
    <cellStyle name="Comma 2 3 2" xfId="54" xr:uid="{6C2C18BD-3658-4C15-9746-DD65E0FD9C2D}"/>
    <cellStyle name="Comma 2 3 2 10" xfId="50036" xr:uid="{D9100958-4B30-40A3-A921-33275CE85AA5}"/>
    <cellStyle name="Comma 2 3 2 11" xfId="19378" xr:uid="{B3D873F9-0258-4841-8128-21603EDDD183}"/>
    <cellStyle name="Comma 2 3 2 2" xfId="19751" xr:uid="{467CD72E-1177-41DE-97FB-C6D9056B1413}"/>
    <cellStyle name="Comma 2 3 2 2 10" xfId="31030" xr:uid="{89730F1E-7766-4334-94AD-E7FEAC20AECD}"/>
    <cellStyle name="Comma 2 3 2 2 2" xfId="20197" xr:uid="{D33C4643-4070-4F5F-B0F4-B438E2EBFB86}"/>
    <cellStyle name="Comma 2 3 2 2 2 2" xfId="20716" xr:uid="{1D432442-D288-4D50-B160-A696CD409FBD}"/>
    <cellStyle name="Comma 2 3 2 2 2 2 2" xfId="22286" xr:uid="{0CF019B4-B3B2-4723-A448-9863F9F5EFE2}"/>
    <cellStyle name="Comma 2 3 2 2 2 2 2 2" xfId="29762" xr:uid="{0B42590B-E1EC-4932-A735-861F0924930E}"/>
    <cellStyle name="Comma 2 3 2 2 2 2 2 2 2" xfId="49231" xr:uid="{8C57A966-8B96-4E3D-964C-4DF404791513}"/>
    <cellStyle name="Comma 2 3 2 2 2 2 2 2 3" xfId="39746" xr:uid="{296294D3-F3F7-40B7-BBC2-A552A7DED58D}"/>
    <cellStyle name="Comma 2 3 2 2 2 2 2 3" xfId="26076" xr:uid="{47577F05-EE0F-4D7F-83F7-F0023C6E1AFC}"/>
    <cellStyle name="Comma 2 3 2 2 2 2 2 3 2" xfId="46053" xr:uid="{22A7E22C-AFA1-4F51-A972-BE263BCD9D78}"/>
    <cellStyle name="Comma 2 3 2 2 2 2 2 3 3" xfId="36482" xr:uid="{C039C238-E20B-4D43-8F3E-84741317ECC4}"/>
    <cellStyle name="Comma 2 3 2 2 2 2 2 4" xfId="42986" xr:uid="{480B429B-4213-4F7C-9A93-2531E5FF31A2}"/>
    <cellStyle name="Comma 2 3 2 2 2 2 2 5" xfId="33360" xr:uid="{72611022-73BC-4054-A073-C1CD3EDA4E17}"/>
    <cellStyle name="Comma 2 3 2 2 2 2 3" xfId="28228" xr:uid="{66D60037-2BD9-40B5-925A-67AF91FA7284}"/>
    <cellStyle name="Comma 2 3 2 2 2 2 3 2" xfId="47697" xr:uid="{E78353D3-12ED-4265-9A5D-194DD6B7AE42}"/>
    <cellStyle name="Comma 2 3 2 2 2 2 3 3" xfId="38212" xr:uid="{BA70877D-4064-4880-94E4-09DFF67909B9}"/>
    <cellStyle name="Comma 2 3 2 2 2 2 4" xfId="24542" xr:uid="{99DBAAF6-A622-47DB-B654-2625883659CA}"/>
    <cellStyle name="Comma 2 3 2 2 2 2 4 2" xfId="44519" xr:uid="{8D683329-78F7-416A-A819-7F20F3E72A44}"/>
    <cellStyle name="Comma 2 3 2 2 2 2 4 3" xfId="34948" xr:uid="{5FF3D692-35F1-442C-9439-F7ED45D98D99}"/>
    <cellStyle name="Comma 2 3 2 2 2 2 5" xfId="41452" xr:uid="{4C7A9D10-B325-4828-8C08-868FF782AE59}"/>
    <cellStyle name="Comma 2 3 2 2 2 2 6" xfId="31824" xr:uid="{AD585C5D-78EB-464B-94D6-EAB5C2E926D4}"/>
    <cellStyle name="Comma 2 3 2 2 2 3" xfId="21251" xr:uid="{EBE69AA0-5259-4809-AC84-B4C36060173A}"/>
    <cellStyle name="Comma 2 3 2 2 2 3 2" xfId="22793" xr:uid="{5EE0E0F3-4233-4644-89D8-CDA1EEE438FC}"/>
    <cellStyle name="Comma 2 3 2 2 2 3 2 2" xfId="30269" xr:uid="{7B0BEE09-5A1C-4A02-8728-76F869C403E4}"/>
    <cellStyle name="Comma 2 3 2 2 2 3 2 2 2" xfId="49738" xr:uid="{597230C6-CBD8-41F8-80C4-9F47DFD55709}"/>
    <cellStyle name="Comma 2 3 2 2 2 3 2 2 3" xfId="40253" xr:uid="{7FD27944-9F37-4BA9-B86B-D9496EBE56A6}"/>
    <cellStyle name="Comma 2 3 2 2 2 3 2 3" xfId="26583" xr:uid="{6D888367-4BA3-4487-9D75-A902661C4CB6}"/>
    <cellStyle name="Comma 2 3 2 2 2 3 2 3 2" xfId="46560" xr:uid="{7CC7EB07-10C0-4F56-BBE1-6C8C7173BD97}"/>
    <cellStyle name="Comma 2 3 2 2 2 3 2 3 3" xfId="36989" xr:uid="{38FE0406-2C89-483D-BFD4-7C6078C7F1B0}"/>
    <cellStyle name="Comma 2 3 2 2 2 3 2 4" xfId="43493" xr:uid="{7C2D70DC-4899-4129-961C-C2475BE6EDA7}"/>
    <cellStyle name="Comma 2 3 2 2 2 3 2 5" xfId="33867" xr:uid="{7C2DAECF-8214-432A-997C-EBF7B4632758}"/>
    <cellStyle name="Comma 2 3 2 2 2 3 3" xfId="28735" xr:uid="{A887B550-03BC-451F-85A2-FBC2C8950D0B}"/>
    <cellStyle name="Comma 2 3 2 2 2 3 3 2" xfId="48204" xr:uid="{5C53475E-97F3-442D-B013-C8D210C02550}"/>
    <cellStyle name="Comma 2 3 2 2 2 3 3 3" xfId="38719" xr:uid="{48858607-40B3-4EDA-AE60-C44E43961E4A}"/>
    <cellStyle name="Comma 2 3 2 2 2 3 4" xfId="25049" xr:uid="{6CE7DF7C-9EA6-4485-881E-1B980BF1ED4F}"/>
    <cellStyle name="Comma 2 3 2 2 2 3 4 2" xfId="45026" xr:uid="{1BE58FA1-F022-4DC9-9A57-A8BF5E656639}"/>
    <cellStyle name="Comma 2 3 2 2 2 3 4 3" xfId="35455" xr:uid="{1115AE4E-BCC5-4506-91C0-1DAE76E76223}"/>
    <cellStyle name="Comma 2 3 2 2 2 3 5" xfId="41959" xr:uid="{814E43E3-1157-4B8A-BD2E-11B2AAF2CEEB}"/>
    <cellStyle name="Comma 2 3 2 2 2 3 6" xfId="32333" xr:uid="{AA97833E-DA16-4947-9794-83095CA56A35}"/>
    <cellStyle name="Comma 2 3 2 2 2 4" xfId="21883" xr:uid="{457E3440-71DA-43ED-A142-691C99F61702}"/>
    <cellStyle name="Comma 2 3 2 2 2 4 2" xfId="29359" xr:uid="{4C660906-3034-4735-BAE9-47D7DFB87BFB}"/>
    <cellStyle name="Comma 2 3 2 2 2 4 2 2" xfId="48828" xr:uid="{DE5CE6BE-FEFD-46A4-980E-B03CCB5A7B9C}"/>
    <cellStyle name="Comma 2 3 2 2 2 4 2 3" xfId="39343" xr:uid="{C853C0CC-95C0-41D0-BED6-027E3CEAF06B}"/>
    <cellStyle name="Comma 2 3 2 2 2 4 3" xfId="25673" xr:uid="{821A1C6A-A479-4407-B44F-BB84093B320F}"/>
    <cellStyle name="Comma 2 3 2 2 2 4 3 2" xfId="45650" xr:uid="{C57BE116-103D-4349-8943-5231B2F46C48}"/>
    <cellStyle name="Comma 2 3 2 2 2 4 3 3" xfId="36079" xr:uid="{7B366F9C-241B-4AB6-9A30-42E12DD2DD23}"/>
    <cellStyle name="Comma 2 3 2 2 2 4 4" xfId="42583" xr:uid="{2E9DC40E-0E0F-4EDC-A2E7-13983CCA3902}"/>
    <cellStyle name="Comma 2 3 2 2 2 4 5" xfId="32957" xr:uid="{9046FE1B-8963-4AD1-91B1-95931F83F875}"/>
    <cellStyle name="Comma 2 3 2 2 2 5" xfId="27825" xr:uid="{1D3D54B4-AB93-4030-B09C-24D4279090D2}"/>
    <cellStyle name="Comma 2 3 2 2 2 5 2" xfId="47294" xr:uid="{367375A8-DA3A-4C19-AC6A-58F4B0093DAE}"/>
    <cellStyle name="Comma 2 3 2 2 2 5 3" xfId="37809" xr:uid="{9EA3C482-BA34-4648-8574-297759EBD57D}"/>
    <cellStyle name="Comma 2 3 2 2 2 6" xfId="24140" xr:uid="{EF493330-EC5D-4990-8496-562EE1F4E1A0}"/>
    <cellStyle name="Comma 2 3 2 2 2 6 2" xfId="44117" xr:uid="{1C6AFC8F-E563-4FD4-A3E0-6120FB951D0C}"/>
    <cellStyle name="Comma 2 3 2 2 2 6 3" xfId="34546" xr:uid="{986C3560-8C87-41BA-940A-4435C8F7511E}"/>
    <cellStyle name="Comma 2 3 2 2 2 7" xfId="41049" xr:uid="{E2A81A4E-5F04-4064-97A9-CB7C2662DF2F}"/>
    <cellStyle name="Comma 2 3 2 2 2 8" xfId="31410" xr:uid="{E78FA58D-5A2B-40B1-8099-265AEA0BB6A2}"/>
    <cellStyle name="Comma 2 3 2 2 3" xfId="20065" xr:uid="{AD6E393F-5FDB-4D55-8981-6969DC561A02}"/>
    <cellStyle name="Comma 2 3 2 2 3 2" xfId="21118" xr:uid="{7C13A393-A27E-4219-A340-036554DD1498}"/>
    <cellStyle name="Comma 2 3 2 2 3 2 2" xfId="22660" xr:uid="{B2430CCB-3400-46F4-AE2B-20E918553785}"/>
    <cellStyle name="Comma 2 3 2 2 3 2 2 2" xfId="30136" xr:uid="{E9BDE0C9-EFD0-4D43-AA53-627B868A2652}"/>
    <cellStyle name="Comma 2 3 2 2 3 2 2 2 2" xfId="49605" xr:uid="{500C1D10-A685-40F1-A315-A79BB950264D}"/>
    <cellStyle name="Comma 2 3 2 2 3 2 2 2 3" xfId="40120" xr:uid="{6CC2A032-CDC6-46B0-B450-7AF90FB9B52B}"/>
    <cellStyle name="Comma 2 3 2 2 3 2 2 3" xfId="26450" xr:uid="{8AF6D9AB-1098-452F-A9BB-6D44F61877EF}"/>
    <cellStyle name="Comma 2 3 2 2 3 2 2 3 2" xfId="46427" xr:uid="{704E2800-BDC2-40DA-91AE-105D360DEA58}"/>
    <cellStyle name="Comma 2 3 2 2 3 2 2 3 3" xfId="36856" xr:uid="{4B069AB7-1CE1-4CA1-AEB6-D4A979409720}"/>
    <cellStyle name="Comma 2 3 2 2 3 2 2 4" xfId="43360" xr:uid="{601915BF-068E-43BA-8F06-D6175326C80B}"/>
    <cellStyle name="Comma 2 3 2 2 3 2 2 5" xfId="33734" xr:uid="{58F5D247-CF91-47C6-80DF-6DE15569A3CD}"/>
    <cellStyle name="Comma 2 3 2 2 3 2 3" xfId="28602" xr:uid="{29E97FF5-45A8-42E3-AF90-9C1918BF8B49}"/>
    <cellStyle name="Comma 2 3 2 2 3 2 3 2" xfId="48071" xr:uid="{37D61A7C-0C00-4EC1-94EE-2AA2BDEFC4F7}"/>
    <cellStyle name="Comma 2 3 2 2 3 2 3 3" xfId="38586" xr:uid="{6EBB7359-81FC-4DD7-8831-B8C185DBB87D}"/>
    <cellStyle name="Comma 2 3 2 2 3 2 4" xfId="24916" xr:uid="{0A741C45-2CA5-4607-8EE3-F0FF212E9839}"/>
    <cellStyle name="Comma 2 3 2 2 3 2 4 2" xfId="44893" xr:uid="{B333D704-8164-4029-BB79-00E68F7B338B}"/>
    <cellStyle name="Comma 2 3 2 2 3 2 4 3" xfId="35322" xr:uid="{D8A396C1-E862-49B7-84CE-B9990B3E8D38}"/>
    <cellStyle name="Comma 2 3 2 2 3 2 5" xfId="41826" xr:uid="{90DD3E76-F4B5-40BA-B1E4-9B83523D6602}"/>
    <cellStyle name="Comma 2 3 2 2 3 2 6" xfId="32200" xr:uid="{0F3F8907-49BA-4D26-84FA-DA1955283DD2}"/>
    <cellStyle name="Comma 2 3 2 2 3 3" xfId="21750" xr:uid="{D12C0C55-AD80-4828-9D4D-5D529E82AC1D}"/>
    <cellStyle name="Comma 2 3 2 2 3 3 2" xfId="29226" xr:uid="{77AF9E4F-1E2E-40B1-B961-5D4DF67F410D}"/>
    <cellStyle name="Comma 2 3 2 2 3 3 2 2" xfId="48695" xr:uid="{1D88C34A-0751-48D4-A2A6-768823D9B121}"/>
    <cellStyle name="Comma 2 3 2 2 3 3 2 3" xfId="39210" xr:uid="{381C5B0B-B517-474D-ABB1-3108F426B734}"/>
    <cellStyle name="Comma 2 3 2 2 3 3 3" xfId="25540" xr:uid="{E0C333C4-F7CA-44D1-AA87-6599991C1175}"/>
    <cellStyle name="Comma 2 3 2 2 3 3 3 2" xfId="45517" xr:uid="{1B423766-EDD5-4B43-A0FA-B39D2451757A}"/>
    <cellStyle name="Comma 2 3 2 2 3 3 3 3" xfId="35946" xr:uid="{5A2B3BBC-ECF4-461A-A22A-D6BFBBE7C2CD}"/>
    <cellStyle name="Comma 2 3 2 2 3 3 4" xfId="42450" xr:uid="{B82BC08A-7DBB-4AAB-A3DF-D85CEBD42625}"/>
    <cellStyle name="Comma 2 3 2 2 3 3 5" xfId="32824" xr:uid="{E4F7AE4A-D663-4EE6-AE68-430506D121FE}"/>
    <cellStyle name="Comma 2 3 2 2 3 4" xfId="27692" xr:uid="{53556318-E1B2-4BC3-85FA-B68DAEFAD496}"/>
    <cellStyle name="Comma 2 3 2 2 3 4 2" xfId="47161" xr:uid="{48FCBF04-B745-48A4-8466-6CF3CD319AFF}"/>
    <cellStyle name="Comma 2 3 2 2 3 4 3" xfId="37676" xr:uid="{7EDCEBCE-559B-4702-A1F8-7B4BD2DC3D84}"/>
    <cellStyle name="Comma 2 3 2 2 3 5" xfId="24007" xr:uid="{B08DD9A4-232C-4775-977D-912C28E33855}"/>
    <cellStyle name="Comma 2 3 2 2 3 5 2" xfId="43984" xr:uid="{2DCB1230-51BF-4AB6-9AC5-E0B622F00A1D}"/>
    <cellStyle name="Comma 2 3 2 2 3 5 3" xfId="34413" xr:uid="{BD61CC5F-541D-4985-960B-680BFBF209F9}"/>
    <cellStyle name="Comma 2 3 2 2 3 6" xfId="40916" xr:uid="{3C3F086C-F382-49F1-B0BC-B91274577B73}"/>
    <cellStyle name="Comma 2 3 2 2 3 7" xfId="31277" xr:uid="{EC366C0B-5967-48C2-8B4A-411231CF22C6}"/>
    <cellStyle name="Comma 2 3 2 2 4" xfId="20580" xr:uid="{390AF9CB-FC43-4B69-A983-60D2BD166F53}"/>
    <cellStyle name="Comma 2 3 2 2 4 2" xfId="22153" xr:uid="{EEEA5554-8C12-4F9A-B8EA-9523FEC7BEAF}"/>
    <cellStyle name="Comma 2 3 2 2 4 2 2" xfId="29629" xr:uid="{DE9CFD5F-66CB-4316-B86D-5B99871F50AB}"/>
    <cellStyle name="Comma 2 3 2 2 4 2 2 2" xfId="49098" xr:uid="{C811C817-9A63-4ABA-A6B3-735DFC44224B}"/>
    <cellStyle name="Comma 2 3 2 2 4 2 2 3" xfId="39613" xr:uid="{97DC4FFD-4B86-4E03-A755-E2CFA848164F}"/>
    <cellStyle name="Comma 2 3 2 2 4 2 3" xfId="25943" xr:uid="{EA395B44-0F0F-4F82-96BB-1EAA3F86B1A0}"/>
    <cellStyle name="Comma 2 3 2 2 4 2 3 2" xfId="45920" xr:uid="{CADDDE57-F3CB-4EF1-994B-C586E8D1C378}"/>
    <cellStyle name="Comma 2 3 2 2 4 2 3 3" xfId="36349" xr:uid="{C2330C57-3B31-4C79-8286-1DCA4AFC0928}"/>
    <cellStyle name="Comma 2 3 2 2 4 2 4" xfId="42853" xr:uid="{DF52B7B5-7702-44FF-9407-0AB70FC7C16D}"/>
    <cellStyle name="Comma 2 3 2 2 4 2 5" xfId="33227" xr:uid="{E0FB4C51-B0BA-4F41-BA39-8B2661DBA5EE}"/>
    <cellStyle name="Comma 2 3 2 2 4 3" xfId="28095" xr:uid="{3DB68703-684C-4D59-A4C4-4495885D9D90}"/>
    <cellStyle name="Comma 2 3 2 2 4 3 2" xfId="47564" xr:uid="{7F580BED-43DE-41A9-8A90-41AD2F40D30A}"/>
    <cellStyle name="Comma 2 3 2 2 4 3 3" xfId="38079" xr:uid="{2D7A3D08-AF5C-4EAE-AD5A-23DE56C09246}"/>
    <cellStyle name="Comma 2 3 2 2 4 4" xfId="24409" xr:uid="{DEF661F2-0BB1-4699-AE55-7913B8689238}"/>
    <cellStyle name="Comma 2 3 2 2 4 4 2" xfId="44386" xr:uid="{DEB60C7C-9533-4CD9-9771-D2A4E95AC1FF}"/>
    <cellStyle name="Comma 2 3 2 2 4 4 3" xfId="34815" xr:uid="{A420B627-DC6E-4999-93D2-603965B9033E}"/>
    <cellStyle name="Comma 2 3 2 2 4 5" xfId="41319" xr:uid="{7C502A96-42E7-481B-A59E-4D7EE59925B0}"/>
    <cellStyle name="Comma 2 3 2 2 4 6" xfId="31691" xr:uid="{A57A20CA-91D6-4701-950A-AFA1C02FB89E}"/>
    <cellStyle name="Comma 2 3 2 2 5" xfId="20882" xr:uid="{ECB0C20F-DC3C-4F90-98E8-D984C20C1CE7}"/>
    <cellStyle name="Comma 2 3 2 2 5 2" xfId="22424" xr:uid="{DF42C84E-57E5-4AE2-AB8C-BD3A3DB50725}"/>
    <cellStyle name="Comma 2 3 2 2 5 2 2" xfId="29900" xr:uid="{D2178873-B1FC-4389-9493-4EA799EA6956}"/>
    <cellStyle name="Comma 2 3 2 2 5 2 2 2" xfId="49369" xr:uid="{EB8340E2-805F-476B-BFF4-C19622C9970A}"/>
    <cellStyle name="Comma 2 3 2 2 5 2 2 3" xfId="39884" xr:uid="{38A1B059-DE50-4DF7-AF4A-8CD71B2A7CD0}"/>
    <cellStyle name="Comma 2 3 2 2 5 2 3" xfId="26214" xr:uid="{9A8B98CC-4733-452D-92AB-67305BB63D8F}"/>
    <cellStyle name="Comma 2 3 2 2 5 2 3 2" xfId="46191" xr:uid="{93C5F7A9-5D8A-492F-A0F5-E77E19039EE3}"/>
    <cellStyle name="Comma 2 3 2 2 5 2 3 3" xfId="36620" xr:uid="{D193662E-B8BA-44EE-85B5-8E967050997B}"/>
    <cellStyle name="Comma 2 3 2 2 5 2 4" xfId="43124" xr:uid="{48D8A3D7-C896-40F2-AF0D-4812C0DBD681}"/>
    <cellStyle name="Comma 2 3 2 2 5 2 5" xfId="33498" xr:uid="{C3AA6BE1-64E6-4986-B14B-0DCE988BD47B}"/>
    <cellStyle name="Comma 2 3 2 2 5 3" xfId="28366" xr:uid="{C0902B3F-B29D-487C-8EA3-7E7FE428E03F}"/>
    <cellStyle name="Comma 2 3 2 2 5 3 2" xfId="47835" xr:uid="{733A1F04-0348-4F01-B76B-F07D10B98487}"/>
    <cellStyle name="Comma 2 3 2 2 5 3 3" xfId="38350" xr:uid="{3D5C37A3-5D28-47A4-A798-390433CDF44E}"/>
    <cellStyle name="Comma 2 3 2 2 5 4" xfId="24680" xr:uid="{638C0BB4-87C1-468C-93F8-CF617AD50761}"/>
    <cellStyle name="Comma 2 3 2 2 5 4 2" xfId="44657" xr:uid="{3A21EDF3-CD0E-4835-B162-5C9B7351F867}"/>
    <cellStyle name="Comma 2 3 2 2 5 4 3" xfId="35086" xr:uid="{20D90E0E-4F6B-4BD3-AABE-AD8242423356}"/>
    <cellStyle name="Comma 2 3 2 2 5 5" xfId="41590" xr:uid="{A7F95ECB-8E1F-40A3-9E21-290F31805372}"/>
    <cellStyle name="Comma 2 3 2 2 5 6" xfId="31964" xr:uid="{008A6958-1385-4166-BCD7-376F2916D9B1}"/>
    <cellStyle name="Comma 2 3 2 2 6" xfId="21514" xr:uid="{EF0910FF-11D4-430E-8745-4D9935E18ACB}"/>
    <cellStyle name="Comma 2 3 2 2 6 2" xfId="28990" xr:uid="{9F398EA5-6105-4B38-9E04-5AA9E4609BE8}"/>
    <cellStyle name="Comma 2 3 2 2 6 2 2" xfId="48459" xr:uid="{E1E7365B-21A8-4629-8D1D-43DC82A9A1AE}"/>
    <cellStyle name="Comma 2 3 2 2 6 2 3" xfId="38974" xr:uid="{8C2C5AB5-47E6-4229-8447-C267547CCC5E}"/>
    <cellStyle name="Comma 2 3 2 2 6 3" xfId="25304" xr:uid="{D28C8276-7D1F-47AD-AB3A-4CE7756EB784}"/>
    <cellStyle name="Comma 2 3 2 2 6 3 2" xfId="45281" xr:uid="{16BF7BAB-7493-4516-A41A-A3FB676400DC}"/>
    <cellStyle name="Comma 2 3 2 2 6 3 3" xfId="35710" xr:uid="{F6C44A48-1AEF-4321-A0F9-37329CD0F517}"/>
    <cellStyle name="Comma 2 3 2 2 6 4" xfId="42214" xr:uid="{B6A68BD3-D9B9-4895-AFA1-7B28127D110B}"/>
    <cellStyle name="Comma 2 3 2 2 6 5" xfId="32588" xr:uid="{683B29BE-F3E1-49F3-9404-2322CDC5FB98}"/>
    <cellStyle name="Comma 2 3 2 2 7" xfId="27456" xr:uid="{6130CE7A-5B7B-43D7-8A5E-94CC00E3FF34}"/>
    <cellStyle name="Comma 2 3 2 2 7 2" xfId="46925" xr:uid="{CF15F977-2E77-48AF-8442-AB92FA289DFC}"/>
    <cellStyle name="Comma 2 3 2 2 7 3" xfId="37440" xr:uid="{DCA3C9B3-20F0-4FFD-B788-2FCF538C52A2}"/>
    <cellStyle name="Comma 2 3 2 2 8" xfId="23770" xr:uid="{7AD61D39-187C-4C23-90EC-FC0ED5D78633}"/>
    <cellStyle name="Comma 2 3 2 2 8 2" xfId="43747" xr:uid="{0147A1A0-60D2-4290-B70A-314F08957CD1}"/>
    <cellStyle name="Comma 2 3 2 2 8 3" xfId="34176" xr:uid="{B27B6AC0-6572-4C10-A012-F86C88B205E4}"/>
    <cellStyle name="Comma 2 3 2 2 9" xfId="40680" xr:uid="{8EF0624A-27F5-4220-B5B2-3031DA4DF6F2}"/>
    <cellStyle name="Comma 2 3 2 3" xfId="19946" xr:uid="{9030E0A9-26D1-418F-97C1-344E1BF4217D}"/>
    <cellStyle name="Comma 2 3 2 3 2" xfId="21001" xr:uid="{31D93E38-CA67-499B-ADA8-39034CA50F62}"/>
    <cellStyle name="Comma 2 3 2 3 2 2" xfId="22543" xr:uid="{BE333B04-7D3F-4191-9EBB-04FB36C196A2}"/>
    <cellStyle name="Comma 2 3 2 3 2 2 2" xfId="30019" xr:uid="{3C1A5558-406E-49CD-BD53-BCD59520C897}"/>
    <cellStyle name="Comma 2 3 2 3 2 2 2 2" xfId="49488" xr:uid="{97FB13F1-81E3-4C96-8BCE-E3FFB4808FFA}"/>
    <cellStyle name="Comma 2 3 2 3 2 2 2 3" xfId="40003" xr:uid="{7E60D5DA-18FA-4397-953B-78D48742AD42}"/>
    <cellStyle name="Comma 2 3 2 3 2 2 3" xfId="26333" xr:uid="{03E43877-56D7-4426-8E7B-B0A1B20C48C8}"/>
    <cellStyle name="Comma 2 3 2 3 2 2 3 2" xfId="46310" xr:uid="{6F8DD722-664C-4265-A348-A68E8A4FC637}"/>
    <cellStyle name="Comma 2 3 2 3 2 2 3 3" xfId="36739" xr:uid="{2127CEEC-C21F-4D40-BBC6-E6E6017A9B87}"/>
    <cellStyle name="Comma 2 3 2 3 2 2 4" xfId="43243" xr:uid="{1E00D581-1AA5-4367-962A-9AB53C812F95}"/>
    <cellStyle name="Comma 2 3 2 3 2 2 5" xfId="33617" xr:uid="{ACB6DF99-E344-46EE-844C-DB38A57E5858}"/>
    <cellStyle name="Comma 2 3 2 3 2 3" xfId="28485" xr:uid="{BB27F097-3CCA-4C65-91F0-58560B316E73}"/>
    <cellStyle name="Comma 2 3 2 3 2 3 2" xfId="47954" xr:uid="{6EE864CE-1D93-422F-A9A7-76C549B3FED8}"/>
    <cellStyle name="Comma 2 3 2 3 2 3 3" xfId="38469" xr:uid="{06C1E763-726A-4427-9D6F-F3C61B2763E7}"/>
    <cellStyle name="Comma 2 3 2 3 2 4" xfId="24799" xr:uid="{5C9D0214-E7CC-4707-BE38-8B6A28CD887E}"/>
    <cellStyle name="Comma 2 3 2 3 2 4 2" xfId="44776" xr:uid="{34132A64-803E-4BB6-81FF-264694C60357}"/>
    <cellStyle name="Comma 2 3 2 3 2 4 3" xfId="35205" xr:uid="{BF321405-B7E2-43FC-A704-FAC62968891E}"/>
    <cellStyle name="Comma 2 3 2 3 2 5" xfId="41709" xr:uid="{E6A966BD-A8C3-4885-B62D-4B81475A0988}"/>
    <cellStyle name="Comma 2 3 2 3 2 6" xfId="32083" xr:uid="{15596AEE-FA7C-4B18-BB91-F4ED98A2CCB1}"/>
    <cellStyle name="Comma 2 3 2 3 3" xfId="21633" xr:uid="{F8B4E83A-0108-412F-9D53-735A0FEA051F}"/>
    <cellStyle name="Comma 2 3 2 3 3 2" xfId="29109" xr:uid="{E2CBA270-0E33-4A5E-98EB-BAE9D6D49606}"/>
    <cellStyle name="Comma 2 3 2 3 3 2 2" xfId="48578" xr:uid="{30C193D1-62A4-4E6C-8FEB-7EC46D7102EA}"/>
    <cellStyle name="Comma 2 3 2 3 3 2 3" xfId="39093" xr:uid="{BB7C4A72-766D-455E-8D2A-43E826091C75}"/>
    <cellStyle name="Comma 2 3 2 3 3 3" xfId="25423" xr:uid="{ECC39553-D4BB-4EA8-B185-F65F4B9437FD}"/>
    <cellStyle name="Comma 2 3 2 3 3 3 2" xfId="45400" xr:uid="{160D287B-9344-41E6-999D-0FDB0A4B923F}"/>
    <cellStyle name="Comma 2 3 2 3 3 3 3" xfId="35829" xr:uid="{0B5C7036-B921-4248-836D-1BC2390C97F6}"/>
    <cellStyle name="Comma 2 3 2 3 3 4" xfId="42333" xr:uid="{93A5B6A0-36DE-4F0F-8752-07560122B250}"/>
    <cellStyle name="Comma 2 3 2 3 3 5" xfId="32707" xr:uid="{F5EC6FE4-4D91-4C87-A39A-B0340F050092}"/>
    <cellStyle name="Comma 2 3 2 3 4" xfId="27575" xr:uid="{27F789D6-923B-48B1-9FE7-240BE9C5CADD}"/>
    <cellStyle name="Comma 2 3 2 3 4 2" xfId="47044" xr:uid="{88E0CF21-4AF3-47B4-B82A-3F379AE26EA1}"/>
    <cellStyle name="Comma 2 3 2 3 4 3" xfId="37559" xr:uid="{0339BF81-9B1A-49AB-BDE3-8EB746E8B122}"/>
    <cellStyle name="Comma 2 3 2 3 5" xfId="23890" xr:uid="{18C6D6CE-D0A5-41F5-BE0C-B87F5F4C64BF}"/>
    <cellStyle name="Comma 2 3 2 3 5 2" xfId="43867" xr:uid="{BACB0C19-6F9F-4EFA-B79D-E8E74BD36490}"/>
    <cellStyle name="Comma 2 3 2 3 5 3" xfId="34296" xr:uid="{6B631925-0BB2-4226-AB55-7FA72B8D41EA}"/>
    <cellStyle name="Comma 2 3 2 3 6" xfId="40799" xr:uid="{45DEFB14-919F-4C80-A780-0E19E4F2A517}"/>
    <cellStyle name="Comma 2 3 2 3 7" xfId="31160" xr:uid="{BD2BC2D7-21FE-48B2-A477-A3FBA7A429AB}"/>
    <cellStyle name="Comma 2 3 2 4" xfId="20420" xr:uid="{4A0310BE-A4B8-48B3-9B45-FF9D23CF87AF}"/>
    <cellStyle name="Comma 2 3 2 4 2" xfId="22022" xr:uid="{96DA97F9-6A29-4121-9552-183F2778515F}"/>
    <cellStyle name="Comma 2 3 2 4 2 2" xfId="29498" xr:uid="{E8624486-7095-4DA4-8D15-0B3A2636DB49}"/>
    <cellStyle name="Comma 2 3 2 4 2 2 2" xfId="48967" xr:uid="{8E3CD758-A126-4E56-AE20-9F14113B362A}"/>
    <cellStyle name="Comma 2 3 2 4 2 2 3" xfId="39482" xr:uid="{9FE67850-DE32-43E6-AA30-B300492BF05B}"/>
    <cellStyle name="Comma 2 3 2 4 2 3" xfId="25812" xr:uid="{F5AFE1A8-6DCE-4584-92EA-30E7E7BB4082}"/>
    <cellStyle name="Comma 2 3 2 4 2 3 2" xfId="45789" xr:uid="{B5CFE563-8557-4ECD-AD96-817B5F6345B9}"/>
    <cellStyle name="Comma 2 3 2 4 2 3 3" xfId="36218" xr:uid="{60AC1EFF-238A-4E86-9F83-21C1B0EDC2CC}"/>
    <cellStyle name="Comma 2 3 2 4 2 4" xfId="42722" xr:uid="{62FA1A16-6AD9-4E1D-91F6-30EF717DC6BB}"/>
    <cellStyle name="Comma 2 3 2 4 2 5" xfId="33096" xr:uid="{7E62B2D7-A480-446A-8011-91E6FF6BAC7A}"/>
    <cellStyle name="Comma 2 3 2 4 3" xfId="27964" xr:uid="{D6137DF3-B34F-4096-A6C9-CF52C1391355}"/>
    <cellStyle name="Comma 2 3 2 4 3 2" xfId="47433" xr:uid="{2164348C-DBE4-4BEF-8D61-8EBC1861BA89}"/>
    <cellStyle name="Comma 2 3 2 4 3 3" xfId="37948" xr:uid="{8D2D9639-EE00-4D72-A000-7D6A0A189878}"/>
    <cellStyle name="Comma 2 3 2 4 4" xfId="24278" xr:uid="{5A06EF17-3A9E-40C9-A91C-44C408748F15}"/>
    <cellStyle name="Comma 2 3 2 4 4 2" xfId="44255" xr:uid="{595F469F-3F43-4ACB-BEB9-EE76AC6A9C9C}"/>
    <cellStyle name="Comma 2 3 2 4 4 3" xfId="34684" xr:uid="{54C7FB8B-7B6D-45B9-83B9-5B3B80B6D97C}"/>
    <cellStyle name="Comma 2 3 2 4 5" xfId="41188" xr:uid="{779A5C96-C05A-4223-B153-99450B21ABD2}"/>
    <cellStyle name="Comma 2 3 2 4 6" xfId="31551" xr:uid="{531815AF-ED56-4257-9C84-09A4D473070F}"/>
    <cellStyle name="Comma 2 3 2 5" xfId="21395" xr:uid="{3CD85536-0325-44D5-8C4A-4192BEEDBC9A}"/>
    <cellStyle name="Comma 2 3 2 5 2" xfId="28871" xr:uid="{55310E04-E614-4285-A4E3-5A6A09939376}"/>
    <cellStyle name="Comma 2 3 2 5 2 2" xfId="48340" xr:uid="{2B2DEFBF-9C5B-4C73-BCFF-FF4C41A1D263}"/>
    <cellStyle name="Comma 2 3 2 5 2 3" xfId="38855" xr:uid="{48B36F88-C79D-46E7-9611-0439C3914887}"/>
    <cellStyle name="Comma 2 3 2 5 3" xfId="25185" xr:uid="{629C2FDA-56FC-4AD1-A0DB-7A088E5388EB}"/>
    <cellStyle name="Comma 2 3 2 5 3 2" xfId="45162" xr:uid="{C2AFA1DA-DC77-4401-86DA-7370962CA94F}"/>
    <cellStyle name="Comma 2 3 2 5 3 3" xfId="35591" xr:uid="{27CE3EB7-3D7D-4715-B31A-9EEADB035D31}"/>
    <cellStyle name="Comma 2 3 2 5 4" xfId="42095" xr:uid="{5C21E4BF-652D-4E5E-BFA6-C47D09D90C87}"/>
    <cellStyle name="Comma 2 3 2 5 5" xfId="32469" xr:uid="{9F484610-8E7B-4D1B-834B-D83134F2AF05}"/>
    <cellStyle name="Comma 2 3 2 6" xfId="23676" xr:uid="{6E720AF0-EE78-4ABD-9465-DB2A322AA045}"/>
    <cellStyle name="Comma 2 3 2 6 2" xfId="30448" xr:uid="{DEC9DA0C-4654-4215-BBBC-E44C56E4B07B}"/>
    <cellStyle name="Comma 2 3 2 6 2 2" xfId="49917" xr:uid="{BFC47A5C-5BA1-478F-8E90-C453BA58CEE5}"/>
    <cellStyle name="Comma 2 3 2 6 2 3" xfId="40432" xr:uid="{C8A272DB-1D69-4B51-964A-3F438B470FFC}"/>
    <cellStyle name="Comma 2 3 2 6 3" xfId="26761" xr:uid="{76DFF67E-FBBD-4211-BD4A-49465B8C3F01}"/>
    <cellStyle name="Comma 2 3 2 6 3 2" xfId="46738" xr:uid="{491E9749-4DCC-466B-9478-6A4476A0C8EB}"/>
    <cellStyle name="Comma 2 3 2 6 3 3" xfId="37167" xr:uid="{327C8A36-1032-4A2C-8159-33DA0AACE204}"/>
    <cellStyle name="Comma 2 3 2 6 4" xfId="43672" xr:uid="{5A2CAF35-60FA-406A-9F14-C2D8DED63F8E}"/>
    <cellStyle name="Comma 2 3 2 6 5" xfId="34101" xr:uid="{48B97A33-68F4-4E72-89CF-5C2E940966FB}"/>
    <cellStyle name="Comma 2 3 2 7" xfId="27336" xr:uid="{B5F99FB6-9EEE-4BC3-92B3-0C8A70EF43DC}"/>
    <cellStyle name="Comma 2 3 2 7 2" xfId="46805" xr:uid="{DBE0E501-343B-4F3C-A822-959E2EF89F5C}"/>
    <cellStyle name="Comma 2 3 2 7 3" xfId="37320" xr:uid="{C80E3C7D-751B-4403-B180-82F6EEA8951C}"/>
    <cellStyle name="Comma 2 3 2 8" xfId="40561" xr:uid="{57E1A32D-C4C0-4C24-8A69-8328637170A8}"/>
    <cellStyle name="Comma 2 3 2 9" xfId="30869" xr:uid="{87152459-100D-44BC-818E-7F3565884B95}"/>
    <cellStyle name="Comma 2 3 3" xfId="19379" xr:uid="{461A489C-3F07-4120-8091-53634C1EB354}"/>
    <cellStyle name="Comma 2 3 3 10" xfId="40562" xr:uid="{96046483-6227-4F5F-ADED-100A15D10FB9}"/>
    <cellStyle name="Comma 2 3 3 11" xfId="30870" xr:uid="{29D86594-04D6-4840-9B38-506330D19DD6}"/>
    <cellStyle name="Comma 2 3 3 2" xfId="19752" xr:uid="{AA0A567D-9B95-450C-A67D-E2884FD38CB5}"/>
    <cellStyle name="Comma 2 3 3 2 10" xfId="31031" xr:uid="{3387EEF2-468D-4E3F-915D-9E3C5A91F31F}"/>
    <cellStyle name="Comma 2 3 3 2 2" xfId="20198" xr:uid="{6C03B97C-A12C-44FA-95A5-C71A8F4259DE}"/>
    <cellStyle name="Comma 2 3 3 2 2 2" xfId="20717" xr:uid="{D62357CB-3734-474C-9B87-D046B31C369D}"/>
    <cellStyle name="Comma 2 3 3 2 2 2 2" xfId="22287" xr:uid="{6AF31960-8E49-4E27-BBA8-4DD0D239E6F1}"/>
    <cellStyle name="Comma 2 3 3 2 2 2 2 2" xfId="29763" xr:uid="{D9103FA1-04E6-4E5A-AFF8-DFBA21662398}"/>
    <cellStyle name="Comma 2 3 3 2 2 2 2 2 2" xfId="49232" xr:uid="{E9A15201-30A1-4669-B24E-436C5A1E88A5}"/>
    <cellStyle name="Comma 2 3 3 2 2 2 2 2 3" xfId="39747" xr:uid="{E723DD3F-24B4-4A51-B873-D4A4222CE46C}"/>
    <cellStyle name="Comma 2 3 3 2 2 2 2 3" xfId="26077" xr:uid="{9C403CB2-CDAF-4E42-8E01-0B9749AF5F63}"/>
    <cellStyle name="Comma 2 3 3 2 2 2 2 3 2" xfId="46054" xr:uid="{A0C48274-5D0B-4C0A-8894-ADB583D1019E}"/>
    <cellStyle name="Comma 2 3 3 2 2 2 2 3 3" xfId="36483" xr:uid="{3217B3E0-43BF-4D77-B361-2926A1D0370E}"/>
    <cellStyle name="Comma 2 3 3 2 2 2 2 4" xfId="42987" xr:uid="{91EA2E4F-A53E-4747-9E02-7AB01AD29181}"/>
    <cellStyle name="Comma 2 3 3 2 2 2 2 5" xfId="33361" xr:uid="{9E53288F-D8A8-4AE3-93B0-D53551A6AF02}"/>
    <cellStyle name="Comma 2 3 3 2 2 2 3" xfId="28229" xr:uid="{524EC909-32D5-41B1-931D-352D3475B66D}"/>
    <cellStyle name="Comma 2 3 3 2 2 2 3 2" xfId="47698" xr:uid="{92AEBB5C-B4D5-4D8C-9328-6A45847D7B2B}"/>
    <cellStyle name="Comma 2 3 3 2 2 2 3 3" xfId="38213" xr:uid="{F6778586-5AFE-42B8-A923-B94FF7C4EC31}"/>
    <cellStyle name="Comma 2 3 3 2 2 2 4" xfId="24543" xr:uid="{ECD4BC98-609F-4874-9423-15992595A96B}"/>
    <cellStyle name="Comma 2 3 3 2 2 2 4 2" xfId="44520" xr:uid="{9CFE4ECF-DBF0-4324-B572-B72D1E08E8F5}"/>
    <cellStyle name="Comma 2 3 3 2 2 2 4 3" xfId="34949" xr:uid="{D83DA673-D323-4029-ABB4-94C9263F5E73}"/>
    <cellStyle name="Comma 2 3 3 2 2 2 5" xfId="41453" xr:uid="{22B1EE32-5D8A-41EF-9BB0-892A1B307D2E}"/>
    <cellStyle name="Comma 2 3 3 2 2 2 6" xfId="31825" xr:uid="{6D91B44D-D839-47B1-A252-85983968BDF1}"/>
    <cellStyle name="Comma 2 3 3 2 2 3" xfId="21252" xr:uid="{8AD99E27-43F8-42E1-AC54-97C88F37210B}"/>
    <cellStyle name="Comma 2 3 3 2 2 3 2" xfId="22794" xr:uid="{B98863F8-1151-412F-8E3A-AAF1DC65C19A}"/>
    <cellStyle name="Comma 2 3 3 2 2 3 2 2" xfId="30270" xr:uid="{F59956B4-9E9F-4DC6-AAD8-1695F655BA81}"/>
    <cellStyle name="Comma 2 3 3 2 2 3 2 2 2" xfId="49739" xr:uid="{FF4BFED9-1088-4C09-A7F0-FB20E0E820EC}"/>
    <cellStyle name="Comma 2 3 3 2 2 3 2 2 3" xfId="40254" xr:uid="{0DC5D056-89C5-4077-9F65-DE19EECB04A5}"/>
    <cellStyle name="Comma 2 3 3 2 2 3 2 3" xfId="26584" xr:uid="{6DE85818-3A5F-4912-A3A5-0FEAF046497D}"/>
    <cellStyle name="Comma 2 3 3 2 2 3 2 3 2" xfId="46561" xr:uid="{0B45A121-82F1-4FFD-98A2-5F6AC6A5FE4C}"/>
    <cellStyle name="Comma 2 3 3 2 2 3 2 3 3" xfId="36990" xr:uid="{F78CE8B8-1C1F-40A6-A4DE-F7514A472C17}"/>
    <cellStyle name="Comma 2 3 3 2 2 3 2 4" xfId="43494" xr:uid="{6F3CA5AD-9692-4152-AD5B-37D4BFF7CD98}"/>
    <cellStyle name="Comma 2 3 3 2 2 3 2 5" xfId="33868" xr:uid="{E46F5407-5AE7-4C8D-B29B-042268A90E6B}"/>
    <cellStyle name="Comma 2 3 3 2 2 3 3" xfId="28736" xr:uid="{B65DAA48-11F5-4D9C-AC3F-0CD18C84D722}"/>
    <cellStyle name="Comma 2 3 3 2 2 3 3 2" xfId="48205" xr:uid="{2EDC1E98-3FEB-4532-A28F-19D00FB64F13}"/>
    <cellStyle name="Comma 2 3 3 2 2 3 3 3" xfId="38720" xr:uid="{CCE6F55F-F6DD-4E3D-A8A9-4D1C6854DB27}"/>
    <cellStyle name="Comma 2 3 3 2 2 3 4" xfId="25050" xr:uid="{0C9219AC-7B02-42E2-A120-FDDAA2517576}"/>
    <cellStyle name="Comma 2 3 3 2 2 3 4 2" xfId="45027" xr:uid="{99828789-7CB3-4C5D-8AC7-E6208C4F8E09}"/>
    <cellStyle name="Comma 2 3 3 2 2 3 4 3" xfId="35456" xr:uid="{8C6448E5-B418-498D-B409-ED059EA2767E}"/>
    <cellStyle name="Comma 2 3 3 2 2 3 5" xfId="41960" xr:uid="{9F54F0A0-3556-45A3-84DD-90F1622A6C32}"/>
    <cellStyle name="Comma 2 3 3 2 2 3 6" xfId="32334" xr:uid="{569E9694-5E87-4490-A7E8-5CA0D84F5B75}"/>
    <cellStyle name="Comma 2 3 3 2 2 4" xfId="21884" xr:uid="{5B812BD0-99C6-4ADB-82B6-1CCF1A69313C}"/>
    <cellStyle name="Comma 2 3 3 2 2 4 2" xfId="29360" xr:uid="{E89C8505-8377-4B85-9927-E9114E0DE000}"/>
    <cellStyle name="Comma 2 3 3 2 2 4 2 2" xfId="48829" xr:uid="{6BF1297C-B34E-44C0-98DB-9C48AB2409A6}"/>
    <cellStyle name="Comma 2 3 3 2 2 4 2 3" xfId="39344" xr:uid="{90F20152-FA1F-493D-860A-F32416D3FA0D}"/>
    <cellStyle name="Comma 2 3 3 2 2 4 3" xfId="25674" xr:uid="{06A62E5D-9713-4DDA-B554-20E5A862729C}"/>
    <cellStyle name="Comma 2 3 3 2 2 4 3 2" xfId="45651" xr:uid="{60984BA2-8125-4DFD-9F33-8AE7EF59914C}"/>
    <cellStyle name="Comma 2 3 3 2 2 4 3 3" xfId="36080" xr:uid="{7CFD36E2-1B8E-46E6-9F89-E1A65ABDA42E}"/>
    <cellStyle name="Comma 2 3 3 2 2 4 4" xfId="42584" xr:uid="{3FE2F69A-919E-4F45-B2EA-877E2836AC8F}"/>
    <cellStyle name="Comma 2 3 3 2 2 4 5" xfId="32958" xr:uid="{7EA105D5-BF4F-45AA-8D85-10DA9C83C4CC}"/>
    <cellStyle name="Comma 2 3 3 2 2 5" xfId="27826" xr:uid="{CF9CE667-FB34-428A-AEDE-C9228B3C03B9}"/>
    <cellStyle name="Comma 2 3 3 2 2 5 2" xfId="47295" xr:uid="{87B6F429-BE3E-45AB-8639-D29B8FD00E2C}"/>
    <cellStyle name="Comma 2 3 3 2 2 5 3" xfId="37810" xr:uid="{84DF1E76-2B6D-46E5-B8A2-E87B832C7EE1}"/>
    <cellStyle name="Comma 2 3 3 2 2 6" xfId="24141" xr:uid="{0B985B1D-7368-4720-953F-A26AA2F79BFD}"/>
    <cellStyle name="Comma 2 3 3 2 2 6 2" xfId="44118" xr:uid="{FAD5FC37-9ABF-4FC0-8D2F-F50557AAF429}"/>
    <cellStyle name="Comma 2 3 3 2 2 6 3" xfId="34547" xr:uid="{0F4F1CDF-80A9-4816-8616-C180A130BDAB}"/>
    <cellStyle name="Comma 2 3 3 2 2 7" xfId="41050" xr:uid="{9E3616FB-8E34-4334-978E-6BCFB63AA67B}"/>
    <cellStyle name="Comma 2 3 3 2 2 8" xfId="31411" xr:uid="{0909DE84-2D3E-47B9-992B-C1B47E207F47}"/>
    <cellStyle name="Comma 2 3 3 2 3" xfId="20066" xr:uid="{7211CA5C-AC6F-4768-BF02-0DDB1F0CCB24}"/>
    <cellStyle name="Comma 2 3 3 2 3 2" xfId="21119" xr:uid="{16F88D14-0C87-4198-B81F-895D49CE3305}"/>
    <cellStyle name="Comma 2 3 3 2 3 2 2" xfId="22661" xr:uid="{1C614227-5FDD-4768-B2C1-DF7386901BCC}"/>
    <cellStyle name="Comma 2 3 3 2 3 2 2 2" xfId="30137" xr:uid="{9FD35303-B7B6-4C73-B1E0-C586BBE6DD1B}"/>
    <cellStyle name="Comma 2 3 3 2 3 2 2 2 2" xfId="49606" xr:uid="{20B140DD-7310-4728-8FC6-836EFFAF40B1}"/>
    <cellStyle name="Comma 2 3 3 2 3 2 2 2 3" xfId="40121" xr:uid="{FC28EB1A-5978-43D1-B657-F91382F6857A}"/>
    <cellStyle name="Comma 2 3 3 2 3 2 2 3" xfId="26451" xr:uid="{E55EA1E2-EEEC-4724-BAF6-AA8C62FEB469}"/>
    <cellStyle name="Comma 2 3 3 2 3 2 2 3 2" xfId="46428" xr:uid="{E6C9D4DA-83EF-49D1-ADF3-A1866476A58B}"/>
    <cellStyle name="Comma 2 3 3 2 3 2 2 3 3" xfId="36857" xr:uid="{5E156A85-59AD-474E-BF06-22503BA8B83B}"/>
    <cellStyle name="Comma 2 3 3 2 3 2 2 4" xfId="43361" xr:uid="{2DF32186-B102-4D2E-9C2F-8EC04AB38827}"/>
    <cellStyle name="Comma 2 3 3 2 3 2 2 5" xfId="33735" xr:uid="{D935573E-5A00-4B28-AC45-46E7C168B518}"/>
    <cellStyle name="Comma 2 3 3 2 3 2 3" xfId="28603" xr:uid="{CB22A3BA-A85D-424A-B002-8E4A9DE358D0}"/>
    <cellStyle name="Comma 2 3 3 2 3 2 3 2" xfId="48072" xr:uid="{42A01FF7-2ED2-4523-8FE0-5BA95114A0E6}"/>
    <cellStyle name="Comma 2 3 3 2 3 2 3 3" xfId="38587" xr:uid="{A9C8AA68-75DD-452B-B7A7-DD39738DA4C8}"/>
    <cellStyle name="Comma 2 3 3 2 3 2 4" xfId="24917" xr:uid="{203E69BF-4C03-4A00-A648-C132C132E96A}"/>
    <cellStyle name="Comma 2 3 3 2 3 2 4 2" xfId="44894" xr:uid="{1FF4579C-0157-4F9B-A5CA-A814E2D4F97B}"/>
    <cellStyle name="Comma 2 3 3 2 3 2 4 3" xfId="35323" xr:uid="{5470238A-FA9A-41FC-88C8-BCB92D3459A9}"/>
    <cellStyle name="Comma 2 3 3 2 3 2 5" xfId="41827" xr:uid="{CDB3960D-4BD1-4561-A3F1-AB51F4C17F35}"/>
    <cellStyle name="Comma 2 3 3 2 3 2 6" xfId="32201" xr:uid="{D2F71C0D-8C20-4C55-9B1C-15ADD42389B2}"/>
    <cellStyle name="Comma 2 3 3 2 3 3" xfId="21751" xr:uid="{C8FA25E0-B9AC-4E3D-96FB-F27A1DAD5CA5}"/>
    <cellStyle name="Comma 2 3 3 2 3 3 2" xfId="29227" xr:uid="{EF456FA3-833B-49FD-A030-79991E68A12E}"/>
    <cellStyle name="Comma 2 3 3 2 3 3 2 2" xfId="48696" xr:uid="{CD53ED77-C03B-4536-BFAC-384ECD3CDF26}"/>
    <cellStyle name="Comma 2 3 3 2 3 3 2 3" xfId="39211" xr:uid="{8845F69C-4B92-487B-9FB2-A3E0D84CDB67}"/>
    <cellStyle name="Comma 2 3 3 2 3 3 3" xfId="25541" xr:uid="{44063786-6932-4683-9A15-C4C6E7D83C9C}"/>
    <cellStyle name="Comma 2 3 3 2 3 3 3 2" xfId="45518" xr:uid="{B2360EFF-46B0-428B-AFA5-59C3D532EF20}"/>
    <cellStyle name="Comma 2 3 3 2 3 3 3 3" xfId="35947" xr:uid="{158BD2FF-A55F-41F3-89AE-483D499D0E6D}"/>
    <cellStyle name="Comma 2 3 3 2 3 3 4" xfId="42451" xr:uid="{8C2653C1-5545-4F42-B029-366088ADCD81}"/>
    <cellStyle name="Comma 2 3 3 2 3 3 5" xfId="32825" xr:uid="{6D95E999-8A31-45A3-AEFD-48280CF89B60}"/>
    <cellStyle name="Comma 2 3 3 2 3 4" xfId="27693" xr:uid="{0082B43E-5547-4664-A386-72E50A927B71}"/>
    <cellStyle name="Comma 2 3 3 2 3 4 2" xfId="47162" xr:uid="{D2C83328-17AA-4D61-9976-1BB661607D32}"/>
    <cellStyle name="Comma 2 3 3 2 3 4 3" xfId="37677" xr:uid="{3D03BA9F-51E1-4C49-AB5F-63ED7DE5E5B9}"/>
    <cellStyle name="Comma 2 3 3 2 3 5" xfId="24008" xr:uid="{6818E766-1579-4A5B-AC0F-F8A7EF8F3515}"/>
    <cellStyle name="Comma 2 3 3 2 3 5 2" xfId="43985" xr:uid="{F0D06938-018F-45BA-A638-1711408B1F70}"/>
    <cellStyle name="Comma 2 3 3 2 3 5 3" xfId="34414" xr:uid="{774D1A45-A641-406C-A2B5-3657B06FC962}"/>
    <cellStyle name="Comma 2 3 3 2 3 6" xfId="40917" xr:uid="{60BA5C36-956D-4B58-B781-025C62F4A596}"/>
    <cellStyle name="Comma 2 3 3 2 3 7" xfId="31278" xr:uid="{88C07D5E-321F-4631-8C33-CA5410FB904B}"/>
    <cellStyle name="Comma 2 3 3 2 4" xfId="20581" xr:uid="{B217E621-7298-4D40-AB87-36AA57BFE60B}"/>
    <cellStyle name="Comma 2 3 3 2 4 2" xfId="22154" xr:uid="{3047B1CB-D0E3-46EA-AD94-A3375E4AD533}"/>
    <cellStyle name="Comma 2 3 3 2 4 2 2" xfId="29630" xr:uid="{2F3F7795-13ED-49D5-A380-6DF05C622039}"/>
    <cellStyle name="Comma 2 3 3 2 4 2 2 2" xfId="49099" xr:uid="{9AC14373-8F8A-48B8-9F4D-C131F73730BD}"/>
    <cellStyle name="Comma 2 3 3 2 4 2 2 3" xfId="39614" xr:uid="{4276CA4D-61A9-4B83-8D7C-4F1DF67E6222}"/>
    <cellStyle name="Comma 2 3 3 2 4 2 3" xfId="25944" xr:uid="{C10D69C1-48A5-4B00-9AB7-9B3791684D70}"/>
    <cellStyle name="Comma 2 3 3 2 4 2 3 2" xfId="45921" xr:uid="{C1F49FDA-6E1E-4E86-9FE6-FEB0528E6E2D}"/>
    <cellStyle name="Comma 2 3 3 2 4 2 3 3" xfId="36350" xr:uid="{42A1AA31-49DA-48F3-879F-29652667BF99}"/>
    <cellStyle name="Comma 2 3 3 2 4 2 4" xfId="42854" xr:uid="{C35DDD64-878A-4E10-9FE8-7F5BA9E4327A}"/>
    <cellStyle name="Comma 2 3 3 2 4 2 5" xfId="33228" xr:uid="{92E84927-E263-4BCF-B452-325604855E65}"/>
    <cellStyle name="Comma 2 3 3 2 4 3" xfId="28096" xr:uid="{41464385-5019-4D9E-BA6A-C5FF4661BC6F}"/>
    <cellStyle name="Comma 2 3 3 2 4 3 2" xfId="47565" xr:uid="{ED73DB04-6478-4DCF-8D77-5183A6626F37}"/>
    <cellStyle name="Comma 2 3 3 2 4 3 3" xfId="38080" xr:uid="{37800226-757B-421F-BD08-A928E9FE5392}"/>
    <cellStyle name="Comma 2 3 3 2 4 4" xfId="24410" xr:uid="{FDF02043-BB04-47D8-9B7F-13AC1D58E2EF}"/>
    <cellStyle name="Comma 2 3 3 2 4 4 2" xfId="44387" xr:uid="{E5B2D5D7-151A-4FAB-9FE0-E150D6969C99}"/>
    <cellStyle name="Comma 2 3 3 2 4 4 3" xfId="34816" xr:uid="{83B1E443-1C85-4265-B7CD-798B774ECF7C}"/>
    <cellStyle name="Comma 2 3 3 2 4 5" xfId="41320" xr:uid="{5D6DC126-85B1-41E8-BFB5-347876AEFBE3}"/>
    <cellStyle name="Comma 2 3 3 2 4 6" xfId="31692" xr:uid="{3B34A3D5-81C5-4BA8-BAAB-9FCC64FAED5A}"/>
    <cellStyle name="Comma 2 3 3 2 5" xfId="20883" xr:uid="{E4FA9037-F83B-4051-9628-EF8C597A66E7}"/>
    <cellStyle name="Comma 2 3 3 2 5 2" xfId="22425" xr:uid="{4E4337CB-7D39-426E-856A-5775C1D3B8CE}"/>
    <cellStyle name="Comma 2 3 3 2 5 2 2" xfId="29901" xr:uid="{3ECD0169-FD39-4B86-A3B6-F8452C273EB3}"/>
    <cellStyle name="Comma 2 3 3 2 5 2 2 2" xfId="49370" xr:uid="{D1CFCB80-ED35-45C2-8E21-E07B61E68874}"/>
    <cellStyle name="Comma 2 3 3 2 5 2 2 3" xfId="39885" xr:uid="{9851A73E-D348-4C82-AB27-C9D3EBDFA22C}"/>
    <cellStyle name="Comma 2 3 3 2 5 2 3" xfId="26215" xr:uid="{952BB80A-17FA-4A36-98D4-581E87E96D98}"/>
    <cellStyle name="Comma 2 3 3 2 5 2 3 2" xfId="46192" xr:uid="{58A07790-9AA4-4CB5-AF6F-7E44876C1576}"/>
    <cellStyle name="Comma 2 3 3 2 5 2 3 3" xfId="36621" xr:uid="{E5348CB1-96E4-4B82-8366-48C1ED062A88}"/>
    <cellStyle name="Comma 2 3 3 2 5 2 4" xfId="43125" xr:uid="{359F8861-F06F-49FD-A998-8D5F78DFB200}"/>
    <cellStyle name="Comma 2 3 3 2 5 2 5" xfId="33499" xr:uid="{215A4435-0C3D-4438-B578-A6FA31F700A6}"/>
    <cellStyle name="Comma 2 3 3 2 5 3" xfId="28367" xr:uid="{7481FC60-4524-42EA-B304-03FD674CB9E6}"/>
    <cellStyle name="Comma 2 3 3 2 5 3 2" xfId="47836" xr:uid="{9070D639-FCB8-4C89-94EB-323D2B2B0185}"/>
    <cellStyle name="Comma 2 3 3 2 5 3 3" xfId="38351" xr:uid="{DAC6CD7E-9D7E-4639-B22D-3391419B68B0}"/>
    <cellStyle name="Comma 2 3 3 2 5 4" xfId="24681" xr:uid="{521F196B-F234-4072-8644-538659D38C13}"/>
    <cellStyle name="Comma 2 3 3 2 5 4 2" xfId="44658" xr:uid="{6FF50064-7CFD-4E40-80E6-DA8F2DBEC488}"/>
    <cellStyle name="Comma 2 3 3 2 5 4 3" xfId="35087" xr:uid="{4413B2F3-E6CA-4680-B33A-053C396A21F8}"/>
    <cellStyle name="Comma 2 3 3 2 5 5" xfId="41591" xr:uid="{7CEFD852-2C6D-4585-8650-B759DA504C69}"/>
    <cellStyle name="Comma 2 3 3 2 5 6" xfId="31965" xr:uid="{D7AD1666-ADED-46B4-8D51-3DAAF9D79E0E}"/>
    <cellStyle name="Comma 2 3 3 2 6" xfId="21515" xr:uid="{F9ADA3C9-72BE-41DA-ADFA-F6F8C5DC0679}"/>
    <cellStyle name="Comma 2 3 3 2 6 2" xfId="28991" xr:uid="{E669E0BE-CA20-477D-9260-CF06630C0EDB}"/>
    <cellStyle name="Comma 2 3 3 2 6 2 2" xfId="48460" xr:uid="{EA4EDE5B-6BD4-4467-BCA7-51E617C73562}"/>
    <cellStyle name="Comma 2 3 3 2 6 2 3" xfId="38975" xr:uid="{2898FBFD-59AE-4A84-B5AF-26D9966FF40C}"/>
    <cellStyle name="Comma 2 3 3 2 6 3" xfId="25305" xr:uid="{D71EF2B5-3F00-46AF-B066-C888888BC0BA}"/>
    <cellStyle name="Comma 2 3 3 2 6 3 2" xfId="45282" xr:uid="{B340BAA1-55DE-4CBC-8E02-BA4D01F9D7C1}"/>
    <cellStyle name="Comma 2 3 3 2 6 3 3" xfId="35711" xr:uid="{E71BE504-E3D2-4887-B617-38E837032660}"/>
    <cellStyle name="Comma 2 3 3 2 6 4" xfId="42215" xr:uid="{CE5B2917-3DB8-4DBB-ADDC-0BF1D054D5DE}"/>
    <cellStyle name="Comma 2 3 3 2 6 5" xfId="32589" xr:uid="{F7461E83-F810-4505-9634-D7860DF92307}"/>
    <cellStyle name="Comma 2 3 3 2 7" xfId="27457" xr:uid="{2FEB3479-C58E-4336-A2D4-6C147EC8229D}"/>
    <cellStyle name="Comma 2 3 3 2 7 2" xfId="46926" xr:uid="{CF2D58BB-0E3C-4995-8330-67F46B732C93}"/>
    <cellStyle name="Comma 2 3 3 2 7 3" xfId="37441" xr:uid="{6EB6126C-DC80-47C8-8825-89ED8BA415C8}"/>
    <cellStyle name="Comma 2 3 3 2 8" xfId="23771" xr:uid="{3F17C293-53E7-4402-8936-1BFEC4E286C4}"/>
    <cellStyle name="Comma 2 3 3 2 8 2" xfId="43748" xr:uid="{4F33A6AC-3B33-445D-BE46-D746A70F23C1}"/>
    <cellStyle name="Comma 2 3 3 2 8 3" xfId="34177" xr:uid="{15491FE5-2245-4265-92AF-C220F5F979EC}"/>
    <cellStyle name="Comma 2 3 3 2 9" xfId="40681" xr:uid="{338EBE24-84CB-4D4B-A0E4-98926ED31D16}"/>
    <cellStyle name="Comma 2 3 3 3" xfId="20156" xr:uid="{F682847A-CFA7-4153-B6CA-DC3C16E29C3C}"/>
    <cellStyle name="Comma 2 3 3 3 2" xfId="20671" xr:uid="{1457B542-C90A-4BEA-B129-7D1C73ECFC22}"/>
    <cellStyle name="Comma 2 3 3 3 2 2" xfId="22244" xr:uid="{444F9B95-519A-4A90-9256-61C05AB38586}"/>
    <cellStyle name="Comma 2 3 3 3 2 2 2" xfId="29720" xr:uid="{723B0736-FFD6-49E9-96F2-683D876557F1}"/>
    <cellStyle name="Comma 2 3 3 3 2 2 2 2" xfId="49189" xr:uid="{27418327-0770-4A6C-8D39-A8428BD34314}"/>
    <cellStyle name="Comma 2 3 3 3 2 2 2 3" xfId="39704" xr:uid="{8415DEC8-4709-443F-B5E3-F7CCAC3D0C1C}"/>
    <cellStyle name="Comma 2 3 3 3 2 2 3" xfId="26034" xr:uid="{E70EE211-7887-4337-B12D-96F60DBE39E4}"/>
    <cellStyle name="Comma 2 3 3 3 2 2 3 2" xfId="46011" xr:uid="{D3F6C21D-7164-4C45-A351-1B2B88941328}"/>
    <cellStyle name="Comma 2 3 3 3 2 2 3 3" xfId="36440" xr:uid="{48F30BAF-941A-4DAA-837D-E84D8D2A27F0}"/>
    <cellStyle name="Comma 2 3 3 3 2 2 4" xfId="42944" xr:uid="{C93F9EEE-DC5E-4832-B8B9-FAD4290273F6}"/>
    <cellStyle name="Comma 2 3 3 3 2 2 5" xfId="33318" xr:uid="{8089D078-10A5-428E-A469-17C5628249E2}"/>
    <cellStyle name="Comma 2 3 3 3 2 3" xfId="28186" xr:uid="{ECB2D3AC-A102-4FD3-8435-CFD827EEB87F}"/>
    <cellStyle name="Comma 2 3 3 3 2 3 2" xfId="47655" xr:uid="{C598E760-03B4-4282-9D57-2E24D899058B}"/>
    <cellStyle name="Comma 2 3 3 3 2 3 3" xfId="38170" xr:uid="{5E0C690E-50B5-4A21-95DD-6BEC68C4EE80}"/>
    <cellStyle name="Comma 2 3 3 3 2 4" xfId="24500" xr:uid="{299E1A74-7587-4DF5-AAD7-FC5F35CE8BEA}"/>
    <cellStyle name="Comma 2 3 3 3 2 4 2" xfId="44477" xr:uid="{BD62E7A2-2BA9-41D1-A65C-99003C276B82}"/>
    <cellStyle name="Comma 2 3 3 3 2 4 3" xfId="34906" xr:uid="{EEAAAFE2-01CB-4A7B-A240-B9B473BDF4A1}"/>
    <cellStyle name="Comma 2 3 3 3 2 5" xfId="41410" xr:uid="{01F45E9C-4283-4BC1-BE79-8FDAF2D9A2EC}"/>
    <cellStyle name="Comma 2 3 3 3 2 6" xfId="31782" xr:uid="{AB7D5256-993D-45DF-9785-FE8B06F79D6A}"/>
    <cellStyle name="Comma 2 3 3 3 3" xfId="21209" xr:uid="{1CF186AB-26AA-47A2-A043-415E23550427}"/>
    <cellStyle name="Comma 2 3 3 3 3 2" xfId="22751" xr:uid="{05A8F5BC-EFFB-425E-94EA-5C752B295BBF}"/>
    <cellStyle name="Comma 2 3 3 3 3 2 2" xfId="30227" xr:uid="{63AFA5A9-E9E7-476A-9CD2-B1222B43830B}"/>
    <cellStyle name="Comma 2 3 3 3 3 2 2 2" xfId="49696" xr:uid="{CD9FE8BC-7156-47BF-8EFC-73618E252D36}"/>
    <cellStyle name="Comma 2 3 3 3 3 2 2 3" xfId="40211" xr:uid="{35FC7368-DB57-4BBB-8F64-43FBFCDA4954}"/>
    <cellStyle name="Comma 2 3 3 3 3 2 3" xfId="26541" xr:uid="{7EC0E50B-4CFF-4107-BE15-E9A457A48ED3}"/>
    <cellStyle name="Comma 2 3 3 3 3 2 3 2" xfId="46518" xr:uid="{9175B150-3F98-4EE3-8C0B-8058AD7EB41C}"/>
    <cellStyle name="Comma 2 3 3 3 3 2 3 3" xfId="36947" xr:uid="{C086ACA1-DDCD-4CB6-858A-9EE96FCD4441}"/>
    <cellStyle name="Comma 2 3 3 3 3 2 4" xfId="43451" xr:uid="{EF3EA7EF-D0DD-430D-B54D-06543F04C718}"/>
    <cellStyle name="Comma 2 3 3 3 3 2 5" xfId="33825" xr:uid="{85158945-7BC2-4963-AA5D-C59F5FFF7BDE}"/>
    <cellStyle name="Comma 2 3 3 3 3 3" xfId="28693" xr:uid="{62910E06-649A-47BD-83E1-833135304627}"/>
    <cellStyle name="Comma 2 3 3 3 3 3 2" xfId="48162" xr:uid="{E8BAE7A0-BE89-4F54-8C2C-57A4DC2585D4}"/>
    <cellStyle name="Comma 2 3 3 3 3 3 3" xfId="38677" xr:uid="{3F041350-FCFC-4950-8940-437337E6046C}"/>
    <cellStyle name="Comma 2 3 3 3 3 4" xfId="25007" xr:uid="{E5EBF88E-8EC7-4FA6-8709-3E6FD3D62F90}"/>
    <cellStyle name="Comma 2 3 3 3 3 4 2" xfId="44984" xr:uid="{1A9EEA0A-7E4D-4930-BD92-81BE750CDF9E}"/>
    <cellStyle name="Comma 2 3 3 3 3 4 3" xfId="35413" xr:uid="{C60CE025-4D60-4350-9210-857E59FB751E}"/>
    <cellStyle name="Comma 2 3 3 3 3 5" xfId="41917" xr:uid="{AF05E3B4-E371-449D-B3B9-97804218341D}"/>
    <cellStyle name="Comma 2 3 3 3 3 6" xfId="32291" xr:uid="{5320A8E7-50F3-475C-99A7-755ABB2E95DE}"/>
    <cellStyle name="Comma 2 3 3 3 4" xfId="21841" xr:uid="{A9D1CC2B-D4C9-43EB-BF81-B48A1D6B8A9D}"/>
    <cellStyle name="Comma 2 3 3 3 4 2" xfId="29317" xr:uid="{990B8287-0F02-4725-94C0-168EDC6A8103}"/>
    <cellStyle name="Comma 2 3 3 3 4 2 2" xfId="48786" xr:uid="{366407E4-7501-4CFE-8C03-C56BE97CD1EF}"/>
    <cellStyle name="Comma 2 3 3 3 4 2 3" xfId="39301" xr:uid="{CAF7D5E1-3AB2-4598-9390-07231253B243}"/>
    <cellStyle name="Comma 2 3 3 3 4 3" xfId="25631" xr:uid="{3618D492-BCF3-47F9-ACE7-EF60FC4FE57A}"/>
    <cellStyle name="Comma 2 3 3 3 4 3 2" xfId="45608" xr:uid="{0D097353-6586-4D19-83E5-05712B25F926}"/>
    <cellStyle name="Comma 2 3 3 3 4 3 3" xfId="36037" xr:uid="{A1C98C93-52E7-44A9-BB6A-326251A89395}"/>
    <cellStyle name="Comma 2 3 3 3 4 4" xfId="42541" xr:uid="{908A733A-AA62-4253-9B7C-FB8A7009D0F9}"/>
    <cellStyle name="Comma 2 3 3 3 4 5" xfId="32915" xr:uid="{0E2794F8-4569-4885-8041-5312731DDD9E}"/>
    <cellStyle name="Comma 2 3 3 3 5" xfId="27783" xr:uid="{0E1A9EBE-6FF8-4A70-87DA-A292B12FB51B}"/>
    <cellStyle name="Comma 2 3 3 3 5 2" xfId="47252" xr:uid="{04216EED-7DF9-4BCD-976F-DA5689416FB9}"/>
    <cellStyle name="Comma 2 3 3 3 5 3" xfId="37767" xr:uid="{2B7CF9A9-43C3-4BE6-9704-0F26134E0EF8}"/>
    <cellStyle name="Comma 2 3 3 3 6" xfId="24098" xr:uid="{4D58926E-6139-4413-A8AB-FFEC1BFB78C2}"/>
    <cellStyle name="Comma 2 3 3 3 6 2" xfId="44075" xr:uid="{4251B370-F8A7-4C44-A2AD-8ED30FDCCF9D}"/>
    <cellStyle name="Comma 2 3 3 3 6 3" xfId="34504" xr:uid="{A4120C13-7D7E-49FB-8C16-7B8FE20AD7B6}"/>
    <cellStyle name="Comma 2 3 3 3 7" xfId="41007" xr:uid="{F7AA93C2-78CE-4063-BB41-A8032FE094CB}"/>
    <cellStyle name="Comma 2 3 3 3 8" xfId="31368" xr:uid="{9AE7D436-65CF-4394-BFE7-27B6E97EE551}"/>
    <cellStyle name="Comma 2 3 3 4" xfId="19947" xr:uid="{AC4F14AE-6D80-41E0-9859-F9199648C913}"/>
    <cellStyle name="Comma 2 3 3 4 2" xfId="21002" xr:uid="{25A3F5FA-99C3-4E1D-9B80-585B001AF3DF}"/>
    <cellStyle name="Comma 2 3 3 4 2 2" xfId="22544" xr:uid="{6C88B03D-8F16-44DB-A140-4F172BE3665E}"/>
    <cellStyle name="Comma 2 3 3 4 2 2 2" xfId="30020" xr:uid="{D180E801-FF30-4A2E-9D26-F0958779625C}"/>
    <cellStyle name="Comma 2 3 3 4 2 2 2 2" xfId="49489" xr:uid="{82DCC704-1722-41B4-97AA-215A9C4357EF}"/>
    <cellStyle name="Comma 2 3 3 4 2 2 2 3" xfId="40004" xr:uid="{8A8E2B6E-E5DB-4AF8-AC83-5AB3C8CBDE09}"/>
    <cellStyle name="Comma 2 3 3 4 2 2 3" xfId="26334" xr:uid="{6FE3DC71-1137-49E6-8D3F-32BD8A7912A4}"/>
    <cellStyle name="Comma 2 3 3 4 2 2 3 2" xfId="46311" xr:uid="{9CDB272B-992F-482F-98C1-CFA19EEF57AD}"/>
    <cellStyle name="Comma 2 3 3 4 2 2 3 3" xfId="36740" xr:uid="{D5560763-08CF-4544-AA7C-21198A7333BD}"/>
    <cellStyle name="Comma 2 3 3 4 2 2 4" xfId="43244" xr:uid="{87C9AC1E-0288-40D6-A4C3-4DB1622F5B41}"/>
    <cellStyle name="Comma 2 3 3 4 2 2 5" xfId="33618" xr:uid="{6DE38F61-54FD-4146-9D06-46CD8CE6C4D7}"/>
    <cellStyle name="Comma 2 3 3 4 2 3" xfId="28486" xr:uid="{77836FA2-C579-429F-A6D9-9979C8E11D70}"/>
    <cellStyle name="Comma 2 3 3 4 2 3 2" xfId="47955" xr:uid="{6994C546-3159-44B3-840A-38D9BA3C3B72}"/>
    <cellStyle name="Comma 2 3 3 4 2 3 3" xfId="38470" xr:uid="{CBF121F3-A75E-43B4-A7B5-1AF7A0EFE29E}"/>
    <cellStyle name="Comma 2 3 3 4 2 4" xfId="24800" xr:uid="{DA2D16FC-C038-4A1F-85DA-EFE4EA76DBE2}"/>
    <cellStyle name="Comma 2 3 3 4 2 4 2" xfId="44777" xr:uid="{4BB5B457-561F-4316-90AC-5B73E5E3A3F1}"/>
    <cellStyle name="Comma 2 3 3 4 2 4 3" xfId="35206" xr:uid="{FB3CF5CA-10F4-49DD-A232-D27A98A78310}"/>
    <cellStyle name="Comma 2 3 3 4 2 5" xfId="41710" xr:uid="{000A3D8F-12D1-4D54-8116-56CF8B01537D}"/>
    <cellStyle name="Comma 2 3 3 4 2 6" xfId="32084" xr:uid="{3118560C-57B8-4B43-88C4-C12B243A0706}"/>
    <cellStyle name="Comma 2 3 3 4 3" xfId="21634" xr:uid="{72BA3FD7-9F62-4844-9C48-FE7D91C2C341}"/>
    <cellStyle name="Comma 2 3 3 4 3 2" xfId="29110" xr:uid="{F979B0BE-0454-495D-B995-8564BC90B1B2}"/>
    <cellStyle name="Comma 2 3 3 4 3 2 2" xfId="48579" xr:uid="{2B579453-C305-41E8-A557-69F88999B89F}"/>
    <cellStyle name="Comma 2 3 3 4 3 2 3" xfId="39094" xr:uid="{26512768-D582-41A5-81A9-AEA70A2013EA}"/>
    <cellStyle name="Comma 2 3 3 4 3 3" xfId="25424" xr:uid="{228A5A64-21D1-4569-B5F4-EEA86537F35A}"/>
    <cellStyle name="Comma 2 3 3 4 3 3 2" xfId="45401" xr:uid="{6F8DD8B9-F017-4BE7-924E-DAD8738B6FB7}"/>
    <cellStyle name="Comma 2 3 3 4 3 3 3" xfId="35830" xr:uid="{9EAADD86-1273-432B-8CA1-7A39790E1F1B}"/>
    <cellStyle name="Comma 2 3 3 4 3 4" xfId="42334" xr:uid="{1CB6905E-9572-4AD9-B625-1276E2C76A4C}"/>
    <cellStyle name="Comma 2 3 3 4 3 5" xfId="32708" xr:uid="{0203B813-00A5-451F-A89A-A3EDF794BBC2}"/>
    <cellStyle name="Comma 2 3 3 4 4" xfId="27576" xr:uid="{A9B319AA-5C3F-4915-983E-364FD4D2387A}"/>
    <cellStyle name="Comma 2 3 3 4 4 2" xfId="47045" xr:uid="{E8870824-274A-47DF-9D02-C60608ECAAF6}"/>
    <cellStyle name="Comma 2 3 3 4 4 3" xfId="37560" xr:uid="{94E29930-556A-4EFE-B748-0491B9A5A1BA}"/>
    <cellStyle name="Comma 2 3 3 4 5" xfId="23891" xr:uid="{68E07D6B-9734-4E78-9886-16DE7947F9CA}"/>
    <cellStyle name="Comma 2 3 3 4 5 2" xfId="43868" xr:uid="{86DE934D-7B02-4D9C-A54D-62CD6EA511DE}"/>
    <cellStyle name="Comma 2 3 3 4 5 3" xfId="34297" xr:uid="{3F194A36-CFA4-425C-9D39-95E1A59A6701}"/>
    <cellStyle name="Comma 2 3 3 4 6" xfId="40800" xr:uid="{B2192E76-59DE-474B-A778-3CD11B720F85}"/>
    <cellStyle name="Comma 2 3 3 4 7" xfId="31161" xr:uid="{F42D0298-EF84-4931-AAC4-FCC0CAA68ED1}"/>
    <cellStyle name="Comma 2 3 3 5" xfId="20421" xr:uid="{13CAB89A-3266-44FF-A119-6A62D0959423}"/>
    <cellStyle name="Comma 2 3 3 5 2" xfId="22023" xr:uid="{BCC37EC8-CDD2-4EB0-ABA0-1AE507E15044}"/>
    <cellStyle name="Comma 2 3 3 5 2 2" xfId="29499" xr:uid="{311F9D6D-E954-4D1F-B71A-3732F4780E7D}"/>
    <cellStyle name="Comma 2 3 3 5 2 2 2" xfId="48968" xr:uid="{C98EB42E-34CC-41A4-97CE-7488496E791A}"/>
    <cellStyle name="Comma 2 3 3 5 2 2 3" xfId="39483" xr:uid="{E6BF56F4-3B23-4E21-B9FF-7D089FF4D290}"/>
    <cellStyle name="Comma 2 3 3 5 2 3" xfId="25813" xr:uid="{BCBDD1FA-1E13-4815-99D3-F92A507CA266}"/>
    <cellStyle name="Comma 2 3 3 5 2 3 2" xfId="45790" xr:uid="{7BA82BA6-D7E1-450C-8E44-285631D5A966}"/>
    <cellStyle name="Comma 2 3 3 5 2 3 3" xfId="36219" xr:uid="{029F10EA-085C-4151-A5D3-F7C56EAE0D50}"/>
    <cellStyle name="Comma 2 3 3 5 2 4" xfId="42723" xr:uid="{DF93AEDC-8A71-4DC5-A275-39BC4BFC3677}"/>
    <cellStyle name="Comma 2 3 3 5 2 5" xfId="33097" xr:uid="{04FABF74-275C-441F-96B0-F1403B8DDE8E}"/>
    <cellStyle name="Comma 2 3 3 5 3" xfId="27965" xr:uid="{7081AD2E-615A-4D97-9EEC-C24E1544E6BD}"/>
    <cellStyle name="Comma 2 3 3 5 3 2" xfId="47434" xr:uid="{9B63A18C-0529-48BF-AFEF-CF97BC9F95EA}"/>
    <cellStyle name="Comma 2 3 3 5 3 3" xfId="37949" xr:uid="{C7D77F00-F8D7-4423-BDF6-06225B12A8CB}"/>
    <cellStyle name="Comma 2 3 3 5 4" xfId="24279" xr:uid="{0604AAEF-DD95-4FC5-B778-8048AB91EEB2}"/>
    <cellStyle name="Comma 2 3 3 5 4 2" xfId="44256" xr:uid="{01945022-E4BF-445C-A660-6D1A656B3CB8}"/>
    <cellStyle name="Comma 2 3 3 5 4 3" xfId="34685" xr:uid="{29060DEF-7812-49E0-B043-5E410A48CA6D}"/>
    <cellStyle name="Comma 2 3 3 5 5" xfId="41189" xr:uid="{E0564404-C2E4-46A3-9D61-90AC9FB02499}"/>
    <cellStyle name="Comma 2 3 3 5 6" xfId="31552" xr:uid="{CD840159-6ABB-44CF-B2F3-71BDBE4F962B}"/>
    <cellStyle name="Comma 2 3 3 6" xfId="20840" xr:uid="{35916E7F-E6C8-42CC-AF0A-CE989AAB813F}"/>
    <cellStyle name="Comma 2 3 3 6 2" xfId="22382" xr:uid="{3A934513-9486-42FC-B660-D8F81A93C29B}"/>
    <cellStyle name="Comma 2 3 3 6 2 2" xfId="29858" xr:uid="{2C12F9F0-6AD3-4A4A-A6E6-762EE31A9C38}"/>
    <cellStyle name="Comma 2 3 3 6 2 2 2" xfId="49327" xr:uid="{09CE715C-EAC4-41F6-9D74-CB41839A71FD}"/>
    <cellStyle name="Comma 2 3 3 6 2 2 3" xfId="39842" xr:uid="{64B7A0C0-5222-47AA-B258-63515FF562E0}"/>
    <cellStyle name="Comma 2 3 3 6 2 3" xfId="26172" xr:uid="{DEEAE227-08A6-46B2-8874-BF65FCD5C8CD}"/>
    <cellStyle name="Comma 2 3 3 6 2 3 2" xfId="46149" xr:uid="{3DAB1FE5-0DBD-4709-A5F2-F815B9FCD325}"/>
    <cellStyle name="Comma 2 3 3 6 2 3 3" xfId="36578" xr:uid="{08FB02E4-DE8B-4E6F-AB91-631E5F1E8F5B}"/>
    <cellStyle name="Comma 2 3 3 6 2 4" xfId="43082" xr:uid="{BC319871-A154-4289-9BEE-E350E62409A9}"/>
    <cellStyle name="Comma 2 3 3 6 2 5" xfId="33456" xr:uid="{C6C7D7EA-5D3D-41B8-AE0A-4A9369AA7203}"/>
    <cellStyle name="Comma 2 3 3 6 3" xfId="28324" xr:uid="{3331D83A-CD3C-41C3-99A9-F7CA8DE1E16F}"/>
    <cellStyle name="Comma 2 3 3 6 3 2" xfId="47793" xr:uid="{89D442FD-E876-4D0F-A670-7EC5C108818C}"/>
    <cellStyle name="Comma 2 3 3 6 3 3" xfId="38308" xr:uid="{B637DE78-28DE-4DBA-A3EA-1ED806B4ED75}"/>
    <cellStyle name="Comma 2 3 3 6 4" xfId="24638" xr:uid="{29267F25-4363-4222-85D4-076A1C789417}"/>
    <cellStyle name="Comma 2 3 3 6 4 2" xfId="44615" xr:uid="{9D6CD700-D6F1-44F7-91B8-39F50C4CD8D2}"/>
    <cellStyle name="Comma 2 3 3 6 4 3" xfId="35044" xr:uid="{9AD2D5C0-E6FB-415A-9A55-3605C495F697}"/>
    <cellStyle name="Comma 2 3 3 6 5" xfId="41548" xr:uid="{ABE7C5E8-5C77-4695-81B0-273AB8CA8976}"/>
    <cellStyle name="Comma 2 3 3 6 6" xfId="31922" xr:uid="{A16E91F9-0445-4172-8D5B-EDD9EA1309A3}"/>
    <cellStyle name="Comma 2 3 3 7" xfId="21396" xr:uid="{60791B33-6F55-4C20-87CB-1D751C1E3368}"/>
    <cellStyle name="Comma 2 3 3 7 2" xfId="28872" xr:uid="{B25852E3-74B2-424D-8088-E2FB08E3F9AC}"/>
    <cellStyle name="Comma 2 3 3 7 2 2" xfId="48341" xr:uid="{BA9FB5EB-F33E-44D8-BF47-D0C9C4A59E95}"/>
    <cellStyle name="Comma 2 3 3 7 2 3" xfId="38856" xr:uid="{ACF5DB38-ECBE-4487-B948-F89B9781F15D}"/>
    <cellStyle name="Comma 2 3 3 7 3" xfId="25186" xr:uid="{59442053-9C7A-45B0-8ECA-9416BC61CE22}"/>
    <cellStyle name="Comma 2 3 3 7 3 2" xfId="45163" xr:uid="{52670884-E01E-4401-93A4-783889AA21A9}"/>
    <cellStyle name="Comma 2 3 3 7 3 3" xfId="35592" xr:uid="{DD594721-5BB4-4BC4-8764-764E2C1282A6}"/>
    <cellStyle name="Comma 2 3 3 7 4" xfId="42096" xr:uid="{BD855177-5994-43A7-8ACA-0E5D30D86342}"/>
    <cellStyle name="Comma 2 3 3 7 5" xfId="32470" xr:uid="{B114EEAB-B665-4893-8B9D-E630B98796DB}"/>
    <cellStyle name="Comma 2 3 3 8" xfId="27337" xr:uid="{5CD81A7F-3A6F-448E-8135-4B43D53C95F8}"/>
    <cellStyle name="Comma 2 3 3 8 2" xfId="46806" xr:uid="{45D7EB9E-A141-427B-BFB0-328A244E9C9B}"/>
    <cellStyle name="Comma 2 3 3 8 3" xfId="37321" xr:uid="{D77B0D8B-048E-4821-9443-69CBFA1EE6E4}"/>
    <cellStyle name="Comma 2 3 3 9" xfId="23728" xr:uid="{1C91541B-7534-495F-960D-0359C95DB2B2}"/>
    <cellStyle name="Comma 2 3 3 9 2" xfId="43705" xr:uid="{887EBFED-3074-47E6-9B5B-444AF7DBDC0B}"/>
    <cellStyle name="Comma 2 3 3 9 3" xfId="34134" xr:uid="{C745DDFD-7367-4C60-8318-6780703C1C7A}"/>
    <cellStyle name="Comma 2 3 4" xfId="19750" xr:uid="{A6332830-11B9-48E1-AC40-2D9F3DE43C2B}"/>
    <cellStyle name="Comma 2 3 4 10" xfId="31029" xr:uid="{385C907B-35A0-4848-8E08-B434B7D4933A}"/>
    <cellStyle name="Comma 2 3 4 2" xfId="20196" xr:uid="{346C21D7-189A-4EDE-83A1-4EF682DB0E05}"/>
    <cellStyle name="Comma 2 3 4 2 2" xfId="20715" xr:uid="{EC652720-183C-43EA-998D-267D04E82B8A}"/>
    <cellStyle name="Comma 2 3 4 2 2 2" xfId="22285" xr:uid="{688E881C-B277-4D5F-8E05-6832E5CD8EB6}"/>
    <cellStyle name="Comma 2 3 4 2 2 2 2" xfId="29761" xr:uid="{85F8F1C3-8E7A-42B0-ADC0-BA2197D26B5E}"/>
    <cellStyle name="Comma 2 3 4 2 2 2 2 2" xfId="49230" xr:uid="{ABED7DAD-44CE-46DD-8232-4E8F50C71795}"/>
    <cellStyle name="Comma 2 3 4 2 2 2 2 3" xfId="39745" xr:uid="{327C98AE-F13F-4002-98AD-72BD21E8815A}"/>
    <cellStyle name="Comma 2 3 4 2 2 2 3" xfId="26075" xr:uid="{3580E7E1-00F4-4CF8-BEE0-A4F86ECF0C37}"/>
    <cellStyle name="Comma 2 3 4 2 2 2 3 2" xfId="46052" xr:uid="{A7044965-F1B1-4E9A-A3EC-7DE8D1CFDD86}"/>
    <cellStyle name="Comma 2 3 4 2 2 2 3 3" xfId="36481" xr:uid="{E59883D4-DD94-47E8-83C0-41BCDB772497}"/>
    <cellStyle name="Comma 2 3 4 2 2 2 4" xfId="42985" xr:uid="{76F78E33-1740-4A4A-AC80-4DDAAE47EB20}"/>
    <cellStyle name="Comma 2 3 4 2 2 2 5" xfId="33359" xr:uid="{322602BB-3B88-4617-A590-5389B69D3FBD}"/>
    <cellStyle name="Comma 2 3 4 2 2 3" xfId="28227" xr:uid="{E7C06959-B1E6-4318-8F33-C49AC9AD6083}"/>
    <cellStyle name="Comma 2 3 4 2 2 3 2" xfId="47696" xr:uid="{510E8574-1045-45D5-8201-1D97A555231E}"/>
    <cellStyle name="Comma 2 3 4 2 2 3 3" xfId="38211" xr:uid="{8034BA2B-D837-475C-BE88-A9A24391DEAF}"/>
    <cellStyle name="Comma 2 3 4 2 2 4" xfId="24541" xr:uid="{926F49F5-F3BC-4DAB-8D77-373AC8A568EB}"/>
    <cellStyle name="Comma 2 3 4 2 2 4 2" xfId="44518" xr:uid="{05DAC7B2-4A9C-4D62-8D65-818BA225EC4F}"/>
    <cellStyle name="Comma 2 3 4 2 2 4 3" xfId="34947" xr:uid="{94C2D598-801D-4CE2-B3F4-0B352FA31D91}"/>
    <cellStyle name="Comma 2 3 4 2 2 5" xfId="41451" xr:uid="{0038EEAE-83AA-45C2-AF0D-A6BE05EA8B63}"/>
    <cellStyle name="Comma 2 3 4 2 2 6" xfId="31823" xr:uid="{ED17BB88-00A1-4D8C-84E1-4230C98E5510}"/>
    <cellStyle name="Comma 2 3 4 2 3" xfId="21250" xr:uid="{FCAF66FE-7496-4597-8EC8-F45691943495}"/>
    <cellStyle name="Comma 2 3 4 2 3 2" xfId="22792" xr:uid="{2E8269F4-C1C4-449E-B7DB-C100232BB45E}"/>
    <cellStyle name="Comma 2 3 4 2 3 2 2" xfId="30268" xr:uid="{F59F4C84-044F-4849-898F-2D282F642BA4}"/>
    <cellStyle name="Comma 2 3 4 2 3 2 2 2" xfId="49737" xr:uid="{5FC6F810-25CA-47A4-A5B5-35192C9BA47B}"/>
    <cellStyle name="Comma 2 3 4 2 3 2 2 3" xfId="40252" xr:uid="{CE11A9EC-F66F-4DED-84BE-A2947E5580B1}"/>
    <cellStyle name="Comma 2 3 4 2 3 2 3" xfId="26582" xr:uid="{A55521C7-7FF3-4BF3-B980-CE4198583277}"/>
    <cellStyle name="Comma 2 3 4 2 3 2 3 2" xfId="46559" xr:uid="{BF588100-D982-4947-B435-EC7A3BF21613}"/>
    <cellStyle name="Comma 2 3 4 2 3 2 3 3" xfId="36988" xr:uid="{1F2F9004-9015-46BB-8D21-A4F3A06E8B2B}"/>
    <cellStyle name="Comma 2 3 4 2 3 2 4" xfId="43492" xr:uid="{E09FA477-48C4-450A-A514-4577FE8759B6}"/>
    <cellStyle name="Comma 2 3 4 2 3 2 5" xfId="33866" xr:uid="{A1244512-DE12-483E-AC59-3F7B31EF8645}"/>
    <cellStyle name="Comma 2 3 4 2 3 3" xfId="28734" xr:uid="{A56A2AF9-2B34-4D2F-B7DD-0AAC9C309222}"/>
    <cellStyle name="Comma 2 3 4 2 3 3 2" xfId="48203" xr:uid="{D2904F33-726D-4CAA-B4D6-418611C9D0F9}"/>
    <cellStyle name="Comma 2 3 4 2 3 3 3" xfId="38718" xr:uid="{2A574928-9A43-4168-B1AC-0AD4DA45CF5C}"/>
    <cellStyle name="Comma 2 3 4 2 3 4" xfId="25048" xr:uid="{F45B80C4-8686-4FF5-95DC-BD68E93A2EFE}"/>
    <cellStyle name="Comma 2 3 4 2 3 4 2" xfId="45025" xr:uid="{3204A270-9E73-418D-84C0-85BA6F70EDBC}"/>
    <cellStyle name="Comma 2 3 4 2 3 4 3" xfId="35454" xr:uid="{8EF8F75C-B280-4FAF-A31C-DB5DFC9EEC42}"/>
    <cellStyle name="Comma 2 3 4 2 3 5" xfId="41958" xr:uid="{348CB683-B96D-4CDE-98EB-F80AF46335FE}"/>
    <cellStyle name="Comma 2 3 4 2 3 6" xfId="32332" xr:uid="{61DC138D-2FB2-4194-836F-A1B09C948B53}"/>
    <cellStyle name="Comma 2 3 4 2 4" xfId="21882" xr:uid="{0295B9C8-3B99-46F0-B78A-869C96193CFD}"/>
    <cellStyle name="Comma 2 3 4 2 4 2" xfId="29358" xr:uid="{45E2B443-9A7D-49FA-B3C6-E44493E68A0D}"/>
    <cellStyle name="Comma 2 3 4 2 4 2 2" xfId="48827" xr:uid="{18567A35-0FC5-4A23-AA8B-EAC2CE4F24D3}"/>
    <cellStyle name="Comma 2 3 4 2 4 2 3" xfId="39342" xr:uid="{75CE91E2-3AAA-4F5F-9003-83C64229C691}"/>
    <cellStyle name="Comma 2 3 4 2 4 3" xfId="25672" xr:uid="{4F0D70D5-3026-4AE4-8CC4-60ED28D8E9C0}"/>
    <cellStyle name="Comma 2 3 4 2 4 3 2" xfId="45649" xr:uid="{D6030C78-3A9F-4B49-9D88-1D40C0722C78}"/>
    <cellStyle name="Comma 2 3 4 2 4 3 3" xfId="36078" xr:uid="{CA5601CA-C268-4296-B07E-FD7BF6079AE8}"/>
    <cellStyle name="Comma 2 3 4 2 4 4" xfId="42582" xr:uid="{A5580BAA-A409-443E-A994-C9684082B10B}"/>
    <cellStyle name="Comma 2 3 4 2 4 5" xfId="32956" xr:uid="{4557842F-FB32-4C12-B323-6C8A0ED3E688}"/>
    <cellStyle name="Comma 2 3 4 2 5" xfId="27824" xr:uid="{422EE4B0-51F9-49C4-9BED-CF9BDCBE6555}"/>
    <cellStyle name="Comma 2 3 4 2 5 2" xfId="47293" xr:uid="{993410EC-5ED0-4E04-9FB0-411755B610F7}"/>
    <cellStyle name="Comma 2 3 4 2 5 3" xfId="37808" xr:uid="{AFBAB6B6-42FB-49B6-907B-019D5B305C29}"/>
    <cellStyle name="Comma 2 3 4 2 6" xfId="24139" xr:uid="{FF59979A-D787-4EE2-8B04-9CAFF104166F}"/>
    <cellStyle name="Comma 2 3 4 2 6 2" xfId="44116" xr:uid="{8CD8874F-36A1-486D-8AAC-9FD2EBC86BA9}"/>
    <cellStyle name="Comma 2 3 4 2 6 3" xfId="34545" xr:uid="{ACDF740D-032D-413C-80A6-C7EB20F90125}"/>
    <cellStyle name="Comma 2 3 4 2 7" xfId="41048" xr:uid="{40D49319-AD45-446F-91E6-49824EB5C9E1}"/>
    <cellStyle name="Comma 2 3 4 2 8" xfId="31409" xr:uid="{ABAFE7E4-F25A-4B4B-99D8-E0B56EC71D87}"/>
    <cellStyle name="Comma 2 3 4 3" xfId="20064" xr:uid="{B2C8056E-C999-4C73-A5D1-789B57E4A34C}"/>
    <cellStyle name="Comma 2 3 4 3 2" xfId="21117" xr:uid="{55AE853C-6018-488C-A551-1BDD07110CD0}"/>
    <cellStyle name="Comma 2 3 4 3 2 2" xfId="22659" xr:uid="{FEC873E6-F59C-48DE-B332-B591B9454B03}"/>
    <cellStyle name="Comma 2 3 4 3 2 2 2" xfId="30135" xr:uid="{4E5DAE13-63E0-416D-A952-CFECEA281D6B}"/>
    <cellStyle name="Comma 2 3 4 3 2 2 2 2" xfId="49604" xr:uid="{76DF3252-6EDD-4717-B895-2FE17E990021}"/>
    <cellStyle name="Comma 2 3 4 3 2 2 2 3" xfId="40119" xr:uid="{710E7360-F28C-46FA-8EF8-743AA5F6EBF6}"/>
    <cellStyle name="Comma 2 3 4 3 2 2 3" xfId="26449" xr:uid="{25D11354-B3AF-4317-AAE1-4017144A7055}"/>
    <cellStyle name="Comma 2 3 4 3 2 2 3 2" xfId="46426" xr:uid="{38D59BC9-70D6-4EC4-B406-469B0776A240}"/>
    <cellStyle name="Comma 2 3 4 3 2 2 3 3" xfId="36855" xr:uid="{718CC409-A701-4E11-A42B-3E6ED0EB69B3}"/>
    <cellStyle name="Comma 2 3 4 3 2 2 4" xfId="43359" xr:uid="{1B37869E-1B25-4A75-AC98-98BA3820DE95}"/>
    <cellStyle name="Comma 2 3 4 3 2 2 5" xfId="33733" xr:uid="{9CDBAD4B-D008-4D82-9F17-FC061DD5DC77}"/>
    <cellStyle name="Comma 2 3 4 3 2 3" xfId="28601" xr:uid="{87121A12-EFC0-4D73-83F1-3C6EFEC03FE1}"/>
    <cellStyle name="Comma 2 3 4 3 2 3 2" xfId="48070" xr:uid="{75E96AC1-E47E-492C-B412-80651FDCC46D}"/>
    <cellStyle name="Comma 2 3 4 3 2 3 3" xfId="38585" xr:uid="{195303E3-B94E-4C5B-8146-A54C83F0CFE2}"/>
    <cellStyle name="Comma 2 3 4 3 2 4" xfId="24915" xr:uid="{F8CCC3E6-D295-4252-80CC-2D91BCE4F709}"/>
    <cellStyle name="Comma 2 3 4 3 2 4 2" xfId="44892" xr:uid="{C8C772C7-7F05-4588-B4DC-8B2C132DD86C}"/>
    <cellStyle name="Comma 2 3 4 3 2 4 3" xfId="35321" xr:uid="{0F73A07C-B9F7-49FC-AB66-0824FB915EC5}"/>
    <cellStyle name="Comma 2 3 4 3 2 5" xfId="41825" xr:uid="{2AE0CC1B-718D-4B6F-A3C2-3613154B0F7E}"/>
    <cellStyle name="Comma 2 3 4 3 2 6" xfId="32199" xr:uid="{E9A600CB-70F1-470F-BEEB-DD2FEDF116BB}"/>
    <cellStyle name="Comma 2 3 4 3 3" xfId="21749" xr:uid="{B7DDC467-EDD1-4E50-9C58-1FA6EDF854C5}"/>
    <cellStyle name="Comma 2 3 4 3 3 2" xfId="29225" xr:uid="{DADDC49F-30EA-4F48-A87B-C5ED115F3A5D}"/>
    <cellStyle name="Comma 2 3 4 3 3 2 2" xfId="48694" xr:uid="{ADCDD411-D3CC-4710-90FE-150C567EF3A8}"/>
    <cellStyle name="Comma 2 3 4 3 3 2 3" xfId="39209" xr:uid="{FE03AD39-519F-40E1-87C2-B18E9E92B623}"/>
    <cellStyle name="Comma 2 3 4 3 3 3" xfId="25539" xr:uid="{25C4E579-4F1F-42CE-8145-CAAFEE05B0BA}"/>
    <cellStyle name="Comma 2 3 4 3 3 3 2" xfId="45516" xr:uid="{FE74980B-8085-46AA-8855-66F9C8CE8384}"/>
    <cellStyle name="Comma 2 3 4 3 3 3 3" xfId="35945" xr:uid="{72FF0D5D-CBA5-47B3-B7A3-C5B3CA098AE4}"/>
    <cellStyle name="Comma 2 3 4 3 3 4" xfId="42449" xr:uid="{58D4A787-61EA-4C8E-A643-DB3C19C2475C}"/>
    <cellStyle name="Comma 2 3 4 3 3 5" xfId="32823" xr:uid="{34DC4D39-9EA3-4382-9472-7CEEA46EB4AD}"/>
    <cellStyle name="Comma 2 3 4 3 4" xfId="27691" xr:uid="{4D945FDC-3F42-44B8-82CE-0334ADF8B852}"/>
    <cellStyle name="Comma 2 3 4 3 4 2" xfId="47160" xr:uid="{AC39267A-F1DA-4284-86F3-463B0A9BF126}"/>
    <cellStyle name="Comma 2 3 4 3 4 3" xfId="37675" xr:uid="{64284EBD-FB08-4977-B188-26ED45BB76F8}"/>
    <cellStyle name="Comma 2 3 4 3 5" xfId="24006" xr:uid="{E8285B71-CA2B-43B7-AF44-045903FBB897}"/>
    <cellStyle name="Comma 2 3 4 3 5 2" xfId="43983" xr:uid="{EB0701F6-CAA9-4FC3-8E28-A9DED2E9A553}"/>
    <cellStyle name="Comma 2 3 4 3 5 3" xfId="34412" xr:uid="{6B0AC45F-1EE2-4A3E-8D87-8F4E3F145F11}"/>
    <cellStyle name="Comma 2 3 4 3 6" xfId="40915" xr:uid="{5E5E843E-A82A-4534-A12A-E2B6F6A65D97}"/>
    <cellStyle name="Comma 2 3 4 3 7" xfId="31276" xr:uid="{2819139D-3CB1-4819-9F3B-659EE52F0C4E}"/>
    <cellStyle name="Comma 2 3 4 4" xfId="20579" xr:uid="{0F124602-3F7D-46E9-AE52-2D5FDCCBA605}"/>
    <cellStyle name="Comma 2 3 4 4 2" xfId="22152" xr:uid="{9FFAF116-BA93-44FC-9898-95E49666B75D}"/>
    <cellStyle name="Comma 2 3 4 4 2 2" xfId="29628" xr:uid="{A5389BB6-4A33-4EB6-AF18-9554E9522E44}"/>
    <cellStyle name="Comma 2 3 4 4 2 2 2" xfId="49097" xr:uid="{DF71C38C-4DF4-4DC2-95DF-3983A8B27517}"/>
    <cellStyle name="Comma 2 3 4 4 2 2 3" xfId="39612" xr:uid="{B2D4834B-5072-41C5-BDAE-EC9A2FD28E4F}"/>
    <cellStyle name="Comma 2 3 4 4 2 3" xfId="25942" xr:uid="{89F521B4-743B-4F1C-8FB4-98C8826BF725}"/>
    <cellStyle name="Comma 2 3 4 4 2 3 2" xfId="45919" xr:uid="{1BBD8D24-A5C1-4C1C-9296-C38BD7099644}"/>
    <cellStyle name="Comma 2 3 4 4 2 3 3" xfId="36348" xr:uid="{7F9F5CD8-6D6F-4995-B5B1-293C0E1C4856}"/>
    <cellStyle name="Comma 2 3 4 4 2 4" xfId="42852" xr:uid="{D711694A-B0E7-4AA8-B597-F1811BC79D02}"/>
    <cellStyle name="Comma 2 3 4 4 2 5" xfId="33226" xr:uid="{C91964E9-4548-4E03-A585-E7F777A7A461}"/>
    <cellStyle name="Comma 2 3 4 4 3" xfId="28094" xr:uid="{9B57D14D-5445-4D95-A168-0C1182AD5123}"/>
    <cellStyle name="Comma 2 3 4 4 3 2" xfId="47563" xr:uid="{4224F2C1-98F9-4C2E-960F-C8253D07A8E1}"/>
    <cellStyle name="Comma 2 3 4 4 3 3" xfId="38078" xr:uid="{B13628C4-FA30-4A28-B6C5-17C8389B057A}"/>
    <cellStyle name="Comma 2 3 4 4 4" xfId="24408" xr:uid="{C2D18A1E-1690-4A24-9C53-833D56822B52}"/>
    <cellStyle name="Comma 2 3 4 4 4 2" xfId="44385" xr:uid="{1D5EB754-AF1A-4AE3-B30B-6240FF050993}"/>
    <cellStyle name="Comma 2 3 4 4 4 3" xfId="34814" xr:uid="{0D5870ED-8B63-40DF-9968-252071DAE167}"/>
    <cellStyle name="Comma 2 3 4 4 5" xfId="41318" xr:uid="{200CAED4-FAAE-4815-953A-1CC361F9BBA2}"/>
    <cellStyle name="Comma 2 3 4 4 6" xfId="31690" xr:uid="{13936F4E-C060-4A8B-9105-1B9D773F5820}"/>
    <cellStyle name="Comma 2 3 4 5" xfId="20881" xr:uid="{A4BDE190-3484-417A-9684-5F93AC428291}"/>
    <cellStyle name="Comma 2 3 4 5 2" xfId="22423" xr:uid="{2681580D-F7AF-4AC8-BEFE-E7BA495077FB}"/>
    <cellStyle name="Comma 2 3 4 5 2 2" xfId="29899" xr:uid="{49E5DDE9-2EB4-4D77-8861-EAFD9F29814A}"/>
    <cellStyle name="Comma 2 3 4 5 2 2 2" xfId="49368" xr:uid="{BE5455DB-5B97-4708-BEB8-24D92FEB2E65}"/>
    <cellStyle name="Comma 2 3 4 5 2 2 3" xfId="39883" xr:uid="{BC777BD7-C1FB-4803-895C-1730965329A1}"/>
    <cellStyle name="Comma 2 3 4 5 2 3" xfId="26213" xr:uid="{36B8FC64-5F8B-46BF-A122-AD39EB08694C}"/>
    <cellStyle name="Comma 2 3 4 5 2 3 2" xfId="46190" xr:uid="{F224C0CE-E6CD-44AB-AE77-A9487C825153}"/>
    <cellStyle name="Comma 2 3 4 5 2 3 3" xfId="36619" xr:uid="{CE729A88-C1A3-4AB4-921A-3C243615B710}"/>
    <cellStyle name="Comma 2 3 4 5 2 4" xfId="43123" xr:uid="{81F336B9-8889-45F5-A2E5-E850B3BE1FC1}"/>
    <cellStyle name="Comma 2 3 4 5 2 5" xfId="33497" xr:uid="{8B3055E6-EE16-4DCD-9B2E-5BEEAC4FE9A7}"/>
    <cellStyle name="Comma 2 3 4 5 3" xfId="28365" xr:uid="{484B0407-DBE9-43D5-AEC3-FF584A09B096}"/>
    <cellStyle name="Comma 2 3 4 5 3 2" xfId="47834" xr:uid="{0B4761F7-5208-4751-BC45-7A50B1785F0B}"/>
    <cellStyle name="Comma 2 3 4 5 3 3" xfId="38349" xr:uid="{2B961CE9-95C0-4035-9F3E-AF601D8D9C55}"/>
    <cellStyle name="Comma 2 3 4 5 4" xfId="24679" xr:uid="{58ED401F-BE82-4C93-AA28-ECDDBCBE86DB}"/>
    <cellStyle name="Comma 2 3 4 5 4 2" xfId="44656" xr:uid="{2A815775-98C3-43AB-BB44-A4992474B411}"/>
    <cellStyle name="Comma 2 3 4 5 4 3" xfId="35085" xr:uid="{0B53DA29-E2EB-41D8-B6B4-1315B2C134CB}"/>
    <cellStyle name="Comma 2 3 4 5 5" xfId="41589" xr:uid="{A0D53CB2-E39D-43E4-BBDF-ECB6476C5E8D}"/>
    <cellStyle name="Comma 2 3 4 5 6" xfId="31963" xr:uid="{A38DBDF5-AAC8-4B95-B701-C380C2901132}"/>
    <cellStyle name="Comma 2 3 4 6" xfId="21513" xr:uid="{D619BA9A-F7D3-495F-AE42-3B0110DA2D0A}"/>
    <cellStyle name="Comma 2 3 4 6 2" xfId="28989" xr:uid="{FF32425B-EBE9-4D48-92B7-073355E3C0D7}"/>
    <cellStyle name="Comma 2 3 4 6 2 2" xfId="48458" xr:uid="{7CD6006B-6A81-4291-8955-01F1CBF2540C}"/>
    <cellStyle name="Comma 2 3 4 6 2 3" xfId="38973" xr:uid="{94DE0038-BF3D-46C5-A0A6-35684CC3B0C1}"/>
    <cellStyle name="Comma 2 3 4 6 3" xfId="25303" xr:uid="{992F0E7E-9F7A-41F4-9883-A8D3DC8E1AE4}"/>
    <cellStyle name="Comma 2 3 4 6 3 2" xfId="45280" xr:uid="{F5E6E39A-5FEC-4299-8AC3-DF9F79ECCCBB}"/>
    <cellStyle name="Comma 2 3 4 6 3 3" xfId="35709" xr:uid="{5EF380CF-217E-477D-A51E-A20A38530452}"/>
    <cellStyle name="Comma 2 3 4 6 4" xfId="42213" xr:uid="{C925718C-C58B-4813-ABCC-D6AEA379B0A4}"/>
    <cellStyle name="Comma 2 3 4 6 5" xfId="32587" xr:uid="{67A2FF27-3916-4A83-9B87-2D76038C273A}"/>
    <cellStyle name="Comma 2 3 4 7" xfId="27455" xr:uid="{263459A8-D9EB-44EF-A53D-A865DF915E20}"/>
    <cellStyle name="Comma 2 3 4 7 2" xfId="46924" xr:uid="{A73CAF34-D25A-40F7-95C9-EBFC66897DDA}"/>
    <cellStyle name="Comma 2 3 4 7 3" xfId="37439" xr:uid="{A60F0DB4-E45F-47E9-92E0-A9F2BC276B26}"/>
    <cellStyle name="Comma 2 3 4 8" xfId="23769" xr:uid="{E91D1C83-E018-4E05-B687-812303E127CB}"/>
    <cellStyle name="Comma 2 3 4 8 2" xfId="43746" xr:uid="{A58CA1F4-0C04-4C7B-9B34-D0B46D6C6967}"/>
    <cellStyle name="Comma 2 3 4 8 3" xfId="34175" xr:uid="{F2509660-C8CE-47C7-B575-34CCAC75CE62}"/>
    <cellStyle name="Comma 2 3 4 9" xfId="40679" xr:uid="{6F5DC3B9-2DCA-47C9-983F-30E824E086F7}"/>
    <cellStyle name="Comma 2 3 5" xfId="19945" xr:uid="{51C0A505-B357-4881-A8D6-A5355374FB6D}"/>
    <cellStyle name="Comma 2 3 5 2" xfId="21000" xr:uid="{79F1BBA3-785B-46E6-9367-A4F0CFEA8683}"/>
    <cellStyle name="Comma 2 3 5 2 2" xfId="22542" xr:uid="{6BFFDAD1-9E5C-4D80-B14A-A2CCAEA23E52}"/>
    <cellStyle name="Comma 2 3 5 2 2 2" xfId="30018" xr:uid="{B7E340C7-7D5D-4533-B90F-9C55979272FF}"/>
    <cellStyle name="Comma 2 3 5 2 2 2 2" xfId="49487" xr:uid="{4A548ABB-52F8-4943-87B4-2B43C230941F}"/>
    <cellStyle name="Comma 2 3 5 2 2 2 3" xfId="40002" xr:uid="{CD5A8D28-D426-450D-B096-045AC18E3A51}"/>
    <cellStyle name="Comma 2 3 5 2 2 3" xfId="26332" xr:uid="{D7FC75C2-917B-42EC-BD81-BEA1A10614A7}"/>
    <cellStyle name="Comma 2 3 5 2 2 3 2" xfId="46309" xr:uid="{2F2FC05A-A548-4D57-90F8-680041938D79}"/>
    <cellStyle name="Comma 2 3 5 2 2 3 3" xfId="36738" xr:uid="{8D1C31CF-EDD9-49CF-B9D9-E13725C9CFFD}"/>
    <cellStyle name="Comma 2 3 5 2 2 4" xfId="43242" xr:uid="{9FF96B35-B216-4D07-B7AF-3767F4D5C195}"/>
    <cellStyle name="Comma 2 3 5 2 2 5" xfId="33616" xr:uid="{1667D67B-581A-48E1-8A63-B846A70D2624}"/>
    <cellStyle name="Comma 2 3 5 2 3" xfId="28484" xr:uid="{2EA6FBE0-2CAC-4AE8-A351-C0E3D1B8FD17}"/>
    <cellStyle name="Comma 2 3 5 2 3 2" xfId="47953" xr:uid="{51A71C14-40C7-4838-8BC8-7A8EE4F163BC}"/>
    <cellStyle name="Comma 2 3 5 2 3 3" xfId="38468" xr:uid="{2F4436A7-E5F9-40A1-B6AA-745D7C4C610D}"/>
    <cellStyle name="Comma 2 3 5 2 4" xfId="24798" xr:uid="{1ECB2585-064F-4C2A-92C8-0E2473CFA257}"/>
    <cellStyle name="Comma 2 3 5 2 4 2" xfId="44775" xr:uid="{C9A32A9E-1782-4F81-88D6-09DF04B12BD8}"/>
    <cellStyle name="Comma 2 3 5 2 4 3" xfId="35204" xr:uid="{1A20D4E1-8AA9-4B0E-8271-4F521142B2ED}"/>
    <cellStyle name="Comma 2 3 5 2 5" xfId="41708" xr:uid="{A8F9F69A-63D8-498D-9534-392C27471A45}"/>
    <cellStyle name="Comma 2 3 5 2 6" xfId="32082" xr:uid="{00DE30BD-2558-4D86-B93D-A324D5B4B20B}"/>
    <cellStyle name="Comma 2 3 5 3" xfId="21632" xr:uid="{E9FE53CD-9155-45CA-B12D-66804372E7CA}"/>
    <cellStyle name="Comma 2 3 5 3 2" xfId="29108" xr:uid="{45D49698-941A-4F39-9B9E-A337950207F4}"/>
    <cellStyle name="Comma 2 3 5 3 2 2" xfId="48577" xr:uid="{B8D9EEF1-A0D3-420B-B995-C9D0A46558E8}"/>
    <cellStyle name="Comma 2 3 5 3 2 3" xfId="39092" xr:uid="{8F43AD7C-9D7B-497F-B4CE-7B2540226F6F}"/>
    <cellStyle name="Comma 2 3 5 3 3" xfId="25422" xr:uid="{45C02732-C12E-466B-93BF-E1CCE8CCDE41}"/>
    <cellStyle name="Comma 2 3 5 3 3 2" xfId="45399" xr:uid="{46EBE534-E2BC-4ACC-A9FD-3D3293D115F6}"/>
    <cellStyle name="Comma 2 3 5 3 3 3" xfId="35828" xr:uid="{71B9C2CA-C605-48D5-B89A-B427AC4E1798}"/>
    <cellStyle name="Comma 2 3 5 3 4" xfId="42332" xr:uid="{BA60A6CC-1CD6-42F2-83B2-93CDA32070BB}"/>
    <cellStyle name="Comma 2 3 5 3 5" xfId="32706" xr:uid="{CF11755F-B8DE-4BC2-8206-055F79FC5B50}"/>
    <cellStyle name="Comma 2 3 5 4" xfId="27574" xr:uid="{AC67BC3E-5102-4F34-976F-E512CEB6EED3}"/>
    <cellStyle name="Comma 2 3 5 4 2" xfId="47043" xr:uid="{5D342A96-84C8-4F2B-ACC9-D9247985F443}"/>
    <cellStyle name="Comma 2 3 5 4 3" xfId="37558" xr:uid="{EC1B7514-9CFE-46CD-9C3B-8AF124479206}"/>
    <cellStyle name="Comma 2 3 5 5" xfId="23889" xr:uid="{684959E9-6FC2-4ACC-A272-14F13AE50E20}"/>
    <cellStyle name="Comma 2 3 5 5 2" xfId="43866" xr:uid="{D41E15FB-C7D6-46B6-9C04-6491ED9781F6}"/>
    <cellStyle name="Comma 2 3 5 5 3" xfId="34295" xr:uid="{81AA076C-3EBE-4E3F-A621-CA688E43EFB2}"/>
    <cellStyle name="Comma 2 3 5 6" xfId="40798" xr:uid="{6FEBF0B1-5864-4F09-9CEE-D391CBF17D4A}"/>
    <cellStyle name="Comma 2 3 5 7" xfId="31159" xr:uid="{AA957326-54CD-4523-9DB4-C673D0F78700}"/>
    <cellStyle name="Comma 2 3 6" xfId="20419" xr:uid="{4A0800A9-D6DD-4E65-B8BD-F6086D076BDD}"/>
    <cellStyle name="Comma 2 3 6 2" xfId="22021" xr:uid="{16AA173A-9D1A-4475-A2F7-3FFBE60A1054}"/>
    <cellStyle name="Comma 2 3 6 2 2" xfId="29497" xr:uid="{7B9D80A3-7898-4E36-A98E-06CD9AADC5E6}"/>
    <cellStyle name="Comma 2 3 6 2 2 2" xfId="48966" xr:uid="{A816DECC-3A19-4A99-B9AF-38BD98B0657F}"/>
    <cellStyle name="Comma 2 3 6 2 2 3" xfId="39481" xr:uid="{F7B4E07F-4F8B-4C26-B0DB-D02088B7FCEF}"/>
    <cellStyle name="Comma 2 3 6 2 3" xfId="25811" xr:uid="{F0BB248B-70B1-4C54-A09C-02D3BA744025}"/>
    <cellStyle name="Comma 2 3 6 2 3 2" xfId="45788" xr:uid="{DAE31FA4-D495-42A9-A8FE-9E3F6A34FCC5}"/>
    <cellStyle name="Comma 2 3 6 2 3 3" xfId="36217" xr:uid="{42DD40D6-ADCF-4658-85E5-514E2354886E}"/>
    <cellStyle name="Comma 2 3 6 2 4" xfId="42721" xr:uid="{CCC71A03-5EA7-4BF9-92F1-86BEB84F404A}"/>
    <cellStyle name="Comma 2 3 6 2 5" xfId="33095" xr:uid="{FB91BDD1-384C-4E18-A886-4A5C46789649}"/>
    <cellStyle name="Comma 2 3 6 3" xfId="27963" xr:uid="{4C74A4A1-9316-428D-BCB8-0A53298B8AF5}"/>
    <cellStyle name="Comma 2 3 6 3 2" xfId="47432" xr:uid="{B7C2A9EF-AB40-4985-8757-17F3091E0940}"/>
    <cellStyle name="Comma 2 3 6 3 3" xfId="37947" xr:uid="{D0B0DA41-18EF-4304-AC72-273C9BAF3B03}"/>
    <cellStyle name="Comma 2 3 6 4" xfId="24277" xr:uid="{A55B6833-DE12-4B5F-9233-B1C0FF6ADEDE}"/>
    <cellStyle name="Comma 2 3 6 4 2" xfId="44254" xr:uid="{582E026B-0752-4643-A918-9A10A89CD875}"/>
    <cellStyle name="Comma 2 3 6 4 3" xfId="34683" xr:uid="{E495CCD5-1C8B-4288-ABA3-461D85E48A05}"/>
    <cellStyle name="Comma 2 3 6 5" xfId="41187" xr:uid="{45C527E8-38C7-4E62-B719-847900809DD1}"/>
    <cellStyle name="Comma 2 3 6 6" xfId="31550" xr:uid="{F0096A87-687A-41F0-968F-A2CDBEFD7D4B}"/>
    <cellStyle name="Comma 2 3 7" xfId="21394" xr:uid="{BC73D685-D1ED-457A-A22E-8B1153F1657A}"/>
    <cellStyle name="Comma 2 3 7 2" xfId="28870" xr:uid="{23A80561-D8B0-47C2-B781-577CF25F6056}"/>
    <cellStyle name="Comma 2 3 7 2 2" xfId="48339" xr:uid="{BB6AEFBE-7076-4372-A7CF-6AD2F2AFC979}"/>
    <cellStyle name="Comma 2 3 7 2 3" xfId="38854" xr:uid="{417FED04-CC79-45FA-A27B-C2ABF0D9C777}"/>
    <cellStyle name="Comma 2 3 7 3" xfId="25184" xr:uid="{E06E2286-649F-4683-B73A-4BCAE06C0DB1}"/>
    <cellStyle name="Comma 2 3 7 3 2" xfId="45161" xr:uid="{456894BB-056D-4AF7-8D41-0D0499A085B0}"/>
    <cellStyle name="Comma 2 3 7 3 3" xfId="35590" xr:uid="{B7654136-6F52-4406-899C-5951DD93A633}"/>
    <cellStyle name="Comma 2 3 7 4" xfId="42094" xr:uid="{8FBCE90F-7F98-4F5F-AE5A-064ED270F121}"/>
    <cellStyle name="Comma 2 3 7 5" xfId="32468" xr:uid="{AB149329-E93B-419B-B15E-F84229E6EDE4}"/>
    <cellStyle name="Comma 2 3 8" xfId="23548" xr:uid="{0A6C8E93-6CA5-4018-8726-3C8888DF61DB}"/>
    <cellStyle name="Comma 2 3 8 2" xfId="30414" xr:uid="{FC40CA3B-6B76-44B3-9B6B-410CB8BE1D2D}"/>
    <cellStyle name="Comma 2 3 8 2 2" xfId="49883" xr:uid="{6AA052E8-3BD1-41FD-8134-1753B1CB3195}"/>
    <cellStyle name="Comma 2 3 8 2 3" xfId="40398" xr:uid="{6DC4893E-F653-4821-8EAB-EE30EF431B38}"/>
    <cellStyle name="Comma 2 3 8 3" xfId="26727" xr:uid="{CE3021EF-95F3-4211-A5E3-4BE642BA71DB}"/>
    <cellStyle name="Comma 2 3 8 3 2" xfId="46704" xr:uid="{10E3218B-8D09-4428-8F2E-5261394DF925}"/>
    <cellStyle name="Comma 2 3 8 3 3" xfId="37133" xr:uid="{ECB498DE-19DB-491F-BC6A-EBB7DC626115}"/>
    <cellStyle name="Comma 2 3 8 4" xfId="43638" xr:uid="{3B91C276-211E-46DB-94D1-BA1E93CDC4BE}"/>
    <cellStyle name="Comma 2 3 8 5" xfId="34059" xr:uid="{BD4BF77D-A4DC-4C37-8574-DC5137674B0A}"/>
    <cellStyle name="Comma 2 3 9" xfId="27283" xr:uid="{2C9D2F41-54A8-4853-9F39-D7DD98C7C8D0}"/>
    <cellStyle name="Comma 2 3 9 2" xfId="46770" xr:uid="{B34BA407-2B41-45FF-BD51-601FB946478C}"/>
    <cellStyle name="Comma 2 3 9 3" xfId="37285" xr:uid="{E12BAC0A-21FD-442D-A7B0-B5EFFEA02CCF}"/>
    <cellStyle name="Comma 2 4" xfId="100" xr:uid="{6F474D90-90D6-4C06-9E6D-F23FF34C5F2B}"/>
    <cellStyle name="Comma 2 4 10" xfId="49998" xr:uid="{55B6A518-723F-488D-950A-04BBAC1AD806}"/>
    <cellStyle name="Comma 2 4 11" xfId="50063" xr:uid="{465B0970-8FBF-42F3-93C6-CA7E474172E2}"/>
    <cellStyle name="Comma 2 4 12" xfId="7878" xr:uid="{3629A42E-60E0-4163-936F-2AB774D6CF50}"/>
    <cellStyle name="Comma 2 4 2" xfId="19753" xr:uid="{F258D6E4-211B-4C3E-8AC4-E42C7C6E1A5A}"/>
    <cellStyle name="Comma 2 4 2 10" xfId="31032" xr:uid="{D180BCA6-E4A5-4E5D-A9BE-F9A126F3B174}"/>
    <cellStyle name="Comma 2 4 2 2" xfId="20199" xr:uid="{3C84631F-2FF1-43AD-98D2-D97140FC3AF8}"/>
    <cellStyle name="Comma 2 4 2 2 2" xfId="20718" xr:uid="{67CE30D3-1AD5-45F5-9C46-31388EE4919C}"/>
    <cellStyle name="Comma 2 4 2 2 2 2" xfId="22288" xr:uid="{62E2DF6C-57E4-4719-B973-A000A37787B4}"/>
    <cellStyle name="Comma 2 4 2 2 2 2 2" xfId="29764" xr:uid="{E33E754C-3010-42F5-8EC7-E3749D209A24}"/>
    <cellStyle name="Comma 2 4 2 2 2 2 2 2" xfId="49233" xr:uid="{44577EC8-0CD4-45FA-A27A-A0141EDEB5F1}"/>
    <cellStyle name="Comma 2 4 2 2 2 2 2 3" xfId="39748" xr:uid="{73B300D0-EE6A-42BD-AC0F-1B28F5650915}"/>
    <cellStyle name="Comma 2 4 2 2 2 2 3" xfId="26078" xr:uid="{D9689D2B-C18B-4CCB-982C-7BB246922863}"/>
    <cellStyle name="Comma 2 4 2 2 2 2 3 2" xfId="46055" xr:uid="{F066326B-1553-4A40-A984-321C40242E14}"/>
    <cellStyle name="Comma 2 4 2 2 2 2 3 3" xfId="36484" xr:uid="{7A860D92-F11E-4B25-B619-4FFEF28556A0}"/>
    <cellStyle name="Comma 2 4 2 2 2 2 4" xfId="42988" xr:uid="{A077B752-EC5D-4DF8-A377-C1F389D22530}"/>
    <cellStyle name="Comma 2 4 2 2 2 2 5" xfId="33362" xr:uid="{013E6621-5491-4581-AC24-38105995A52D}"/>
    <cellStyle name="Comma 2 4 2 2 2 3" xfId="28230" xr:uid="{3F29CC58-9E1A-47B1-A084-F2D957959D43}"/>
    <cellStyle name="Comma 2 4 2 2 2 3 2" xfId="47699" xr:uid="{3BEAA7FF-96BB-490F-BD7D-9A1F76899233}"/>
    <cellStyle name="Comma 2 4 2 2 2 3 3" xfId="38214" xr:uid="{B5C79752-9A70-43F3-9EB7-B0E349385398}"/>
    <cellStyle name="Comma 2 4 2 2 2 4" xfId="24544" xr:uid="{7E3E60FF-1D4B-4DB7-9039-64672E8C1A47}"/>
    <cellStyle name="Comma 2 4 2 2 2 4 2" xfId="44521" xr:uid="{A008178D-ACD9-4297-9045-E13634BC2376}"/>
    <cellStyle name="Comma 2 4 2 2 2 4 3" xfId="34950" xr:uid="{336AF6E0-88C6-4D59-A78D-A3F94E04807D}"/>
    <cellStyle name="Comma 2 4 2 2 2 5" xfId="41454" xr:uid="{0A844878-4809-43C1-BA00-2A3082E622FC}"/>
    <cellStyle name="Comma 2 4 2 2 2 6" xfId="31826" xr:uid="{F291CF9D-1727-4967-90BB-763F45DE14A1}"/>
    <cellStyle name="Comma 2 4 2 2 3" xfId="21253" xr:uid="{EAD982A9-E054-46E1-93A1-C5ED99289484}"/>
    <cellStyle name="Comma 2 4 2 2 3 2" xfId="22795" xr:uid="{C232905A-F695-424E-B28F-FDB3A993849D}"/>
    <cellStyle name="Comma 2 4 2 2 3 2 2" xfId="30271" xr:uid="{2512AD8B-8006-4050-8DF6-BDF11E611031}"/>
    <cellStyle name="Comma 2 4 2 2 3 2 2 2" xfId="49740" xr:uid="{3DEB62E4-1E0B-4790-9691-DD2CEFC9341D}"/>
    <cellStyle name="Comma 2 4 2 2 3 2 2 3" xfId="40255" xr:uid="{C6D8149B-5FC6-422F-AE1F-654C569C3FDF}"/>
    <cellStyle name="Comma 2 4 2 2 3 2 3" xfId="26585" xr:uid="{8C3E9076-137F-4325-931E-3F9B1C83EAD5}"/>
    <cellStyle name="Comma 2 4 2 2 3 2 3 2" xfId="46562" xr:uid="{9A22E35B-36EB-438A-B44A-3D5A429F4BFD}"/>
    <cellStyle name="Comma 2 4 2 2 3 2 3 3" xfId="36991" xr:uid="{BFBD2F11-6212-486F-8855-CAD94BF5164D}"/>
    <cellStyle name="Comma 2 4 2 2 3 2 4" xfId="43495" xr:uid="{7B7A2132-B173-4F88-809C-6FED54D0D763}"/>
    <cellStyle name="Comma 2 4 2 2 3 2 5" xfId="33869" xr:uid="{1435ADAC-2232-4C29-8EB4-29ACCA0BA150}"/>
    <cellStyle name="Comma 2 4 2 2 3 3" xfId="28737" xr:uid="{DBE390D4-7EE1-4171-ACEC-52DC9A85A1F7}"/>
    <cellStyle name="Comma 2 4 2 2 3 3 2" xfId="48206" xr:uid="{BE309553-95B6-48A1-B130-1DDF716C41FB}"/>
    <cellStyle name="Comma 2 4 2 2 3 3 3" xfId="38721" xr:uid="{F0011291-3EB8-4E9C-9686-17AD674358D1}"/>
    <cellStyle name="Comma 2 4 2 2 3 4" xfId="25051" xr:uid="{17D9E7F4-9C3C-42B3-BE35-CA71F4094653}"/>
    <cellStyle name="Comma 2 4 2 2 3 4 2" xfId="45028" xr:uid="{EFFEB937-61C1-4D9F-8E09-B3C89BDFCAED}"/>
    <cellStyle name="Comma 2 4 2 2 3 4 3" xfId="35457" xr:uid="{A80B89ED-D6F4-4883-B16E-024A9DFD6DB7}"/>
    <cellStyle name="Comma 2 4 2 2 3 5" xfId="41961" xr:uid="{55A79F32-ECC0-4431-86E1-59940772995C}"/>
    <cellStyle name="Comma 2 4 2 2 3 6" xfId="32335" xr:uid="{A383198A-39C2-497E-AEF0-0DA8F01FD697}"/>
    <cellStyle name="Comma 2 4 2 2 4" xfId="21885" xr:uid="{3B738003-D22B-431B-BB08-AE8275D57879}"/>
    <cellStyle name="Comma 2 4 2 2 4 2" xfId="29361" xr:uid="{3E44E9D0-D10B-4AD3-9F38-A20B3041FBB2}"/>
    <cellStyle name="Comma 2 4 2 2 4 2 2" xfId="48830" xr:uid="{F5AC63A0-0036-4973-88EA-1981D4323E32}"/>
    <cellStyle name="Comma 2 4 2 2 4 2 3" xfId="39345" xr:uid="{77EDA4D9-B799-4D08-8D70-1AA4974FDF9C}"/>
    <cellStyle name="Comma 2 4 2 2 4 3" xfId="25675" xr:uid="{6D245EA8-4FA3-4209-BA75-604E0EC9DA3B}"/>
    <cellStyle name="Comma 2 4 2 2 4 3 2" xfId="45652" xr:uid="{6DAEDD20-FAB9-48BD-8D70-B34FD8B23D16}"/>
    <cellStyle name="Comma 2 4 2 2 4 3 3" xfId="36081" xr:uid="{0D9CEEEB-CBA5-4FA0-89E0-E9555F1FBAB5}"/>
    <cellStyle name="Comma 2 4 2 2 4 4" xfId="42585" xr:uid="{02503368-E681-4E93-BBAB-74DDC7951085}"/>
    <cellStyle name="Comma 2 4 2 2 4 5" xfId="32959" xr:uid="{EB56DE63-BEC0-4EE2-BD7A-8819A456090F}"/>
    <cellStyle name="Comma 2 4 2 2 5" xfId="27827" xr:uid="{3DE528D4-A6C1-4476-8ED8-00F02D3C75D7}"/>
    <cellStyle name="Comma 2 4 2 2 5 2" xfId="47296" xr:uid="{FD59E6ED-CDD0-4498-A978-ECC80EF3380E}"/>
    <cellStyle name="Comma 2 4 2 2 5 3" xfId="37811" xr:uid="{2B7CF3B5-4B79-4839-A8C8-1B46CBD3DBF4}"/>
    <cellStyle name="Comma 2 4 2 2 6" xfId="24142" xr:uid="{E5864AC2-5C7C-467A-804F-9B495D0FF5AD}"/>
    <cellStyle name="Comma 2 4 2 2 6 2" xfId="44119" xr:uid="{A98DE495-25C3-4CB2-8567-97D121141D0B}"/>
    <cellStyle name="Comma 2 4 2 2 6 3" xfId="34548" xr:uid="{AD88C228-476C-4E25-9AA7-78F08DF91707}"/>
    <cellStyle name="Comma 2 4 2 2 7" xfId="41051" xr:uid="{50682B03-DD8C-4703-968B-823CFE601EA2}"/>
    <cellStyle name="Comma 2 4 2 2 8" xfId="31412" xr:uid="{F6DB0E5A-66D1-4CCA-904B-EBBE74799EBE}"/>
    <cellStyle name="Comma 2 4 2 3" xfId="20067" xr:uid="{54535109-7946-4CD3-91D8-97A79FE7058B}"/>
    <cellStyle name="Comma 2 4 2 3 2" xfId="21120" xr:uid="{83C031C3-FC40-4935-95D8-7C55ABE63DBB}"/>
    <cellStyle name="Comma 2 4 2 3 2 2" xfId="22662" xr:uid="{1A4D39A4-88C0-4295-8D9E-F09B483E3C37}"/>
    <cellStyle name="Comma 2 4 2 3 2 2 2" xfId="30138" xr:uid="{4C3235E1-14B2-492C-9577-20C5E94B722A}"/>
    <cellStyle name="Comma 2 4 2 3 2 2 2 2" xfId="49607" xr:uid="{94665BEC-8E5E-48B1-B4A7-B97B2582A619}"/>
    <cellStyle name="Comma 2 4 2 3 2 2 2 3" xfId="40122" xr:uid="{03C8DA36-6660-4678-8D58-664F9C8A925D}"/>
    <cellStyle name="Comma 2 4 2 3 2 2 3" xfId="26452" xr:uid="{CCABD4E3-9286-4011-A443-E789A9AB23AF}"/>
    <cellStyle name="Comma 2 4 2 3 2 2 3 2" xfId="46429" xr:uid="{CB9E0CE9-25DC-4ABF-8206-4EDB8C48F8D4}"/>
    <cellStyle name="Comma 2 4 2 3 2 2 3 3" xfId="36858" xr:uid="{7DC577E4-BB38-44EF-8C31-4442C310C321}"/>
    <cellStyle name="Comma 2 4 2 3 2 2 4" xfId="43362" xr:uid="{D76CD679-4B97-4878-9349-2966DE6D2E21}"/>
    <cellStyle name="Comma 2 4 2 3 2 2 5" xfId="33736" xr:uid="{EAADD19B-4D36-46E2-9516-1ABAE3448D3C}"/>
    <cellStyle name="Comma 2 4 2 3 2 3" xfId="28604" xr:uid="{413E4851-BC53-486F-A1B7-F923F6E43291}"/>
    <cellStyle name="Comma 2 4 2 3 2 3 2" xfId="48073" xr:uid="{1E8774BE-F4CD-435F-AF4D-90226405AFBC}"/>
    <cellStyle name="Comma 2 4 2 3 2 3 3" xfId="38588" xr:uid="{7E915135-49A4-4BAC-AB0A-EA0C9FD5DACB}"/>
    <cellStyle name="Comma 2 4 2 3 2 4" xfId="24918" xr:uid="{1DFBDA01-39BB-4732-8E0D-EB3C40343B0C}"/>
    <cellStyle name="Comma 2 4 2 3 2 4 2" xfId="44895" xr:uid="{4E94E91D-7110-47B5-B039-B7137BF6A54D}"/>
    <cellStyle name="Comma 2 4 2 3 2 4 3" xfId="35324" xr:uid="{EBB43C3D-1E6A-484D-82F1-451462C4BA02}"/>
    <cellStyle name="Comma 2 4 2 3 2 5" xfId="41828" xr:uid="{212AEA4F-E060-4C4D-A8B5-90B1ADC7A367}"/>
    <cellStyle name="Comma 2 4 2 3 2 6" xfId="32202" xr:uid="{B8CCCDF6-68B8-42D0-8A7E-1B6F84FF1EE1}"/>
    <cellStyle name="Comma 2 4 2 3 3" xfId="21752" xr:uid="{3BE5C90D-5244-42F3-BA59-F687692363BF}"/>
    <cellStyle name="Comma 2 4 2 3 3 2" xfId="29228" xr:uid="{AE3D1FCD-97AA-4964-A133-D84DD17BB852}"/>
    <cellStyle name="Comma 2 4 2 3 3 2 2" xfId="48697" xr:uid="{C54BC440-484B-4FDC-A4CA-72093FCBE7D1}"/>
    <cellStyle name="Comma 2 4 2 3 3 2 3" xfId="39212" xr:uid="{220B5EFB-52E7-4ED7-803F-DAE52D78CD02}"/>
    <cellStyle name="Comma 2 4 2 3 3 3" xfId="25542" xr:uid="{2DD4CD83-F2E3-45AE-821A-FD902A90316F}"/>
    <cellStyle name="Comma 2 4 2 3 3 3 2" xfId="45519" xr:uid="{F35116F6-E208-4AD1-AB47-F40E598CB01B}"/>
    <cellStyle name="Comma 2 4 2 3 3 3 3" xfId="35948" xr:uid="{AFC72514-9E7D-4106-97CE-BA5D7F7B3DDF}"/>
    <cellStyle name="Comma 2 4 2 3 3 4" xfId="42452" xr:uid="{DB99C262-7BB5-4238-9497-A7CA0AE14863}"/>
    <cellStyle name="Comma 2 4 2 3 3 5" xfId="32826" xr:uid="{B7AF1D0E-0AFB-4565-B683-3DA1D6224EAE}"/>
    <cellStyle name="Comma 2 4 2 3 4" xfId="27694" xr:uid="{24479EE2-1F8F-4EC4-8376-3B1E42104593}"/>
    <cellStyle name="Comma 2 4 2 3 4 2" xfId="47163" xr:uid="{52302BF3-59E9-47A0-BF47-8C10DFB91648}"/>
    <cellStyle name="Comma 2 4 2 3 4 3" xfId="37678" xr:uid="{7E591030-EB4B-489D-8138-0EF24C9B744F}"/>
    <cellStyle name="Comma 2 4 2 3 5" xfId="24009" xr:uid="{791E9D4E-BDAB-4293-8770-FBD2C199A754}"/>
    <cellStyle name="Comma 2 4 2 3 5 2" xfId="43986" xr:uid="{81284BFB-91C3-43E5-BF74-01D7C67A8BF3}"/>
    <cellStyle name="Comma 2 4 2 3 5 3" xfId="34415" xr:uid="{A882C7BB-D4A5-4C0C-87AE-E275CDBC8D36}"/>
    <cellStyle name="Comma 2 4 2 3 6" xfId="40918" xr:uid="{DB239F78-4ED5-4413-923F-0A192083606F}"/>
    <cellStyle name="Comma 2 4 2 3 7" xfId="31279" xr:uid="{A8F77EF9-2D3E-4F9E-941A-03095D99990D}"/>
    <cellStyle name="Comma 2 4 2 4" xfId="20582" xr:uid="{BE422EB4-4945-426D-A931-37C20ABF2097}"/>
    <cellStyle name="Comma 2 4 2 4 2" xfId="22155" xr:uid="{F8DC5E9A-4B32-4130-B1A9-ED0B89F148F1}"/>
    <cellStyle name="Comma 2 4 2 4 2 2" xfId="29631" xr:uid="{21F091D9-71C1-4917-A76F-3B4EB3D5B49C}"/>
    <cellStyle name="Comma 2 4 2 4 2 2 2" xfId="49100" xr:uid="{E981B2CB-BC7C-46B5-9275-D63EE6E15D92}"/>
    <cellStyle name="Comma 2 4 2 4 2 2 3" xfId="39615" xr:uid="{32AD3011-17AB-4521-ACED-B04D1D9F13F2}"/>
    <cellStyle name="Comma 2 4 2 4 2 3" xfId="25945" xr:uid="{D078B9FE-BFB0-45FD-B17F-B264F9A41483}"/>
    <cellStyle name="Comma 2 4 2 4 2 3 2" xfId="45922" xr:uid="{ADE8AAAD-1E05-449A-8EE6-6B0C0BF5667D}"/>
    <cellStyle name="Comma 2 4 2 4 2 3 3" xfId="36351" xr:uid="{B0CF7BE5-B6FF-4645-A9AD-C0406007908B}"/>
    <cellStyle name="Comma 2 4 2 4 2 4" xfId="42855" xr:uid="{F08C0637-888B-4C5C-A19B-2BB83ADCC65C}"/>
    <cellStyle name="Comma 2 4 2 4 2 5" xfId="33229" xr:uid="{D1630D29-6535-4780-A0C7-3925387526BA}"/>
    <cellStyle name="Comma 2 4 2 4 3" xfId="28097" xr:uid="{33F8010C-FE1A-4580-B097-F4D0D7E247FE}"/>
    <cellStyle name="Comma 2 4 2 4 3 2" xfId="47566" xr:uid="{BEC21F7E-59A8-48BD-B787-E9B2D32D69E4}"/>
    <cellStyle name="Comma 2 4 2 4 3 3" xfId="38081" xr:uid="{ABF8F0E7-BC47-4EF1-929B-A3DE76C2292A}"/>
    <cellStyle name="Comma 2 4 2 4 4" xfId="24411" xr:uid="{D8899AA5-BE61-4385-9EC1-203B10DADA16}"/>
    <cellStyle name="Comma 2 4 2 4 4 2" xfId="44388" xr:uid="{11FAD05A-A044-45A1-AFDC-A7AE4EC6792F}"/>
    <cellStyle name="Comma 2 4 2 4 4 3" xfId="34817" xr:uid="{445E05AE-59DB-40B5-B051-5528A25A8ADF}"/>
    <cellStyle name="Comma 2 4 2 4 5" xfId="41321" xr:uid="{6C945681-1ACA-42CF-934E-F9CB5D38E514}"/>
    <cellStyle name="Comma 2 4 2 4 6" xfId="31693" xr:uid="{3AC4B620-3445-4438-8D32-B170125FCBEC}"/>
    <cellStyle name="Comma 2 4 2 5" xfId="20884" xr:uid="{3BFE2352-DE90-493A-9C16-672C822A8989}"/>
    <cellStyle name="Comma 2 4 2 5 2" xfId="22426" xr:uid="{32D65CAE-1F3F-4AC0-A68B-DA67F1780548}"/>
    <cellStyle name="Comma 2 4 2 5 2 2" xfId="29902" xr:uid="{35EC9C90-48A1-4B55-A11A-27B483AB6CB6}"/>
    <cellStyle name="Comma 2 4 2 5 2 2 2" xfId="49371" xr:uid="{8F394875-0BE6-4DC8-ACB7-CA1145A2665D}"/>
    <cellStyle name="Comma 2 4 2 5 2 2 3" xfId="39886" xr:uid="{114F06AF-3AAC-42F6-B530-E92E6D3613D0}"/>
    <cellStyle name="Comma 2 4 2 5 2 3" xfId="26216" xr:uid="{A1497E76-8010-4411-9C0F-3D9788A1BFF5}"/>
    <cellStyle name="Comma 2 4 2 5 2 3 2" xfId="46193" xr:uid="{33FBC0A3-48CF-4002-BEF0-F68113EE6AB3}"/>
    <cellStyle name="Comma 2 4 2 5 2 3 3" xfId="36622" xr:uid="{369EF6ED-F3B0-4FD2-82B7-DF6A7555F96F}"/>
    <cellStyle name="Comma 2 4 2 5 2 4" xfId="43126" xr:uid="{236604DC-1539-4FB1-95CE-68FA41892D17}"/>
    <cellStyle name="Comma 2 4 2 5 2 5" xfId="33500" xr:uid="{0797C771-5529-4882-BE0B-F578422A66B5}"/>
    <cellStyle name="Comma 2 4 2 5 3" xfId="28368" xr:uid="{0F6DD7A3-C9A1-462A-8716-CC1C185D3041}"/>
    <cellStyle name="Comma 2 4 2 5 3 2" xfId="47837" xr:uid="{634B71CF-B135-4697-BB89-14D4D4F77271}"/>
    <cellStyle name="Comma 2 4 2 5 3 3" xfId="38352" xr:uid="{4B5BC89D-4112-45F0-83D3-EAB20BD737BB}"/>
    <cellStyle name="Comma 2 4 2 5 4" xfId="24682" xr:uid="{970E9ED8-1848-4567-847D-671C595D6612}"/>
    <cellStyle name="Comma 2 4 2 5 4 2" xfId="44659" xr:uid="{F2DDC7C1-9AEA-48D0-B688-90249B5DE2A7}"/>
    <cellStyle name="Comma 2 4 2 5 4 3" xfId="35088" xr:uid="{BB348409-3992-4977-9474-6F90D6C77221}"/>
    <cellStyle name="Comma 2 4 2 5 5" xfId="41592" xr:uid="{E998EB5F-FB5A-45FD-8DF1-08B5CE745FD7}"/>
    <cellStyle name="Comma 2 4 2 5 6" xfId="31966" xr:uid="{78431F6E-4DC6-4B11-8E56-14FEEF0963B9}"/>
    <cellStyle name="Comma 2 4 2 6" xfId="21516" xr:uid="{9511E5AC-F0D6-4EFF-A91D-E09068BAB7D8}"/>
    <cellStyle name="Comma 2 4 2 6 2" xfId="28992" xr:uid="{EE5EAB4D-391E-499E-8528-B6F732BE1D18}"/>
    <cellStyle name="Comma 2 4 2 6 2 2" xfId="48461" xr:uid="{C6D15E62-2127-43FA-B5C0-1D8A493B4F14}"/>
    <cellStyle name="Comma 2 4 2 6 2 3" xfId="38976" xr:uid="{DC03468B-96C3-43A0-872B-E302849212B8}"/>
    <cellStyle name="Comma 2 4 2 6 3" xfId="25306" xr:uid="{BEF1C99F-118B-486D-BEE7-4B2EADF705D8}"/>
    <cellStyle name="Comma 2 4 2 6 3 2" xfId="45283" xr:uid="{BA2612D8-42BD-4D3C-B0A4-BB833DD7B066}"/>
    <cellStyle name="Comma 2 4 2 6 3 3" xfId="35712" xr:uid="{2C5C540E-A31D-4724-A68B-2CEFADA6763C}"/>
    <cellStyle name="Comma 2 4 2 6 4" xfId="42216" xr:uid="{F294870F-A4D4-4605-B63B-C4F9924CE82F}"/>
    <cellStyle name="Comma 2 4 2 6 5" xfId="32590" xr:uid="{47F4DCD9-FD02-495F-9317-FC0A27B73CB7}"/>
    <cellStyle name="Comma 2 4 2 7" xfId="27458" xr:uid="{FAA9EFB1-D56E-4113-9945-786DAAA0EC18}"/>
    <cellStyle name="Comma 2 4 2 7 2" xfId="46927" xr:uid="{C340D6C7-8A68-4FBD-8E0C-7CB2C385E94D}"/>
    <cellStyle name="Comma 2 4 2 7 3" xfId="37442" xr:uid="{B1E0F9CF-D391-428E-84C9-4E99DE55002E}"/>
    <cellStyle name="Comma 2 4 2 8" xfId="23772" xr:uid="{4BC39EBB-D9F0-4EBC-92EF-FACB712D06A9}"/>
    <cellStyle name="Comma 2 4 2 8 2" xfId="43749" xr:uid="{AAC35BFA-8BF4-450C-B1C8-5E7DCE77D57A}"/>
    <cellStyle name="Comma 2 4 2 8 3" xfId="34178" xr:uid="{B49C0006-D636-4D2A-AE3F-481986A11309}"/>
    <cellStyle name="Comma 2 4 2 9" xfId="40682" xr:uid="{1B7D0D99-E9A9-432D-B005-18466CC3329B}"/>
    <cellStyle name="Comma 2 4 3" xfId="19948" xr:uid="{4046499C-ECFC-4E1C-BEAC-72C2E6D9E63F}"/>
    <cellStyle name="Comma 2 4 3 2" xfId="21003" xr:uid="{4EB3C05B-BC76-4DB7-82BF-E64BCA8DFD69}"/>
    <cellStyle name="Comma 2 4 3 2 2" xfId="22545" xr:uid="{CE06971D-EC34-4476-8B4A-1A41F50F70AA}"/>
    <cellStyle name="Comma 2 4 3 2 2 2" xfId="30021" xr:uid="{CBE1F161-2825-44E2-9B08-CAE28C5E3D2B}"/>
    <cellStyle name="Comma 2 4 3 2 2 2 2" xfId="49490" xr:uid="{2CEC6197-F836-4172-A038-584324A48AC1}"/>
    <cellStyle name="Comma 2 4 3 2 2 2 3" xfId="40005" xr:uid="{EB9A48A9-2871-47CC-834E-15490C785F82}"/>
    <cellStyle name="Comma 2 4 3 2 2 3" xfId="26335" xr:uid="{4015E766-35F2-438E-ACD6-812A507FC9A3}"/>
    <cellStyle name="Comma 2 4 3 2 2 3 2" xfId="46312" xr:uid="{5F756758-5F47-43FC-AFED-2BF44E698B6D}"/>
    <cellStyle name="Comma 2 4 3 2 2 3 3" xfId="36741" xr:uid="{9B850FB8-A653-4FF9-B900-55352EAFD7F0}"/>
    <cellStyle name="Comma 2 4 3 2 2 4" xfId="43245" xr:uid="{4277BB8E-FDBC-4E5C-9114-EC1EFC43EFD7}"/>
    <cellStyle name="Comma 2 4 3 2 2 5" xfId="33619" xr:uid="{9C9A3DB8-6DAE-4F7E-97EC-362A03BC084C}"/>
    <cellStyle name="Comma 2 4 3 2 3" xfId="28487" xr:uid="{F611596B-49E2-466C-9B84-88ED09477F86}"/>
    <cellStyle name="Comma 2 4 3 2 3 2" xfId="47956" xr:uid="{436680E1-5CAE-4EC0-A159-95CC1A483120}"/>
    <cellStyle name="Comma 2 4 3 2 3 3" xfId="38471" xr:uid="{3D94A747-7109-4C08-A95A-3F7468249946}"/>
    <cellStyle name="Comma 2 4 3 2 4" xfId="24801" xr:uid="{3C389423-CCDD-4631-B055-D34FB58E7DFE}"/>
    <cellStyle name="Comma 2 4 3 2 4 2" xfId="44778" xr:uid="{63BF3B03-F4FB-45D5-A563-AE7420F429D6}"/>
    <cellStyle name="Comma 2 4 3 2 4 3" xfId="35207" xr:uid="{2F82C3CE-E1AF-4817-8722-C1777F54EE6B}"/>
    <cellStyle name="Comma 2 4 3 2 5" xfId="41711" xr:uid="{C36BAA3A-77A2-4AEE-B806-BDCB56D33E52}"/>
    <cellStyle name="Comma 2 4 3 2 6" xfId="32085" xr:uid="{F24B417D-72F0-4195-BDCB-78F901994579}"/>
    <cellStyle name="Comma 2 4 3 3" xfId="21635" xr:uid="{D3C3E4DA-248B-4381-8AB4-9BFC56E30347}"/>
    <cellStyle name="Comma 2 4 3 3 2" xfId="29111" xr:uid="{2E0DB36F-0FA1-4920-B79F-EF26C1C275ED}"/>
    <cellStyle name="Comma 2 4 3 3 2 2" xfId="48580" xr:uid="{85940622-9999-40EB-940E-34247215F11B}"/>
    <cellStyle name="Comma 2 4 3 3 2 3" xfId="39095" xr:uid="{EFD36088-9F4D-4AEE-8A3B-9094E09E8A1E}"/>
    <cellStyle name="Comma 2 4 3 3 3" xfId="25425" xr:uid="{B065E9D9-9CFE-4DF4-BCB2-ED40934A374C}"/>
    <cellStyle name="Comma 2 4 3 3 3 2" xfId="45402" xr:uid="{C8F91430-2123-4B3D-95A1-725C1202420C}"/>
    <cellStyle name="Comma 2 4 3 3 3 3" xfId="35831" xr:uid="{EF2364E5-C469-4CFF-A3C1-5F71C13B5466}"/>
    <cellStyle name="Comma 2 4 3 3 4" xfId="42335" xr:uid="{5B282AF8-47FC-4149-84DF-15B51D16B3B7}"/>
    <cellStyle name="Comma 2 4 3 3 5" xfId="32709" xr:uid="{033D2BD9-598B-4CE5-9B27-509184A11DBD}"/>
    <cellStyle name="Comma 2 4 3 4" xfId="27577" xr:uid="{70F093E6-932B-41F7-AEEF-05696AA49A7D}"/>
    <cellStyle name="Comma 2 4 3 4 2" xfId="47046" xr:uid="{7F88C711-B893-4B71-9E66-B5E1172CC91C}"/>
    <cellStyle name="Comma 2 4 3 4 3" xfId="37561" xr:uid="{48D2DF48-1CB7-4EE5-8D5A-340AB0CC116A}"/>
    <cellStyle name="Comma 2 4 3 5" xfId="23892" xr:uid="{C4A10F81-4DEB-4EEF-9531-86BB25327BD7}"/>
    <cellStyle name="Comma 2 4 3 5 2" xfId="43869" xr:uid="{2E8A1298-1F9F-4025-8F22-D70F3A28B89D}"/>
    <cellStyle name="Comma 2 4 3 5 3" xfId="34298" xr:uid="{1CEEA023-94F8-4D31-81E9-68DCC40FBA7F}"/>
    <cellStyle name="Comma 2 4 3 6" xfId="40801" xr:uid="{4F31475D-91E6-4BAC-BFFC-6F1A06808CD2}"/>
    <cellStyle name="Comma 2 4 3 7" xfId="31162" xr:uid="{4697333B-D2AF-4075-A2E1-0E107621350B}"/>
    <cellStyle name="Comma 2 4 4" xfId="20422" xr:uid="{7F8446E0-E324-49B9-B591-9386C3DE16D5}"/>
    <cellStyle name="Comma 2 4 4 2" xfId="22024" xr:uid="{451D738D-0330-4993-AD93-12E12C71A7B7}"/>
    <cellStyle name="Comma 2 4 4 2 2" xfId="29500" xr:uid="{FDD78EFD-FF24-40AE-8A4A-5A6415134D75}"/>
    <cellStyle name="Comma 2 4 4 2 2 2" xfId="48969" xr:uid="{DE1C183D-DE11-4CC5-9BC7-F7BB7BC34BA8}"/>
    <cellStyle name="Comma 2 4 4 2 2 3" xfId="39484" xr:uid="{163E54E0-4A7E-4672-8D8E-6F2B20EA0198}"/>
    <cellStyle name="Comma 2 4 4 2 3" xfId="25814" xr:uid="{DB140CE2-6E49-47B3-8930-7DFE7352F940}"/>
    <cellStyle name="Comma 2 4 4 2 3 2" xfId="45791" xr:uid="{70FBBB05-0278-4BEA-AD9F-5D9752B540CF}"/>
    <cellStyle name="Comma 2 4 4 2 3 3" xfId="36220" xr:uid="{533B3015-2235-4769-BAA8-FF043F12A61F}"/>
    <cellStyle name="Comma 2 4 4 2 4" xfId="42724" xr:uid="{6AD78C24-3A16-4205-BABD-F83085C79980}"/>
    <cellStyle name="Comma 2 4 4 2 5" xfId="33098" xr:uid="{6F5822FA-ECFA-452B-863C-41BC35D62AC0}"/>
    <cellStyle name="Comma 2 4 4 3" xfId="27966" xr:uid="{DDDE155F-DCCE-43E5-96E0-6FB1F8871611}"/>
    <cellStyle name="Comma 2 4 4 3 2" xfId="47435" xr:uid="{26AF48F2-F507-4F18-A0BF-79E3984396D5}"/>
    <cellStyle name="Comma 2 4 4 3 3" xfId="37950" xr:uid="{8DC63B23-9332-4974-8B39-D0C7B4996E40}"/>
    <cellStyle name="Comma 2 4 4 4" xfId="24280" xr:uid="{96D959AB-3496-40B9-9530-A2BF9D8F4366}"/>
    <cellStyle name="Comma 2 4 4 4 2" xfId="44257" xr:uid="{7245AD54-85DD-445C-8906-77D3EA76D6EC}"/>
    <cellStyle name="Comma 2 4 4 4 3" xfId="34686" xr:uid="{F0AD9D0C-4952-4F18-A286-614FC6E48559}"/>
    <cellStyle name="Comma 2 4 4 5" xfId="41190" xr:uid="{740E8D39-BD93-485E-93FB-5C25FF07A12F}"/>
    <cellStyle name="Comma 2 4 4 6" xfId="31553" xr:uid="{B0943F71-2DBF-4135-96D9-4A95851BCC07}"/>
    <cellStyle name="Comma 2 4 5" xfId="21397" xr:uid="{99E56164-69E0-4E8F-A9CD-B1062CC17993}"/>
    <cellStyle name="Comma 2 4 5 2" xfId="28873" xr:uid="{3A38C55B-0A32-4B93-86E4-E65312A3F0E5}"/>
    <cellStyle name="Comma 2 4 5 2 2" xfId="48342" xr:uid="{F53B2A83-EE15-4FCF-99CC-B0DD508331F8}"/>
    <cellStyle name="Comma 2 4 5 2 3" xfId="38857" xr:uid="{CFEE9A7F-20DC-4488-9CDE-1CCB970B2398}"/>
    <cellStyle name="Comma 2 4 5 3" xfId="25187" xr:uid="{922431F8-154A-46E9-9430-FCEC751ACD26}"/>
    <cellStyle name="Comma 2 4 5 3 2" xfId="45164" xr:uid="{B20FECA6-1C43-495C-92F3-5272D28657E4}"/>
    <cellStyle name="Comma 2 4 5 3 3" xfId="35593" xr:uid="{D44A7EC3-BB88-4029-BC5B-0F7868C778D7}"/>
    <cellStyle name="Comma 2 4 5 4" xfId="42097" xr:uid="{A12DFADE-8CFB-4806-9B97-AADC7BA4B594}"/>
    <cellStyle name="Comma 2 4 5 5" xfId="32471" xr:uid="{682806D9-7553-42F2-85B7-8C7E8E3182D0}"/>
    <cellStyle name="Comma 2 4 6" xfId="23660" xr:uid="{E831292C-BFE9-4471-B436-656841D32921}"/>
    <cellStyle name="Comma 2 4 6 2" xfId="30432" xr:uid="{C39CAAD2-44D8-46A1-99BC-9DBF8E85DC35}"/>
    <cellStyle name="Comma 2 4 6 2 2" xfId="49901" xr:uid="{3C876A0B-0C35-4FCB-8DF8-9439BE9A53BE}"/>
    <cellStyle name="Comma 2 4 6 2 3" xfId="40416" xr:uid="{10C1DE32-8F77-42AF-975B-80C88B533A70}"/>
    <cellStyle name="Comma 2 4 6 3" xfId="26745" xr:uid="{B0FEF2DD-DE46-4EB3-B0D9-F5F5D7DE0CE8}"/>
    <cellStyle name="Comma 2 4 6 3 2" xfId="46722" xr:uid="{F5228093-5E23-4DFC-828F-06395CEC0AC9}"/>
    <cellStyle name="Comma 2 4 6 3 3" xfId="37151" xr:uid="{A2602C39-11D3-4A3C-BB64-4B1205C55092}"/>
    <cellStyle name="Comma 2 4 6 4" xfId="43656" xr:uid="{58F6749B-0C2E-4934-AD61-3CBB8C495CC8}"/>
    <cellStyle name="Comma 2 4 6 5" xfId="34085" xr:uid="{829DE275-5797-467D-A2EE-624AD555961B}"/>
    <cellStyle name="Comma 2 4 7" xfId="27338" xr:uid="{1E71B01F-3F49-4197-8B78-3533E5C15908}"/>
    <cellStyle name="Comma 2 4 7 2" xfId="46807" xr:uid="{8E0EF7E8-5286-4DED-A36A-13753C23EF45}"/>
    <cellStyle name="Comma 2 4 7 3" xfId="37322" xr:uid="{198272FD-F837-413B-BA98-6462D3F127F3}"/>
    <cellStyle name="Comma 2 4 8" xfId="19380" xr:uid="{ED0A2AD9-0D36-4D3F-88FD-87AB76DAFA85}"/>
    <cellStyle name="Comma 2 4 8 2" xfId="40563" xr:uid="{68F23207-A67E-4765-84D0-10DDC344D2C5}"/>
    <cellStyle name="Comma 2 4 9" xfId="30871" xr:uid="{5979269B-82B9-41EA-A000-90719BA921C8}"/>
    <cellStyle name="Comma 2 5" xfId="7879" xr:uid="{720F140D-C00E-47BC-A1DD-FEBEB7E1A31B}"/>
    <cellStyle name="Comma 2 5 2" xfId="19754" xr:uid="{4662A1BC-BB23-4C63-A27B-DAE9BCE6B62C}"/>
    <cellStyle name="Comma 2 5 2 10" xfId="31033" xr:uid="{CF7B7A2F-94D1-406C-8E03-6D614A1BCA16}"/>
    <cellStyle name="Comma 2 5 2 2" xfId="20200" xr:uid="{CA663977-3FF6-44C9-893E-7BFF5E0D8B74}"/>
    <cellStyle name="Comma 2 5 2 2 2" xfId="20719" xr:uid="{703F0381-3E28-40D0-8D69-180D899DC96E}"/>
    <cellStyle name="Comma 2 5 2 2 2 2" xfId="22289" xr:uid="{259008EF-D3B8-479C-B1B7-F8A3C9C9015B}"/>
    <cellStyle name="Comma 2 5 2 2 2 2 2" xfId="29765" xr:uid="{FD593E3E-4AC8-42B1-98BD-7EDFF0A3FBA3}"/>
    <cellStyle name="Comma 2 5 2 2 2 2 2 2" xfId="49234" xr:uid="{428F8B53-EDD8-4C33-84EC-6733FEAC35AB}"/>
    <cellStyle name="Comma 2 5 2 2 2 2 2 3" xfId="39749" xr:uid="{E4C8EAF1-1D3C-4A78-A2F9-C8D36667F23F}"/>
    <cellStyle name="Comma 2 5 2 2 2 2 3" xfId="26079" xr:uid="{3FF3EF44-D3EE-4C45-9F09-1D375F0ED593}"/>
    <cellStyle name="Comma 2 5 2 2 2 2 3 2" xfId="46056" xr:uid="{A517869F-1183-47D1-8ECA-1DE463D061A0}"/>
    <cellStyle name="Comma 2 5 2 2 2 2 3 3" xfId="36485" xr:uid="{1940192A-63DB-41A0-AE3D-B23DF515D074}"/>
    <cellStyle name="Comma 2 5 2 2 2 2 4" xfId="42989" xr:uid="{E5E6AA0E-4952-41EC-92AD-427AB285D977}"/>
    <cellStyle name="Comma 2 5 2 2 2 2 5" xfId="33363" xr:uid="{AD5B10DF-FC18-43CD-A5EE-A1B1298DAD1E}"/>
    <cellStyle name="Comma 2 5 2 2 2 3" xfId="28231" xr:uid="{7C3397F3-1085-468E-AEF7-78054C815AB6}"/>
    <cellStyle name="Comma 2 5 2 2 2 3 2" xfId="47700" xr:uid="{D66E2E9F-552C-4802-B487-B14EE7065C6F}"/>
    <cellStyle name="Comma 2 5 2 2 2 3 3" xfId="38215" xr:uid="{BB41D38E-2ED5-4DE5-AC05-E6C015D57D27}"/>
    <cellStyle name="Comma 2 5 2 2 2 4" xfId="24545" xr:uid="{49E557A6-C01F-4871-93D1-61F78C4406E3}"/>
    <cellStyle name="Comma 2 5 2 2 2 4 2" xfId="44522" xr:uid="{3C2D616E-7241-4209-9C50-FAEE4CB2CAA5}"/>
    <cellStyle name="Comma 2 5 2 2 2 4 3" xfId="34951" xr:uid="{93C5E7CC-5670-47EA-82DF-E827227956A1}"/>
    <cellStyle name="Comma 2 5 2 2 2 5" xfId="41455" xr:uid="{F3A5F4DC-219E-4A25-8EED-122D42E04251}"/>
    <cellStyle name="Comma 2 5 2 2 2 6" xfId="31827" xr:uid="{0B5B3816-32B8-4C35-94AF-A6475FA234CF}"/>
    <cellStyle name="Comma 2 5 2 2 3" xfId="21254" xr:uid="{F895A51A-9786-4BCD-9E74-A37517CAD7C7}"/>
    <cellStyle name="Comma 2 5 2 2 3 2" xfId="22796" xr:uid="{EDEE9C07-01A0-498E-9BC0-0125560A5C0A}"/>
    <cellStyle name="Comma 2 5 2 2 3 2 2" xfId="30272" xr:uid="{F47B37F2-AEF6-4AF9-B992-48A42069EDB7}"/>
    <cellStyle name="Comma 2 5 2 2 3 2 2 2" xfId="49741" xr:uid="{E85C7016-858E-49C6-9938-A71A78883063}"/>
    <cellStyle name="Comma 2 5 2 2 3 2 2 3" xfId="40256" xr:uid="{13649029-3B23-4DBE-8C58-0B66B2B714DC}"/>
    <cellStyle name="Comma 2 5 2 2 3 2 3" xfId="26586" xr:uid="{E3F4C8A7-6070-4048-8756-F72FE5BA3C07}"/>
    <cellStyle name="Comma 2 5 2 2 3 2 3 2" xfId="46563" xr:uid="{591B26D2-0C30-4CDD-8B57-1909F6A7FCF2}"/>
    <cellStyle name="Comma 2 5 2 2 3 2 3 3" xfId="36992" xr:uid="{270294C7-24AF-43C4-903F-8934BF3B7A1F}"/>
    <cellStyle name="Comma 2 5 2 2 3 2 4" xfId="43496" xr:uid="{F8637C18-C63A-4124-823A-7952FA30E1E4}"/>
    <cellStyle name="Comma 2 5 2 2 3 2 5" xfId="33870" xr:uid="{9544C39D-5CD1-4836-9820-E63CAF01E288}"/>
    <cellStyle name="Comma 2 5 2 2 3 3" xfId="28738" xr:uid="{2B3A5F79-16D1-4061-B102-77A071A3028A}"/>
    <cellStyle name="Comma 2 5 2 2 3 3 2" xfId="48207" xr:uid="{D8BFB3DB-5EAE-43F5-9D4A-D6CF3C42FACB}"/>
    <cellStyle name="Comma 2 5 2 2 3 3 3" xfId="38722" xr:uid="{48F555AB-D184-48AF-9D44-ADD0DB798D6A}"/>
    <cellStyle name="Comma 2 5 2 2 3 4" xfId="25052" xr:uid="{D0C09492-9B81-4199-8AFF-5E3E024C8C7A}"/>
    <cellStyle name="Comma 2 5 2 2 3 4 2" xfId="45029" xr:uid="{9F667999-3916-4204-9268-002B6BF29DE1}"/>
    <cellStyle name="Comma 2 5 2 2 3 4 3" xfId="35458" xr:uid="{7E5242B9-C0DD-41A7-87D2-C3BBD0F695EA}"/>
    <cellStyle name="Comma 2 5 2 2 3 5" xfId="41962" xr:uid="{5C2CBB07-9D02-4E6E-9697-49F2EAC66D33}"/>
    <cellStyle name="Comma 2 5 2 2 3 6" xfId="32336" xr:uid="{9CB42F9B-8751-4250-B568-3B48FF75037E}"/>
    <cellStyle name="Comma 2 5 2 2 4" xfId="21886" xr:uid="{0046A61D-54FA-4C3C-B7EB-A695AB255939}"/>
    <cellStyle name="Comma 2 5 2 2 4 2" xfId="29362" xr:uid="{956268BE-0D14-417D-97F0-1805618F1CA3}"/>
    <cellStyle name="Comma 2 5 2 2 4 2 2" xfId="48831" xr:uid="{987AE8AC-0D65-4E00-9636-D026FF321C96}"/>
    <cellStyle name="Comma 2 5 2 2 4 2 3" xfId="39346" xr:uid="{27301622-4B85-483A-A40F-82C1609BD09D}"/>
    <cellStyle name="Comma 2 5 2 2 4 3" xfId="25676" xr:uid="{516E4120-0C02-41D6-A5E5-BC783DA72F52}"/>
    <cellStyle name="Comma 2 5 2 2 4 3 2" xfId="45653" xr:uid="{7324355A-F78C-47F1-8564-3C771E54D712}"/>
    <cellStyle name="Comma 2 5 2 2 4 3 3" xfId="36082" xr:uid="{474C8D14-3A99-467F-A826-C6268BE9F973}"/>
    <cellStyle name="Comma 2 5 2 2 4 4" xfId="42586" xr:uid="{7CBB9212-E934-484F-A0A8-8418A4444F9F}"/>
    <cellStyle name="Comma 2 5 2 2 4 5" xfId="32960" xr:uid="{51684142-F799-423B-83C4-38A312F17014}"/>
    <cellStyle name="Comma 2 5 2 2 5" xfId="27828" xr:uid="{3165AB03-9F6A-44AB-A3E0-87A4FD73EAAE}"/>
    <cellStyle name="Comma 2 5 2 2 5 2" xfId="47297" xr:uid="{7A9F40A2-B50C-408C-9318-F674283DF8EF}"/>
    <cellStyle name="Comma 2 5 2 2 5 3" xfId="37812" xr:uid="{F48A0C6B-8BF6-42B2-B810-45D0A03D2569}"/>
    <cellStyle name="Comma 2 5 2 2 6" xfId="24143" xr:uid="{415D2446-CF00-4FE3-B068-97A38CA6203F}"/>
    <cellStyle name="Comma 2 5 2 2 6 2" xfId="44120" xr:uid="{47440FF0-A90E-45DE-9D18-6A87B3017EDE}"/>
    <cellStyle name="Comma 2 5 2 2 6 3" xfId="34549" xr:uid="{55683DDF-6F60-4BC5-BA86-A0FE472D7D16}"/>
    <cellStyle name="Comma 2 5 2 2 7" xfId="41052" xr:uid="{83F79BB4-5BF9-4EC0-9AC2-39BBD1B0A0E3}"/>
    <cellStyle name="Comma 2 5 2 2 8" xfId="31413" xr:uid="{ACEA7D1F-3E3F-4306-853A-66E0A2D585CF}"/>
    <cellStyle name="Comma 2 5 2 3" xfId="20068" xr:uid="{55DD9B41-F775-4E5A-88D8-A5C2C498881B}"/>
    <cellStyle name="Comma 2 5 2 3 2" xfId="21121" xr:uid="{5A172A0C-FF7F-4E72-9B7D-18F9F5294B7D}"/>
    <cellStyle name="Comma 2 5 2 3 2 2" xfId="22663" xr:uid="{C5C1311E-890E-4CF8-8E29-2715CC65A2C4}"/>
    <cellStyle name="Comma 2 5 2 3 2 2 2" xfId="30139" xr:uid="{A5B7C4E1-6019-43AD-A342-EED53398FC58}"/>
    <cellStyle name="Comma 2 5 2 3 2 2 2 2" xfId="49608" xr:uid="{76AE9E13-12FE-4141-85E0-A3EA818FAE38}"/>
    <cellStyle name="Comma 2 5 2 3 2 2 2 3" xfId="40123" xr:uid="{CA813E89-334C-43A1-81E7-EEF9020367BD}"/>
    <cellStyle name="Comma 2 5 2 3 2 2 3" xfId="26453" xr:uid="{06F48F02-6D6E-46EA-AC9A-865E301E7E7A}"/>
    <cellStyle name="Comma 2 5 2 3 2 2 3 2" xfId="46430" xr:uid="{EC9B6505-FAB5-4303-A9F1-4F3EB3C5D59C}"/>
    <cellStyle name="Comma 2 5 2 3 2 2 3 3" xfId="36859" xr:uid="{4E406C07-410B-4F08-BCCE-E995764BDBFC}"/>
    <cellStyle name="Comma 2 5 2 3 2 2 4" xfId="43363" xr:uid="{57A8E0DC-E481-42D6-9237-123661F642CC}"/>
    <cellStyle name="Comma 2 5 2 3 2 2 5" xfId="33737" xr:uid="{FA37F5F5-BCA1-45FE-8FA9-10B630D3A952}"/>
    <cellStyle name="Comma 2 5 2 3 2 3" xfId="28605" xr:uid="{CEACAABD-DC8B-481D-8F8C-F4A7157599AF}"/>
    <cellStyle name="Comma 2 5 2 3 2 3 2" xfId="48074" xr:uid="{D9CFE0E0-FF7A-4A35-9A2B-E1B30DD9775E}"/>
    <cellStyle name="Comma 2 5 2 3 2 3 3" xfId="38589" xr:uid="{7EBED899-6520-4616-8E81-28A14A21C374}"/>
    <cellStyle name="Comma 2 5 2 3 2 4" xfId="24919" xr:uid="{157EB1D6-C6CD-4254-9182-0AA1772FEF12}"/>
    <cellStyle name="Comma 2 5 2 3 2 4 2" xfId="44896" xr:uid="{6102624F-6442-4BC4-B44C-6616FC7A7C4B}"/>
    <cellStyle name="Comma 2 5 2 3 2 4 3" xfId="35325" xr:uid="{FAE5910C-02B7-43AD-96E8-716FF9D572DE}"/>
    <cellStyle name="Comma 2 5 2 3 2 5" xfId="41829" xr:uid="{37FC688B-10FC-4D7D-8F06-6B416041A4F3}"/>
    <cellStyle name="Comma 2 5 2 3 2 6" xfId="32203" xr:uid="{EF3CFD46-54D9-47B2-87C5-EEA8AA2CE848}"/>
    <cellStyle name="Comma 2 5 2 3 3" xfId="21753" xr:uid="{769668AA-E267-4CC3-BDAA-E6E4EC3B7BA1}"/>
    <cellStyle name="Comma 2 5 2 3 3 2" xfId="29229" xr:uid="{C71F6E14-8F1A-4AA9-867D-7D46912586F1}"/>
    <cellStyle name="Comma 2 5 2 3 3 2 2" xfId="48698" xr:uid="{422CA16D-F36C-47B7-BB4D-907C1E577842}"/>
    <cellStyle name="Comma 2 5 2 3 3 2 3" xfId="39213" xr:uid="{DFECB85E-EBC0-47EB-942F-E13A6DFD7CC1}"/>
    <cellStyle name="Comma 2 5 2 3 3 3" xfId="25543" xr:uid="{6EB43C14-B0E8-4540-BB72-A130862CBC09}"/>
    <cellStyle name="Comma 2 5 2 3 3 3 2" xfId="45520" xr:uid="{FBFE3AAE-A0AD-4DFF-90F2-54888CABC96B}"/>
    <cellStyle name="Comma 2 5 2 3 3 3 3" xfId="35949" xr:uid="{E761805B-9D79-4017-87DA-336262F5980E}"/>
    <cellStyle name="Comma 2 5 2 3 3 4" xfId="42453" xr:uid="{EC58367C-DD66-49A2-8B37-1224117FA505}"/>
    <cellStyle name="Comma 2 5 2 3 3 5" xfId="32827" xr:uid="{478579B4-E100-4B29-80E3-74C3242698D8}"/>
    <cellStyle name="Comma 2 5 2 3 4" xfId="27695" xr:uid="{99B144C7-D3AE-4C47-8DD0-D14488A16EEF}"/>
    <cellStyle name="Comma 2 5 2 3 4 2" xfId="47164" xr:uid="{54ED91CC-A161-4593-9653-868E47C2DF51}"/>
    <cellStyle name="Comma 2 5 2 3 4 3" xfId="37679" xr:uid="{B37B6532-CAAD-4FE1-804B-0010A9256048}"/>
    <cellStyle name="Comma 2 5 2 3 5" xfId="24010" xr:uid="{EAE18AC7-347A-495D-A84E-C284F97A10A7}"/>
    <cellStyle name="Comma 2 5 2 3 5 2" xfId="43987" xr:uid="{20DC78FE-7CC0-41F6-AC9F-2DE324741F64}"/>
    <cellStyle name="Comma 2 5 2 3 5 3" xfId="34416" xr:uid="{81AD6B1B-4A69-46FC-88C1-63AE7643BDE2}"/>
    <cellStyle name="Comma 2 5 2 3 6" xfId="40919" xr:uid="{DBEA7141-B0FD-46DF-8C9B-516F239EFA3A}"/>
    <cellStyle name="Comma 2 5 2 3 7" xfId="31280" xr:uid="{C9C04696-BB05-4836-B676-F40F4C758016}"/>
    <cellStyle name="Comma 2 5 2 4" xfId="20583" xr:uid="{5A8E05D3-8F64-4849-9924-70E3CAF00818}"/>
    <cellStyle name="Comma 2 5 2 4 2" xfId="22156" xr:uid="{F0BA7FC0-588A-45D7-957D-E1A9EF1A4EBB}"/>
    <cellStyle name="Comma 2 5 2 4 2 2" xfId="29632" xr:uid="{37FBA9C5-2214-4AAA-A8F8-4DD2067C65BB}"/>
    <cellStyle name="Comma 2 5 2 4 2 2 2" xfId="49101" xr:uid="{0E38649C-ADD3-4669-886B-6DAA288958E1}"/>
    <cellStyle name="Comma 2 5 2 4 2 2 3" xfId="39616" xr:uid="{853717B4-0D00-412C-9D1C-2901E3BBB7F5}"/>
    <cellStyle name="Comma 2 5 2 4 2 3" xfId="25946" xr:uid="{52D3AEF4-F979-4A3D-9873-1E7CDEBD3AF3}"/>
    <cellStyle name="Comma 2 5 2 4 2 3 2" xfId="45923" xr:uid="{B0C02CD9-155E-45D0-8642-88088FAC8CD0}"/>
    <cellStyle name="Comma 2 5 2 4 2 3 3" xfId="36352" xr:uid="{B87D07E8-B982-43BE-A268-610AA517393F}"/>
    <cellStyle name="Comma 2 5 2 4 2 4" xfId="42856" xr:uid="{CB232581-C562-4926-A8CF-B5E79023C495}"/>
    <cellStyle name="Comma 2 5 2 4 2 5" xfId="33230" xr:uid="{E3686477-7E53-4FD1-9C0F-9068C847F990}"/>
    <cellStyle name="Comma 2 5 2 4 3" xfId="28098" xr:uid="{8F754950-744E-44E7-9444-CF4E1106CADC}"/>
    <cellStyle name="Comma 2 5 2 4 3 2" xfId="47567" xr:uid="{28F3D7A1-B055-4D93-B462-A94F538E4CC5}"/>
    <cellStyle name="Comma 2 5 2 4 3 3" xfId="38082" xr:uid="{CDE03ED1-AE40-4C92-BB00-5FAAF1B542FA}"/>
    <cellStyle name="Comma 2 5 2 4 4" xfId="24412" xr:uid="{77B6063F-331D-42BF-961B-E3F2A939F38D}"/>
    <cellStyle name="Comma 2 5 2 4 4 2" xfId="44389" xr:uid="{A4B716A7-255C-47D6-8844-50907766276A}"/>
    <cellStyle name="Comma 2 5 2 4 4 3" xfId="34818" xr:uid="{918B6FD1-B3E9-422C-8354-4C71DB0A9AFA}"/>
    <cellStyle name="Comma 2 5 2 4 5" xfId="41322" xr:uid="{F12AB6C1-54F2-4C8C-8FC8-ADE463E0550D}"/>
    <cellStyle name="Comma 2 5 2 4 6" xfId="31694" xr:uid="{CAB33BA0-0EA5-4554-9CB6-C2C08B93809E}"/>
    <cellStyle name="Comma 2 5 2 5" xfId="20885" xr:uid="{57854157-8D18-4CAB-9C72-64BDA32278E1}"/>
    <cellStyle name="Comma 2 5 2 5 2" xfId="22427" xr:uid="{20B2076D-FBC4-4995-BF0A-0355065F661A}"/>
    <cellStyle name="Comma 2 5 2 5 2 2" xfId="29903" xr:uid="{F229EBA6-25CB-4509-8302-152FC8B64481}"/>
    <cellStyle name="Comma 2 5 2 5 2 2 2" xfId="49372" xr:uid="{7FD50925-6B2F-49C3-81BE-8400499FE328}"/>
    <cellStyle name="Comma 2 5 2 5 2 2 3" xfId="39887" xr:uid="{52BA5FB2-1BD7-4634-BDE8-1BC2B456FE2B}"/>
    <cellStyle name="Comma 2 5 2 5 2 3" xfId="26217" xr:uid="{04B33BBC-863C-4622-9CAD-E2E1116F5771}"/>
    <cellStyle name="Comma 2 5 2 5 2 3 2" xfId="46194" xr:uid="{97212DFE-03F6-4450-87D0-9153F256F165}"/>
    <cellStyle name="Comma 2 5 2 5 2 3 3" xfId="36623" xr:uid="{DCF08669-9DD8-4C3A-9381-8AC443051B86}"/>
    <cellStyle name="Comma 2 5 2 5 2 4" xfId="43127" xr:uid="{A077797C-91E0-4972-A0F8-C3177E974512}"/>
    <cellStyle name="Comma 2 5 2 5 2 5" xfId="33501" xr:uid="{8EA6832F-DBFB-450A-8892-056A655B91B5}"/>
    <cellStyle name="Comma 2 5 2 5 3" xfId="28369" xr:uid="{D3E25362-B0D6-4C69-8C94-C0990711492B}"/>
    <cellStyle name="Comma 2 5 2 5 3 2" xfId="47838" xr:uid="{E201F6A3-DD52-4CCE-87B5-8EFFBAF887F4}"/>
    <cellStyle name="Comma 2 5 2 5 3 3" xfId="38353" xr:uid="{3043ACF9-19D1-4256-AA21-EC4A746E138E}"/>
    <cellStyle name="Comma 2 5 2 5 4" xfId="24683" xr:uid="{B46F4BFE-2A7A-4952-98A1-92AE100FE6BF}"/>
    <cellStyle name="Comma 2 5 2 5 4 2" xfId="44660" xr:uid="{19D71461-3211-4B5D-B3FC-5AD5B9D87814}"/>
    <cellStyle name="Comma 2 5 2 5 4 3" xfId="35089" xr:uid="{23A5715B-9E82-406F-B963-603A44E29486}"/>
    <cellStyle name="Comma 2 5 2 5 5" xfId="41593" xr:uid="{DAA279B6-CDDF-48EE-A657-F0040EF76077}"/>
    <cellStyle name="Comma 2 5 2 5 6" xfId="31967" xr:uid="{9EBC024A-49CC-42A0-992F-DDC270BAC6BB}"/>
    <cellStyle name="Comma 2 5 2 6" xfId="21517" xr:uid="{147EB9EE-5AB5-44B7-8E9E-7BA0CD58DC27}"/>
    <cellStyle name="Comma 2 5 2 6 2" xfId="28993" xr:uid="{749F6CBD-6A10-4A77-8B01-7E210FB7F683}"/>
    <cellStyle name="Comma 2 5 2 6 2 2" xfId="48462" xr:uid="{D9E5AB67-0E65-47F6-A111-669F83903180}"/>
    <cellStyle name="Comma 2 5 2 6 2 3" xfId="38977" xr:uid="{0A7BF708-F9AB-42F4-8C8E-CCD087671892}"/>
    <cellStyle name="Comma 2 5 2 6 3" xfId="25307" xr:uid="{4D4BA1A5-2A74-408F-8FE0-D898F84CD06E}"/>
    <cellStyle name="Comma 2 5 2 6 3 2" xfId="45284" xr:uid="{60AAE68B-E0C8-4A89-94E6-FF0A6ABBA84A}"/>
    <cellStyle name="Comma 2 5 2 6 3 3" xfId="35713" xr:uid="{F9B7DDD4-FB52-404E-95CE-C4A296CD4A63}"/>
    <cellStyle name="Comma 2 5 2 6 4" xfId="42217" xr:uid="{583B21A3-039C-4EA6-91F5-BAE69F137A68}"/>
    <cellStyle name="Comma 2 5 2 6 5" xfId="32591" xr:uid="{2F339C4D-8FB7-4649-BB8C-6A0A831EBC90}"/>
    <cellStyle name="Comma 2 5 2 7" xfId="27459" xr:uid="{9AD089C8-8E56-4704-8228-FEBD479D233D}"/>
    <cellStyle name="Comma 2 5 2 7 2" xfId="46928" xr:uid="{69C1E9C9-6920-452D-95DD-86599222021F}"/>
    <cellStyle name="Comma 2 5 2 7 3" xfId="37443" xr:uid="{F1144387-AFCE-42B3-B410-1195D1308030}"/>
    <cellStyle name="Comma 2 5 2 8" xfId="23773" xr:uid="{FBAA8239-3352-4C4C-97BB-2EA1F7660CC3}"/>
    <cellStyle name="Comma 2 5 2 8 2" xfId="43750" xr:uid="{042EFE0E-9B1B-4BEB-9ADA-A227FC3B4E2E}"/>
    <cellStyle name="Comma 2 5 2 8 3" xfId="34179" xr:uid="{CE4FE832-0E81-43BB-96C4-2F4DD8ED0E09}"/>
    <cellStyle name="Comma 2 5 2 9" xfId="40683" xr:uid="{97FA505B-94B3-4624-ABAB-A2AD9464C811}"/>
    <cellStyle name="Comma 2 5 3" xfId="19949" xr:uid="{D97F25C9-638A-4580-9222-FDFC6E56EFD8}"/>
    <cellStyle name="Comma 2 5 3 2" xfId="21004" xr:uid="{81438CC6-8597-4A0B-AEE9-CF44EF87915A}"/>
    <cellStyle name="Comma 2 5 3 2 2" xfId="22546" xr:uid="{AA77B55C-ECF4-42DF-AEE5-251B2257438D}"/>
    <cellStyle name="Comma 2 5 3 2 2 2" xfId="30022" xr:uid="{6EB81BC5-5309-44F3-8E84-3E0F81C9F76A}"/>
    <cellStyle name="Comma 2 5 3 2 2 2 2" xfId="49491" xr:uid="{0DB09B62-3403-4100-A875-219FE6B37B44}"/>
    <cellStyle name="Comma 2 5 3 2 2 2 3" xfId="40006" xr:uid="{4447DD23-B35E-49A1-AD7E-54764D0C3845}"/>
    <cellStyle name="Comma 2 5 3 2 2 3" xfId="26336" xr:uid="{B5DE63BC-B7F8-4A01-97DC-6EED6E25D8CE}"/>
    <cellStyle name="Comma 2 5 3 2 2 3 2" xfId="46313" xr:uid="{273F563D-481D-402D-95B4-1C5846ECAE4F}"/>
    <cellStyle name="Comma 2 5 3 2 2 3 3" xfId="36742" xr:uid="{85F77B0F-67C6-4F39-B4D2-D36B83F2C416}"/>
    <cellStyle name="Comma 2 5 3 2 2 4" xfId="43246" xr:uid="{CC4F489D-A268-4CDB-8993-3BA21A658F57}"/>
    <cellStyle name="Comma 2 5 3 2 2 5" xfId="33620" xr:uid="{3DB5935C-00C6-453B-84EE-A2A83BD9B347}"/>
    <cellStyle name="Comma 2 5 3 2 3" xfId="28488" xr:uid="{FA10C3A2-464F-4491-A415-69C3B38DE086}"/>
    <cellStyle name="Comma 2 5 3 2 3 2" xfId="47957" xr:uid="{5D41667E-A39C-4FA4-8F84-A6355788E7D9}"/>
    <cellStyle name="Comma 2 5 3 2 3 3" xfId="38472" xr:uid="{A301267A-D5FD-49DD-9C4A-F6AC00037DD8}"/>
    <cellStyle name="Comma 2 5 3 2 4" xfId="24802" xr:uid="{A1D87765-459C-40AC-AEFC-D4AAE47CA2D8}"/>
    <cellStyle name="Comma 2 5 3 2 4 2" xfId="44779" xr:uid="{EAA6B71E-FF96-4E10-B953-9F9512CD8CA3}"/>
    <cellStyle name="Comma 2 5 3 2 4 3" xfId="35208" xr:uid="{87976478-0B91-4A34-BE61-FB371917D541}"/>
    <cellStyle name="Comma 2 5 3 2 5" xfId="41712" xr:uid="{1C62B119-FBDE-41E7-8C95-62CC4E5871DA}"/>
    <cellStyle name="Comma 2 5 3 2 6" xfId="32086" xr:uid="{47278C86-8525-40E6-80EA-A4BA3519600B}"/>
    <cellStyle name="Comma 2 5 3 3" xfId="21636" xr:uid="{ACEF8512-B1D7-4542-9E7E-540A2B702289}"/>
    <cellStyle name="Comma 2 5 3 3 2" xfId="29112" xr:uid="{22C68960-E691-43F9-8955-EA076E2E177B}"/>
    <cellStyle name="Comma 2 5 3 3 2 2" xfId="48581" xr:uid="{ECFF5F16-BF6C-4D16-9D18-6C034D490E26}"/>
    <cellStyle name="Comma 2 5 3 3 2 3" xfId="39096" xr:uid="{F7A0F2F0-D001-4348-B90A-C6C83EB0F4C0}"/>
    <cellStyle name="Comma 2 5 3 3 3" xfId="25426" xr:uid="{2977990A-5E0A-4628-8787-D5CAC1CCEA56}"/>
    <cellStyle name="Comma 2 5 3 3 3 2" xfId="45403" xr:uid="{5A446E14-BD23-419F-B05D-E09196756995}"/>
    <cellStyle name="Comma 2 5 3 3 3 3" xfId="35832" xr:uid="{8A6BB699-D3BB-467F-983A-5443F982020C}"/>
    <cellStyle name="Comma 2 5 3 3 4" xfId="42336" xr:uid="{4C83F3A5-97F4-4103-BEEF-A558EA3271F7}"/>
    <cellStyle name="Comma 2 5 3 3 5" xfId="32710" xr:uid="{8CF3BE48-93EA-4947-93BA-53A8C96B5894}"/>
    <cellStyle name="Comma 2 5 3 4" xfId="27578" xr:uid="{75E68233-8797-4374-B3DC-03A300C2F023}"/>
    <cellStyle name="Comma 2 5 3 4 2" xfId="47047" xr:uid="{1650FB0E-CF83-41C3-8C6B-35A025B574CA}"/>
    <cellStyle name="Comma 2 5 3 4 3" xfId="37562" xr:uid="{2D9E3A22-5246-43DC-B354-D897A3F0EC41}"/>
    <cellStyle name="Comma 2 5 3 5" xfId="23893" xr:uid="{F9715680-32AB-442A-90BA-7C2043852009}"/>
    <cellStyle name="Comma 2 5 3 5 2" xfId="43870" xr:uid="{38F42613-5E9F-49D3-8534-7CC556E3E4B9}"/>
    <cellStyle name="Comma 2 5 3 5 3" xfId="34299" xr:uid="{5FF7C509-8B1F-493D-B17F-060236A45D8B}"/>
    <cellStyle name="Comma 2 5 3 6" xfId="40802" xr:uid="{6A4D32DF-3D70-407E-B2BB-BD9ADEB1D5D5}"/>
    <cellStyle name="Comma 2 5 3 7" xfId="31163" xr:uid="{AA67DD3A-A43E-48E6-A50D-A20932047B31}"/>
    <cellStyle name="Comma 2 5 4" xfId="20423" xr:uid="{0FA452C3-7AA5-4A93-A7C1-A6648535EE81}"/>
    <cellStyle name="Comma 2 5 4 2" xfId="22025" xr:uid="{7DBAB44D-6BBF-4536-90CA-8E96AA9A2AEB}"/>
    <cellStyle name="Comma 2 5 4 2 2" xfId="29501" xr:uid="{9E82A117-6158-4AC9-B5B7-11B0428553AB}"/>
    <cellStyle name="Comma 2 5 4 2 2 2" xfId="48970" xr:uid="{8CF06AAF-FB8D-4C9D-A6F0-11C78CC0BCD7}"/>
    <cellStyle name="Comma 2 5 4 2 2 3" xfId="39485" xr:uid="{1A4D9EC9-53AC-4151-B19C-CF07DCEDB8E4}"/>
    <cellStyle name="Comma 2 5 4 2 3" xfId="25815" xr:uid="{1EA12A2F-B8C6-4067-8A7B-0074A7B55F8C}"/>
    <cellStyle name="Comma 2 5 4 2 3 2" xfId="45792" xr:uid="{26D4D08F-2CBF-45E7-8803-1D233C1E6C66}"/>
    <cellStyle name="Comma 2 5 4 2 3 3" xfId="36221" xr:uid="{CA9C420F-DC25-4F7C-B4DE-32CA8CAA56F8}"/>
    <cellStyle name="Comma 2 5 4 2 4" xfId="42725" xr:uid="{BA1AFFC0-77B6-43C2-9FD5-8CFE2A34ACA8}"/>
    <cellStyle name="Comma 2 5 4 2 5" xfId="33099" xr:uid="{8F76D817-5F22-4DB9-A41E-17CC7F01C40B}"/>
    <cellStyle name="Comma 2 5 4 3" xfId="27967" xr:uid="{0816C69F-8405-4226-B9AA-0B218FBD7E12}"/>
    <cellStyle name="Comma 2 5 4 3 2" xfId="47436" xr:uid="{4FDCCE77-F73B-4060-8518-610B6D6F7FE2}"/>
    <cellStyle name="Comma 2 5 4 3 3" xfId="37951" xr:uid="{1E684928-913F-4992-B1BF-AE41C7F4B2F5}"/>
    <cellStyle name="Comma 2 5 4 4" xfId="24281" xr:uid="{960F435A-FF2D-4399-AA86-0380A808DAE1}"/>
    <cellStyle name="Comma 2 5 4 4 2" xfId="44258" xr:uid="{93E0F434-C3E7-4387-9E22-D848B03B5CD8}"/>
    <cellStyle name="Comma 2 5 4 4 3" xfId="34687" xr:uid="{15324C56-6FC2-42ED-81DA-173620EEB4F8}"/>
    <cellStyle name="Comma 2 5 4 5" xfId="41191" xr:uid="{C52E7795-B9C6-4A03-99E7-7C5A5256DA53}"/>
    <cellStyle name="Comma 2 5 4 6" xfId="31554" xr:uid="{446D46A3-996E-4B75-87D9-B084AC686AD1}"/>
    <cellStyle name="Comma 2 5 5" xfId="21398" xr:uid="{88BEB3B6-3D6D-42A9-BD00-DBE6A308FE3C}"/>
    <cellStyle name="Comma 2 5 5 2" xfId="28874" xr:uid="{453A2B51-DD8D-45F0-B4F8-6988984D7BF0}"/>
    <cellStyle name="Comma 2 5 5 2 2" xfId="48343" xr:uid="{87831A3F-AE00-46A5-8D78-B8064EB06944}"/>
    <cellStyle name="Comma 2 5 5 2 3" xfId="38858" xr:uid="{EB94A1C1-0613-4300-BD1C-5B522E52564E}"/>
    <cellStyle name="Comma 2 5 5 3" xfId="25188" xr:uid="{93D28A67-1FE2-4517-8452-4298AEBF8BF7}"/>
    <cellStyle name="Comma 2 5 5 3 2" xfId="45165" xr:uid="{7F07AC52-261D-4EF9-94E1-2EA0909747EA}"/>
    <cellStyle name="Comma 2 5 5 3 3" xfId="35594" xr:uid="{9E4A6A71-C174-43AE-B079-9FEA4163E5F4}"/>
    <cellStyle name="Comma 2 5 5 4" xfId="42098" xr:uid="{2B826F25-FBF3-4604-9206-9A6FB22D5325}"/>
    <cellStyle name="Comma 2 5 5 5" xfId="32472" xr:uid="{3C09313D-0F9B-4C30-BF92-28A59D4EF460}"/>
    <cellStyle name="Comma 2 5 6" xfId="27339" xr:uid="{7DE24613-79C6-4879-A36F-2432A95D8678}"/>
    <cellStyle name="Comma 2 5 6 2" xfId="46808" xr:uid="{FDB17285-6C82-428B-91DB-5CA98BBEF8CA}"/>
    <cellStyle name="Comma 2 5 6 3" xfId="37323" xr:uid="{2F6C7602-7DD9-44CC-8F8F-5B027D260F02}"/>
    <cellStyle name="Comma 2 5 7" xfId="19381" xr:uid="{C57DB4CE-CF8E-41F1-BCBA-7D9CC101A4A8}"/>
    <cellStyle name="Comma 2 5 7 2" xfId="40564" xr:uid="{7CB6DA55-6668-4052-93EC-1BF863559045}"/>
    <cellStyle name="Comma 2 5 8" xfId="30872" xr:uid="{8D4B922A-7118-4EC3-A234-1A8789AAB831}"/>
    <cellStyle name="Comma 2 6" xfId="7880" xr:uid="{830B786A-6B35-49CF-BB83-15ACCE713FD3}"/>
    <cellStyle name="Comma 2 6 10" xfId="19382" xr:uid="{55F3C845-831C-45D9-814F-AB90DBAB202A}"/>
    <cellStyle name="Comma 2 6 10 2" xfId="40565" xr:uid="{8D9BAC7A-90E7-49A7-A5AF-AAB214A9CE75}"/>
    <cellStyle name="Comma 2 6 11" xfId="30873" xr:uid="{13072B29-DA0E-4433-AE24-3E8A1758BB81}"/>
    <cellStyle name="Comma 2 6 2" xfId="19755" xr:uid="{4594370D-EE17-4E8C-BF91-83205D55579D}"/>
    <cellStyle name="Comma 2 6 2 10" xfId="31034" xr:uid="{0DDA8CB5-CC76-497B-9981-426CCCB9AFAC}"/>
    <cellStyle name="Comma 2 6 2 2" xfId="20201" xr:uid="{2FBB553D-8B4F-407B-BA46-0042D3ABC91D}"/>
    <cellStyle name="Comma 2 6 2 2 2" xfId="20720" xr:uid="{A8865E1A-4C5D-43D8-A013-3B95CACF4ED1}"/>
    <cellStyle name="Comma 2 6 2 2 2 2" xfId="22290" xr:uid="{ECDF2723-89D9-4EEA-926C-D1D712E2B91A}"/>
    <cellStyle name="Comma 2 6 2 2 2 2 2" xfId="29766" xr:uid="{6709158E-3C75-4DF8-8F3B-A0B18E469E45}"/>
    <cellStyle name="Comma 2 6 2 2 2 2 2 2" xfId="49235" xr:uid="{CDA2A014-9017-4330-8705-467745287E7A}"/>
    <cellStyle name="Comma 2 6 2 2 2 2 2 3" xfId="39750" xr:uid="{D4B144D6-51A8-436F-B1DC-E653217C393E}"/>
    <cellStyle name="Comma 2 6 2 2 2 2 3" xfId="26080" xr:uid="{FBC6CEA2-1E47-4BEE-AC35-88ABD3BC68B0}"/>
    <cellStyle name="Comma 2 6 2 2 2 2 3 2" xfId="46057" xr:uid="{B09F78B6-8F5B-44B9-A01D-FCD6E749D8E7}"/>
    <cellStyle name="Comma 2 6 2 2 2 2 3 3" xfId="36486" xr:uid="{4F8D7CC6-ABEA-4E48-8B01-6DC002F779C8}"/>
    <cellStyle name="Comma 2 6 2 2 2 2 4" xfId="42990" xr:uid="{53DFC463-DC37-432E-9546-930227075073}"/>
    <cellStyle name="Comma 2 6 2 2 2 2 5" xfId="33364" xr:uid="{B40A0194-D821-40B5-947F-CCBDFC050369}"/>
    <cellStyle name="Comma 2 6 2 2 2 3" xfId="28232" xr:uid="{6C7ADF92-07AC-48E0-A197-255DE78B99AE}"/>
    <cellStyle name="Comma 2 6 2 2 2 3 2" xfId="47701" xr:uid="{E4AB1201-F025-4440-9D39-336D48C6B4DA}"/>
    <cellStyle name="Comma 2 6 2 2 2 3 3" xfId="38216" xr:uid="{FBE9640F-11F3-452A-B37A-7A45D3E91E2A}"/>
    <cellStyle name="Comma 2 6 2 2 2 4" xfId="24546" xr:uid="{47AA9CB1-CD00-4145-A8BC-810FAD34AEEA}"/>
    <cellStyle name="Comma 2 6 2 2 2 4 2" xfId="44523" xr:uid="{FA932103-817B-4C95-A54A-EE36BB60966F}"/>
    <cellStyle name="Comma 2 6 2 2 2 4 3" xfId="34952" xr:uid="{EF9014B8-8EA4-4BDF-9B9A-CE8C8DCEC6BE}"/>
    <cellStyle name="Comma 2 6 2 2 2 5" xfId="41456" xr:uid="{69FC491D-A3DC-4308-9ED0-EDA1F3952BC2}"/>
    <cellStyle name="Comma 2 6 2 2 2 6" xfId="31828" xr:uid="{A38D6171-B810-4764-AC4A-BFD2B5584262}"/>
    <cellStyle name="Comma 2 6 2 2 3" xfId="21255" xr:uid="{EA581C24-717F-4CB5-9473-8539A02918A4}"/>
    <cellStyle name="Comma 2 6 2 2 3 2" xfId="22797" xr:uid="{A9D69638-4C33-44DB-A7A5-A5B78618A05F}"/>
    <cellStyle name="Comma 2 6 2 2 3 2 2" xfId="30273" xr:uid="{D7EAF6B7-06D9-4220-8387-582089CB7895}"/>
    <cellStyle name="Comma 2 6 2 2 3 2 2 2" xfId="49742" xr:uid="{B16D1A8F-F28E-4C5E-BA2E-3508A483CAFB}"/>
    <cellStyle name="Comma 2 6 2 2 3 2 2 3" xfId="40257" xr:uid="{7BB28BD0-32C1-4F70-8E15-BC6CEEF2FE9A}"/>
    <cellStyle name="Comma 2 6 2 2 3 2 3" xfId="26587" xr:uid="{9C241B22-0B25-41FB-B4B6-08A4225BF8A7}"/>
    <cellStyle name="Comma 2 6 2 2 3 2 3 2" xfId="46564" xr:uid="{13267611-E66F-4CFE-95E4-F01A03CF82DB}"/>
    <cellStyle name="Comma 2 6 2 2 3 2 3 3" xfId="36993" xr:uid="{D01C0B19-4640-46C3-9E26-0D216844C750}"/>
    <cellStyle name="Comma 2 6 2 2 3 2 4" xfId="43497" xr:uid="{981EA520-8428-4E3D-B9E7-C2D6E8E924D5}"/>
    <cellStyle name="Comma 2 6 2 2 3 2 5" xfId="33871" xr:uid="{B4032EC4-D42F-4448-8DE5-17C2690D579C}"/>
    <cellStyle name="Comma 2 6 2 2 3 3" xfId="28739" xr:uid="{DDBC0E27-682A-4FA0-A1DC-41BD026BA3BD}"/>
    <cellStyle name="Comma 2 6 2 2 3 3 2" xfId="48208" xr:uid="{8CC7E6FC-7D6A-4607-BDEF-2CD6ADF008A5}"/>
    <cellStyle name="Comma 2 6 2 2 3 3 3" xfId="38723" xr:uid="{F7811CEC-0F7B-41FF-A0D3-DC5A6792974C}"/>
    <cellStyle name="Comma 2 6 2 2 3 4" xfId="25053" xr:uid="{F344B199-B7BE-44F1-B8BC-D0FF42334767}"/>
    <cellStyle name="Comma 2 6 2 2 3 4 2" xfId="45030" xr:uid="{53A3A29B-67A7-4DC4-ABA4-06CD4C4AA1CC}"/>
    <cellStyle name="Comma 2 6 2 2 3 4 3" xfId="35459" xr:uid="{C571FAB6-2926-4F92-A76B-FEDAD39F1F0C}"/>
    <cellStyle name="Comma 2 6 2 2 3 5" xfId="41963" xr:uid="{76B3A8B0-C8FA-4139-A32A-00A8F589049F}"/>
    <cellStyle name="Comma 2 6 2 2 3 6" xfId="32337" xr:uid="{BC85C1A1-B929-4BFA-A422-B32A309DFCE7}"/>
    <cellStyle name="Comma 2 6 2 2 4" xfId="21887" xr:uid="{A8BE9728-FF59-490B-8755-2A08FB82A416}"/>
    <cellStyle name="Comma 2 6 2 2 4 2" xfId="29363" xr:uid="{0F2FF99C-E8EA-4C8B-83AF-ED4E949E0C84}"/>
    <cellStyle name="Comma 2 6 2 2 4 2 2" xfId="48832" xr:uid="{30B254FE-532C-4174-94FB-B0F5A6D7DF23}"/>
    <cellStyle name="Comma 2 6 2 2 4 2 3" xfId="39347" xr:uid="{1AB24242-AE13-43D6-96D1-067A83E324C5}"/>
    <cellStyle name="Comma 2 6 2 2 4 3" xfId="25677" xr:uid="{2C785220-14E1-4BB0-9AC4-538D3DE02CD7}"/>
    <cellStyle name="Comma 2 6 2 2 4 3 2" xfId="45654" xr:uid="{7B452C9F-5AC6-4BC9-8A71-07D9A8303044}"/>
    <cellStyle name="Comma 2 6 2 2 4 3 3" xfId="36083" xr:uid="{F3FD2810-2367-4626-9201-91B183CE0E0C}"/>
    <cellStyle name="Comma 2 6 2 2 4 4" xfId="42587" xr:uid="{1397E1DB-1B2C-4CEC-949F-2642781416D2}"/>
    <cellStyle name="Comma 2 6 2 2 4 5" xfId="32961" xr:uid="{3CEDA7E0-3052-436F-936B-CE38183E42D7}"/>
    <cellStyle name="Comma 2 6 2 2 5" xfId="27829" xr:uid="{A08F9738-5934-45B4-A0D3-A1764D163E27}"/>
    <cellStyle name="Comma 2 6 2 2 5 2" xfId="47298" xr:uid="{4215A41A-C8A9-41ED-B7B0-96B37537E16E}"/>
    <cellStyle name="Comma 2 6 2 2 5 3" xfId="37813" xr:uid="{7E34CC7D-E804-49F4-9865-47947E1F5E6F}"/>
    <cellStyle name="Comma 2 6 2 2 6" xfId="24144" xr:uid="{6532A73B-C919-4A46-AD4E-33D6A4D66522}"/>
    <cellStyle name="Comma 2 6 2 2 6 2" xfId="44121" xr:uid="{50011F5A-AC4E-429A-8899-16BDA1E7A9C3}"/>
    <cellStyle name="Comma 2 6 2 2 6 3" xfId="34550" xr:uid="{76565BC8-59D1-49CE-A44D-2AAF7BF82A69}"/>
    <cellStyle name="Comma 2 6 2 2 7" xfId="41053" xr:uid="{8BDE5A79-AE79-4F3A-AD5F-A4641390CBF9}"/>
    <cellStyle name="Comma 2 6 2 2 8" xfId="31414" xr:uid="{4BF9C3CB-1DA3-4854-AB0C-72C2959A2360}"/>
    <cellStyle name="Comma 2 6 2 3" xfId="20069" xr:uid="{E3CCBE1B-8752-42B7-B8EA-BEBC1CA316D3}"/>
    <cellStyle name="Comma 2 6 2 3 2" xfId="21122" xr:uid="{75CBBB10-62CC-4FB1-B22D-B2A2CF9534B5}"/>
    <cellStyle name="Comma 2 6 2 3 2 2" xfId="22664" xr:uid="{E27578CB-72DD-4443-87C9-70AD0CEAF513}"/>
    <cellStyle name="Comma 2 6 2 3 2 2 2" xfId="30140" xr:uid="{74DA0433-4958-4D09-8F77-9FD452B97515}"/>
    <cellStyle name="Comma 2 6 2 3 2 2 2 2" xfId="49609" xr:uid="{2AE28ECC-694C-45C8-8025-263FBAA44E7F}"/>
    <cellStyle name="Comma 2 6 2 3 2 2 2 3" xfId="40124" xr:uid="{240C0851-8BF9-4FAB-BFF6-1CDA2A63E8BE}"/>
    <cellStyle name="Comma 2 6 2 3 2 2 3" xfId="26454" xr:uid="{E8E62EDA-0EAE-4C74-A4AD-6A7B96581FDC}"/>
    <cellStyle name="Comma 2 6 2 3 2 2 3 2" xfId="46431" xr:uid="{0B674DAB-D7A3-4FAC-BA97-7F43AE32B639}"/>
    <cellStyle name="Comma 2 6 2 3 2 2 3 3" xfId="36860" xr:uid="{90C57777-4F37-4057-B53C-4C5ABA2EF2A9}"/>
    <cellStyle name="Comma 2 6 2 3 2 2 4" xfId="43364" xr:uid="{59F8E4A8-D22A-4257-A2A9-64791CE07D76}"/>
    <cellStyle name="Comma 2 6 2 3 2 2 5" xfId="33738" xr:uid="{E7A5907B-A02C-4B6F-B3BB-BEBBE69F390B}"/>
    <cellStyle name="Comma 2 6 2 3 2 3" xfId="28606" xr:uid="{9A1D09FE-926A-48F2-AB6B-E83D1FCB1467}"/>
    <cellStyle name="Comma 2 6 2 3 2 3 2" xfId="48075" xr:uid="{67EB5046-1C84-4C50-9797-8DC81A470557}"/>
    <cellStyle name="Comma 2 6 2 3 2 3 3" xfId="38590" xr:uid="{865D299A-5FFC-4A97-A12E-740CCB2B53D9}"/>
    <cellStyle name="Comma 2 6 2 3 2 4" xfId="24920" xr:uid="{9B2D7283-5F98-43C1-BFEA-9AA27B30C3C5}"/>
    <cellStyle name="Comma 2 6 2 3 2 4 2" xfId="44897" xr:uid="{BBA5D3F1-1F6F-4406-A5C5-385D8904DB55}"/>
    <cellStyle name="Comma 2 6 2 3 2 4 3" xfId="35326" xr:uid="{7D12183B-E8AF-4E3F-88F6-82B65A9D87F4}"/>
    <cellStyle name="Comma 2 6 2 3 2 5" xfId="41830" xr:uid="{D71BC07E-5960-4DBA-B395-4230D3288959}"/>
    <cellStyle name="Comma 2 6 2 3 2 6" xfId="32204" xr:uid="{64176EA7-CB21-4FC7-AC8D-E89AAAE225FA}"/>
    <cellStyle name="Comma 2 6 2 3 3" xfId="21754" xr:uid="{0ADA64E7-F938-4B5E-911E-C86630FC4427}"/>
    <cellStyle name="Comma 2 6 2 3 3 2" xfId="29230" xr:uid="{B8BD1488-835D-45E7-864D-149890DA66C6}"/>
    <cellStyle name="Comma 2 6 2 3 3 2 2" xfId="48699" xr:uid="{35851735-EF55-4575-99C7-06A2E8B05367}"/>
    <cellStyle name="Comma 2 6 2 3 3 2 3" xfId="39214" xr:uid="{640141D5-ACAD-4C9D-8E38-540193A9AD5A}"/>
    <cellStyle name="Comma 2 6 2 3 3 3" xfId="25544" xr:uid="{EBFDF838-FC95-4D1C-90FE-F07CE12C96FF}"/>
    <cellStyle name="Comma 2 6 2 3 3 3 2" xfId="45521" xr:uid="{3BC68BB3-D901-446C-A1A7-C7B6ACC9D76E}"/>
    <cellStyle name="Comma 2 6 2 3 3 3 3" xfId="35950" xr:uid="{427A48EA-7C74-427B-89AB-B0A6EEDC4598}"/>
    <cellStyle name="Comma 2 6 2 3 3 4" xfId="42454" xr:uid="{3833DC20-0C55-45F2-8834-F0CD3B2A0834}"/>
    <cellStyle name="Comma 2 6 2 3 3 5" xfId="32828" xr:uid="{ED5ADDF9-357F-4141-8354-953DD3D0E652}"/>
    <cellStyle name="Comma 2 6 2 3 4" xfId="27696" xr:uid="{DB8309A1-A087-4D8F-AE42-0399630CEEF3}"/>
    <cellStyle name="Comma 2 6 2 3 4 2" xfId="47165" xr:uid="{8B6076AC-4DF6-45A0-B039-A8756FD6EABA}"/>
    <cellStyle name="Comma 2 6 2 3 4 3" xfId="37680" xr:uid="{F5BD1704-9B12-4AC9-B345-45C88E1BF513}"/>
    <cellStyle name="Comma 2 6 2 3 5" xfId="24011" xr:uid="{E3EB3C67-102D-4875-8A5F-A015B0479231}"/>
    <cellStyle name="Comma 2 6 2 3 5 2" xfId="43988" xr:uid="{3BE3F682-1D33-484C-9A05-76C8F9983AB5}"/>
    <cellStyle name="Comma 2 6 2 3 5 3" xfId="34417" xr:uid="{E3AEA63A-C44A-4735-AF3A-85B2FAF27EDA}"/>
    <cellStyle name="Comma 2 6 2 3 6" xfId="40920" xr:uid="{EB9BEB8A-E5E7-4418-9A53-25C41E3299B3}"/>
    <cellStyle name="Comma 2 6 2 3 7" xfId="31281" xr:uid="{B72A5C86-0687-4321-AEFE-C09862AB6DA7}"/>
    <cellStyle name="Comma 2 6 2 4" xfId="20584" xr:uid="{012B0123-CA4C-455F-AC84-3F9A28AF0005}"/>
    <cellStyle name="Comma 2 6 2 4 2" xfId="22157" xr:uid="{F59B3286-CAC0-40C4-8EB8-0D76D9AED293}"/>
    <cellStyle name="Comma 2 6 2 4 2 2" xfId="29633" xr:uid="{3627A68C-303C-4770-820A-5CD46421040D}"/>
    <cellStyle name="Comma 2 6 2 4 2 2 2" xfId="49102" xr:uid="{B2AD3619-7A47-466A-BC99-07F3263D6D5D}"/>
    <cellStyle name="Comma 2 6 2 4 2 2 3" xfId="39617" xr:uid="{9AAF433A-580A-485C-984B-5178DF497065}"/>
    <cellStyle name="Comma 2 6 2 4 2 3" xfId="25947" xr:uid="{30564592-5294-49DF-816B-E20A669A2BAC}"/>
    <cellStyle name="Comma 2 6 2 4 2 3 2" xfId="45924" xr:uid="{F00E571C-FCCF-46DA-B513-9C3B183ADAC2}"/>
    <cellStyle name="Comma 2 6 2 4 2 3 3" xfId="36353" xr:uid="{FA021AC0-9841-443A-B4E9-BF4EC69144F9}"/>
    <cellStyle name="Comma 2 6 2 4 2 4" xfId="42857" xr:uid="{42FA8FFF-3BEF-4E63-98EF-2DCC1114DC7E}"/>
    <cellStyle name="Comma 2 6 2 4 2 5" xfId="33231" xr:uid="{7C53E2E7-1A7C-46E6-80F4-1032C0FD0DA0}"/>
    <cellStyle name="Comma 2 6 2 4 3" xfId="28099" xr:uid="{655DB0BE-3056-4135-9E92-91C8D657C511}"/>
    <cellStyle name="Comma 2 6 2 4 3 2" xfId="47568" xr:uid="{64205241-A027-4BFE-B22F-9CA8FC88EBFA}"/>
    <cellStyle name="Comma 2 6 2 4 3 3" xfId="38083" xr:uid="{2D5E798F-FCD8-47A2-8358-A4C21C4468B8}"/>
    <cellStyle name="Comma 2 6 2 4 4" xfId="24413" xr:uid="{24B63F72-7AB6-43D7-A43C-113125BDAD8B}"/>
    <cellStyle name="Comma 2 6 2 4 4 2" xfId="44390" xr:uid="{0439B414-8043-4972-B659-DC7C41D9067F}"/>
    <cellStyle name="Comma 2 6 2 4 4 3" xfId="34819" xr:uid="{08B3B36C-50C5-45BE-99E9-67FD6DCD8BAF}"/>
    <cellStyle name="Comma 2 6 2 4 5" xfId="41323" xr:uid="{F9383633-A354-4642-9953-FB2B8F4A907D}"/>
    <cellStyle name="Comma 2 6 2 4 6" xfId="31695" xr:uid="{9C733ACA-ED5F-41A1-AC70-CAE78D0F836D}"/>
    <cellStyle name="Comma 2 6 2 5" xfId="20886" xr:uid="{F0016940-6215-4722-9BA7-2538B726A7FD}"/>
    <cellStyle name="Comma 2 6 2 5 2" xfId="22428" xr:uid="{0AC72B34-7E34-4E70-A3C0-166A48B251FD}"/>
    <cellStyle name="Comma 2 6 2 5 2 2" xfId="29904" xr:uid="{8B26FC83-5D42-4374-B966-1C41EE41DABA}"/>
    <cellStyle name="Comma 2 6 2 5 2 2 2" xfId="49373" xr:uid="{F72727B7-F747-43BF-BBF9-97EAEDE4F009}"/>
    <cellStyle name="Comma 2 6 2 5 2 2 3" xfId="39888" xr:uid="{ED976573-9869-4F57-93D1-A98AC8DEAFD4}"/>
    <cellStyle name="Comma 2 6 2 5 2 3" xfId="26218" xr:uid="{F045CCB7-6735-4D75-854E-9B5666395670}"/>
    <cellStyle name="Comma 2 6 2 5 2 3 2" xfId="46195" xr:uid="{E975DD48-ADA0-4FEE-ABBF-8AACC2336C6F}"/>
    <cellStyle name="Comma 2 6 2 5 2 3 3" xfId="36624" xr:uid="{001B37EF-2AB9-4B5E-9FB8-2821B99C2116}"/>
    <cellStyle name="Comma 2 6 2 5 2 4" xfId="43128" xr:uid="{6BA11C4C-0C6B-4B98-A74A-10D70F9B917E}"/>
    <cellStyle name="Comma 2 6 2 5 2 5" xfId="33502" xr:uid="{E3DC31B3-1317-49AE-857C-B9B606A82080}"/>
    <cellStyle name="Comma 2 6 2 5 3" xfId="28370" xr:uid="{0E715436-23B9-432B-97CD-FC3BE29D0540}"/>
    <cellStyle name="Comma 2 6 2 5 3 2" xfId="47839" xr:uid="{FEE6D888-B5CE-4508-BED7-49500927790B}"/>
    <cellStyle name="Comma 2 6 2 5 3 3" xfId="38354" xr:uid="{519A1A9D-65EB-4627-A264-AB3FD74C914F}"/>
    <cellStyle name="Comma 2 6 2 5 4" xfId="24684" xr:uid="{C70F8F06-DF38-4A7C-B5CF-CCA75C68CE8F}"/>
    <cellStyle name="Comma 2 6 2 5 4 2" xfId="44661" xr:uid="{0B1985F0-4537-473C-8514-D076D64E2239}"/>
    <cellStyle name="Comma 2 6 2 5 4 3" xfId="35090" xr:uid="{03369CBB-FFA2-4504-963E-3EC3786A7C33}"/>
    <cellStyle name="Comma 2 6 2 5 5" xfId="41594" xr:uid="{FDB50E44-D556-4521-BF73-F6550E278D23}"/>
    <cellStyle name="Comma 2 6 2 5 6" xfId="31968" xr:uid="{94E6117D-402C-4565-99C4-CB844CBDCC49}"/>
    <cellStyle name="Comma 2 6 2 6" xfId="21518" xr:uid="{20A6BBA6-454B-4971-9681-96E6D9203C78}"/>
    <cellStyle name="Comma 2 6 2 6 2" xfId="28994" xr:uid="{BCFBEFDE-884B-4E16-A62F-4B61A1E32D9B}"/>
    <cellStyle name="Comma 2 6 2 6 2 2" xfId="48463" xr:uid="{5181C022-26B8-49A2-912E-3D64178A626B}"/>
    <cellStyle name="Comma 2 6 2 6 2 3" xfId="38978" xr:uid="{4EB35CD2-E1DF-418F-8995-8ADC4F700A4B}"/>
    <cellStyle name="Comma 2 6 2 6 3" xfId="25308" xr:uid="{993B34E5-59C6-48E8-A5CA-3DED03673E3A}"/>
    <cellStyle name="Comma 2 6 2 6 3 2" xfId="45285" xr:uid="{89D55A6D-6F47-4E64-88A1-1106ADED6808}"/>
    <cellStyle name="Comma 2 6 2 6 3 3" xfId="35714" xr:uid="{F074F553-82B1-42A4-B364-64842B2D9B21}"/>
    <cellStyle name="Comma 2 6 2 6 4" xfId="42218" xr:uid="{4BE0D917-F7CD-4082-AE7E-B693DB8C5181}"/>
    <cellStyle name="Comma 2 6 2 6 5" xfId="32592" xr:uid="{0E07BC51-F253-4936-9588-8BFED0B0BF5D}"/>
    <cellStyle name="Comma 2 6 2 7" xfId="27460" xr:uid="{1A986C0C-36D6-4C2D-B7E9-417D852C07A6}"/>
    <cellStyle name="Comma 2 6 2 7 2" xfId="46929" xr:uid="{17D01FEB-9D4E-40C2-A359-79AE4CD86151}"/>
    <cellStyle name="Comma 2 6 2 7 3" xfId="37444" xr:uid="{367F5583-5055-4933-90A6-5CA715FE6394}"/>
    <cellStyle name="Comma 2 6 2 8" xfId="23774" xr:uid="{EB133344-92BB-4994-974B-12F6D0416BA8}"/>
    <cellStyle name="Comma 2 6 2 8 2" xfId="43751" xr:uid="{705625A0-783A-4A3D-9D76-F887BD0D6F43}"/>
    <cellStyle name="Comma 2 6 2 8 3" xfId="34180" xr:uid="{A78D6A6A-3D62-4F78-A984-DC97F78DB563}"/>
    <cellStyle name="Comma 2 6 2 9" xfId="40684" xr:uid="{05421D44-C520-494B-8F2E-7DF6BE66C92D}"/>
    <cellStyle name="Comma 2 6 3" xfId="20157" xr:uid="{3B134270-051B-4016-98E9-B11BBB38E595}"/>
    <cellStyle name="Comma 2 6 3 2" xfId="20672" xr:uid="{5D2C7C35-A608-4898-A360-45E1E139F0C3}"/>
    <cellStyle name="Comma 2 6 3 2 2" xfId="22245" xr:uid="{D8598C03-B991-4F65-A4A7-510365BBC358}"/>
    <cellStyle name="Comma 2 6 3 2 2 2" xfId="29721" xr:uid="{1DA4D4FA-391E-4087-959B-E2604D1FCE4F}"/>
    <cellStyle name="Comma 2 6 3 2 2 2 2" xfId="49190" xr:uid="{D91F3F37-BDFE-424C-91D3-A9D646452C91}"/>
    <cellStyle name="Comma 2 6 3 2 2 2 3" xfId="39705" xr:uid="{A0627093-31DA-45DA-B4A2-A1636020FB71}"/>
    <cellStyle name="Comma 2 6 3 2 2 3" xfId="26035" xr:uid="{1AEED3EF-D17D-4633-BB85-EC6931824066}"/>
    <cellStyle name="Comma 2 6 3 2 2 3 2" xfId="46012" xr:uid="{89A9F6F4-AA9A-4DA6-8D64-C4CEAF2F58DA}"/>
    <cellStyle name="Comma 2 6 3 2 2 3 3" xfId="36441" xr:uid="{3788D3D8-0981-4945-8A2F-FE81919D5C1F}"/>
    <cellStyle name="Comma 2 6 3 2 2 4" xfId="42945" xr:uid="{C33B20A7-817D-4892-961C-C037AE2F1533}"/>
    <cellStyle name="Comma 2 6 3 2 2 5" xfId="33319" xr:uid="{565B5FE2-2A78-4833-BC11-D853673EB79F}"/>
    <cellStyle name="Comma 2 6 3 2 3" xfId="28187" xr:uid="{0431B388-89B8-4168-9ECC-DA3C70161B26}"/>
    <cellStyle name="Comma 2 6 3 2 3 2" xfId="47656" xr:uid="{92D0B620-C0B7-430B-88CC-28F964E818BF}"/>
    <cellStyle name="Comma 2 6 3 2 3 3" xfId="38171" xr:uid="{CFAA4D2C-C7EC-45D0-8FC8-9FEC743119D7}"/>
    <cellStyle name="Comma 2 6 3 2 4" xfId="24501" xr:uid="{67BC50D8-5EC2-4F87-BAA8-F29FBB3EF0E1}"/>
    <cellStyle name="Comma 2 6 3 2 4 2" xfId="44478" xr:uid="{52CD018E-B369-49DE-A00B-9468005D4226}"/>
    <cellStyle name="Comma 2 6 3 2 4 3" xfId="34907" xr:uid="{BADF9458-B69B-4674-ABFD-9BBEE279E442}"/>
    <cellStyle name="Comma 2 6 3 2 5" xfId="41411" xr:uid="{91E399C9-5799-45DD-83C2-CC47139A000B}"/>
    <cellStyle name="Comma 2 6 3 2 6" xfId="31783" xr:uid="{D34CD2DF-24A8-4E14-A7BA-28388CCFC1A5}"/>
    <cellStyle name="Comma 2 6 3 3" xfId="21210" xr:uid="{230F78D6-49D8-438B-A6CE-511C979A408E}"/>
    <cellStyle name="Comma 2 6 3 3 2" xfId="22752" xr:uid="{A178458A-6B46-4210-92BB-B1A34B96EF3A}"/>
    <cellStyle name="Comma 2 6 3 3 2 2" xfId="30228" xr:uid="{BBA19CEF-4FE7-40D7-8931-D6D3202CCC4A}"/>
    <cellStyle name="Comma 2 6 3 3 2 2 2" xfId="49697" xr:uid="{649F4302-B696-42FC-B407-A356980C9881}"/>
    <cellStyle name="Comma 2 6 3 3 2 2 3" xfId="40212" xr:uid="{AA97B2E0-E341-4B5E-9F06-16DD56413CFB}"/>
    <cellStyle name="Comma 2 6 3 3 2 3" xfId="26542" xr:uid="{493BB8BE-8F36-4EF9-AD1E-7289523AE3EA}"/>
    <cellStyle name="Comma 2 6 3 3 2 3 2" xfId="46519" xr:uid="{9071379A-98FE-46F2-B754-60052A2B8458}"/>
    <cellStyle name="Comma 2 6 3 3 2 3 3" xfId="36948" xr:uid="{4FF35750-BB86-47C6-A01F-A1B56C1007F3}"/>
    <cellStyle name="Comma 2 6 3 3 2 4" xfId="43452" xr:uid="{330F69FB-942B-468B-9D5E-8828F5B870B6}"/>
    <cellStyle name="Comma 2 6 3 3 2 5" xfId="33826" xr:uid="{D3D9744B-EE65-44DB-8029-7B4F60CD72CA}"/>
    <cellStyle name="Comma 2 6 3 3 3" xfId="28694" xr:uid="{BFB8DCA5-940B-4DFB-8181-74AC40A597BF}"/>
    <cellStyle name="Comma 2 6 3 3 3 2" xfId="48163" xr:uid="{B11A794A-464D-4738-9DD3-FC78075012FB}"/>
    <cellStyle name="Comma 2 6 3 3 3 3" xfId="38678" xr:uid="{3FC640B6-31F0-422C-9466-6347981E6507}"/>
    <cellStyle name="Comma 2 6 3 3 4" xfId="25008" xr:uid="{1140D7D4-13A8-40A2-9795-706FBD385505}"/>
    <cellStyle name="Comma 2 6 3 3 4 2" xfId="44985" xr:uid="{651DE14C-384D-4A76-83EF-30C73103DF33}"/>
    <cellStyle name="Comma 2 6 3 3 4 3" xfId="35414" xr:uid="{6CB89464-FFDB-4A22-AD4C-27C3C287567B}"/>
    <cellStyle name="Comma 2 6 3 3 5" xfId="41918" xr:uid="{566BEEDA-4E62-4FEC-8C23-922BA0DB26F5}"/>
    <cellStyle name="Comma 2 6 3 3 6" xfId="32292" xr:uid="{2A83F362-7F33-48E4-B2F8-7858D2A97A99}"/>
    <cellStyle name="Comma 2 6 3 4" xfId="21842" xr:uid="{39740DE2-B3A7-40AA-AAA4-5D2B3ADF8AD6}"/>
    <cellStyle name="Comma 2 6 3 4 2" xfId="29318" xr:uid="{965A475E-BB33-4DBB-8FAC-7C6AB5A8A0FA}"/>
    <cellStyle name="Comma 2 6 3 4 2 2" xfId="48787" xr:uid="{6DE7722F-F657-4DB9-80B1-0246BD90C4F5}"/>
    <cellStyle name="Comma 2 6 3 4 2 3" xfId="39302" xr:uid="{98AE4945-11FF-4FCC-B4F1-D0D5F7D9F32F}"/>
    <cellStyle name="Comma 2 6 3 4 3" xfId="25632" xr:uid="{A7F3766A-2712-481B-8484-FFB321B39834}"/>
    <cellStyle name="Comma 2 6 3 4 3 2" xfId="45609" xr:uid="{56D6319A-937C-4888-8974-57915E736127}"/>
    <cellStyle name="Comma 2 6 3 4 3 3" xfId="36038" xr:uid="{824287EA-C2E7-4CC4-9BF1-33F705D631C1}"/>
    <cellStyle name="Comma 2 6 3 4 4" xfId="42542" xr:uid="{F0E79B64-6715-473E-927A-C8F231302676}"/>
    <cellStyle name="Comma 2 6 3 4 5" xfId="32916" xr:uid="{D6F68846-C139-49EF-AD16-E243429CB664}"/>
    <cellStyle name="Comma 2 6 3 5" xfId="27784" xr:uid="{415E6FAE-DA4F-4C8B-929D-A6D38B2BD9A3}"/>
    <cellStyle name="Comma 2 6 3 5 2" xfId="47253" xr:uid="{95D83140-E1FB-425A-86C1-9D06E56A0BFB}"/>
    <cellStyle name="Comma 2 6 3 5 3" xfId="37768" xr:uid="{F340C2DF-4BEE-47ED-8149-EA14A7401D4C}"/>
    <cellStyle name="Comma 2 6 3 6" xfId="24099" xr:uid="{CF94BAD2-C697-47FF-9764-32C4E3B38DA3}"/>
    <cellStyle name="Comma 2 6 3 6 2" xfId="44076" xr:uid="{27FF27A5-ACC0-4AAC-BF6C-2A1377C2E3FB}"/>
    <cellStyle name="Comma 2 6 3 6 3" xfId="34505" xr:uid="{1EF4AFBB-38C4-443B-B60A-3B30F108C33D}"/>
    <cellStyle name="Comma 2 6 3 7" xfId="41008" xr:uid="{9362BB84-1995-4C4D-938F-4C11F8FD0ACD}"/>
    <cellStyle name="Comma 2 6 3 8" xfId="31369" xr:uid="{4A0FBDD3-B4F4-4ABD-B8A1-F7AEE025AEBF}"/>
    <cellStyle name="Comma 2 6 4" xfId="19950" xr:uid="{E2CD29FE-01B1-4D6D-8287-AFE3D4D8041C}"/>
    <cellStyle name="Comma 2 6 4 2" xfId="21005" xr:uid="{A555B3EA-ADF1-47E5-BB18-9BB713D380DC}"/>
    <cellStyle name="Comma 2 6 4 2 2" xfId="22547" xr:uid="{DFE1AD47-CA70-4C90-9486-3AC6D44042B4}"/>
    <cellStyle name="Comma 2 6 4 2 2 2" xfId="30023" xr:uid="{A0905967-00D2-41FC-A433-6810AA6909CE}"/>
    <cellStyle name="Comma 2 6 4 2 2 2 2" xfId="49492" xr:uid="{34871B75-F364-47B6-BC58-6EF44439C544}"/>
    <cellStyle name="Comma 2 6 4 2 2 2 3" xfId="40007" xr:uid="{B53C2FD2-D70E-4057-A591-583732C88B0A}"/>
    <cellStyle name="Comma 2 6 4 2 2 3" xfId="26337" xr:uid="{3F6549F5-0ED5-4DD5-99C5-5D0FB16EB16F}"/>
    <cellStyle name="Comma 2 6 4 2 2 3 2" xfId="46314" xr:uid="{267CC525-81E0-4EC1-83FC-BFFD4A863B17}"/>
    <cellStyle name="Comma 2 6 4 2 2 3 3" xfId="36743" xr:uid="{1C94593C-CBCC-4B0C-A4B0-AD99FFEC076D}"/>
    <cellStyle name="Comma 2 6 4 2 2 4" xfId="43247" xr:uid="{A96B34D3-81CC-432B-A9F6-859D4F548336}"/>
    <cellStyle name="Comma 2 6 4 2 2 5" xfId="33621" xr:uid="{D681713E-7292-43F2-ABC5-A09C69F51D49}"/>
    <cellStyle name="Comma 2 6 4 2 3" xfId="28489" xr:uid="{6CB17C31-A10F-4178-BA62-37B87925CC56}"/>
    <cellStyle name="Comma 2 6 4 2 3 2" xfId="47958" xr:uid="{C639A2B7-6915-46BD-8979-EFDA8FE91449}"/>
    <cellStyle name="Comma 2 6 4 2 3 3" xfId="38473" xr:uid="{B9F8F1E9-ACA2-4F9B-B696-A6BEFEB7A0CD}"/>
    <cellStyle name="Comma 2 6 4 2 4" xfId="24803" xr:uid="{EAC7CBA7-F6F4-4709-A5A2-9A0D5661C0B6}"/>
    <cellStyle name="Comma 2 6 4 2 4 2" xfId="44780" xr:uid="{5DE7E4E0-FAA3-4293-A56F-0B8B6CD22DDA}"/>
    <cellStyle name="Comma 2 6 4 2 4 3" xfId="35209" xr:uid="{A2D53B3F-1864-4D9F-A64B-54A644B724E4}"/>
    <cellStyle name="Comma 2 6 4 2 5" xfId="41713" xr:uid="{B73920F6-34F9-42DC-AD49-C495A4A60AEE}"/>
    <cellStyle name="Comma 2 6 4 2 6" xfId="32087" xr:uid="{19E439D6-EDCA-4DB6-9B7A-F8039E000B0A}"/>
    <cellStyle name="Comma 2 6 4 3" xfId="21637" xr:uid="{6E8022AA-12C1-4B10-A9B3-1699384B4F91}"/>
    <cellStyle name="Comma 2 6 4 3 2" xfId="29113" xr:uid="{4DD4A2E7-132E-449F-BD8A-CA781A3332C8}"/>
    <cellStyle name="Comma 2 6 4 3 2 2" xfId="48582" xr:uid="{0A066F36-9F8B-40F7-85E0-47291391EAF7}"/>
    <cellStyle name="Comma 2 6 4 3 2 3" xfId="39097" xr:uid="{E163F3FD-F66F-4E62-B68A-8400B2D1AF4E}"/>
    <cellStyle name="Comma 2 6 4 3 3" xfId="25427" xr:uid="{FB31A546-98A6-40D9-AB34-B2179B2243A8}"/>
    <cellStyle name="Comma 2 6 4 3 3 2" xfId="45404" xr:uid="{8C4DA963-0845-4386-8300-ADE4804AC575}"/>
    <cellStyle name="Comma 2 6 4 3 3 3" xfId="35833" xr:uid="{1E44C21E-602A-4157-817B-F289770E2B31}"/>
    <cellStyle name="Comma 2 6 4 3 4" xfId="42337" xr:uid="{A5C3D26C-A63E-4D8E-B9FF-5A36DF86F2E6}"/>
    <cellStyle name="Comma 2 6 4 3 5" xfId="32711" xr:uid="{2BE17706-ED66-4031-8554-0B12FE6C043C}"/>
    <cellStyle name="Comma 2 6 4 4" xfId="27579" xr:uid="{14BDF09F-E894-4DAF-ACF7-BC78B62E3829}"/>
    <cellStyle name="Comma 2 6 4 4 2" xfId="47048" xr:uid="{B5DEFD76-B869-4513-BF9C-BDC8CC26992B}"/>
    <cellStyle name="Comma 2 6 4 4 3" xfId="37563" xr:uid="{38372C17-1F14-4F27-BE14-EB188833C25B}"/>
    <cellStyle name="Comma 2 6 4 5" xfId="23894" xr:uid="{BA89568D-D8DE-4DA4-8BC3-FD005C48424E}"/>
    <cellStyle name="Comma 2 6 4 5 2" xfId="43871" xr:uid="{C96E7232-81A4-4154-B195-42F4BC2BD36F}"/>
    <cellStyle name="Comma 2 6 4 5 3" xfId="34300" xr:uid="{8DEBFF7E-E3B1-404E-9C9F-618F6B686788}"/>
    <cellStyle name="Comma 2 6 4 6" xfId="40803" xr:uid="{F682A8E7-C2A3-4151-B3A6-D33AF24926DC}"/>
    <cellStyle name="Comma 2 6 4 7" xfId="31164" xr:uid="{426B1EAC-913D-4615-BD7A-37B534AA6C22}"/>
    <cellStyle name="Comma 2 6 5" xfId="20424" xr:uid="{9F5B3041-1BAA-41DE-9A2A-1836FBE92D76}"/>
    <cellStyle name="Comma 2 6 5 2" xfId="22026" xr:uid="{78287D32-CDFE-42D2-B8A2-3306FBD61F87}"/>
    <cellStyle name="Comma 2 6 5 2 2" xfId="29502" xr:uid="{03C48D45-1074-40F9-AC68-147CC9277D4A}"/>
    <cellStyle name="Comma 2 6 5 2 2 2" xfId="48971" xr:uid="{5A0BFDA8-8C40-466B-99BC-947A084E7E02}"/>
    <cellStyle name="Comma 2 6 5 2 2 3" xfId="39486" xr:uid="{2A53F9E6-3B07-45AA-A6B2-993F82B8E4F9}"/>
    <cellStyle name="Comma 2 6 5 2 3" xfId="25816" xr:uid="{E16112E4-7AF5-4289-B11B-F722B9292543}"/>
    <cellStyle name="Comma 2 6 5 2 3 2" xfId="45793" xr:uid="{BC209803-B8F2-47E6-9C22-5ACABC7F0321}"/>
    <cellStyle name="Comma 2 6 5 2 3 3" xfId="36222" xr:uid="{28CD694B-0F97-4B7C-9F8C-FD45E957A0FF}"/>
    <cellStyle name="Comma 2 6 5 2 4" xfId="42726" xr:uid="{031B4FE2-E64B-4A69-A659-FC77519D93D9}"/>
    <cellStyle name="Comma 2 6 5 2 5" xfId="33100" xr:uid="{F289CE62-0267-4347-A5C2-85970E680CE3}"/>
    <cellStyle name="Comma 2 6 5 3" xfId="27968" xr:uid="{B403C963-4821-4DB7-B3F4-D27E7285A453}"/>
    <cellStyle name="Comma 2 6 5 3 2" xfId="47437" xr:uid="{66C74D39-FC1D-405D-AF66-56CB55EE450C}"/>
    <cellStyle name="Comma 2 6 5 3 3" xfId="37952" xr:uid="{4F136B64-DC73-48CC-B80F-75145BA02EC4}"/>
    <cellStyle name="Comma 2 6 5 4" xfId="24282" xr:uid="{F704011B-B093-4F8E-B24F-122E483BDBC9}"/>
    <cellStyle name="Comma 2 6 5 4 2" xfId="44259" xr:uid="{EF876C89-B31E-4905-97EF-B57B1AD29626}"/>
    <cellStyle name="Comma 2 6 5 4 3" xfId="34688" xr:uid="{A8B4E95A-EE38-448F-975A-875D1CC66C8E}"/>
    <cellStyle name="Comma 2 6 5 5" xfId="41192" xr:uid="{96AF65D7-75E8-42E8-8F30-40EE27E74116}"/>
    <cellStyle name="Comma 2 6 5 6" xfId="31555" xr:uid="{6C07EDA6-4A42-4E2B-8874-CA7CEC9495A7}"/>
    <cellStyle name="Comma 2 6 6" xfId="20841" xr:uid="{35EA95A0-7274-43F8-AF11-C55696D1A288}"/>
    <cellStyle name="Comma 2 6 6 2" xfId="22383" xr:uid="{007AD3DF-AF36-46EE-9A8F-CD06C57D8DCB}"/>
    <cellStyle name="Comma 2 6 6 2 2" xfId="29859" xr:uid="{6C26353D-4BDE-4533-B4B3-42E6244E51CC}"/>
    <cellStyle name="Comma 2 6 6 2 2 2" xfId="49328" xr:uid="{A02C9256-B1B4-4BB9-9251-7D1F8D501CC8}"/>
    <cellStyle name="Comma 2 6 6 2 2 3" xfId="39843" xr:uid="{5D84CD2C-F096-41DA-813D-647A1A0A4F08}"/>
    <cellStyle name="Comma 2 6 6 2 3" xfId="26173" xr:uid="{95C5E4D1-6995-4BAC-BC3E-0A98B3F99B11}"/>
    <cellStyle name="Comma 2 6 6 2 3 2" xfId="46150" xr:uid="{F8C58DAD-AB78-4FA6-BA72-C338BE51157E}"/>
    <cellStyle name="Comma 2 6 6 2 3 3" xfId="36579" xr:uid="{96F6747E-47CF-401D-A55D-E591DD7AAFFE}"/>
    <cellStyle name="Comma 2 6 6 2 4" xfId="43083" xr:uid="{07687ACD-00E9-47C8-BE99-B7749D234F7B}"/>
    <cellStyle name="Comma 2 6 6 2 5" xfId="33457" xr:uid="{78598774-900E-43FD-A398-0A63F62066BE}"/>
    <cellStyle name="Comma 2 6 6 3" xfId="28325" xr:uid="{28BC494D-4B60-4F0A-8BFA-CB06A32FD23A}"/>
    <cellStyle name="Comma 2 6 6 3 2" xfId="47794" xr:uid="{25326507-A28A-4AD5-8D92-6B042FD4EDAF}"/>
    <cellStyle name="Comma 2 6 6 3 3" xfId="38309" xr:uid="{DD3F0A1A-4079-4133-A36A-0F083413B8D3}"/>
    <cellStyle name="Comma 2 6 6 4" xfId="24639" xr:uid="{18B34EFD-FA48-429F-988F-673DB900D423}"/>
    <cellStyle name="Comma 2 6 6 4 2" xfId="44616" xr:uid="{DEAEB3F8-67FA-4498-81CE-A57A54CEEA70}"/>
    <cellStyle name="Comma 2 6 6 4 3" xfId="35045" xr:uid="{8D9D4A76-47E1-4ACA-8E68-4D663C4B4C98}"/>
    <cellStyle name="Comma 2 6 6 5" xfId="41549" xr:uid="{8902A827-92FB-4985-B455-D5AB073ABBDE}"/>
    <cellStyle name="Comma 2 6 6 6" xfId="31923" xr:uid="{33C74B99-B5EE-4BE8-AD49-2C3D0F215BE1}"/>
    <cellStyle name="Comma 2 6 7" xfId="21399" xr:uid="{479A00D3-3CAA-4606-A5D2-BC5F657185E3}"/>
    <cellStyle name="Comma 2 6 7 2" xfId="28875" xr:uid="{1BB78682-01FE-44CE-9B03-3FEC23F5126C}"/>
    <cellStyle name="Comma 2 6 7 2 2" xfId="48344" xr:uid="{EA5663B4-BF93-4EDE-A602-73E6A7E8F5AB}"/>
    <cellStyle name="Comma 2 6 7 2 3" xfId="38859" xr:uid="{BA517E30-1C76-4D82-AB9C-94502307D436}"/>
    <cellStyle name="Comma 2 6 7 3" xfId="25189" xr:uid="{5CE5B575-862A-4E98-909E-01F5D8123018}"/>
    <cellStyle name="Comma 2 6 7 3 2" xfId="45166" xr:uid="{793EAF91-06C6-49AE-A53F-D45426810D8C}"/>
    <cellStyle name="Comma 2 6 7 3 3" xfId="35595" xr:uid="{CABCAF74-C74D-4B05-930B-070366FD418B}"/>
    <cellStyle name="Comma 2 6 7 4" xfId="42099" xr:uid="{61F73980-E89D-4A6D-8DEE-5D7A43816A28}"/>
    <cellStyle name="Comma 2 6 7 5" xfId="32473" xr:uid="{310A5591-A170-4F99-9171-CD7FED86B045}"/>
    <cellStyle name="Comma 2 6 8" xfId="27340" xr:uid="{32AACB22-6138-4CB5-90BC-12F28C065897}"/>
    <cellStyle name="Comma 2 6 8 2" xfId="46809" xr:uid="{A5571ED7-6B84-4DE3-B789-1BAB9FC3725D}"/>
    <cellStyle name="Comma 2 6 8 3" xfId="37324" xr:uid="{29139143-8456-43FB-86E2-FC711897F830}"/>
    <cellStyle name="Comma 2 6 9" xfId="23729" xr:uid="{D28A74E0-2292-480F-8C8B-333EC14C4D2A}"/>
    <cellStyle name="Comma 2 6 9 2" xfId="43706" xr:uid="{5A7840C0-0FB9-4190-AB6C-AFDD24CDB28A}"/>
    <cellStyle name="Comma 2 6 9 3" xfId="34135" xr:uid="{E1DB3164-9EFD-4300-A176-5F2A7EFFDE0A}"/>
    <cellStyle name="Comma 2 7" xfId="7881" xr:uid="{A9AD28C2-5B65-465C-A63D-96619D894EF6}"/>
    <cellStyle name="Comma 2 7 10" xfId="19371" xr:uid="{5EA547F8-2B29-459E-A073-F5499B5BB505}"/>
    <cellStyle name="Comma 2 7 10 2" xfId="40554" xr:uid="{FD81E7B9-05E7-4516-A28C-2EB94F0F41E1}"/>
    <cellStyle name="Comma 2 7 11" xfId="30862" xr:uid="{D210DDA1-DFCE-47F0-9EA2-9A15C9A2E101}"/>
    <cellStyle name="Comma 2 7 2" xfId="19743" xr:uid="{E82FD266-803F-4260-B6F1-DCDCF73CD546}"/>
    <cellStyle name="Comma 2 7 2 10" xfId="31022" xr:uid="{2950E821-12F6-438E-8282-02510FD7FB2E}"/>
    <cellStyle name="Comma 2 7 2 2" xfId="20189" xr:uid="{9C9FD9DE-4305-4F5E-A819-6248F226834A}"/>
    <cellStyle name="Comma 2 7 2 2 2" xfId="20708" xr:uid="{DF9CCF52-74A9-4FA5-AB3A-8D16A7DDD52D}"/>
    <cellStyle name="Comma 2 7 2 2 2 2" xfId="22278" xr:uid="{EE1EEE34-3224-4FCF-8289-79EBBBC73A98}"/>
    <cellStyle name="Comma 2 7 2 2 2 2 2" xfId="29754" xr:uid="{5F6E6A75-3F34-44AC-BD6A-A65274F50C97}"/>
    <cellStyle name="Comma 2 7 2 2 2 2 2 2" xfId="49223" xr:uid="{DE9DE572-9C5D-4A40-8128-63892CB43AED}"/>
    <cellStyle name="Comma 2 7 2 2 2 2 2 3" xfId="39738" xr:uid="{C14B3187-A70E-49CA-8B56-773A7207AAB2}"/>
    <cellStyle name="Comma 2 7 2 2 2 2 3" xfId="26068" xr:uid="{CA00A8FB-4535-4DA2-906D-9857C5B05A7F}"/>
    <cellStyle name="Comma 2 7 2 2 2 2 3 2" xfId="46045" xr:uid="{D0166F2E-214B-4CE2-BD33-011D24B2F402}"/>
    <cellStyle name="Comma 2 7 2 2 2 2 3 3" xfId="36474" xr:uid="{9EBFA4CC-93FF-413A-91D0-D7CA4B751FA4}"/>
    <cellStyle name="Comma 2 7 2 2 2 2 4" xfId="42978" xr:uid="{935C4C99-4EDC-4975-B149-31F925D1DB2C}"/>
    <cellStyle name="Comma 2 7 2 2 2 2 5" xfId="33352" xr:uid="{BD523F16-4DCA-48B8-8629-A1B377B1AFB5}"/>
    <cellStyle name="Comma 2 7 2 2 2 3" xfId="28220" xr:uid="{8C430DC9-6E15-4F4A-BA97-0FEAEEC8F62A}"/>
    <cellStyle name="Comma 2 7 2 2 2 3 2" xfId="47689" xr:uid="{A3D9E636-24C5-4DC4-9209-E7B4FAC48B2D}"/>
    <cellStyle name="Comma 2 7 2 2 2 3 3" xfId="38204" xr:uid="{33C32756-DE02-4D2F-AD07-F4BFC0FCE773}"/>
    <cellStyle name="Comma 2 7 2 2 2 4" xfId="24534" xr:uid="{020F0358-D3AE-4B6C-A6F4-50734C66AE42}"/>
    <cellStyle name="Comma 2 7 2 2 2 4 2" xfId="44511" xr:uid="{2EA354EB-5812-4C89-B605-870508941254}"/>
    <cellStyle name="Comma 2 7 2 2 2 4 3" xfId="34940" xr:uid="{6788D63E-AB2E-46E0-8658-A2808237D5AB}"/>
    <cellStyle name="Comma 2 7 2 2 2 5" xfId="41444" xr:uid="{EC62283A-DF23-45CD-9457-B2C13384F0FD}"/>
    <cellStyle name="Comma 2 7 2 2 2 6" xfId="31816" xr:uid="{B8D7A991-4216-40B2-B150-60CB4E8E51B7}"/>
    <cellStyle name="Comma 2 7 2 2 3" xfId="21243" xr:uid="{FE769733-302E-40E9-8E63-D7EB24247355}"/>
    <cellStyle name="Comma 2 7 2 2 3 2" xfId="22785" xr:uid="{40ACD77E-308B-43A4-991F-CB459CC42B2D}"/>
    <cellStyle name="Comma 2 7 2 2 3 2 2" xfId="30261" xr:uid="{8CDEFF7E-6617-4D07-88FC-84AD2ACE866C}"/>
    <cellStyle name="Comma 2 7 2 2 3 2 2 2" xfId="49730" xr:uid="{F6085CC3-DCDB-4A43-850D-97F6FDF35384}"/>
    <cellStyle name="Comma 2 7 2 2 3 2 2 3" xfId="40245" xr:uid="{857361BB-C5F0-4BF1-A294-A5DD36800676}"/>
    <cellStyle name="Comma 2 7 2 2 3 2 3" xfId="26575" xr:uid="{282C7D44-0705-40DA-8DAE-790B34EC0C39}"/>
    <cellStyle name="Comma 2 7 2 2 3 2 3 2" xfId="46552" xr:uid="{EA292800-4451-4ECD-9C55-6DBC8F3D6266}"/>
    <cellStyle name="Comma 2 7 2 2 3 2 3 3" xfId="36981" xr:uid="{4598505D-F146-4B41-BE8A-FAB3CA2ED904}"/>
    <cellStyle name="Comma 2 7 2 2 3 2 4" xfId="43485" xr:uid="{9CD9A4B8-3F0A-4432-8164-0F6E0AF91C20}"/>
    <cellStyle name="Comma 2 7 2 2 3 2 5" xfId="33859" xr:uid="{7F536FFD-1401-40F2-A563-944793A53A4A}"/>
    <cellStyle name="Comma 2 7 2 2 3 3" xfId="28727" xr:uid="{FB5BDA33-D76F-4949-BEAD-DCA05D6C481B}"/>
    <cellStyle name="Comma 2 7 2 2 3 3 2" xfId="48196" xr:uid="{0CEE7FA0-8F88-4C71-B86A-A9CB9D68A819}"/>
    <cellStyle name="Comma 2 7 2 2 3 3 3" xfId="38711" xr:uid="{5F68B4EA-42A1-415C-A416-47422FD889E7}"/>
    <cellStyle name="Comma 2 7 2 2 3 4" xfId="25041" xr:uid="{4390A087-3FF9-4584-85EC-379FAC85A0A3}"/>
    <cellStyle name="Comma 2 7 2 2 3 4 2" xfId="45018" xr:uid="{1AE55937-2DE4-43F6-98CA-E0D50CDEDFAA}"/>
    <cellStyle name="Comma 2 7 2 2 3 4 3" xfId="35447" xr:uid="{2817B60E-0C31-4A48-8E11-70936420D840}"/>
    <cellStyle name="Comma 2 7 2 2 3 5" xfId="41951" xr:uid="{5A829C0F-62F8-43DD-948E-08C7E82376D7}"/>
    <cellStyle name="Comma 2 7 2 2 3 6" xfId="32325" xr:uid="{5D3E24BB-1845-41AF-8143-3F239B77F456}"/>
    <cellStyle name="Comma 2 7 2 2 4" xfId="21875" xr:uid="{940F9F20-A076-44B8-9654-2D166C7A37C5}"/>
    <cellStyle name="Comma 2 7 2 2 4 2" xfId="29351" xr:uid="{2135AC01-E95B-444C-B2E0-DB0446CB7D95}"/>
    <cellStyle name="Comma 2 7 2 2 4 2 2" xfId="48820" xr:uid="{50686DA0-9994-48EF-A3B4-D9F096CCA4BC}"/>
    <cellStyle name="Comma 2 7 2 2 4 2 3" xfId="39335" xr:uid="{A54FC349-26B8-402F-A1CC-7F755F8EE38F}"/>
    <cellStyle name="Comma 2 7 2 2 4 3" xfId="25665" xr:uid="{5DCAC956-1DF1-4FB2-AD67-3A3097A39BFB}"/>
    <cellStyle name="Comma 2 7 2 2 4 3 2" xfId="45642" xr:uid="{367A579C-4352-468E-883C-8047C2423242}"/>
    <cellStyle name="Comma 2 7 2 2 4 3 3" xfId="36071" xr:uid="{081BBE6E-EA21-41E6-86E6-7C2487535EA8}"/>
    <cellStyle name="Comma 2 7 2 2 4 4" xfId="42575" xr:uid="{0091BFFA-BCCE-432C-A09D-72C69CB987CB}"/>
    <cellStyle name="Comma 2 7 2 2 4 5" xfId="32949" xr:uid="{6E766213-7C6D-4B13-9004-2D20C3CF10E3}"/>
    <cellStyle name="Comma 2 7 2 2 5" xfId="27817" xr:uid="{C75ADECF-BD50-47D7-B6C8-FE73C6A54C52}"/>
    <cellStyle name="Comma 2 7 2 2 5 2" xfId="47286" xr:uid="{D33BF3F3-93B7-47B8-BAD2-AB61BA720CAB}"/>
    <cellStyle name="Comma 2 7 2 2 5 3" xfId="37801" xr:uid="{A609AD7E-FC64-4551-8884-43CD72476EF2}"/>
    <cellStyle name="Comma 2 7 2 2 6" xfId="24132" xr:uid="{6C09D226-7A94-41DE-B66A-C60FE6ADB328}"/>
    <cellStyle name="Comma 2 7 2 2 6 2" xfId="44109" xr:uid="{0140FA27-7BDE-43C0-AA9B-F0B4AB467DD2}"/>
    <cellStyle name="Comma 2 7 2 2 6 3" xfId="34538" xr:uid="{49773699-5D1E-49CA-A6E3-A4AE8DCBC696}"/>
    <cellStyle name="Comma 2 7 2 2 7" xfId="41041" xr:uid="{B92B2475-B7B9-4AA6-8D68-69B673CBEE99}"/>
    <cellStyle name="Comma 2 7 2 2 8" xfId="31402" xr:uid="{2A5D5117-7AAD-4972-8B0A-B81E8F2A8018}"/>
    <cellStyle name="Comma 2 7 2 3" xfId="20057" xr:uid="{5456FCCE-874D-497C-8673-C70DD35832DE}"/>
    <cellStyle name="Comma 2 7 2 3 2" xfId="21110" xr:uid="{4A1B91EF-22B7-4206-83DB-4961C52EF694}"/>
    <cellStyle name="Comma 2 7 2 3 2 2" xfId="22652" xr:uid="{E4A10E84-1AED-400D-A113-788D4E6CDC66}"/>
    <cellStyle name="Comma 2 7 2 3 2 2 2" xfId="30128" xr:uid="{4C1D2078-9BA0-49FE-ABE9-6FF590E61FF1}"/>
    <cellStyle name="Comma 2 7 2 3 2 2 2 2" xfId="49597" xr:uid="{6FDCCC9A-B0AC-4B58-A85A-1A543D18B59A}"/>
    <cellStyle name="Comma 2 7 2 3 2 2 2 3" xfId="40112" xr:uid="{B415EE5B-7F0F-41F2-ABB1-5B6ED06B413C}"/>
    <cellStyle name="Comma 2 7 2 3 2 2 3" xfId="26442" xr:uid="{C5B5D11F-B43A-4EE4-AA87-4314711F207F}"/>
    <cellStyle name="Comma 2 7 2 3 2 2 3 2" xfId="46419" xr:uid="{5C72EC56-E828-4950-B692-63707F715528}"/>
    <cellStyle name="Comma 2 7 2 3 2 2 3 3" xfId="36848" xr:uid="{BFFB5FCE-25FD-4F9C-B9EC-7ED1F043DB73}"/>
    <cellStyle name="Comma 2 7 2 3 2 2 4" xfId="43352" xr:uid="{C06B2ECB-C23B-4B42-B315-64D61CDC7325}"/>
    <cellStyle name="Comma 2 7 2 3 2 2 5" xfId="33726" xr:uid="{0E884DC1-071D-49ED-88A5-11E1A2B757ED}"/>
    <cellStyle name="Comma 2 7 2 3 2 3" xfId="28594" xr:uid="{01ECB753-999D-4B05-97AE-9D43FE99E580}"/>
    <cellStyle name="Comma 2 7 2 3 2 3 2" xfId="48063" xr:uid="{C76DD8B7-9098-4267-A4A6-3EF961F1642C}"/>
    <cellStyle name="Comma 2 7 2 3 2 3 3" xfId="38578" xr:uid="{B136E8FE-5ABA-48F3-9EBE-CE61E8450EE2}"/>
    <cellStyle name="Comma 2 7 2 3 2 4" xfId="24908" xr:uid="{1550BA22-8D23-4A55-9B8B-204A6C160CBE}"/>
    <cellStyle name="Comma 2 7 2 3 2 4 2" xfId="44885" xr:uid="{983F956A-4AA7-4CB9-91CC-8FF97A2773F3}"/>
    <cellStyle name="Comma 2 7 2 3 2 4 3" xfId="35314" xr:uid="{C8326FF1-51A2-4150-8B0F-8CF8C22184F0}"/>
    <cellStyle name="Comma 2 7 2 3 2 5" xfId="41818" xr:uid="{1009DA1F-B40F-4A03-8023-48B865B50A0B}"/>
    <cellStyle name="Comma 2 7 2 3 2 6" xfId="32192" xr:uid="{F00DAFEA-19CE-45F3-B3AA-EE230869C49B}"/>
    <cellStyle name="Comma 2 7 2 3 3" xfId="21742" xr:uid="{67EB3820-AECF-4117-A59F-D090076AAA26}"/>
    <cellStyle name="Comma 2 7 2 3 3 2" xfId="29218" xr:uid="{5E6C23F8-ECCC-4FE1-8BA0-E8347E08FE54}"/>
    <cellStyle name="Comma 2 7 2 3 3 2 2" xfId="48687" xr:uid="{2503AA9F-56B6-4321-B993-5128860082BF}"/>
    <cellStyle name="Comma 2 7 2 3 3 2 3" xfId="39202" xr:uid="{BC1B4AF9-D8DF-4700-BFBC-2B4D3AD6A040}"/>
    <cellStyle name="Comma 2 7 2 3 3 3" xfId="25532" xr:uid="{78D83993-30F1-4823-8BF1-AC867279FBEF}"/>
    <cellStyle name="Comma 2 7 2 3 3 3 2" xfId="45509" xr:uid="{E2929BBB-B197-4F5E-873D-D792B403CEFD}"/>
    <cellStyle name="Comma 2 7 2 3 3 3 3" xfId="35938" xr:uid="{0393E7E6-6B8F-4F02-8A8C-340AD0FCB7D9}"/>
    <cellStyle name="Comma 2 7 2 3 3 4" xfId="42442" xr:uid="{7E14A009-2B8E-41AD-9DD8-16FF7BFEDA7F}"/>
    <cellStyle name="Comma 2 7 2 3 3 5" xfId="32816" xr:uid="{6B5AAD51-2A21-444A-B5C9-05E7C56DA4E6}"/>
    <cellStyle name="Comma 2 7 2 3 4" xfId="27684" xr:uid="{E4A1A7A2-5A3F-40AD-852A-08848789E4B4}"/>
    <cellStyle name="Comma 2 7 2 3 4 2" xfId="47153" xr:uid="{8C7BC8D6-F892-4BF8-895F-0326798DE938}"/>
    <cellStyle name="Comma 2 7 2 3 4 3" xfId="37668" xr:uid="{3FFE3BBA-A828-4FD4-A61E-D564790E4ACD}"/>
    <cellStyle name="Comma 2 7 2 3 5" xfId="23999" xr:uid="{3BDC02D0-C24A-447E-AF42-AE2E447C4D3B}"/>
    <cellStyle name="Comma 2 7 2 3 5 2" xfId="43976" xr:uid="{417FD216-FDCC-4A5D-8E69-3DA36A73327D}"/>
    <cellStyle name="Comma 2 7 2 3 5 3" xfId="34405" xr:uid="{FAE6CB71-5AC7-4201-A874-0D102B66D1AD}"/>
    <cellStyle name="Comma 2 7 2 3 6" xfId="40908" xr:uid="{BE5F97F9-C324-4E05-B5E1-F9A1AA37E51C}"/>
    <cellStyle name="Comma 2 7 2 3 7" xfId="31269" xr:uid="{544749C0-612E-4277-AB2A-FC3B0B51D545}"/>
    <cellStyle name="Comma 2 7 2 4" xfId="20572" xr:uid="{E6D4D59C-30D6-40F4-90D1-914D9374BB8E}"/>
    <cellStyle name="Comma 2 7 2 4 2" xfId="22145" xr:uid="{81058CE4-ADB7-40D7-A3C3-4639433C3D20}"/>
    <cellStyle name="Comma 2 7 2 4 2 2" xfId="29621" xr:uid="{EF7083C8-4F87-45AD-89CF-25A7455FA227}"/>
    <cellStyle name="Comma 2 7 2 4 2 2 2" xfId="49090" xr:uid="{C6914A40-F914-41CD-94CD-FB14E3826312}"/>
    <cellStyle name="Comma 2 7 2 4 2 2 3" xfId="39605" xr:uid="{9B3C7BBB-604F-4C37-A4F6-592AA9E9F9AC}"/>
    <cellStyle name="Comma 2 7 2 4 2 3" xfId="25935" xr:uid="{50EFE389-3B2B-47A7-9007-B479DF988905}"/>
    <cellStyle name="Comma 2 7 2 4 2 3 2" xfId="45912" xr:uid="{C8B26B81-FC2C-4D6B-ADEF-518F19CEEE4B}"/>
    <cellStyle name="Comma 2 7 2 4 2 3 3" xfId="36341" xr:uid="{A96B0E06-B23A-4A7E-A929-8BD92706EDD0}"/>
    <cellStyle name="Comma 2 7 2 4 2 4" xfId="42845" xr:uid="{A6A2C90F-C3FF-489C-BC56-BB366D3642D6}"/>
    <cellStyle name="Comma 2 7 2 4 2 5" xfId="33219" xr:uid="{852E35BB-82D8-4C51-836B-BE42BAC334E4}"/>
    <cellStyle name="Comma 2 7 2 4 3" xfId="28087" xr:uid="{67BBE45A-B030-4888-BEB8-BEFF94127E9F}"/>
    <cellStyle name="Comma 2 7 2 4 3 2" xfId="47556" xr:uid="{89E62969-D069-4F2E-B88F-A65149D4D12F}"/>
    <cellStyle name="Comma 2 7 2 4 3 3" xfId="38071" xr:uid="{1C44B86D-8EEC-48C0-8754-6E9B6FFE1BE6}"/>
    <cellStyle name="Comma 2 7 2 4 4" xfId="24401" xr:uid="{C5BD448B-BD1D-4F40-8BE2-033D6A468E33}"/>
    <cellStyle name="Comma 2 7 2 4 4 2" xfId="44378" xr:uid="{68C2E6B0-2AC8-4464-940C-7FFFB2FDAE8F}"/>
    <cellStyle name="Comma 2 7 2 4 4 3" xfId="34807" xr:uid="{AF9AF2BD-4BB4-4E23-80E7-FB6813C42665}"/>
    <cellStyle name="Comma 2 7 2 4 5" xfId="41311" xr:uid="{E4EAC7EF-2A2A-44E2-9D6C-107813892A5C}"/>
    <cellStyle name="Comma 2 7 2 4 6" xfId="31683" xr:uid="{2FB708E9-BBD1-4F8C-98C6-ED2B3E44FE3B}"/>
    <cellStyle name="Comma 2 7 2 5" xfId="20874" xr:uid="{1473165B-162F-47ED-8D33-F2315750DC12}"/>
    <cellStyle name="Comma 2 7 2 5 2" xfId="22416" xr:uid="{CF9453AF-4219-4EC5-A8AB-1AD109C8A4E1}"/>
    <cellStyle name="Comma 2 7 2 5 2 2" xfId="29892" xr:uid="{28DAC0F9-3EC1-4FD0-B812-7AFE5BE1539F}"/>
    <cellStyle name="Comma 2 7 2 5 2 2 2" xfId="49361" xr:uid="{7204676C-3436-4A5D-A42B-A42DC5B99A14}"/>
    <cellStyle name="Comma 2 7 2 5 2 2 3" xfId="39876" xr:uid="{882059DD-1F47-47B6-8E44-EDD21013D2AE}"/>
    <cellStyle name="Comma 2 7 2 5 2 3" xfId="26206" xr:uid="{E2F650EB-D62B-4F3E-8123-510632CB4EF7}"/>
    <cellStyle name="Comma 2 7 2 5 2 3 2" xfId="46183" xr:uid="{CFDF3B77-4BDC-458D-A4E6-2AF039135E24}"/>
    <cellStyle name="Comma 2 7 2 5 2 3 3" xfId="36612" xr:uid="{6FEDBEDF-BB98-406D-BEFC-B0F2FD33C544}"/>
    <cellStyle name="Comma 2 7 2 5 2 4" xfId="43116" xr:uid="{5627486A-F918-4570-BEC3-6CB653ED404F}"/>
    <cellStyle name="Comma 2 7 2 5 2 5" xfId="33490" xr:uid="{F8B57931-31A6-4295-B894-1690293292A6}"/>
    <cellStyle name="Comma 2 7 2 5 3" xfId="28358" xr:uid="{EF0943A7-7B8B-416A-99C0-FCA0D9E82E95}"/>
    <cellStyle name="Comma 2 7 2 5 3 2" xfId="47827" xr:uid="{FBB37442-6F6E-4335-85AC-6D5E81E7E35D}"/>
    <cellStyle name="Comma 2 7 2 5 3 3" xfId="38342" xr:uid="{9DD885E9-ACC5-4E43-B76D-13ECE6210067}"/>
    <cellStyle name="Comma 2 7 2 5 4" xfId="24672" xr:uid="{CD5A7C8B-F6A9-427C-BE61-5E56B2787158}"/>
    <cellStyle name="Comma 2 7 2 5 4 2" xfId="44649" xr:uid="{88B1BD11-4CD8-4192-A347-C14658598D0A}"/>
    <cellStyle name="Comma 2 7 2 5 4 3" xfId="35078" xr:uid="{7B864838-031F-4BA4-991F-8A5689147F57}"/>
    <cellStyle name="Comma 2 7 2 5 5" xfId="41582" xr:uid="{61F5E762-DEB7-4EC4-970C-489C833526A7}"/>
    <cellStyle name="Comma 2 7 2 5 6" xfId="31956" xr:uid="{6E4ECB9D-4798-4CFE-810B-F4B476F52970}"/>
    <cellStyle name="Comma 2 7 2 6" xfId="21506" xr:uid="{DD5E8BB3-7E4C-43A6-A9F2-E7AC035C7A62}"/>
    <cellStyle name="Comma 2 7 2 6 2" xfId="28982" xr:uid="{8092CC22-9D89-41F6-9B33-AEE321952758}"/>
    <cellStyle name="Comma 2 7 2 6 2 2" xfId="48451" xr:uid="{49A6B7C5-BE68-4FF3-AEC2-069FB306415E}"/>
    <cellStyle name="Comma 2 7 2 6 2 3" xfId="38966" xr:uid="{AB3E733F-E965-4EBA-9E75-F10350145BD0}"/>
    <cellStyle name="Comma 2 7 2 6 3" xfId="25296" xr:uid="{71D828D6-B727-4AF7-B078-6C78190BA46E}"/>
    <cellStyle name="Comma 2 7 2 6 3 2" xfId="45273" xr:uid="{4854544F-52A1-478E-BBED-724765E579AC}"/>
    <cellStyle name="Comma 2 7 2 6 3 3" xfId="35702" xr:uid="{94E45CA5-3849-46A8-BEEF-856B91D8E4C3}"/>
    <cellStyle name="Comma 2 7 2 6 4" xfId="42206" xr:uid="{8628BCC8-7C4B-4F48-9C4E-1C43855915CA}"/>
    <cellStyle name="Comma 2 7 2 6 5" xfId="32580" xr:uid="{5D3028CC-7DD7-4562-B87F-82BCBFD6B933}"/>
    <cellStyle name="Comma 2 7 2 7" xfId="27448" xr:uid="{823BC898-2FE0-4954-96F2-11F2821E636F}"/>
    <cellStyle name="Comma 2 7 2 7 2" xfId="46917" xr:uid="{39FF774E-B722-4FC6-850D-91BD9E5A51E1}"/>
    <cellStyle name="Comma 2 7 2 7 3" xfId="37432" xr:uid="{C274648D-57C3-4598-A61C-FF2F74E6F864}"/>
    <cellStyle name="Comma 2 7 2 8" xfId="23762" xr:uid="{C1B49985-29DD-4D81-87AB-335149C9C4EC}"/>
    <cellStyle name="Comma 2 7 2 8 2" xfId="43739" xr:uid="{E00A2977-9826-49AB-8885-BC6FBF467D62}"/>
    <cellStyle name="Comma 2 7 2 8 3" xfId="34168" xr:uid="{5333B277-7E39-43A6-9F6C-472ED58EBDED}"/>
    <cellStyle name="Comma 2 7 2 9" xfId="40672" xr:uid="{2B9538A8-B75E-4F60-933C-52B0843210C8}"/>
    <cellStyle name="Comma 2 7 3" xfId="20154" xr:uid="{6E90CA21-0DF9-4726-99A2-A0357B87421A}"/>
    <cellStyle name="Comma 2 7 3 2" xfId="20669" xr:uid="{AECA8440-D55B-48C3-97DD-D29C9119B357}"/>
    <cellStyle name="Comma 2 7 3 2 2" xfId="22242" xr:uid="{07318F10-6EAE-49EF-9D64-C0D5A6B1B8BD}"/>
    <cellStyle name="Comma 2 7 3 2 2 2" xfId="29718" xr:uid="{F9E9ED3C-2F3A-4766-AFF2-FB3431B23828}"/>
    <cellStyle name="Comma 2 7 3 2 2 2 2" xfId="49187" xr:uid="{C274F2BA-413C-4513-AEB9-5469DF1D3AD8}"/>
    <cellStyle name="Comma 2 7 3 2 2 2 3" xfId="39702" xr:uid="{3DC20818-E5EC-49C6-B314-7E1D3EB53397}"/>
    <cellStyle name="Comma 2 7 3 2 2 3" xfId="26032" xr:uid="{91B9BCDD-EE69-43B4-B8CF-63587F00E31B}"/>
    <cellStyle name="Comma 2 7 3 2 2 3 2" xfId="46009" xr:uid="{7E891268-2EEC-4B2E-BD16-EF833B9F6362}"/>
    <cellStyle name="Comma 2 7 3 2 2 3 3" xfId="36438" xr:uid="{BE01992F-40BE-41B3-8371-59716DCF7712}"/>
    <cellStyle name="Comma 2 7 3 2 2 4" xfId="42942" xr:uid="{A8A98A99-22EE-43C8-8927-30CD31682A44}"/>
    <cellStyle name="Comma 2 7 3 2 2 5" xfId="33316" xr:uid="{7E7E2D00-DCE9-445B-91F6-FAFFA492035C}"/>
    <cellStyle name="Comma 2 7 3 2 3" xfId="28184" xr:uid="{1A2CDCD3-2722-4552-8B1F-58608317912F}"/>
    <cellStyle name="Comma 2 7 3 2 3 2" xfId="47653" xr:uid="{86C10149-D3B0-4CBA-A195-A37D4EF1565E}"/>
    <cellStyle name="Comma 2 7 3 2 3 3" xfId="38168" xr:uid="{E22D134C-2C55-404B-8C64-818B42E9F948}"/>
    <cellStyle name="Comma 2 7 3 2 4" xfId="24498" xr:uid="{0173B896-BE5F-4755-BFE3-0841A7206329}"/>
    <cellStyle name="Comma 2 7 3 2 4 2" xfId="44475" xr:uid="{2D5D32A9-C964-4605-9991-1A94819CFB03}"/>
    <cellStyle name="Comma 2 7 3 2 4 3" xfId="34904" xr:uid="{6E7327F4-7A16-4462-BD25-E9B5F39E6D71}"/>
    <cellStyle name="Comma 2 7 3 2 5" xfId="41408" xr:uid="{A4DD94C2-1614-419A-BBC5-DA32F3E816B0}"/>
    <cellStyle name="Comma 2 7 3 2 6" xfId="31780" xr:uid="{73B9EA51-C176-4783-BB7A-B473C94959A1}"/>
    <cellStyle name="Comma 2 7 3 3" xfId="21207" xr:uid="{EF5C10EC-79DF-490C-B8CB-0293AB138967}"/>
    <cellStyle name="Comma 2 7 3 3 2" xfId="22749" xr:uid="{C86F5014-726B-4179-81A0-6FFE9A577FE4}"/>
    <cellStyle name="Comma 2 7 3 3 2 2" xfId="30225" xr:uid="{32BC7A8D-910B-4D27-B567-E1D022AFCE14}"/>
    <cellStyle name="Comma 2 7 3 3 2 2 2" xfId="49694" xr:uid="{8CC7A6AD-1BD9-437D-89E6-AC3A7BE4C57C}"/>
    <cellStyle name="Comma 2 7 3 3 2 2 3" xfId="40209" xr:uid="{12ADA4E3-4501-4003-A46F-651884621CC6}"/>
    <cellStyle name="Comma 2 7 3 3 2 3" xfId="26539" xr:uid="{5ECE626A-C4FB-44B1-8094-7EC9C35AF3E8}"/>
    <cellStyle name="Comma 2 7 3 3 2 3 2" xfId="46516" xr:uid="{2AF7F6F3-5E01-41FB-AA48-2530D297D4BE}"/>
    <cellStyle name="Comma 2 7 3 3 2 3 3" xfId="36945" xr:uid="{95EB3B18-D27F-4BD5-8E4C-E1023C14BE44}"/>
    <cellStyle name="Comma 2 7 3 3 2 4" xfId="43449" xr:uid="{64ECE569-0650-4031-AEA9-EA866EB64979}"/>
    <cellStyle name="Comma 2 7 3 3 2 5" xfId="33823" xr:uid="{0B6B52D8-6FCF-43B1-8EC3-A11C11B247F7}"/>
    <cellStyle name="Comma 2 7 3 3 3" xfId="28691" xr:uid="{6A11F44A-30C3-4B11-AEC6-B1BC5F622A87}"/>
    <cellStyle name="Comma 2 7 3 3 3 2" xfId="48160" xr:uid="{84B811CB-F084-477A-BE58-AEA7EA58B565}"/>
    <cellStyle name="Comma 2 7 3 3 3 3" xfId="38675" xr:uid="{BC716F59-749A-441C-9A90-8BE298CCCCB8}"/>
    <cellStyle name="Comma 2 7 3 3 4" xfId="25005" xr:uid="{6FFA5AAC-95FB-49FD-B445-7A4428499467}"/>
    <cellStyle name="Comma 2 7 3 3 4 2" xfId="44982" xr:uid="{B2A27BAE-9F29-431B-B28B-7CC8C2CDE7E5}"/>
    <cellStyle name="Comma 2 7 3 3 4 3" xfId="35411" xr:uid="{E91AE956-0788-4DB8-A461-AAD4C129C196}"/>
    <cellStyle name="Comma 2 7 3 3 5" xfId="41915" xr:uid="{92A07C0E-EBE4-47C7-97C5-1B90FBF89F1B}"/>
    <cellStyle name="Comma 2 7 3 3 6" xfId="32289" xr:uid="{A188C65B-B1F5-42A2-83A6-4C178ED226DD}"/>
    <cellStyle name="Comma 2 7 3 4" xfId="21839" xr:uid="{814C04D7-66A4-4709-B23C-ABD7DDE3C353}"/>
    <cellStyle name="Comma 2 7 3 4 2" xfId="29315" xr:uid="{664344FB-D009-4192-9208-6617F077AC08}"/>
    <cellStyle name="Comma 2 7 3 4 2 2" xfId="48784" xr:uid="{14F365D2-DF29-4078-8C87-E7FA43747057}"/>
    <cellStyle name="Comma 2 7 3 4 2 3" xfId="39299" xr:uid="{CB7EE515-F54A-4B58-9136-569C71792759}"/>
    <cellStyle name="Comma 2 7 3 4 3" xfId="25629" xr:uid="{35449E09-BD52-44C5-96CF-68A87AE80AF1}"/>
    <cellStyle name="Comma 2 7 3 4 3 2" xfId="45606" xr:uid="{2CFB64C0-1D33-4F2C-9008-636558555506}"/>
    <cellStyle name="Comma 2 7 3 4 3 3" xfId="36035" xr:uid="{9D6D0C2A-D661-4FEF-8D5B-615F0EF29DFA}"/>
    <cellStyle name="Comma 2 7 3 4 4" xfId="42539" xr:uid="{0C0CC77F-A848-4EF4-8073-C181BE85960F}"/>
    <cellStyle name="Comma 2 7 3 4 5" xfId="32913" xr:uid="{CC2F752A-6836-4D17-8E8F-DADC91A22AF7}"/>
    <cellStyle name="Comma 2 7 3 5" xfId="27781" xr:uid="{1F8DB9FC-0B6A-4277-B594-85F4D735080A}"/>
    <cellStyle name="Comma 2 7 3 5 2" xfId="47250" xr:uid="{0E6EEDF6-32D7-4E27-B735-672ED7FCFF28}"/>
    <cellStyle name="Comma 2 7 3 5 3" xfId="37765" xr:uid="{C2208ECB-1EA7-4148-A7BE-F304A4E44BA9}"/>
    <cellStyle name="Comma 2 7 3 6" xfId="24096" xr:uid="{CED38F56-7179-4738-B4A3-91EBC1EB14A9}"/>
    <cellStyle name="Comma 2 7 3 6 2" xfId="44073" xr:uid="{492F9558-B532-4AEE-B7BE-FF3EC8F132E4}"/>
    <cellStyle name="Comma 2 7 3 6 3" xfId="34502" xr:uid="{5FDB6513-475E-409B-A6D5-9A359229DBD8}"/>
    <cellStyle name="Comma 2 7 3 7" xfId="41005" xr:uid="{5C00856B-8DC0-4270-AAD2-8AA2D9B7ECA7}"/>
    <cellStyle name="Comma 2 7 3 8" xfId="31366" xr:uid="{AC1D09C7-05BD-4B72-A0AA-8CC3D8C69471}"/>
    <cellStyle name="Comma 2 7 4" xfId="19938" xr:uid="{59C9633F-B7E9-400A-9588-01446265B5E7}"/>
    <cellStyle name="Comma 2 7 4 2" xfId="20993" xr:uid="{A8FF81E8-7D71-4463-9452-505F719DEED3}"/>
    <cellStyle name="Comma 2 7 4 2 2" xfId="22535" xr:uid="{58C75344-2BAF-409E-BB63-6ABB561F6F6A}"/>
    <cellStyle name="Comma 2 7 4 2 2 2" xfId="30011" xr:uid="{EB5852E9-C989-4DD6-BDD8-4259AF73BA92}"/>
    <cellStyle name="Comma 2 7 4 2 2 2 2" xfId="49480" xr:uid="{B1D2D41D-69D6-41D9-A75B-DA6252966D36}"/>
    <cellStyle name="Comma 2 7 4 2 2 2 3" xfId="39995" xr:uid="{8122854F-8C77-4337-B137-051164750BC3}"/>
    <cellStyle name="Comma 2 7 4 2 2 3" xfId="26325" xr:uid="{EA2F0162-51DC-4B98-B620-5DB9C7FE7F2D}"/>
    <cellStyle name="Comma 2 7 4 2 2 3 2" xfId="46302" xr:uid="{CCE0C3CF-FC90-4582-BEE8-AE94CD2F1CB6}"/>
    <cellStyle name="Comma 2 7 4 2 2 3 3" xfId="36731" xr:uid="{3A13CC84-0C02-417C-AC62-54A74E813BD8}"/>
    <cellStyle name="Comma 2 7 4 2 2 4" xfId="43235" xr:uid="{0F36E5EE-37BD-40FB-A16C-8914268B0469}"/>
    <cellStyle name="Comma 2 7 4 2 2 5" xfId="33609" xr:uid="{D04BBCC2-9B0D-44D5-B5E5-881643BD0A21}"/>
    <cellStyle name="Comma 2 7 4 2 3" xfId="28477" xr:uid="{706BB657-4F2C-4FAA-ACC4-DC73C0B87112}"/>
    <cellStyle name="Comma 2 7 4 2 3 2" xfId="47946" xr:uid="{6DB282F9-E6DE-4A9F-A6B1-2D9FFFCA66E0}"/>
    <cellStyle name="Comma 2 7 4 2 3 3" xfId="38461" xr:uid="{574B6488-4F18-408F-A1AA-839A62EEF3F4}"/>
    <cellStyle name="Comma 2 7 4 2 4" xfId="24791" xr:uid="{B7E94514-47CD-4F51-B587-742B72B05576}"/>
    <cellStyle name="Comma 2 7 4 2 4 2" xfId="44768" xr:uid="{605C5E8E-E8DB-425C-AADB-059970D98CD3}"/>
    <cellStyle name="Comma 2 7 4 2 4 3" xfId="35197" xr:uid="{5DF2E936-80C3-4BBF-9137-57E64D767E63}"/>
    <cellStyle name="Comma 2 7 4 2 5" xfId="41701" xr:uid="{686ABFB6-1F03-4C79-886E-C7F31D3BD6DB}"/>
    <cellStyle name="Comma 2 7 4 2 6" xfId="32075" xr:uid="{C3827A23-FC35-41A0-96F0-952464E1C416}"/>
    <cellStyle name="Comma 2 7 4 3" xfId="21625" xr:uid="{B229B331-743D-4F7A-972E-BCB1BCDA507B}"/>
    <cellStyle name="Comma 2 7 4 3 2" xfId="29101" xr:uid="{35799EF6-CD2E-4AC2-B6B7-A02314EB0308}"/>
    <cellStyle name="Comma 2 7 4 3 2 2" xfId="48570" xr:uid="{F012ACAE-1A98-4D07-80F4-D6138BC3B090}"/>
    <cellStyle name="Comma 2 7 4 3 2 3" xfId="39085" xr:uid="{B202684A-34A8-49AA-80DF-5365DBE63B98}"/>
    <cellStyle name="Comma 2 7 4 3 3" xfId="25415" xr:uid="{A1050B16-B2DE-4C39-B63C-F4C8F9BED15B}"/>
    <cellStyle name="Comma 2 7 4 3 3 2" xfId="45392" xr:uid="{3D3291A8-059F-4726-869A-648828D4FD29}"/>
    <cellStyle name="Comma 2 7 4 3 3 3" xfId="35821" xr:uid="{3C42580C-C4AD-4EBA-8810-0D3D40BF87BB}"/>
    <cellStyle name="Comma 2 7 4 3 4" xfId="42325" xr:uid="{88A94FFA-08E6-40B8-B7A7-ECAE86AB401B}"/>
    <cellStyle name="Comma 2 7 4 3 5" xfId="32699" xr:uid="{C14A7661-8C3E-4BDD-8FB8-C36776979F88}"/>
    <cellStyle name="Comma 2 7 4 4" xfId="27567" xr:uid="{1CB26173-FCE4-4701-BDB2-AD21D8902C4B}"/>
    <cellStyle name="Comma 2 7 4 4 2" xfId="47036" xr:uid="{2E001019-4352-4EB6-8A30-9D6EC279E9BC}"/>
    <cellStyle name="Comma 2 7 4 4 3" xfId="37551" xr:uid="{9B488CB6-39F3-4168-89B1-A2196E0D1EDF}"/>
    <cellStyle name="Comma 2 7 4 5" xfId="23882" xr:uid="{D45D3143-A789-425A-BDF4-0F65885574B8}"/>
    <cellStyle name="Comma 2 7 4 5 2" xfId="43859" xr:uid="{CBCF3495-DDD1-48BA-8EB5-824C125A2833}"/>
    <cellStyle name="Comma 2 7 4 5 3" xfId="34288" xr:uid="{824D2827-162C-44E2-A454-0F939DC33C3E}"/>
    <cellStyle name="Comma 2 7 4 6" xfId="40791" xr:uid="{7CF7D215-F7B5-4F11-B1F7-FF1A8556652D}"/>
    <cellStyle name="Comma 2 7 4 7" xfId="31152" xr:uid="{AB6B4A45-3189-4A49-B4E1-CA1792525D05}"/>
    <cellStyle name="Comma 2 7 5" xfId="20412" xr:uid="{F6C362DB-DD87-4462-BB46-B830F2E09708}"/>
    <cellStyle name="Comma 2 7 5 2" xfId="22014" xr:uid="{FAC05EE0-874C-4E1D-B510-14E259CD6456}"/>
    <cellStyle name="Comma 2 7 5 2 2" xfId="29490" xr:uid="{5BB6AB61-52B5-4D44-8130-327B3DEB1D1E}"/>
    <cellStyle name="Comma 2 7 5 2 2 2" xfId="48959" xr:uid="{2F08FA33-BE97-4A9C-A7A6-D0AF0D39EBB2}"/>
    <cellStyle name="Comma 2 7 5 2 2 3" xfId="39474" xr:uid="{1C1B83BB-8512-433D-8F66-00715FF422F6}"/>
    <cellStyle name="Comma 2 7 5 2 3" xfId="25804" xr:uid="{85FC2336-5311-48B5-90F1-FF791A8BAD9B}"/>
    <cellStyle name="Comma 2 7 5 2 3 2" xfId="45781" xr:uid="{0CCC9541-2A4F-4740-ABEF-2B2BB4DD9E63}"/>
    <cellStyle name="Comma 2 7 5 2 3 3" xfId="36210" xr:uid="{5843443E-DD88-4910-8069-30C150D075FD}"/>
    <cellStyle name="Comma 2 7 5 2 4" xfId="42714" xr:uid="{93951AFE-6B2E-4BC5-AA9F-443F296BF361}"/>
    <cellStyle name="Comma 2 7 5 2 5" xfId="33088" xr:uid="{EBC2DB89-0C91-438F-B8E6-E3FD1C9D48DD}"/>
    <cellStyle name="Comma 2 7 5 3" xfId="27956" xr:uid="{AD5D9CCD-9335-4AEB-A57E-860179B44412}"/>
    <cellStyle name="Comma 2 7 5 3 2" xfId="47425" xr:uid="{22CE28A1-3467-4965-B90C-933E19B01B15}"/>
    <cellStyle name="Comma 2 7 5 3 3" xfId="37940" xr:uid="{1FA2A166-6EFC-4731-8202-F54194B4DB89}"/>
    <cellStyle name="Comma 2 7 5 4" xfId="24270" xr:uid="{9FDB5E5E-64F9-4D0C-8420-40FBA3CBD8A8}"/>
    <cellStyle name="Comma 2 7 5 4 2" xfId="44247" xr:uid="{702ED75A-B406-4E72-A7A5-FD73C4B04778}"/>
    <cellStyle name="Comma 2 7 5 4 3" xfId="34676" xr:uid="{86FE2865-EC8C-421D-9612-A4F269B6144B}"/>
    <cellStyle name="Comma 2 7 5 5" xfId="41180" xr:uid="{1F0F7D9D-BB0A-4621-9EAE-774D6E524807}"/>
    <cellStyle name="Comma 2 7 5 6" xfId="31543" xr:uid="{C727C5A2-1CEF-44B5-8302-4DB3B0827314}"/>
    <cellStyle name="Comma 2 7 6" xfId="20838" xr:uid="{D3A1FFE0-3B55-4C72-A03E-B6765D3CE852}"/>
    <cellStyle name="Comma 2 7 6 2" xfId="22380" xr:uid="{1272039D-2A74-4894-AB7C-CB33C8976740}"/>
    <cellStyle name="Comma 2 7 6 2 2" xfId="29856" xr:uid="{6B27B382-08FD-4983-A4D1-A52F73185640}"/>
    <cellStyle name="Comma 2 7 6 2 2 2" xfId="49325" xr:uid="{30D1E896-C377-462A-A153-82F08C653D7A}"/>
    <cellStyle name="Comma 2 7 6 2 2 3" xfId="39840" xr:uid="{E93221D5-89D3-4CA3-8DCD-BFC5FB80110A}"/>
    <cellStyle name="Comma 2 7 6 2 3" xfId="26170" xr:uid="{315F868C-C51B-4358-A4FA-2E0CD0FF2EE4}"/>
    <cellStyle name="Comma 2 7 6 2 3 2" xfId="46147" xr:uid="{1FC47ACB-FC87-4CBA-8720-842CF26880B1}"/>
    <cellStyle name="Comma 2 7 6 2 3 3" xfId="36576" xr:uid="{67DB4BA2-132D-4417-9969-6E70D08997A1}"/>
    <cellStyle name="Comma 2 7 6 2 4" xfId="43080" xr:uid="{98445D7F-1A8A-4C47-87AD-9E876EB657E8}"/>
    <cellStyle name="Comma 2 7 6 2 5" xfId="33454" xr:uid="{344C8538-C506-4EA6-884C-43ABCB045FDA}"/>
    <cellStyle name="Comma 2 7 6 3" xfId="28322" xr:uid="{1E0F7488-D4E8-4061-97AE-74877EB2BF9A}"/>
    <cellStyle name="Comma 2 7 6 3 2" xfId="47791" xr:uid="{BCB03644-2185-44AE-ADA1-FB490CC4FA29}"/>
    <cellStyle name="Comma 2 7 6 3 3" xfId="38306" xr:uid="{4A151303-722A-47EA-BCAA-2DF408DD4AAA}"/>
    <cellStyle name="Comma 2 7 6 4" xfId="24636" xr:uid="{A1EE2FEB-8A9B-4D8D-BEDD-0F8BE5BE2F81}"/>
    <cellStyle name="Comma 2 7 6 4 2" xfId="44613" xr:uid="{B3B71E1E-0651-42BD-8E65-F231B1130A2D}"/>
    <cellStyle name="Comma 2 7 6 4 3" xfId="35042" xr:uid="{7DC31233-94F7-4BA1-ACA7-002AB40D39B4}"/>
    <cellStyle name="Comma 2 7 6 5" xfId="41546" xr:uid="{3DAC340A-6C2E-47C1-9CEA-7184861A31E4}"/>
    <cellStyle name="Comma 2 7 6 6" xfId="31920" xr:uid="{24370C13-A196-4FEB-A609-3167F2E72EB0}"/>
    <cellStyle name="Comma 2 7 7" xfId="21387" xr:uid="{F6BC8972-54EF-4A88-AA0D-B2BBC9FA272A}"/>
    <cellStyle name="Comma 2 7 7 2" xfId="28863" xr:uid="{D873DF2B-3D85-4B32-A862-BB44FBD0428A}"/>
    <cellStyle name="Comma 2 7 7 2 2" xfId="48332" xr:uid="{CA93D12D-9B61-406E-B4A0-C0B864172C89}"/>
    <cellStyle name="Comma 2 7 7 2 3" xfId="38847" xr:uid="{205F178E-E7FA-4F01-9EE9-5DA761CFA520}"/>
    <cellStyle name="Comma 2 7 7 3" xfId="25177" xr:uid="{F833F904-741C-4B72-8914-99BA0390CB63}"/>
    <cellStyle name="Comma 2 7 7 3 2" xfId="45154" xr:uid="{C593C537-3FFC-4957-8353-FA11AD18D3E7}"/>
    <cellStyle name="Comma 2 7 7 3 3" xfId="35583" xr:uid="{78A99E82-9C0E-4DE7-965A-1734D642B8C7}"/>
    <cellStyle name="Comma 2 7 7 4" xfId="42087" xr:uid="{8E7480F1-41AF-426E-AC3E-FAFBED9D0A57}"/>
    <cellStyle name="Comma 2 7 7 5" xfId="32461" xr:uid="{D89D0122-90D9-4A2D-A03E-FA7845E7FFA7}"/>
    <cellStyle name="Comma 2 7 8" xfId="27329" xr:uid="{DD2DCA2C-C6DF-4772-A0FB-E26B0C198C1D}"/>
    <cellStyle name="Comma 2 7 8 2" xfId="46798" xr:uid="{5ECBD889-7842-4ED3-92AC-ADF55B637121}"/>
    <cellStyle name="Comma 2 7 8 3" xfId="37313" xr:uid="{18EA7161-34BF-4D0F-942F-A1EDD17F4D52}"/>
    <cellStyle name="Comma 2 7 9" xfId="23726" xr:uid="{2DD04AF9-CCD5-4512-A038-C82A18E64D88}"/>
    <cellStyle name="Comma 2 7 9 2" xfId="43703" xr:uid="{7F2985E3-CB5D-4063-BE43-46B14CC86CD2}"/>
    <cellStyle name="Comma 2 7 9 3" xfId="34132" xr:uid="{5E94B6DC-C1DC-4DAF-BC49-D399BA2D4454}"/>
    <cellStyle name="Comma 2 8" xfId="7882" xr:uid="{9031379E-9E23-4471-8735-83A811CA1092}"/>
    <cellStyle name="Comma 2 8 10" xfId="19680" xr:uid="{0DB5F883-0F8B-4727-A866-A7841C005726}"/>
    <cellStyle name="Comma 2 8 10 2" xfId="40512" xr:uid="{5B14B296-D24A-4FB5-8920-76CA48713481}"/>
    <cellStyle name="Comma 2 8 11" xfId="40652" xr:uid="{A54442EE-1C31-480F-BE71-B47551459909}"/>
    <cellStyle name="Comma 2 8 12" xfId="30986" xr:uid="{46C73C4D-E236-4A76-91C7-9DD0F2153AA6}"/>
    <cellStyle name="Comma 2 8 2" xfId="19914" xr:uid="{4C020C91-F1F4-4499-B2C6-39D54739E57D}"/>
    <cellStyle name="Comma 2 8 2 10" xfId="31128" xr:uid="{C691E373-A55D-4F4D-87C7-457A6F49899A}"/>
    <cellStyle name="Comma 2 8 2 2" xfId="20284" xr:uid="{379D5322-9C95-4073-9CC9-249C1B95B1D4}"/>
    <cellStyle name="Comma 2 8 2 2 2" xfId="20828" xr:uid="{5580984D-8F22-4534-BD53-B788AA5364BE}"/>
    <cellStyle name="Comma 2 8 2 2 2 2" xfId="22373" xr:uid="{B4FAC899-624E-420B-AAD6-F748A2EDF66B}"/>
    <cellStyle name="Comma 2 8 2 2 2 2 2" xfId="29849" xr:uid="{BBA56ADF-E1CF-4B35-A9AE-4602531F2596}"/>
    <cellStyle name="Comma 2 8 2 2 2 2 2 2" xfId="49318" xr:uid="{CEDEC3CE-F477-4C9A-BBC7-9E4A65FE3472}"/>
    <cellStyle name="Comma 2 8 2 2 2 2 2 3" xfId="39833" xr:uid="{55512AD6-F679-433F-95CE-3F448CD38B5F}"/>
    <cellStyle name="Comma 2 8 2 2 2 2 3" xfId="26163" xr:uid="{1AB73730-0558-4296-B064-A6F50D43DBEB}"/>
    <cellStyle name="Comma 2 8 2 2 2 2 3 2" xfId="46140" xr:uid="{78C3DE0B-94B5-4D0D-9374-D0DB12448E9A}"/>
    <cellStyle name="Comma 2 8 2 2 2 2 3 3" xfId="36569" xr:uid="{CD141200-DCE0-4AED-857B-83BD0BABDC23}"/>
    <cellStyle name="Comma 2 8 2 2 2 2 4" xfId="43073" xr:uid="{E74BACE8-C08E-4BDA-B8A4-6020FEF48E87}"/>
    <cellStyle name="Comma 2 8 2 2 2 2 5" xfId="33447" xr:uid="{CE4EE8F2-ABA9-4C71-91F9-061A9DB072F2}"/>
    <cellStyle name="Comma 2 8 2 2 2 3" xfId="28315" xr:uid="{B432CA52-1D2D-4AB7-92D1-341067501D21}"/>
    <cellStyle name="Comma 2 8 2 2 2 3 2" xfId="47784" xr:uid="{BA8A8844-0A8E-4C31-90C6-324026B32BC9}"/>
    <cellStyle name="Comma 2 8 2 2 2 3 3" xfId="38299" xr:uid="{7A0DB968-758C-4385-B6E5-586FC2B065FA}"/>
    <cellStyle name="Comma 2 8 2 2 2 4" xfId="24629" xr:uid="{400C3473-01CB-4F1F-8D5D-33065864656E}"/>
    <cellStyle name="Comma 2 8 2 2 2 4 2" xfId="44606" xr:uid="{240D7204-CB3F-4974-A584-15B8FE2BAE11}"/>
    <cellStyle name="Comma 2 8 2 2 2 4 3" xfId="35035" xr:uid="{99C4263B-9F90-46D5-A1B2-0AB0690E9C6D}"/>
    <cellStyle name="Comma 2 8 2 2 2 5" xfId="41539" xr:uid="{E87527F0-C379-4AE6-9427-CF2260EC5C77}"/>
    <cellStyle name="Comma 2 8 2 2 2 6" xfId="31911" xr:uid="{28B84FF3-BAD1-4652-A4C8-C422F1EA1BEE}"/>
    <cellStyle name="Comma 2 8 2 2 3" xfId="21338" xr:uid="{9F10D0E7-5DAB-4648-8676-157013DFAB53}"/>
    <cellStyle name="Comma 2 8 2 2 3 2" xfId="22880" xr:uid="{DAF310DF-FFE2-4DB7-8EDF-5E541B8BCFE5}"/>
    <cellStyle name="Comma 2 8 2 2 3 2 2" xfId="30356" xr:uid="{E6B42D41-C0D7-4235-95A3-372F4F19FDE5}"/>
    <cellStyle name="Comma 2 8 2 2 3 2 2 2" xfId="49825" xr:uid="{75D4EB5C-BADA-4F8F-89DE-2E4246D2BFED}"/>
    <cellStyle name="Comma 2 8 2 2 3 2 2 3" xfId="40340" xr:uid="{81703B0B-8837-4819-8004-6598B13BBB95}"/>
    <cellStyle name="Comma 2 8 2 2 3 2 3" xfId="26670" xr:uid="{FE116AAC-1160-43D6-804A-75E83B66A764}"/>
    <cellStyle name="Comma 2 8 2 2 3 2 3 2" xfId="46647" xr:uid="{DBF682D3-FE6D-4A6F-B9AD-CA2ACF47E8E3}"/>
    <cellStyle name="Comma 2 8 2 2 3 2 3 3" xfId="37076" xr:uid="{CAAB8D72-7A5F-4BF8-A3DA-3F79C3E3832C}"/>
    <cellStyle name="Comma 2 8 2 2 3 2 4" xfId="43580" xr:uid="{215A7541-BE49-432C-85AE-3E1D62DCF8DC}"/>
    <cellStyle name="Comma 2 8 2 2 3 2 5" xfId="33954" xr:uid="{C917F4D7-71BB-46A3-A551-1759F0D1A729}"/>
    <cellStyle name="Comma 2 8 2 2 3 3" xfId="28822" xr:uid="{7FFA90F9-57BF-4D3A-A355-45B582433A10}"/>
    <cellStyle name="Comma 2 8 2 2 3 3 2" xfId="48291" xr:uid="{274FBBB4-1769-44DC-9546-551B8E50C34C}"/>
    <cellStyle name="Comma 2 8 2 2 3 3 3" xfId="38806" xr:uid="{A02B0104-6BAF-4E6A-B94F-31EFABDFBDF1}"/>
    <cellStyle name="Comma 2 8 2 2 3 4" xfId="25136" xr:uid="{86967EC0-6683-4828-96F1-F49521863A0B}"/>
    <cellStyle name="Comma 2 8 2 2 3 4 2" xfId="45113" xr:uid="{415E5F43-E868-4942-9FEC-30134A73A7AF}"/>
    <cellStyle name="Comma 2 8 2 2 3 4 3" xfId="35542" xr:uid="{E44D7473-CCF9-4647-8E4F-86270D14B586}"/>
    <cellStyle name="Comma 2 8 2 2 3 5" xfId="42046" xr:uid="{433F4674-E67B-4D29-8B8F-266723A26712}"/>
    <cellStyle name="Comma 2 8 2 2 3 6" xfId="32420" xr:uid="{3F78988E-5077-4834-9E6E-2F2AF935B185}"/>
    <cellStyle name="Comma 2 8 2 2 4" xfId="21970" xr:uid="{6E739165-9814-4F6B-88AB-1C7D931AD521}"/>
    <cellStyle name="Comma 2 8 2 2 4 2" xfId="29446" xr:uid="{F1CA7141-A49F-4AD4-BFAE-A596AFED9882}"/>
    <cellStyle name="Comma 2 8 2 2 4 2 2" xfId="48915" xr:uid="{222195DD-6100-41A7-A971-20C49134BAA2}"/>
    <cellStyle name="Comma 2 8 2 2 4 2 3" xfId="39430" xr:uid="{9FE0C6ED-20F1-4ED7-8A6D-A8379BDC4C73}"/>
    <cellStyle name="Comma 2 8 2 2 4 3" xfId="25760" xr:uid="{51922CAA-7B25-4369-B235-0040C25F5160}"/>
    <cellStyle name="Comma 2 8 2 2 4 3 2" xfId="45737" xr:uid="{87275ACC-FC98-432A-88A9-87FDAFFAA890}"/>
    <cellStyle name="Comma 2 8 2 2 4 3 3" xfId="36166" xr:uid="{22F887A6-ACAC-4031-A043-47A84D2B8539}"/>
    <cellStyle name="Comma 2 8 2 2 4 4" xfId="42670" xr:uid="{D1B1D87D-C551-48AB-9F2A-2EE4A85D7A49}"/>
    <cellStyle name="Comma 2 8 2 2 4 5" xfId="33044" xr:uid="{5C0CE5CF-33BE-412E-9773-4BC0C99EA50D}"/>
    <cellStyle name="Comma 2 8 2 2 5" xfId="27912" xr:uid="{0DE02034-366C-4980-82BE-B1E9D531175C}"/>
    <cellStyle name="Comma 2 8 2 2 5 2" xfId="47381" xr:uid="{B1DF2E02-49F4-4B78-BE58-4FDBFDBA5828}"/>
    <cellStyle name="Comma 2 8 2 2 5 3" xfId="37896" xr:uid="{7DA75D87-D8DB-4615-BC62-3206F30B4BC1}"/>
    <cellStyle name="Comma 2 8 2 2 6" xfId="24227" xr:uid="{E5349D11-9587-4E61-853C-A0E04F1F4EBB}"/>
    <cellStyle name="Comma 2 8 2 2 6 2" xfId="44204" xr:uid="{AA3A3EEC-353C-4344-9A29-14175B12FCB9}"/>
    <cellStyle name="Comma 2 8 2 2 6 3" xfId="34633" xr:uid="{69F1AFA2-D44D-4CC6-A566-6336FCC0A519}"/>
    <cellStyle name="Comma 2 8 2 2 7" xfId="41136" xr:uid="{F7476558-3A21-40AA-AD9F-B2EF8747E9F3}"/>
    <cellStyle name="Comma 2 8 2 2 8" xfId="31497" xr:uid="{2F23CEE1-DB66-49A9-9F43-04ACB5A06269}"/>
    <cellStyle name="Comma 2 8 2 3" xfId="20039" xr:uid="{D37A1BE6-4298-42EA-9A99-AE034599A4F4}"/>
    <cellStyle name="Comma 2 8 2 3 2" xfId="21092" xr:uid="{2FC0A59E-0C0D-4719-A530-98AC96F23A75}"/>
    <cellStyle name="Comma 2 8 2 3 2 2" xfId="22634" xr:uid="{E1CCB4AE-C21B-4C3A-8F31-D3F63E15044E}"/>
    <cellStyle name="Comma 2 8 2 3 2 2 2" xfId="30110" xr:uid="{14AAAAE6-8CDD-4546-A954-A6B8D988F359}"/>
    <cellStyle name="Comma 2 8 2 3 2 2 2 2" xfId="49579" xr:uid="{DEA6FF5E-E40B-4DB1-86B9-09F9C395251D}"/>
    <cellStyle name="Comma 2 8 2 3 2 2 2 3" xfId="40094" xr:uid="{35DB32D7-F68B-499F-83E9-F112CE3F780A}"/>
    <cellStyle name="Comma 2 8 2 3 2 2 3" xfId="26424" xr:uid="{66C0F718-68EB-49B4-B82F-5941BAA93FBA}"/>
    <cellStyle name="Comma 2 8 2 3 2 2 3 2" xfId="46401" xr:uid="{F3746DF8-E782-4914-8212-F52999D37501}"/>
    <cellStyle name="Comma 2 8 2 3 2 2 3 3" xfId="36830" xr:uid="{A6B77A34-C2A4-40F9-89EC-4C626ECEFEEA}"/>
    <cellStyle name="Comma 2 8 2 3 2 2 4" xfId="43334" xr:uid="{F45F28DD-FD73-4C6F-859E-AD6C115EBAB2}"/>
    <cellStyle name="Comma 2 8 2 3 2 2 5" xfId="33708" xr:uid="{DBE0F191-93E8-4C21-B595-13BE3FFBDF5E}"/>
    <cellStyle name="Comma 2 8 2 3 2 3" xfId="28576" xr:uid="{2ACF61F5-A5EE-4CAF-B4D1-8195B2AD7D4D}"/>
    <cellStyle name="Comma 2 8 2 3 2 3 2" xfId="48045" xr:uid="{45AACAA7-84EA-493E-8BEF-BEFF7C579747}"/>
    <cellStyle name="Comma 2 8 2 3 2 3 3" xfId="38560" xr:uid="{EAD770F3-640D-4BD2-8183-4B8DF56FBB56}"/>
    <cellStyle name="Comma 2 8 2 3 2 4" xfId="24890" xr:uid="{7E4AD532-AABF-472A-8EFE-0A7CCF68B530}"/>
    <cellStyle name="Comma 2 8 2 3 2 4 2" xfId="44867" xr:uid="{ECDC0798-7D86-4A7F-B5B1-FE00EE8C6100}"/>
    <cellStyle name="Comma 2 8 2 3 2 4 3" xfId="35296" xr:uid="{247D26F4-80C1-42D6-8459-90FAF597497A}"/>
    <cellStyle name="Comma 2 8 2 3 2 5" xfId="41800" xr:uid="{1EA0A257-703E-4237-9D39-36E495EAD0DE}"/>
    <cellStyle name="Comma 2 8 2 3 2 6" xfId="32174" xr:uid="{4FA40631-FCF2-4FF4-ABEE-5DBA354F4F63}"/>
    <cellStyle name="Comma 2 8 2 3 3" xfId="21724" xr:uid="{A9195B89-7AFC-4CE1-B1CC-FC7E9930BB2F}"/>
    <cellStyle name="Comma 2 8 2 3 3 2" xfId="29200" xr:uid="{D7CDCB44-7EFB-43C5-9B9E-A4BCDCE0AA72}"/>
    <cellStyle name="Comma 2 8 2 3 3 2 2" xfId="48669" xr:uid="{16456B81-A58D-4859-B67A-DBFF27ACE7C7}"/>
    <cellStyle name="Comma 2 8 2 3 3 2 3" xfId="39184" xr:uid="{BFBFFB30-E33B-4D31-8A2F-0F13A1D72E40}"/>
    <cellStyle name="Comma 2 8 2 3 3 3" xfId="25514" xr:uid="{2DC8C5B4-EAC9-456A-9C36-ACB6FC76040E}"/>
    <cellStyle name="Comma 2 8 2 3 3 3 2" xfId="45491" xr:uid="{D336C5C2-F977-4854-93B4-6845571EA07D}"/>
    <cellStyle name="Comma 2 8 2 3 3 3 3" xfId="35920" xr:uid="{D281F986-E2ED-4007-A575-DC0A991CED38}"/>
    <cellStyle name="Comma 2 8 2 3 3 4" xfId="42424" xr:uid="{E6A28C6F-51D0-4914-ABF1-30C2B60EC7D6}"/>
    <cellStyle name="Comma 2 8 2 3 3 5" xfId="32798" xr:uid="{18A107FA-EB6D-4F3E-8388-3833CC8A7C10}"/>
    <cellStyle name="Comma 2 8 2 3 4" xfId="27666" xr:uid="{BBFE7EAD-76A9-41D0-A99A-7A404F94613C}"/>
    <cellStyle name="Comma 2 8 2 3 4 2" xfId="47135" xr:uid="{7DECA314-5804-476B-8CFF-95C790C26C94}"/>
    <cellStyle name="Comma 2 8 2 3 4 3" xfId="37650" xr:uid="{67CC8E38-634F-495A-BFBB-1D23BA02D320}"/>
    <cellStyle name="Comma 2 8 2 3 5" xfId="23981" xr:uid="{2CE08B11-4FF5-4EA2-AFE2-C2FFE7DA18A2}"/>
    <cellStyle name="Comma 2 8 2 3 5 2" xfId="43958" xr:uid="{F0B25363-9FEF-445C-BC7E-F2FCC8BDB220}"/>
    <cellStyle name="Comma 2 8 2 3 5 3" xfId="34387" xr:uid="{5FB2D9EA-D097-43C5-B2C4-46415D8392DB}"/>
    <cellStyle name="Comma 2 8 2 3 6" xfId="40890" xr:uid="{12DA1DA3-FA35-41E7-A34F-35049B16EF37}"/>
    <cellStyle name="Comma 2 8 2 3 7" xfId="31251" xr:uid="{128F2D90-D98D-4EA0-89FD-B5F7A3293836}"/>
    <cellStyle name="Comma 2 8 2 4" xfId="20554" xr:uid="{9953BE6D-E5D7-4B57-A5B1-267B46E0B98B}"/>
    <cellStyle name="Comma 2 8 2 4 2" xfId="22127" xr:uid="{7C7E4816-94FD-4674-9D34-7AAD1C5EE441}"/>
    <cellStyle name="Comma 2 8 2 4 2 2" xfId="29603" xr:uid="{EFE0875E-269C-498B-ADAB-6CD6FCD3E3A1}"/>
    <cellStyle name="Comma 2 8 2 4 2 2 2" xfId="49072" xr:uid="{D5E8C67B-28F7-45D0-A838-673E9C330A90}"/>
    <cellStyle name="Comma 2 8 2 4 2 2 3" xfId="39587" xr:uid="{69D42CCC-CEF3-4959-8D1E-459BCAC7B096}"/>
    <cellStyle name="Comma 2 8 2 4 2 3" xfId="25917" xr:uid="{FD179E31-32ED-4212-9F80-D1A377C6053A}"/>
    <cellStyle name="Comma 2 8 2 4 2 3 2" xfId="45894" xr:uid="{1FC199C6-0E26-4960-880F-C7CEB6031BD3}"/>
    <cellStyle name="Comma 2 8 2 4 2 3 3" xfId="36323" xr:uid="{E7D03671-9564-4396-99AA-F7BD7EAA6162}"/>
    <cellStyle name="Comma 2 8 2 4 2 4" xfId="42827" xr:uid="{C42C0327-1876-41A6-9279-0D1C4B14DB64}"/>
    <cellStyle name="Comma 2 8 2 4 2 5" xfId="33201" xr:uid="{E85C14EF-BBED-40A0-BC47-7CE30F8B3562}"/>
    <cellStyle name="Comma 2 8 2 4 3" xfId="28069" xr:uid="{83217B2D-65CC-49C5-8BAD-918E8BCA292F}"/>
    <cellStyle name="Comma 2 8 2 4 3 2" xfId="47538" xr:uid="{66CA6329-5CF8-4327-B274-ECD3E21C54C9}"/>
    <cellStyle name="Comma 2 8 2 4 3 3" xfId="38053" xr:uid="{D5D136FF-5E0C-40E2-832C-2E80D9306FFC}"/>
    <cellStyle name="Comma 2 8 2 4 4" xfId="24383" xr:uid="{C7F293AE-689D-4FC0-91C6-02D7B76D0734}"/>
    <cellStyle name="Comma 2 8 2 4 4 2" xfId="44360" xr:uid="{3E94B01F-4FFB-430A-931B-79DB456C1A78}"/>
    <cellStyle name="Comma 2 8 2 4 4 3" xfId="34789" xr:uid="{88E33208-A2E5-48B8-B7BF-A1FA3F4F9968}"/>
    <cellStyle name="Comma 2 8 2 4 5" xfId="41293" xr:uid="{B530388D-57B5-4FFD-A571-7232F85647C7}"/>
    <cellStyle name="Comma 2 8 2 4 6" xfId="31665" xr:uid="{4A149FBB-CBDF-4F00-A63A-B03891CBCF7C}"/>
    <cellStyle name="Comma 2 8 2 5" xfId="20970" xr:uid="{D075C281-D102-4CD3-AEAD-49331E9446A0}"/>
    <cellStyle name="Comma 2 8 2 5 2" xfId="22512" xr:uid="{702359BC-F1FC-48D1-A8B9-38EB6E5A0137}"/>
    <cellStyle name="Comma 2 8 2 5 2 2" xfId="29988" xr:uid="{FEC8D12C-6529-4361-87C9-86E8EA075601}"/>
    <cellStyle name="Comma 2 8 2 5 2 2 2" xfId="49457" xr:uid="{67628D6A-7133-49F7-BC0C-8DA6F0592CFA}"/>
    <cellStyle name="Comma 2 8 2 5 2 2 3" xfId="39972" xr:uid="{920FAAE1-E240-4296-B734-44D9E52474C0}"/>
    <cellStyle name="Comma 2 8 2 5 2 3" xfId="26302" xr:uid="{B6A1E8FF-E8B3-4250-A898-B0317BD9EF5A}"/>
    <cellStyle name="Comma 2 8 2 5 2 3 2" xfId="46279" xr:uid="{4F265281-0062-46B8-B3C5-9A1E355567D7}"/>
    <cellStyle name="Comma 2 8 2 5 2 3 3" xfId="36708" xr:uid="{989593CA-4B19-439B-95CC-CF40DB425EDA}"/>
    <cellStyle name="Comma 2 8 2 5 2 4" xfId="43212" xr:uid="{1A96CB55-4B17-4873-B2BC-1FD1D966E1E1}"/>
    <cellStyle name="Comma 2 8 2 5 2 5" xfId="33586" xr:uid="{6B5D36B6-3E42-4051-9554-0ED222B9AA06}"/>
    <cellStyle name="Comma 2 8 2 5 3" xfId="28454" xr:uid="{A6821A7B-ACBB-4E79-B4F1-8576ADE892D6}"/>
    <cellStyle name="Comma 2 8 2 5 3 2" xfId="47923" xr:uid="{268F8BD7-7CF9-4F77-9EBF-4AD66F492405}"/>
    <cellStyle name="Comma 2 8 2 5 3 3" xfId="38438" xr:uid="{14E3D558-AA22-425B-AEF6-C7D868276658}"/>
    <cellStyle name="Comma 2 8 2 5 4" xfId="24768" xr:uid="{3D92F21C-E1F9-4677-A091-B6D6F73B643F}"/>
    <cellStyle name="Comma 2 8 2 5 4 2" xfId="44745" xr:uid="{92D9FC9E-768C-425C-97BF-46D3B9CB6855}"/>
    <cellStyle name="Comma 2 8 2 5 4 3" xfId="35174" xr:uid="{48C8BF20-F4E0-4482-9214-EF1097722099}"/>
    <cellStyle name="Comma 2 8 2 5 5" xfId="41678" xr:uid="{3D1CECA9-749A-4371-A293-54D92706EE93}"/>
    <cellStyle name="Comma 2 8 2 5 6" xfId="32052" xr:uid="{F5C12647-50AD-480C-B2BE-F1BF7C421CA2}"/>
    <cellStyle name="Comma 2 8 2 6" xfId="21601" xr:uid="{A5FDD0C4-5CC9-4EAB-8984-809D84E568A8}"/>
    <cellStyle name="Comma 2 8 2 6 2" xfId="29077" xr:uid="{E8012816-E107-476B-9E5B-10383DCDD5F2}"/>
    <cellStyle name="Comma 2 8 2 6 2 2" xfId="48546" xr:uid="{0A7268F6-AB3F-49F6-A404-3AE602EECD75}"/>
    <cellStyle name="Comma 2 8 2 6 2 3" xfId="39061" xr:uid="{9232F708-1FD2-4D27-8290-B2012AFD72F7}"/>
    <cellStyle name="Comma 2 8 2 6 3" xfId="25391" xr:uid="{325BB8EE-4B77-44E5-909F-97964962188F}"/>
    <cellStyle name="Comma 2 8 2 6 3 2" xfId="45368" xr:uid="{E5026D45-BFA6-4EA5-8340-82363638B442}"/>
    <cellStyle name="Comma 2 8 2 6 3 3" xfId="35797" xr:uid="{12ECD3FD-7E2C-471B-A3BB-C0F9C9EC2C5D}"/>
    <cellStyle name="Comma 2 8 2 6 4" xfId="42301" xr:uid="{90098189-5A21-4AAA-944C-545651510A0C}"/>
    <cellStyle name="Comma 2 8 2 6 5" xfId="32675" xr:uid="{A11927DD-2E80-49BF-A9DF-E4EF11540663}"/>
    <cellStyle name="Comma 2 8 2 7" xfId="27543" xr:uid="{B04748A3-0618-4EA5-BC35-79218AD007AB}"/>
    <cellStyle name="Comma 2 8 2 7 2" xfId="47012" xr:uid="{4D71F5FF-1F48-494A-9A31-110F3BA41E05}"/>
    <cellStyle name="Comma 2 8 2 7 3" xfId="37527" xr:uid="{84C50E05-591F-4295-A747-05815D702366}"/>
    <cellStyle name="Comma 2 8 2 8" xfId="23858" xr:uid="{6496BFF3-3E55-4912-87E8-1DA1BBC6614F}"/>
    <cellStyle name="Comma 2 8 2 8 2" xfId="43835" xr:uid="{6A2F205F-9AF8-4590-A7E0-953630C7D7AF}"/>
    <cellStyle name="Comma 2 8 2 8 3" xfId="34264" xr:uid="{2479BCB9-3CF7-4164-B5C5-7AEE7B03626F}"/>
    <cellStyle name="Comma 2 8 2 9" xfId="40767" xr:uid="{A11BB417-1C13-4D49-BC0E-21C83C97D5FB}"/>
    <cellStyle name="Comma 2 8 3" xfId="20170" xr:uid="{A16C5AEC-C3DA-4139-98ED-877742A31E6A}"/>
    <cellStyle name="Comma 2 8 3 2" xfId="20685" xr:uid="{601F859B-6B30-4628-A63D-0BE6215CB94C}"/>
    <cellStyle name="Comma 2 8 3 2 2" xfId="22258" xr:uid="{EAF60622-0668-4E5B-8E6C-1F3476FC15DD}"/>
    <cellStyle name="Comma 2 8 3 2 2 2" xfId="29734" xr:uid="{545CB941-EE16-4BE8-A1D0-D5579C36D897}"/>
    <cellStyle name="Comma 2 8 3 2 2 2 2" xfId="49203" xr:uid="{6698410B-D797-4E85-A5E7-56C445077CB3}"/>
    <cellStyle name="Comma 2 8 3 2 2 2 3" xfId="39718" xr:uid="{971E958C-1A5E-41ED-A475-F883CC3FFC1B}"/>
    <cellStyle name="Comma 2 8 3 2 2 3" xfId="26048" xr:uid="{F30D38B7-216F-45FC-A0BE-847142E1C8CE}"/>
    <cellStyle name="Comma 2 8 3 2 2 3 2" xfId="46025" xr:uid="{7559CF3E-36A1-45AB-9C40-5158C2521A05}"/>
    <cellStyle name="Comma 2 8 3 2 2 3 3" xfId="36454" xr:uid="{4989EF40-1AB2-4355-909D-92B3A65E0E43}"/>
    <cellStyle name="Comma 2 8 3 2 2 4" xfId="42958" xr:uid="{50E587F7-E433-4707-ABB1-2FFBC1704E7F}"/>
    <cellStyle name="Comma 2 8 3 2 2 5" xfId="33332" xr:uid="{6C26A6B5-98F6-4EEE-BD51-1B83EF476FF0}"/>
    <cellStyle name="Comma 2 8 3 2 3" xfId="28200" xr:uid="{CC1EBB1E-D676-4CB9-BBA7-E495EB1280F0}"/>
    <cellStyle name="Comma 2 8 3 2 3 2" xfId="47669" xr:uid="{50DD95CF-9118-4059-A59B-550A50EB83CF}"/>
    <cellStyle name="Comma 2 8 3 2 3 3" xfId="38184" xr:uid="{EA4D3930-44EB-48A7-A1A1-75976357C9A6}"/>
    <cellStyle name="Comma 2 8 3 2 4" xfId="24514" xr:uid="{EB2C21DE-4FAD-4297-9B56-159CFB1A688A}"/>
    <cellStyle name="Comma 2 8 3 2 4 2" xfId="44491" xr:uid="{383DD071-3E63-4636-933A-964AEC7FF028}"/>
    <cellStyle name="Comma 2 8 3 2 4 3" xfId="34920" xr:uid="{2651EBAD-4A29-4CAA-8A7D-921075F8C754}"/>
    <cellStyle name="Comma 2 8 3 2 5" xfId="41424" xr:uid="{013D6737-5C49-4234-877C-D2E433DC4BDA}"/>
    <cellStyle name="Comma 2 8 3 2 6" xfId="31796" xr:uid="{8C159E6F-5A67-44B7-883A-4D1262AFAFA9}"/>
    <cellStyle name="Comma 2 8 3 3" xfId="21223" xr:uid="{3D148219-286B-49F3-8434-9E0FA030198A}"/>
    <cellStyle name="Comma 2 8 3 3 2" xfId="22765" xr:uid="{21AD08C3-07A9-4478-A642-13065A430A3A}"/>
    <cellStyle name="Comma 2 8 3 3 2 2" xfId="30241" xr:uid="{D1527588-0A49-44A6-A18D-A64C7AB48E3B}"/>
    <cellStyle name="Comma 2 8 3 3 2 2 2" xfId="49710" xr:uid="{D4326897-E361-4599-9E4B-4B4EEC9A4936}"/>
    <cellStyle name="Comma 2 8 3 3 2 2 3" xfId="40225" xr:uid="{FF10285F-6A20-47FE-8AD9-691C2103A9A3}"/>
    <cellStyle name="Comma 2 8 3 3 2 3" xfId="26555" xr:uid="{671C3785-D3AA-492D-B8CC-301DE3272648}"/>
    <cellStyle name="Comma 2 8 3 3 2 3 2" xfId="46532" xr:uid="{BB2B1907-9031-4304-8D9D-88F21F62B0E6}"/>
    <cellStyle name="Comma 2 8 3 3 2 3 3" xfId="36961" xr:uid="{9EFB42E0-8B04-4459-8996-251D2D55DA2A}"/>
    <cellStyle name="Comma 2 8 3 3 2 4" xfId="43465" xr:uid="{18D17AB2-D6AE-435A-93D0-ADE9DF6FEC48}"/>
    <cellStyle name="Comma 2 8 3 3 2 5" xfId="33839" xr:uid="{4453283C-5C27-4344-A61B-501A403830C8}"/>
    <cellStyle name="Comma 2 8 3 3 3" xfId="28707" xr:uid="{22D1775B-C1E4-471A-BCDC-12E62EFD44A4}"/>
    <cellStyle name="Comma 2 8 3 3 3 2" xfId="48176" xr:uid="{5323B8AF-1EF4-43B3-A8EB-07CA5A9F4746}"/>
    <cellStyle name="Comma 2 8 3 3 3 3" xfId="38691" xr:uid="{E6674460-DE5C-4DD4-8B9C-24479B24F6F5}"/>
    <cellStyle name="Comma 2 8 3 3 4" xfId="25021" xr:uid="{52F21D69-F7D9-4FAA-8714-9DECF7E29494}"/>
    <cellStyle name="Comma 2 8 3 3 4 2" xfId="44998" xr:uid="{5B08BD3E-2AEC-499C-A032-3A2B6CBB6B67}"/>
    <cellStyle name="Comma 2 8 3 3 4 3" xfId="35427" xr:uid="{1B67CFD7-A3B7-488B-9A2B-F3DEC1A3C440}"/>
    <cellStyle name="Comma 2 8 3 3 5" xfId="41931" xr:uid="{45588EFA-485F-4C50-822E-724F18555F8F}"/>
    <cellStyle name="Comma 2 8 3 3 6" xfId="32305" xr:uid="{6B55C32B-7967-4397-B763-F87F1AEB9599}"/>
    <cellStyle name="Comma 2 8 3 4" xfId="21855" xr:uid="{EB21BF40-55CA-448B-8F5D-5BF45364A55A}"/>
    <cellStyle name="Comma 2 8 3 4 2" xfId="29331" xr:uid="{D74F7F27-1CD6-46C4-A1A3-649675446E50}"/>
    <cellStyle name="Comma 2 8 3 4 2 2" xfId="48800" xr:uid="{B1ED3877-E790-415E-889A-11EC4CF7E5A1}"/>
    <cellStyle name="Comma 2 8 3 4 2 3" xfId="39315" xr:uid="{5841FB0F-8A4C-4DA0-B52F-25716ACA04FA}"/>
    <cellStyle name="Comma 2 8 3 4 3" xfId="25645" xr:uid="{BC5DF56B-B1A2-415F-A48D-84FBE72C84C2}"/>
    <cellStyle name="Comma 2 8 3 4 3 2" xfId="45622" xr:uid="{69AA8132-61E0-49D5-ABD4-C19B0BB59E6A}"/>
    <cellStyle name="Comma 2 8 3 4 3 3" xfId="36051" xr:uid="{CC81FF2C-C7B3-492E-9674-A5180926B7C8}"/>
    <cellStyle name="Comma 2 8 3 4 4" xfId="42555" xr:uid="{8B35B2BD-762F-4654-859B-7275897894A7}"/>
    <cellStyle name="Comma 2 8 3 4 5" xfId="32929" xr:uid="{8F6570BD-7510-47E0-882B-13D688F64C6A}"/>
    <cellStyle name="Comma 2 8 3 5" xfId="27797" xr:uid="{09A742A2-EC89-4E57-BE98-0CD76A77BE22}"/>
    <cellStyle name="Comma 2 8 3 5 2" xfId="47266" xr:uid="{0F608546-1903-40F0-9732-E22F055C014E}"/>
    <cellStyle name="Comma 2 8 3 5 3" xfId="37781" xr:uid="{F5305EB3-197F-4403-82ED-6387D8C46350}"/>
    <cellStyle name="Comma 2 8 3 6" xfId="24112" xr:uid="{368683DC-997C-4DA3-A99C-9217A45C80AB}"/>
    <cellStyle name="Comma 2 8 3 6 2" xfId="44089" xr:uid="{7DAC922E-58EB-4CC4-AB6D-151A144C7E17}"/>
    <cellStyle name="Comma 2 8 3 6 3" xfId="34518" xr:uid="{5AAC006D-7B0C-4E4A-9EB1-AB0E4BE414AD}"/>
    <cellStyle name="Comma 2 8 3 7" xfId="41021" xr:uid="{0350C031-5F29-42FF-B8AD-82CEB2690B53}"/>
    <cellStyle name="Comma 2 8 3 8" xfId="31382" xr:uid="{3462C859-8892-4490-8654-D3B2CD08FB4A}"/>
    <cellStyle name="Comma 2 8 4" xfId="19919" xr:uid="{0CA60093-F6C1-4D7C-B28E-118108FE139B}"/>
    <cellStyle name="Comma 2 8 4 2" xfId="20974" xr:uid="{49A7A0C8-652D-49A2-B850-6709C35A8990}"/>
    <cellStyle name="Comma 2 8 4 2 2" xfId="22516" xr:uid="{64443F3B-AC2C-49FE-A1C2-4890820E5792}"/>
    <cellStyle name="Comma 2 8 4 2 2 2" xfId="29992" xr:uid="{D9330C45-B71B-4C5F-AAE1-A777ACA076DE}"/>
    <cellStyle name="Comma 2 8 4 2 2 2 2" xfId="49461" xr:uid="{95D24251-5673-49ED-AF13-6685DF0D20BC}"/>
    <cellStyle name="Comma 2 8 4 2 2 2 3" xfId="39976" xr:uid="{DC764B03-802C-417C-A134-60A709F65909}"/>
    <cellStyle name="Comma 2 8 4 2 2 3" xfId="26306" xr:uid="{58D7F001-C304-480E-B1C6-E7FC99B3B3D1}"/>
    <cellStyle name="Comma 2 8 4 2 2 3 2" xfId="46283" xr:uid="{580CFC75-ED71-422C-B85C-4899D9FC0AD4}"/>
    <cellStyle name="Comma 2 8 4 2 2 3 3" xfId="36712" xr:uid="{FFB6D39A-2E99-4F21-98D2-DA1A6ED6B55D}"/>
    <cellStyle name="Comma 2 8 4 2 2 4" xfId="43216" xr:uid="{3AF4D531-5264-4260-BAC5-87B561D3D207}"/>
    <cellStyle name="Comma 2 8 4 2 2 5" xfId="33590" xr:uid="{F5EB2956-B618-4C3A-BB11-5E526F26AB1A}"/>
    <cellStyle name="Comma 2 8 4 2 3" xfId="28458" xr:uid="{98A184E2-64BF-4405-ACEC-9E7117888DAF}"/>
    <cellStyle name="Comma 2 8 4 2 3 2" xfId="47927" xr:uid="{F7C23A03-1915-4CF6-B086-FE10DD342FCA}"/>
    <cellStyle name="Comma 2 8 4 2 3 3" xfId="38442" xr:uid="{AE035A01-4AAE-49EF-9DD7-89CFB3DFD55E}"/>
    <cellStyle name="Comma 2 8 4 2 4" xfId="24772" xr:uid="{5B04B434-5A59-494E-91CC-790A48C7F3B0}"/>
    <cellStyle name="Comma 2 8 4 2 4 2" xfId="44749" xr:uid="{BCC3AF64-9AD7-4CB0-BD7E-F7B5710DFA86}"/>
    <cellStyle name="Comma 2 8 4 2 4 3" xfId="35178" xr:uid="{CF111987-495D-47DB-A235-32FB962D3E2E}"/>
    <cellStyle name="Comma 2 8 4 2 5" xfId="41682" xr:uid="{AD64ACF3-B96D-4123-85D4-4C6F26CCBDF9}"/>
    <cellStyle name="Comma 2 8 4 2 6" xfId="32056" xr:uid="{EC2AC2FD-DAAB-4DCF-ADED-B055B15AC5E9}"/>
    <cellStyle name="Comma 2 8 4 3" xfId="21606" xr:uid="{E9A89D10-3EA3-4C74-BFB8-24EB8718DC14}"/>
    <cellStyle name="Comma 2 8 4 3 2" xfId="29082" xr:uid="{FD80BC25-E88D-46CA-80F0-697E53118F2D}"/>
    <cellStyle name="Comma 2 8 4 3 2 2" xfId="48551" xr:uid="{A10D7D6E-7F14-4E8D-8E06-567FD2BE492B}"/>
    <cellStyle name="Comma 2 8 4 3 2 3" xfId="39066" xr:uid="{2F7A4336-5AFC-41F7-BE9A-E9B069E6D64E}"/>
    <cellStyle name="Comma 2 8 4 3 3" xfId="25396" xr:uid="{98476319-44B5-40D9-856A-012E74B978B9}"/>
    <cellStyle name="Comma 2 8 4 3 3 2" xfId="45373" xr:uid="{2643B17B-E34C-47D0-936E-EB9A62A38B1C}"/>
    <cellStyle name="Comma 2 8 4 3 3 3" xfId="35802" xr:uid="{C03014EC-D80F-4B65-8867-E24A0385D7E0}"/>
    <cellStyle name="Comma 2 8 4 3 4" xfId="42306" xr:uid="{733E937D-8FC5-48BC-8FBF-1EA2EEB4635E}"/>
    <cellStyle name="Comma 2 8 4 3 5" xfId="32680" xr:uid="{28A9F31B-50DD-4C5C-A890-E33D489E17C0}"/>
    <cellStyle name="Comma 2 8 4 4" xfId="27548" xr:uid="{BCB8F795-4563-4BDC-946E-C99E8D41B22D}"/>
    <cellStyle name="Comma 2 8 4 4 2" xfId="47017" xr:uid="{81DFC690-2D87-4986-8EA3-B9805ECBFF8A}"/>
    <cellStyle name="Comma 2 8 4 4 3" xfId="37532" xr:uid="{325C6FDB-2A0F-43B9-A602-28482438CA1B}"/>
    <cellStyle name="Comma 2 8 4 5" xfId="23863" xr:uid="{9C140801-A307-43EF-9DCA-E7B1335C6599}"/>
    <cellStyle name="Comma 2 8 4 5 2" xfId="43840" xr:uid="{AE2FB84E-CF04-4E54-ACB6-73FE3A3FD66E}"/>
    <cellStyle name="Comma 2 8 4 5 3" xfId="34269" xr:uid="{8EC47268-41FF-4951-9582-103A54309B87}"/>
    <cellStyle name="Comma 2 8 4 6" xfId="40772" xr:uid="{269C3BC4-638E-4DE4-B77C-9D0FED4EFD37}"/>
    <cellStyle name="Comma 2 8 4 7" xfId="31133" xr:uid="{6F2F59EA-32C9-4C60-8DA3-F7F5F6B86D8F}"/>
    <cellStyle name="Comma 2 8 5" xfId="20356" xr:uid="{44F7F9C3-8B5F-44DF-825B-7949CA2103EB}"/>
    <cellStyle name="Comma 2 8 5 2" xfId="21992" xr:uid="{E579A7A7-71E7-4AB0-A19D-2917757C3474}"/>
    <cellStyle name="Comma 2 8 5 2 2" xfId="29468" xr:uid="{F61A4367-45D4-4D76-8BDD-919A1FFBBB69}"/>
    <cellStyle name="Comma 2 8 5 2 2 2" xfId="48937" xr:uid="{EF1884E2-2706-453D-B5B3-1F1D16B7D51A}"/>
    <cellStyle name="Comma 2 8 5 2 2 3" xfId="39452" xr:uid="{892B7C38-8121-4367-9BAB-D212CE9EDE66}"/>
    <cellStyle name="Comma 2 8 5 2 3" xfId="25782" xr:uid="{530D3C73-1D49-4192-8F37-282F774C6D74}"/>
    <cellStyle name="Comma 2 8 5 2 3 2" xfId="45759" xr:uid="{DFD61E62-4470-452C-AA4B-1A80EEE03B81}"/>
    <cellStyle name="Comma 2 8 5 2 3 3" xfId="36188" xr:uid="{8423CBC1-8131-488E-8FDE-045D1102EF8A}"/>
    <cellStyle name="Comma 2 8 5 2 4" xfId="42692" xr:uid="{B29D7DC9-DCB8-47C9-BBC1-ED7E9E5F941F}"/>
    <cellStyle name="Comma 2 8 5 2 5" xfId="33066" xr:uid="{96B5A8CB-1ECE-4AB2-A060-75A3DE92A3CF}"/>
    <cellStyle name="Comma 2 8 5 3" xfId="27934" xr:uid="{569A618D-66A2-478F-9279-DD046846D58B}"/>
    <cellStyle name="Comma 2 8 5 3 2" xfId="47403" xr:uid="{03D072D1-266C-4911-8D92-1393D92C1EA0}"/>
    <cellStyle name="Comma 2 8 5 3 3" xfId="37918" xr:uid="{8732C740-A788-4F0F-9C47-536A0A631083}"/>
    <cellStyle name="Comma 2 8 5 4" xfId="24248" xr:uid="{8303A156-3C35-4DD8-A3A7-D6AF9461D8BB}"/>
    <cellStyle name="Comma 2 8 5 4 2" xfId="44225" xr:uid="{9E93253C-BDE2-47E1-9045-524BA2611AF5}"/>
    <cellStyle name="Comma 2 8 5 4 3" xfId="34654" xr:uid="{7F4EC788-5B8A-438D-B074-07E5B8F592F2}"/>
    <cellStyle name="Comma 2 8 5 5" xfId="41158" xr:uid="{3405D634-5692-4D6A-98B0-147F0AF98221}"/>
    <cellStyle name="Comma 2 8 5 6" xfId="31521" xr:uid="{72C02672-0B92-458F-999F-06120694FA31}"/>
    <cellStyle name="Comma 2 8 6" xfId="20854" xr:uid="{8A800AFF-A78D-41B3-97B9-22F4A524F6E5}"/>
    <cellStyle name="Comma 2 8 6 2" xfId="22396" xr:uid="{D158A86A-C90F-4504-BD36-E058E9C317BF}"/>
    <cellStyle name="Comma 2 8 6 2 2" xfId="29872" xr:uid="{4A45430A-E794-4A30-83E4-C84676A61185}"/>
    <cellStyle name="Comma 2 8 6 2 2 2" xfId="49341" xr:uid="{61B8F488-F180-4DA4-92F3-C5FC83C0359E}"/>
    <cellStyle name="Comma 2 8 6 2 2 3" xfId="39856" xr:uid="{C5D0C6D3-7197-4FEA-812F-91F73C489A1A}"/>
    <cellStyle name="Comma 2 8 6 2 3" xfId="26186" xr:uid="{20CEA2DF-0110-45A4-9F71-2A0E07EF8638}"/>
    <cellStyle name="Comma 2 8 6 2 3 2" xfId="46163" xr:uid="{DF9B77AB-3981-4C34-8230-CEB506D62E82}"/>
    <cellStyle name="Comma 2 8 6 2 3 3" xfId="36592" xr:uid="{8B4B614F-2596-46B4-B85C-475EE8BDA2B6}"/>
    <cellStyle name="Comma 2 8 6 2 4" xfId="43096" xr:uid="{BC9ED1E1-DA8C-483A-9878-204C9C4656E1}"/>
    <cellStyle name="Comma 2 8 6 2 5" xfId="33470" xr:uid="{E90FE9EB-97EF-42A9-B2C4-FEF36026F97D}"/>
    <cellStyle name="Comma 2 8 6 3" xfId="28338" xr:uid="{9F13F890-CF43-4BA3-8D0B-820AB51DA79E}"/>
    <cellStyle name="Comma 2 8 6 3 2" xfId="47807" xr:uid="{818F64AC-5828-4A81-9F06-CAA30B4C2999}"/>
    <cellStyle name="Comma 2 8 6 3 3" xfId="38322" xr:uid="{65282F33-313B-44A0-AC7D-2512837E6184}"/>
    <cellStyle name="Comma 2 8 6 4" xfId="24652" xr:uid="{96CF94ED-5D80-47BC-AA8C-72FA7570596D}"/>
    <cellStyle name="Comma 2 8 6 4 2" xfId="44629" xr:uid="{C542C9F6-8D00-4F53-BF28-74F6C3C17535}"/>
    <cellStyle name="Comma 2 8 6 4 3" xfId="35058" xr:uid="{9E2854A9-EF2E-4DC8-B9DD-70A899123F7F}"/>
    <cellStyle name="Comma 2 8 6 5" xfId="41562" xr:uid="{8F0F525D-11D2-477A-A8A3-63D398EFC96B}"/>
    <cellStyle name="Comma 2 8 6 6" xfId="31936" xr:uid="{7434AC6A-1C68-41E2-90AA-AC45CB812747}"/>
    <cellStyle name="Comma 2 8 7" xfId="21486" xr:uid="{9CD5B780-8D42-4367-8479-41653081E625}"/>
    <cellStyle name="Comma 2 8 7 2" xfId="28962" xr:uid="{D66AA561-EFED-41F0-A492-C4B85D17135F}"/>
    <cellStyle name="Comma 2 8 7 2 2" xfId="48431" xr:uid="{650213E4-7B89-460C-88D2-50D9928B29A2}"/>
    <cellStyle name="Comma 2 8 7 2 3" xfId="38946" xr:uid="{29019BFC-E555-4B49-A0C0-0400A1AD3576}"/>
    <cellStyle name="Comma 2 8 7 3" xfId="25276" xr:uid="{4BB440D9-ACC4-4EF4-BEFD-E1CDA851388F}"/>
    <cellStyle name="Comma 2 8 7 3 2" xfId="45253" xr:uid="{DAD62215-FFE8-429F-BB06-645675CD081A}"/>
    <cellStyle name="Comma 2 8 7 3 3" xfId="35682" xr:uid="{4CA75208-1850-4C90-A29A-BE581E12BDAB}"/>
    <cellStyle name="Comma 2 8 7 4" xfId="42186" xr:uid="{83FADC51-A4DA-481A-A7ED-44ABEFA60129}"/>
    <cellStyle name="Comma 2 8 7 5" xfId="32560" xr:uid="{1C01D41E-7156-4A1B-9387-4E44A28A440D}"/>
    <cellStyle name="Comma 2 8 8" xfId="27427" xr:uid="{05CBB8C6-7710-42F5-AAF8-A3A513723853}"/>
    <cellStyle name="Comma 2 8 8 2" xfId="46896" xr:uid="{F24AD348-D376-4905-B60C-DA0A4C3EE738}"/>
    <cellStyle name="Comma 2 8 8 3" xfId="37411" xr:uid="{10A8E175-1295-4D0C-98F7-03C9AC9154DB}"/>
    <cellStyle name="Comma 2 8 9" xfId="23742" xr:uid="{E01FB5E9-B6FE-41D6-9747-BD49CA8603D2}"/>
    <cellStyle name="Comma 2 8 9 2" xfId="43719" xr:uid="{8FD7AC8D-CB2E-47C4-9723-29459C450B6E}"/>
    <cellStyle name="Comma 2 8 9 3" xfId="34148" xr:uid="{DCD95473-8713-4B93-8BB9-9289707651E8}"/>
    <cellStyle name="Comma 2 9" xfId="7883" xr:uid="{05C35605-7654-423B-A30E-2B97CA29C8C6}"/>
    <cellStyle name="Comma 2 9 10" xfId="30982" xr:uid="{BA496580-5D8D-4A5C-BE18-21968413F595}"/>
    <cellStyle name="Comma 2 9 2" xfId="20166" xr:uid="{2A2696CC-6EA3-4C97-9318-85720E24B9F0}"/>
    <cellStyle name="Comma 2 9 2 2" xfId="20681" xr:uid="{FF3A9696-D869-45FB-A831-8BE63AF03F09}"/>
    <cellStyle name="Comma 2 9 2 2 2" xfId="22254" xr:uid="{AAB7BEB1-BB53-455A-A3CE-CFF2DDC683C2}"/>
    <cellStyle name="Comma 2 9 2 2 2 2" xfId="29730" xr:uid="{4C5B22A2-BB24-42FC-92D7-FAAD6AFBD8ED}"/>
    <cellStyle name="Comma 2 9 2 2 2 2 2" xfId="49199" xr:uid="{AA41ED8B-92BF-4E94-B50C-4A9A42A84CA0}"/>
    <cellStyle name="Comma 2 9 2 2 2 2 3" xfId="39714" xr:uid="{6D8EBCE3-14A1-4107-9EB3-2055C427FCA7}"/>
    <cellStyle name="Comma 2 9 2 2 2 3" xfId="26044" xr:uid="{F88E7832-A92B-4FBD-94E9-2046F62D013F}"/>
    <cellStyle name="Comma 2 9 2 2 2 3 2" xfId="46021" xr:uid="{34D724D9-F0B1-4321-AABD-8DBE1F85DC70}"/>
    <cellStyle name="Comma 2 9 2 2 2 3 3" xfId="36450" xr:uid="{8DF787B6-D73E-4650-89B6-FA2CD19652C8}"/>
    <cellStyle name="Comma 2 9 2 2 2 4" xfId="42954" xr:uid="{D6F61779-FFFD-41FE-95B4-5E9B8269A24C}"/>
    <cellStyle name="Comma 2 9 2 2 2 5" xfId="33328" xr:uid="{4CB5C173-292F-4259-AACD-B4ADDF3764F4}"/>
    <cellStyle name="Comma 2 9 2 2 3" xfId="28196" xr:uid="{66B5EEC6-EA87-463D-90D8-B761D74C54C7}"/>
    <cellStyle name="Comma 2 9 2 2 3 2" xfId="47665" xr:uid="{36A7BE38-849D-4EDD-ACCC-E6A793B608C6}"/>
    <cellStyle name="Comma 2 9 2 2 3 3" xfId="38180" xr:uid="{1DAC9AB6-4D40-4C44-BBCE-5E26429A1C15}"/>
    <cellStyle name="Comma 2 9 2 2 4" xfId="24510" xr:uid="{EB1A9E3B-01D9-4C39-ABF7-505FCC064484}"/>
    <cellStyle name="Comma 2 9 2 2 4 2" xfId="44487" xr:uid="{DCB47D5F-BF7D-404F-9F20-C7520AB63C88}"/>
    <cellStyle name="Comma 2 9 2 2 4 3" xfId="34916" xr:uid="{76267C06-9B4C-4232-9821-8EBE911A85EF}"/>
    <cellStyle name="Comma 2 9 2 2 5" xfId="41420" xr:uid="{4C58EED0-869B-4F8D-8CE2-732199834993}"/>
    <cellStyle name="Comma 2 9 2 2 6" xfId="31792" xr:uid="{3EFFFA1D-E77F-4680-8CC3-B5B3083DE4F2}"/>
    <cellStyle name="Comma 2 9 2 3" xfId="21219" xr:uid="{FE99A1AD-92BF-4681-BF83-A142E79E3ADB}"/>
    <cellStyle name="Comma 2 9 2 3 2" xfId="22761" xr:uid="{8F22E5F6-85AE-4B0D-8683-97C6B151602A}"/>
    <cellStyle name="Comma 2 9 2 3 2 2" xfId="30237" xr:uid="{575252D6-3969-48F8-A5DF-9C02429B6C06}"/>
    <cellStyle name="Comma 2 9 2 3 2 2 2" xfId="49706" xr:uid="{0BD39704-646C-43E8-B4E2-3422C7FECA6D}"/>
    <cellStyle name="Comma 2 9 2 3 2 2 3" xfId="40221" xr:uid="{093C23C2-509D-4A73-802C-8B5506686A2B}"/>
    <cellStyle name="Comma 2 9 2 3 2 3" xfId="26551" xr:uid="{0B4A4B36-7544-414C-8806-D901D3D36722}"/>
    <cellStyle name="Comma 2 9 2 3 2 3 2" xfId="46528" xr:uid="{E2C60281-BB8E-4084-9D23-6053B531C81B}"/>
    <cellStyle name="Comma 2 9 2 3 2 3 3" xfId="36957" xr:uid="{2687A2A6-0B26-48AB-9439-77725FC657C8}"/>
    <cellStyle name="Comma 2 9 2 3 2 4" xfId="43461" xr:uid="{5C3DC734-2B0F-435D-9845-FE6AE344F3C4}"/>
    <cellStyle name="Comma 2 9 2 3 2 5" xfId="33835" xr:uid="{0EDF9398-F214-4831-B193-FF4EC2F9E7CC}"/>
    <cellStyle name="Comma 2 9 2 3 3" xfId="28703" xr:uid="{FE2B1B52-47F6-410A-95EC-A76630FC03E0}"/>
    <cellStyle name="Comma 2 9 2 3 3 2" xfId="48172" xr:uid="{488BEAAA-C7E8-4452-B1C5-C0C538B1AE91}"/>
    <cellStyle name="Comma 2 9 2 3 3 3" xfId="38687" xr:uid="{6DFC6715-C013-42DE-826A-490232305DB9}"/>
    <cellStyle name="Comma 2 9 2 3 4" xfId="25017" xr:uid="{63B248B3-C4B5-4AFB-A282-87490E1DBC6D}"/>
    <cellStyle name="Comma 2 9 2 3 4 2" xfId="44994" xr:uid="{00348791-329C-48EF-8923-0B8032A6AC17}"/>
    <cellStyle name="Comma 2 9 2 3 4 3" xfId="35423" xr:uid="{E5C77972-92A2-4280-A562-1409C675D81A}"/>
    <cellStyle name="Comma 2 9 2 3 5" xfId="41927" xr:uid="{C45B5195-EB23-4B4B-8638-6AC7EA14C1D5}"/>
    <cellStyle name="Comma 2 9 2 3 6" xfId="32301" xr:uid="{69A50AB1-5061-4780-AD50-CA1028EDAAC3}"/>
    <cellStyle name="Comma 2 9 2 4" xfId="21851" xr:uid="{F1AB6B9F-3996-4B65-8B50-CEDE61F5BB89}"/>
    <cellStyle name="Comma 2 9 2 4 2" xfId="29327" xr:uid="{DEA697DA-2E13-4DCC-9354-D9B94174C883}"/>
    <cellStyle name="Comma 2 9 2 4 2 2" xfId="48796" xr:uid="{C5310F29-839C-46A6-9367-94707700F8DA}"/>
    <cellStyle name="Comma 2 9 2 4 2 3" xfId="39311" xr:uid="{E070D8EB-4CE0-4841-BF87-BB35997AC6CF}"/>
    <cellStyle name="Comma 2 9 2 4 3" xfId="25641" xr:uid="{9C9E3D16-09CB-49BD-BE05-B96FA4D9460A}"/>
    <cellStyle name="Comma 2 9 2 4 3 2" xfId="45618" xr:uid="{F2E83E60-94B7-4DEB-AED3-1BA68197BF80}"/>
    <cellStyle name="Comma 2 9 2 4 3 3" xfId="36047" xr:uid="{CE920FFC-587B-4DB2-A7FF-8B42B885603D}"/>
    <cellStyle name="Comma 2 9 2 4 4" xfId="42551" xr:uid="{877DC628-0A6D-4357-A9B4-B8001E901E22}"/>
    <cellStyle name="Comma 2 9 2 4 5" xfId="32925" xr:uid="{3DD28D09-BEB3-4838-8621-E3BB07CC211B}"/>
    <cellStyle name="Comma 2 9 2 5" xfId="27793" xr:uid="{4200BBCF-082E-47BE-9D19-B292FAAFA8BD}"/>
    <cellStyle name="Comma 2 9 2 5 2" xfId="47262" xr:uid="{9689214A-5423-458A-A4AE-7FA8B32A69D1}"/>
    <cellStyle name="Comma 2 9 2 5 3" xfId="37777" xr:uid="{0911E33F-0A95-4568-9DC9-9C43889AA433}"/>
    <cellStyle name="Comma 2 9 2 6" xfId="24108" xr:uid="{C895F673-701D-45BE-A8D4-EB51F902887E}"/>
    <cellStyle name="Comma 2 9 2 6 2" xfId="44085" xr:uid="{410D5A20-B370-4D3F-9C04-818648878CB2}"/>
    <cellStyle name="Comma 2 9 2 6 3" xfId="34514" xr:uid="{168B21EC-7595-4A6F-AE96-8ADDF62143A7}"/>
    <cellStyle name="Comma 2 9 2 7" xfId="41017" xr:uid="{701019C0-359D-4583-9BA4-91D0B4301836}"/>
    <cellStyle name="Comma 2 9 2 8" xfId="31378" xr:uid="{83301C40-3F93-40AA-B2F9-5FCCD5EC9A2C}"/>
    <cellStyle name="Comma 2 9 3" xfId="20036" xr:uid="{220C0D46-1E6E-469A-8015-1F8516A81813}"/>
    <cellStyle name="Comma 2 9 3 2" xfId="21089" xr:uid="{87CBDCFD-AB9E-4B94-BA17-1A55CD5825D5}"/>
    <cellStyle name="Comma 2 9 3 2 2" xfId="22631" xr:uid="{C42302EF-09DB-4AAC-88EA-EB77CA4F9675}"/>
    <cellStyle name="Comma 2 9 3 2 2 2" xfId="30107" xr:uid="{49EA21FC-84FE-4175-9330-0E2216EE0E60}"/>
    <cellStyle name="Comma 2 9 3 2 2 2 2" xfId="49576" xr:uid="{54D79A44-9E68-4817-B927-28B879F4B401}"/>
    <cellStyle name="Comma 2 9 3 2 2 2 3" xfId="40091" xr:uid="{1BC0B08C-E021-443F-8735-B8D02A4EBA2C}"/>
    <cellStyle name="Comma 2 9 3 2 2 3" xfId="26421" xr:uid="{E371AC2B-84EA-4226-8DB8-129550DE7B1E}"/>
    <cellStyle name="Comma 2 9 3 2 2 3 2" xfId="46398" xr:uid="{0514A6CB-3A41-451B-9FC0-630CB3C8E167}"/>
    <cellStyle name="Comma 2 9 3 2 2 3 3" xfId="36827" xr:uid="{CB16AC64-0D5C-4F4C-8F2F-03093B86E88C}"/>
    <cellStyle name="Comma 2 9 3 2 2 4" xfId="43331" xr:uid="{1B537538-064D-481B-A61E-603A5B6D0C6D}"/>
    <cellStyle name="Comma 2 9 3 2 2 5" xfId="33705" xr:uid="{83E264F9-3B49-4F39-B714-B150120CBE93}"/>
    <cellStyle name="Comma 2 9 3 2 3" xfId="28573" xr:uid="{E1F7D95C-DE24-45B5-A4A5-563312CCC3A4}"/>
    <cellStyle name="Comma 2 9 3 2 3 2" xfId="48042" xr:uid="{A5E8DB3F-C64E-45D0-99AB-FD92516AFB2E}"/>
    <cellStyle name="Comma 2 9 3 2 3 3" xfId="38557" xr:uid="{EEF1F3AF-8C1B-4A48-9552-17314A3FE860}"/>
    <cellStyle name="Comma 2 9 3 2 4" xfId="24887" xr:uid="{9F1B44D4-01C5-43B5-A16D-B356A4699835}"/>
    <cellStyle name="Comma 2 9 3 2 4 2" xfId="44864" xr:uid="{E267E7C8-051D-4E70-8652-990C00F2A84A}"/>
    <cellStyle name="Comma 2 9 3 2 4 3" xfId="35293" xr:uid="{B2CE3416-D9AA-49D8-AF43-8EDC8B9D45EC}"/>
    <cellStyle name="Comma 2 9 3 2 5" xfId="41797" xr:uid="{B43C7432-105F-4032-AE0C-5C003487B861}"/>
    <cellStyle name="Comma 2 9 3 2 6" xfId="32171" xr:uid="{7D197987-1CF3-4759-8B2F-088912A05513}"/>
    <cellStyle name="Comma 2 9 3 3" xfId="21721" xr:uid="{C6E0B966-B129-45A6-8CFA-4850B2B20ABC}"/>
    <cellStyle name="Comma 2 9 3 3 2" xfId="29197" xr:uid="{CB7FEC3C-4A18-4553-9A42-2A2C6A06C820}"/>
    <cellStyle name="Comma 2 9 3 3 2 2" xfId="48666" xr:uid="{CC440B41-2539-4983-BAF3-1444EFE89EF4}"/>
    <cellStyle name="Comma 2 9 3 3 2 3" xfId="39181" xr:uid="{E019B786-037F-4A1C-AFDE-1DF6987702F3}"/>
    <cellStyle name="Comma 2 9 3 3 3" xfId="25511" xr:uid="{B11B99DD-BE00-47DA-ABE8-D1AD0095DC50}"/>
    <cellStyle name="Comma 2 9 3 3 3 2" xfId="45488" xr:uid="{16FC6EE9-5DEF-470D-9675-EF13392F26B9}"/>
    <cellStyle name="Comma 2 9 3 3 3 3" xfId="35917" xr:uid="{E8A0B8C5-A028-4133-8B63-B64458E2B0DE}"/>
    <cellStyle name="Comma 2 9 3 3 4" xfId="42421" xr:uid="{64EBC1D1-DA8F-4AD2-8C6B-E0049F7F4A2D}"/>
    <cellStyle name="Comma 2 9 3 3 5" xfId="32795" xr:uid="{06079FEE-8D1F-4554-860F-222EA7B071CD}"/>
    <cellStyle name="Comma 2 9 3 4" xfId="27663" xr:uid="{3D467958-6F94-4F2E-A128-94F0D3926BF8}"/>
    <cellStyle name="Comma 2 9 3 4 2" xfId="47132" xr:uid="{FA1987AA-3D65-4450-810F-9B05523EBDC8}"/>
    <cellStyle name="Comma 2 9 3 4 3" xfId="37647" xr:uid="{BF586259-AD8B-4585-B38C-9D9C47784031}"/>
    <cellStyle name="Comma 2 9 3 5" xfId="23978" xr:uid="{CF52D062-658F-4DFE-9A26-6227B9658E29}"/>
    <cellStyle name="Comma 2 9 3 5 2" xfId="43955" xr:uid="{0ECBCB05-0837-45A8-AEE1-8DDC129EB411}"/>
    <cellStyle name="Comma 2 9 3 5 3" xfId="34384" xr:uid="{52B5F892-11C9-496B-BF93-487BA273FC99}"/>
    <cellStyle name="Comma 2 9 3 6" xfId="40887" xr:uid="{2CA7C56B-7626-46A3-B221-3CB62333B7FB}"/>
    <cellStyle name="Comma 2 9 3 7" xfId="31248" xr:uid="{A82329A6-15CE-435F-A95C-877FDB3DA6B4}"/>
    <cellStyle name="Comma 2 9 4" xfId="20551" xr:uid="{3A21922B-5B2F-4C07-A219-43429829249A}"/>
    <cellStyle name="Comma 2 9 4 2" xfId="22124" xr:uid="{DFF66F5A-4357-4906-A51F-548FB20AFFB9}"/>
    <cellStyle name="Comma 2 9 4 2 2" xfId="29600" xr:uid="{658B358B-4709-4800-871E-5D7F542F76FD}"/>
    <cellStyle name="Comma 2 9 4 2 2 2" xfId="49069" xr:uid="{5AFCAA45-7800-4972-9670-7851EA6B90FB}"/>
    <cellStyle name="Comma 2 9 4 2 2 3" xfId="39584" xr:uid="{B4332547-91B3-4703-8B9A-D30BCF68C369}"/>
    <cellStyle name="Comma 2 9 4 2 3" xfId="25914" xr:uid="{2DD67FDF-8B20-4F71-9AFC-5656F5E3F845}"/>
    <cellStyle name="Comma 2 9 4 2 3 2" xfId="45891" xr:uid="{18CCEB2C-A86E-4112-BDDE-9B8872681DAC}"/>
    <cellStyle name="Comma 2 9 4 2 3 3" xfId="36320" xr:uid="{2729B0DE-593E-4B0C-A60C-C318DFC0BAFB}"/>
    <cellStyle name="Comma 2 9 4 2 4" xfId="42824" xr:uid="{294B7A20-C706-4EB5-8DCA-E5EFA89AC7A4}"/>
    <cellStyle name="Comma 2 9 4 2 5" xfId="33198" xr:uid="{6C6C2D1A-9D95-4882-A0D1-7A8EB023BF8B}"/>
    <cellStyle name="Comma 2 9 4 3" xfId="28066" xr:uid="{CF8EFD46-D098-454D-90C3-17ADC0ACEAC2}"/>
    <cellStyle name="Comma 2 9 4 3 2" xfId="47535" xr:uid="{3E0DEF82-1937-4F00-9599-9D18E7BBB282}"/>
    <cellStyle name="Comma 2 9 4 3 3" xfId="38050" xr:uid="{9F97FD8B-5104-4F8C-B50D-8D06F0E92AEC}"/>
    <cellStyle name="Comma 2 9 4 4" xfId="24380" xr:uid="{D64547AB-96D1-4D26-B517-2B81D0F9FCC9}"/>
    <cellStyle name="Comma 2 9 4 4 2" xfId="44357" xr:uid="{A9AADFE3-6786-4B86-AD5A-1300D631F4EB}"/>
    <cellStyle name="Comma 2 9 4 4 3" xfId="34786" xr:uid="{F45360CF-55AF-4FF2-A543-62EA160FF825}"/>
    <cellStyle name="Comma 2 9 4 5" xfId="41290" xr:uid="{62D6C71B-79CB-4AFD-8CC2-39117EB29449}"/>
    <cellStyle name="Comma 2 9 4 6" xfId="31662" xr:uid="{5CA74A24-32B1-45EF-B47A-F8ECD04D4728}"/>
    <cellStyle name="Comma 2 9 5" xfId="20850" xr:uid="{6A72008C-655D-428F-A85D-F26F1C1C6A2F}"/>
    <cellStyle name="Comma 2 9 5 2" xfId="22392" xr:uid="{51885DFB-6F72-471B-8257-30C4AD889283}"/>
    <cellStyle name="Comma 2 9 5 2 2" xfId="29868" xr:uid="{181C054A-3F43-4710-A8FB-1C9088663B2B}"/>
    <cellStyle name="Comma 2 9 5 2 2 2" xfId="49337" xr:uid="{AA2F9E35-2470-4252-B6A1-87230DFC713C}"/>
    <cellStyle name="Comma 2 9 5 2 2 3" xfId="39852" xr:uid="{7720CCBC-7D00-404B-89D6-E912FDECBCDD}"/>
    <cellStyle name="Comma 2 9 5 2 3" xfId="26182" xr:uid="{5CE6DC56-9042-40E5-97E1-CA47422A5640}"/>
    <cellStyle name="Comma 2 9 5 2 3 2" xfId="46159" xr:uid="{3C6CCA0D-983B-4C69-BD83-28E824C8D88E}"/>
    <cellStyle name="Comma 2 9 5 2 3 3" xfId="36588" xr:uid="{87330C1A-9F8B-4495-9E4B-A4485473BEEF}"/>
    <cellStyle name="Comma 2 9 5 2 4" xfId="43092" xr:uid="{A2AD6B23-35E8-44DA-8F88-E591F6DF2722}"/>
    <cellStyle name="Comma 2 9 5 2 5" xfId="33466" xr:uid="{CE799844-1081-4BE2-A9B4-658B0098B8F6}"/>
    <cellStyle name="Comma 2 9 5 3" xfId="28334" xr:uid="{48F9E86A-7222-4A12-BBC5-5612BF295A59}"/>
    <cellStyle name="Comma 2 9 5 3 2" xfId="47803" xr:uid="{3EA2D215-52C5-4C95-BD4C-47018D5926F7}"/>
    <cellStyle name="Comma 2 9 5 3 3" xfId="38318" xr:uid="{9A5CB3D5-32E9-4BD9-9978-7E535A376B3D}"/>
    <cellStyle name="Comma 2 9 5 4" xfId="24648" xr:uid="{8FD2EE84-7CB8-49C5-996D-4E2984795912}"/>
    <cellStyle name="Comma 2 9 5 4 2" xfId="44625" xr:uid="{4ECF9A20-0E12-47E5-BBFC-B6F38FCC00AE}"/>
    <cellStyle name="Comma 2 9 5 4 3" xfId="35054" xr:uid="{93FD8021-7FC1-482D-8D69-DE39B6F7905A}"/>
    <cellStyle name="Comma 2 9 5 5" xfId="41558" xr:uid="{2001B401-E6C4-4627-89F4-D8946BC96DC1}"/>
    <cellStyle name="Comma 2 9 5 6" xfId="31932" xr:uid="{5E09BEDF-9062-45C1-A85D-1B782CEB254D}"/>
    <cellStyle name="Comma 2 9 6" xfId="21482" xr:uid="{8647BA6F-628E-412F-8A95-352FB7AA9A26}"/>
    <cellStyle name="Comma 2 9 6 2" xfId="28958" xr:uid="{538513E8-84CF-409A-B6CC-592D1D92C75E}"/>
    <cellStyle name="Comma 2 9 6 2 2" xfId="48427" xr:uid="{9FB00A3A-6450-4A5E-A285-E2E32355DA5B}"/>
    <cellStyle name="Comma 2 9 6 2 3" xfId="38942" xr:uid="{8E5E09EE-A4BD-485E-AC6B-866EF47527FD}"/>
    <cellStyle name="Comma 2 9 6 3" xfId="25272" xr:uid="{B7EB7DC3-92C8-4816-A335-01833458AB60}"/>
    <cellStyle name="Comma 2 9 6 3 2" xfId="45249" xr:uid="{29ED21A5-CE77-48C3-ADDA-D690B04611DB}"/>
    <cellStyle name="Comma 2 9 6 3 3" xfId="35678" xr:uid="{469CAD85-B304-41F3-ACA1-A19F846334C8}"/>
    <cellStyle name="Comma 2 9 6 4" xfId="42182" xr:uid="{809D354B-F9BD-45B7-BDEF-1779017B41A8}"/>
    <cellStyle name="Comma 2 9 6 5" xfId="32556" xr:uid="{09AD9B6B-E7D3-4296-B3B6-82A68968AB92}"/>
    <cellStyle name="Comma 2 9 7" xfId="27423" xr:uid="{EF09EE89-B329-42BD-A2C9-71430BC2470C}"/>
    <cellStyle name="Comma 2 9 7 2" xfId="46892" xr:uid="{FEDF89F5-E613-43A6-A8DB-04413F382788}"/>
    <cellStyle name="Comma 2 9 7 3" xfId="37407" xr:uid="{488C91F9-24A4-4B0F-AACF-7BE8B50D5BBE}"/>
    <cellStyle name="Comma 2 9 8" xfId="23738" xr:uid="{24F5EB9D-7FC5-411A-AA79-E1399AE989B1}"/>
    <cellStyle name="Comma 2 9 8 2" xfId="43715" xr:uid="{63B0DDFB-18AE-45CD-A97D-44ABF2264C2A}"/>
    <cellStyle name="Comma 2 9 8 3" xfId="34144" xr:uid="{F8BC8140-B143-4F59-B4AE-BAAD990FC197}"/>
    <cellStyle name="Comma 2 9 9" xfId="19674" xr:uid="{38F400A3-A3C9-480D-9FDD-5A3AAF0DC970}"/>
    <cellStyle name="Comma 2 9 9 2" xfId="40648" xr:uid="{7FD1D0A3-A7D4-4262-852E-CE3C05BFD90B}"/>
    <cellStyle name="Comma 2_D(vi).Dunnhumby F'cast" xfId="7884" xr:uid="{B315BE0F-822D-4AF5-AEEF-DFD394CF1B1E}"/>
    <cellStyle name="Comma 20" xfId="7885" xr:uid="{F5612312-3E2F-43EB-8D20-4EA26DABBF07}"/>
    <cellStyle name="Comma 20 2" xfId="19756" xr:uid="{23BD7BCE-DA52-4B6D-8524-7CE1E495EDC6}"/>
    <cellStyle name="Comma 20 2 10" xfId="31035" xr:uid="{648D2FCA-175D-4F79-BE11-12BF3427E723}"/>
    <cellStyle name="Comma 20 2 2" xfId="20202" xr:uid="{54E98D0A-F151-415C-8B45-D9EF67F98BB7}"/>
    <cellStyle name="Comma 20 2 2 2" xfId="20721" xr:uid="{35084E16-A5A7-4F7A-A8B6-DA6D9BD25039}"/>
    <cellStyle name="Comma 20 2 2 2 2" xfId="22291" xr:uid="{D98B020E-B34B-453F-A6A7-6D064E833636}"/>
    <cellStyle name="Comma 20 2 2 2 2 2" xfId="29767" xr:uid="{9B0FB99B-737A-4640-821C-47D0F3BA7949}"/>
    <cellStyle name="Comma 20 2 2 2 2 2 2" xfId="49236" xr:uid="{077C2DDF-E6D4-4BE8-B7D5-6BF1E6D37028}"/>
    <cellStyle name="Comma 20 2 2 2 2 2 3" xfId="39751" xr:uid="{FC180D14-31DB-4D07-9EEA-A13387883383}"/>
    <cellStyle name="Comma 20 2 2 2 2 3" xfId="26081" xr:uid="{AAA7A721-5E19-40E6-A725-A8574D2859E6}"/>
    <cellStyle name="Comma 20 2 2 2 2 3 2" xfId="46058" xr:uid="{98F55E5D-D839-40CF-97F8-F4F7334F0EB4}"/>
    <cellStyle name="Comma 20 2 2 2 2 3 3" xfId="36487" xr:uid="{60045B05-644D-4691-A8E0-B8614C682C00}"/>
    <cellStyle name="Comma 20 2 2 2 2 4" xfId="42991" xr:uid="{5E853CD2-A78E-40FC-8DE5-F8C76AB1722F}"/>
    <cellStyle name="Comma 20 2 2 2 2 5" xfId="33365" xr:uid="{8CAA4883-ADAE-4F2C-AB4B-252A878B2758}"/>
    <cellStyle name="Comma 20 2 2 2 3" xfId="28233" xr:uid="{71282675-E542-4203-9371-67E710DF040E}"/>
    <cellStyle name="Comma 20 2 2 2 3 2" xfId="47702" xr:uid="{7D714914-D785-422B-859A-BFBC5AFB0A45}"/>
    <cellStyle name="Comma 20 2 2 2 3 3" xfId="38217" xr:uid="{304AD269-6387-4D53-8232-6D353F896C19}"/>
    <cellStyle name="Comma 20 2 2 2 4" xfId="24547" xr:uid="{23121FA2-C3C9-4647-8B70-8321EF0857B2}"/>
    <cellStyle name="Comma 20 2 2 2 4 2" xfId="44524" xr:uid="{ACBC183C-A0CC-45D6-B921-DF52F62DA501}"/>
    <cellStyle name="Comma 20 2 2 2 4 3" xfId="34953" xr:uid="{B5092A9C-F8A4-4272-B49D-29CE2F7C87F7}"/>
    <cellStyle name="Comma 20 2 2 2 5" xfId="41457" xr:uid="{F3DB3C3A-4698-45D2-B1EC-E3C8E5859761}"/>
    <cellStyle name="Comma 20 2 2 2 6" xfId="31829" xr:uid="{9DF3568A-B5E2-4EB2-BC4B-E58E43535552}"/>
    <cellStyle name="Comma 20 2 2 3" xfId="21256" xr:uid="{34E06A6F-4C2C-448D-B243-617707EF50CB}"/>
    <cellStyle name="Comma 20 2 2 3 2" xfId="22798" xr:uid="{D82AB01C-AA76-4D4C-B301-8CD1FF4F6DBA}"/>
    <cellStyle name="Comma 20 2 2 3 2 2" xfId="30274" xr:uid="{5DCE9A53-A86F-4BBD-97C2-68AE7D3117DC}"/>
    <cellStyle name="Comma 20 2 2 3 2 2 2" xfId="49743" xr:uid="{5D79AE14-3F33-4848-99DA-FACED717CFF5}"/>
    <cellStyle name="Comma 20 2 2 3 2 2 3" xfId="40258" xr:uid="{F04E6F00-CF35-4696-95C0-2ED06FB29E30}"/>
    <cellStyle name="Comma 20 2 2 3 2 3" xfId="26588" xr:uid="{35E1F7BB-8D5D-4059-B6F7-8C06E7822320}"/>
    <cellStyle name="Comma 20 2 2 3 2 3 2" xfId="46565" xr:uid="{72C2F232-725E-4E24-B691-3F10A13DF643}"/>
    <cellStyle name="Comma 20 2 2 3 2 3 3" xfId="36994" xr:uid="{324EECDB-9832-4225-846C-7B10389C3D1C}"/>
    <cellStyle name="Comma 20 2 2 3 2 4" xfId="43498" xr:uid="{B3F60366-3E55-4981-83F8-E15A513A233A}"/>
    <cellStyle name="Comma 20 2 2 3 2 5" xfId="33872" xr:uid="{E00B0539-3FEB-48FD-98CF-63FCA256066B}"/>
    <cellStyle name="Comma 20 2 2 3 3" xfId="28740" xr:uid="{0C6676F7-26F6-4D2D-82DB-A7337DE17927}"/>
    <cellStyle name="Comma 20 2 2 3 3 2" xfId="48209" xr:uid="{FAA3EC32-7A5E-4D84-B701-35A5B4E6B4B8}"/>
    <cellStyle name="Comma 20 2 2 3 3 3" xfId="38724" xr:uid="{3968DA6F-8AEE-4A4C-9B29-D6E41EC49A9C}"/>
    <cellStyle name="Comma 20 2 2 3 4" xfId="25054" xr:uid="{BDC92AE1-323D-4C52-BF4E-745FC1AAAC9A}"/>
    <cellStyle name="Comma 20 2 2 3 4 2" xfId="45031" xr:uid="{03F39154-2DA0-44C4-B500-C9271877C483}"/>
    <cellStyle name="Comma 20 2 2 3 4 3" xfId="35460" xr:uid="{61C38746-54B6-4E72-B314-B43A6F9C6F71}"/>
    <cellStyle name="Comma 20 2 2 3 5" xfId="41964" xr:uid="{0EB53125-6C9C-4CAA-9151-4A37EAC57046}"/>
    <cellStyle name="Comma 20 2 2 3 6" xfId="32338" xr:uid="{DEFC36A5-D278-4B3D-A456-03CAA8937D58}"/>
    <cellStyle name="Comma 20 2 2 4" xfId="21888" xr:uid="{E444EC8B-6C8D-4859-8B1F-91526216DFEC}"/>
    <cellStyle name="Comma 20 2 2 4 2" xfId="29364" xr:uid="{D04DB375-8181-496B-943F-4FD8AD20E35E}"/>
    <cellStyle name="Comma 20 2 2 4 2 2" xfId="48833" xr:uid="{E1FE1999-FB07-4579-AF6A-CA8017FE84D5}"/>
    <cellStyle name="Comma 20 2 2 4 2 3" xfId="39348" xr:uid="{22DCC14C-4F87-4A33-A261-106694A7662C}"/>
    <cellStyle name="Comma 20 2 2 4 3" xfId="25678" xr:uid="{A9905198-5914-4E02-AEB5-4CA13C07848E}"/>
    <cellStyle name="Comma 20 2 2 4 3 2" xfId="45655" xr:uid="{AF39A1FC-F4E6-4DCE-9AB9-D7144DB64A14}"/>
    <cellStyle name="Comma 20 2 2 4 3 3" xfId="36084" xr:uid="{E3D08E22-CA37-4575-BC20-4C98F03FEE5F}"/>
    <cellStyle name="Comma 20 2 2 4 4" xfId="42588" xr:uid="{02E110B7-E68B-46C9-8678-B26DB4B7A21E}"/>
    <cellStyle name="Comma 20 2 2 4 5" xfId="32962" xr:uid="{FA6C2A4A-0128-4F3B-9B2E-ADF8C887EAF8}"/>
    <cellStyle name="Comma 20 2 2 5" xfId="27830" xr:uid="{D329AA34-9314-43CD-8FC4-D6EBCC010A6F}"/>
    <cellStyle name="Comma 20 2 2 5 2" xfId="47299" xr:uid="{5A7F06C7-CA16-49FD-A874-2D82D366A0A3}"/>
    <cellStyle name="Comma 20 2 2 5 3" xfId="37814" xr:uid="{B5A298DE-647F-4CB3-BBA5-CB814CD21BD8}"/>
    <cellStyle name="Comma 20 2 2 6" xfId="24145" xr:uid="{BD6F7E42-0548-457A-B6C8-A477C7E9D19D}"/>
    <cellStyle name="Comma 20 2 2 6 2" xfId="44122" xr:uid="{45F259C7-AC8E-47E4-B4DE-66184409AE6D}"/>
    <cellStyle name="Comma 20 2 2 6 3" xfId="34551" xr:uid="{D5455392-BFCF-4C08-9980-339895E2444B}"/>
    <cellStyle name="Comma 20 2 2 7" xfId="41054" xr:uid="{C0266C64-4F71-4B84-BAF5-356EACE71A46}"/>
    <cellStyle name="Comma 20 2 2 8" xfId="31415" xr:uid="{E25A3325-0C8C-43F8-8B9F-F42D7F022164}"/>
    <cellStyle name="Comma 20 2 3" xfId="20070" xr:uid="{A4295B6A-5134-4BEF-BCD7-4F84310D4F5A}"/>
    <cellStyle name="Comma 20 2 3 2" xfId="21123" xr:uid="{E0F011DC-D67A-4D13-AA9A-CC15CFE7D8BC}"/>
    <cellStyle name="Comma 20 2 3 2 2" xfId="22665" xr:uid="{19C46996-14DA-4C42-BBBA-3644DAB18595}"/>
    <cellStyle name="Comma 20 2 3 2 2 2" xfId="30141" xr:uid="{78456F41-126F-4A08-9354-F5A6F3D982E2}"/>
    <cellStyle name="Comma 20 2 3 2 2 2 2" xfId="49610" xr:uid="{A4A7B942-917B-4CB3-BD38-C9B84C122A85}"/>
    <cellStyle name="Comma 20 2 3 2 2 2 3" xfId="40125" xr:uid="{AE22F743-DE70-4A57-984E-84C331CC4F8E}"/>
    <cellStyle name="Comma 20 2 3 2 2 3" xfId="26455" xr:uid="{7DB85963-6316-4769-935C-610A1F555E7D}"/>
    <cellStyle name="Comma 20 2 3 2 2 3 2" xfId="46432" xr:uid="{1979B33F-0A28-4ADD-9C6A-C701161D66FB}"/>
    <cellStyle name="Comma 20 2 3 2 2 3 3" xfId="36861" xr:uid="{EEF66B25-4B68-464E-A8EC-26DA5EA7783B}"/>
    <cellStyle name="Comma 20 2 3 2 2 4" xfId="43365" xr:uid="{46B88BB9-2D42-4BE9-BA77-C9297316AD2F}"/>
    <cellStyle name="Comma 20 2 3 2 2 5" xfId="33739" xr:uid="{870C3F63-6765-4A29-BB49-093FAD69140A}"/>
    <cellStyle name="Comma 20 2 3 2 3" xfId="28607" xr:uid="{4C3704D0-B59E-47C0-892C-EBB351E86E3F}"/>
    <cellStyle name="Comma 20 2 3 2 3 2" xfId="48076" xr:uid="{32C19458-A69D-47F4-A1EF-2852192AAA04}"/>
    <cellStyle name="Comma 20 2 3 2 3 3" xfId="38591" xr:uid="{447D1686-8BA3-4746-B118-ECCEEBA0334C}"/>
    <cellStyle name="Comma 20 2 3 2 4" xfId="24921" xr:uid="{2AF9887D-316F-49EF-A8C6-313DFBCC094A}"/>
    <cellStyle name="Comma 20 2 3 2 4 2" xfId="44898" xr:uid="{4D93B371-329C-4260-86B6-B896D21FD95A}"/>
    <cellStyle name="Comma 20 2 3 2 4 3" xfId="35327" xr:uid="{6E1472B2-16A8-4210-AFC0-3E2F2457F3E4}"/>
    <cellStyle name="Comma 20 2 3 2 5" xfId="41831" xr:uid="{898C4ED9-12C1-4095-9962-730EB4B2D3A1}"/>
    <cellStyle name="Comma 20 2 3 2 6" xfId="32205" xr:uid="{50955407-ECFF-4E87-95B5-6EDDC39AC132}"/>
    <cellStyle name="Comma 20 2 3 3" xfId="21755" xr:uid="{8C67C006-87D8-48A3-8311-31736643B840}"/>
    <cellStyle name="Comma 20 2 3 3 2" xfId="29231" xr:uid="{A5B3E65B-4699-4528-9562-86029273312B}"/>
    <cellStyle name="Comma 20 2 3 3 2 2" xfId="48700" xr:uid="{24C38EC8-A942-4A78-AAD3-523F65540A9E}"/>
    <cellStyle name="Comma 20 2 3 3 2 3" xfId="39215" xr:uid="{C901FA1E-FD6E-4DDC-89B5-8E29E7426CAA}"/>
    <cellStyle name="Comma 20 2 3 3 3" xfId="25545" xr:uid="{F00A77B4-470D-4E24-B91D-2485807E9B2F}"/>
    <cellStyle name="Comma 20 2 3 3 3 2" xfId="45522" xr:uid="{3FE69A44-0A91-4F3F-B5E8-7438D79CA8B5}"/>
    <cellStyle name="Comma 20 2 3 3 3 3" xfId="35951" xr:uid="{5AC1D9E1-910D-4329-9A32-C6D8B598F646}"/>
    <cellStyle name="Comma 20 2 3 3 4" xfId="42455" xr:uid="{5102CD05-7773-4A60-9A94-99C6F0AABA1A}"/>
    <cellStyle name="Comma 20 2 3 3 5" xfId="32829" xr:uid="{E470E2B2-89C8-499D-B259-E06383109E7B}"/>
    <cellStyle name="Comma 20 2 3 4" xfId="27697" xr:uid="{C99942FF-6B93-4962-8977-29EF876594C0}"/>
    <cellStyle name="Comma 20 2 3 4 2" xfId="47166" xr:uid="{E3ACDB2C-E972-49CE-8047-61CDFCB6082B}"/>
    <cellStyle name="Comma 20 2 3 4 3" xfId="37681" xr:uid="{05C5A650-32B3-4BFC-85B7-1D7E8077B4C9}"/>
    <cellStyle name="Comma 20 2 3 5" xfId="24012" xr:uid="{372332FB-A977-41CE-AE6A-224EA54BC1CD}"/>
    <cellStyle name="Comma 20 2 3 5 2" xfId="43989" xr:uid="{FF03DA39-91CC-456D-AF25-D04EC7CB03DF}"/>
    <cellStyle name="Comma 20 2 3 5 3" xfId="34418" xr:uid="{E1E4FC36-FE6D-475A-ADE0-28A8F9ABC6E2}"/>
    <cellStyle name="Comma 20 2 3 6" xfId="40921" xr:uid="{4D591DF5-CFCC-49C5-870B-FC733C49F9FE}"/>
    <cellStyle name="Comma 20 2 3 7" xfId="31282" xr:uid="{864678DE-9745-4DCC-98FC-AF5DC7A5276F}"/>
    <cellStyle name="Comma 20 2 4" xfId="20585" xr:uid="{A5380CD3-84F6-49C3-BCF3-88F8C85AC93B}"/>
    <cellStyle name="Comma 20 2 4 2" xfId="22158" xr:uid="{861AEAD9-3C70-40D7-AADA-E959CD8086EF}"/>
    <cellStyle name="Comma 20 2 4 2 2" xfId="29634" xr:uid="{CB3863CB-ADF2-4AB9-BF59-10510BA048B9}"/>
    <cellStyle name="Comma 20 2 4 2 2 2" xfId="49103" xr:uid="{C785E911-6518-4E40-B679-57C7A5E226F8}"/>
    <cellStyle name="Comma 20 2 4 2 2 3" xfId="39618" xr:uid="{55390E87-9627-4BBF-81BF-00F315C857F4}"/>
    <cellStyle name="Comma 20 2 4 2 3" xfId="25948" xr:uid="{761959AC-2F67-4B9C-B927-53026B15AD5D}"/>
    <cellStyle name="Comma 20 2 4 2 3 2" xfId="45925" xr:uid="{D478A0D5-CEAE-49BA-8123-105BA70F2B43}"/>
    <cellStyle name="Comma 20 2 4 2 3 3" xfId="36354" xr:uid="{4150B825-4261-4E49-9AD4-29596F957C46}"/>
    <cellStyle name="Comma 20 2 4 2 4" xfId="42858" xr:uid="{B7FB1742-A133-4331-9813-6C8A9D04DF9D}"/>
    <cellStyle name="Comma 20 2 4 2 5" xfId="33232" xr:uid="{338459B5-7F26-4820-A5FF-8AE24BDF17AB}"/>
    <cellStyle name="Comma 20 2 4 3" xfId="28100" xr:uid="{4C6C3FFC-F174-4FB8-A689-D4B6D898779F}"/>
    <cellStyle name="Comma 20 2 4 3 2" xfId="47569" xr:uid="{94092CFB-3BBB-4654-8409-4E3B19BECD0F}"/>
    <cellStyle name="Comma 20 2 4 3 3" xfId="38084" xr:uid="{5A2BE813-70DA-4ACE-92CB-EBB940BC4534}"/>
    <cellStyle name="Comma 20 2 4 4" xfId="24414" xr:uid="{E576509A-187E-48E6-A4CB-2DB1A0B3D512}"/>
    <cellStyle name="Comma 20 2 4 4 2" xfId="44391" xr:uid="{74EA488A-212A-492B-A36A-2E53FADB13EA}"/>
    <cellStyle name="Comma 20 2 4 4 3" xfId="34820" xr:uid="{E945DA8C-57CE-40B1-89F3-898D188BE7A2}"/>
    <cellStyle name="Comma 20 2 4 5" xfId="41324" xr:uid="{16F7EC50-3993-451F-B19F-6BAC2F8D7667}"/>
    <cellStyle name="Comma 20 2 4 6" xfId="31696" xr:uid="{557A9FF1-86DA-45AF-8760-2279622BD755}"/>
    <cellStyle name="Comma 20 2 5" xfId="20887" xr:uid="{440DA5FB-C219-4C55-BDF7-FA5BA1450622}"/>
    <cellStyle name="Comma 20 2 5 2" xfId="22429" xr:uid="{CD0C647E-1D02-459C-99BD-94F90422CE24}"/>
    <cellStyle name="Comma 20 2 5 2 2" xfId="29905" xr:uid="{CE3B68FD-468D-4DE2-8612-C0CFEE748346}"/>
    <cellStyle name="Comma 20 2 5 2 2 2" xfId="49374" xr:uid="{2B095D1F-2DDB-4DB3-AE52-F6D10E648988}"/>
    <cellStyle name="Comma 20 2 5 2 2 3" xfId="39889" xr:uid="{46BA4FFD-1D3A-4E3D-905E-04DB41D83B23}"/>
    <cellStyle name="Comma 20 2 5 2 3" xfId="26219" xr:uid="{2B884574-12AF-49CD-A624-F288A8EADFFD}"/>
    <cellStyle name="Comma 20 2 5 2 3 2" xfId="46196" xr:uid="{6A7B3605-5928-47B0-8E4C-42AB302FC95F}"/>
    <cellStyle name="Comma 20 2 5 2 3 3" xfId="36625" xr:uid="{E4076ECE-4E92-4C6B-B55A-837687DE4CD7}"/>
    <cellStyle name="Comma 20 2 5 2 4" xfId="43129" xr:uid="{15567C42-F0E6-4AB5-A250-A97224C955ED}"/>
    <cellStyle name="Comma 20 2 5 2 5" xfId="33503" xr:uid="{70B0391D-F0F0-414F-B266-05576EFCF202}"/>
    <cellStyle name="Comma 20 2 5 3" xfId="28371" xr:uid="{474E1552-E28E-4B5C-97FB-7A2520D35EB4}"/>
    <cellStyle name="Comma 20 2 5 3 2" xfId="47840" xr:uid="{2B1141AE-014F-44E7-AD8C-1350674D3037}"/>
    <cellStyle name="Comma 20 2 5 3 3" xfId="38355" xr:uid="{934D14A8-C406-4697-A6AB-53893B64D2A5}"/>
    <cellStyle name="Comma 20 2 5 4" xfId="24685" xr:uid="{AD1C3EBC-3631-40B7-96BE-82959840F561}"/>
    <cellStyle name="Comma 20 2 5 4 2" xfId="44662" xr:uid="{12F0E2AA-B2C9-48B7-B95C-BE5114464D8E}"/>
    <cellStyle name="Comma 20 2 5 4 3" xfId="35091" xr:uid="{D97028BC-3994-43B9-B79B-985595D78FAF}"/>
    <cellStyle name="Comma 20 2 5 5" xfId="41595" xr:uid="{177D8234-A771-404C-9C97-3DD56D47B0FF}"/>
    <cellStyle name="Comma 20 2 5 6" xfId="31969" xr:uid="{B19647F2-66B5-49EA-B048-CCB461CDDC0A}"/>
    <cellStyle name="Comma 20 2 6" xfId="21519" xr:uid="{A4B8844C-B8D5-41F0-823C-E23B1192175C}"/>
    <cellStyle name="Comma 20 2 6 2" xfId="28995" xr:uid="{4890224C-AD68-44F8-8E6E-C3291C34D74D}"/>
    <cellStyle name="Comma 20 2 6 2 2" xfId="48464" xr:uid="{3A280805-75F7-4F2B-B549-4FA1EDEF8320}"/>
    <cellStyle name="Comma 20 2 6 2 3" xfId="38979" xr:uid="{98DA3C8E-8322-4FE8-BCB3-B2BE0E0F812C}"/>
    <cellStyle name="Comma 20 2 6 3" xfId="25309" xr:uid="{CD7BA683-13B4-4DB0-BF87-DAF0EEE58310}"/>
    <cellStyle name="Comma 20 2 6 3 2" xfId="45286" xr:uid="{A972FA18-5D42-49C3-B0BC-686D8357B522}"/>
    <cellStyle name="Comma 20 2 6 3 3" xfId="35715" xr:uid="{817899B8-334C-4111-8A06-CAB02794091A}"/>
    <cellStyle name="Comma 20 2 6 4" xfId="42219" xr:uid="{FA851B44-AD31-418C-B269-509DBC03C60B}"/>
    <cellStyle name="Comma 20 2 6 5" xfId="32593" xr:uid="{EC1C143F-874A-48C5-8FFB-94A7C00A9D44}"/>
    <cellStyle name="Comma 20 2 7" xfId="27461" xr:uid="{B8B1649C-C6BB-4763-8989-AC2DEFA76F92}"/>
    <cellStyle name="Comma 20 2 7 2" xfId="46930" xr:uid="{4E18473C-0D76-470D-AFEE-9C13163D932E}"/>
    <cellStyle name="Comma 20 2 7 3" xfId="37445" xr:uid="{AE60B2B2-2FA7-4BA9-A4D2-845A9D2ACBEE}"/>
    <cellStyle name="Comma 20 2 8" xfId="23775" xr:uid="{37328C90-45D8-420F-862C-37CD471097C4}"/>
    <cellStyle name="Comma 20 2 8 2" xfId="43752" xr:uid="{8090E328-1D7A-4970-939D-D7420FD34D4D}"/>
    <cellStyle name="Comma 20 2 8 3" xfId="34181" xr:uid="{61810D3D-C852-483F-A883-C3601BC146EF}"/>
    <cellStyle name="Comma 20 2 9" xfId="40685" xr:uid="{0E5B5D1D-74C2-45F7-82F2-DC6F710A97EB}"/>
    <cellStyle name="Comma 20 3" xfId="19951" xr:uid="{9446D705-E7C0-489D-9142-2F39FB5E56A0}"/>
    <cellStyle name="Comma 20 3 2" xfId="21006" xr:uid="{CC587A56-069F-4728-84D5-95A1780D7EB7}"/>
    <cellStyle name="Comma 20 3 2 2" xfId="22548" xr:uid="{E8A4F9F0-C46A-4CAB-950D-E4DE5153308A}"/>
    <cellStyle name="Comma 20 3 2 2 2" xfId="30024" xr:uid="{B9E280A4-4D89-4D42-8973-C4A6B5BBBB90}"/>
    <cellStyle name="Comma 20 3 2 2 2 2" xfId="49493" xr:uid="{A6D79F6E-1BD5-4C07-8561-71B5B978003F}"/>
    <cellStyle name="Comma 20 3 2 2 2 3" xfId="40008" xr:uid="{2A1A676D-E7D5-4C62-8BC8-F4E37A2A8532}"/>
    <cellStyle name="Comma 20 3 2 2 3" xfId="26338" xr:uid="{749D8400-B19A-49E0-BB0F-05F225FCB87A}"/>
    <cellStyle name="Comma 20 3 2 2 3 2" xfId="46315" xr:uid="{94BE68E9-2D9A-44FA-8118-4EB20E3C6F33}"/>
    <cellStyle name="Comma 20 3 2 2 3 3" xfId="36744" xr:uid="{CF9C0190-AA05-47DD-A221-153C67B997FC}"/>
    <cellStyle name="Comma 20 3 2 2 4" xfId="43248" xr:uid="{92EA652B-4C89-4314-8B77-10CBA79D4B58}"/>
    <cellStyle name="Comma 20 3 2 2 5" xfId="33622" xr:uid="{7250AC33-6B1D-4846-9046-A74FC38A3CE1}"/>
    <cellStyle name="Comma 20 3 2 3" xfId="28490" xr:uid="{FCA0027F-8119-4F09-92B0-4213012387A3}"/>
    <cellStyle name="Comma 20 3 2 3 2" xfId="47959" xr:uid="{6A41971C-7A36-4B7E-B917-59B02E204286}"/>
    <cellStyle name="Comma 20 3 2 3 3" xfId="38474" xr:uid="{904CE208-693F-4D1F-809F-B16A12C2CBE0}"/>
    <cellStyle name="Comma 20 3 2 4" xfId="24804" xr:uid="{4445D3F1-B48E-48E1-B98F-19483EC551FA}"/>
    <cellStyle name="Comma 20 3 2 4 2" xfId="44781" xr:uid="{22C02405-292D-4B53-A98A-4442C8AAE94A}"/>
    <cellStyle name="Comma 20 3 2 4 3" xfId="35210" xr:uid="{003F7625-6CCE-45CE-BBA9-E360C314FD20}"/>
    <cellStyle name="Comma 20 3 2 5" xfId="41714" xr:uid="{286C1660-317B-48D4-B9C4-E7E9C19186D6}"/>
    <cellStyle name="Comma 20 3 2 6" xfId="32088" xr:uid="{AD8D1D6D-E212-424A-9175-D305A2AAF680}"/>
    <cellStyle name="Comma 20 3 3" xfId="21638" xr:uid="{9BE42815-83C3-40A4-A1E1-9FA8A4524970}"/>
    <cellStyle name="Comma 20 3 3 2" xfId="29114" xr:uid="{8C81706C-1041-489B-8FFA-9D0353F4C1BB}"/>
    <cellStyle name="Comma 20 3 3 2 2" xfId="48583" xr:uid="{A3939FF7-63B1-45CD-A857-ECFF302E9830}"/>
    <cellStyle name="Comma 20 3 3 2 3" xfId="39098" xr:uid="{17074DF8-C953-46EC-9984-4752A0C968EC}"/>
    <cellStyle name="Comma 20 3 3 3" xfId="25428" xr:uid="{517E7790-F04A-40E0-9484-ABCC42D54E53}"/>
    <cellStyle name="Comma 20 3 3 3 2" xfId="45405" xr:uid="{88D585F9-BADE-4B8C-A48C-87A9DA614213}"/>
    <cellStyle name="Comma 20 3 3 3 3" xfId="35834" xr:uid="{077F3CBB-DFB1-4BCD-90E2-4F0FC75BCDAD}"/>
    <cellStyle name="Comma 20 3 3 4" xfId="42338" xr:uid="{4C87B96B-1FEF-464D-A9F6-6D63E433109A}"/>
    <cellStyle name="Comma 20 3 3 5" xfId="32712" xr:uid="{A6EAB747-ABFA-4F88-BE52-7B60C611F9A5}"/>
    <cellStyle name="Comma 20 3 4" xfId="27580" xr:uid="{EDB5930D-C34F-4588-BDF5-8609A071CEF8}"/>
    <cellStyle name="Comma 20 3 4 2" xfId="47049" xr:uid="{F0DBC55D-E301-405E-9006-DB761FA4AD9B}"/>
    <cellStyle name="Comma 20 3 4 3" xfId="37564" xr:uid="{18957393-84FC-44FB-8EE8-C0B4CB1FE59C}"/>
    <cellStyle name="Comma 20 3 5" xfId="23895" xr:uid="{9ED2381E-E432-42E7-BC1C-B5F75B2FC178}"/>
    <cellStyle name="Comma 20 3 5 2" xfId="43872" xr:uid="{5ECF1EAE-CF9F-47CD-9A84-DCFB45FE875B}"/>
    <cellStyle name="Comma 20 3 5 3" xfId="34301" xr:uid="{5DDD2542-6DE6-436F-92B3-68387D052F44}"/>
    <cellStyle name="Comma 20 3 6" xfId="40804" xr:uid="{3E9F1599-29FF-4A78-A0FA-633005BE3D9F}"/>
    <cellStyle name="Comma 20 3 7" xfId="31165" xr:uid="{AB79497A-69BD-4AA1-B0D3-4F60E19DB309}"/>
    <cellStyle name="Comma 20 4" xfId="20425" xr:uid="{84833DA0-15DD-474E-943C-1EEC5215A08D}"/>
    <cellStyle name="Comma 20 4 2" xfId="22027" xr:uid="{2D806142-F866-4895-8B3C-DB11D82E11FA}"/>
    <cellStyle name="Comma 20 4 2 2" xfId="29503" xr:uid="{57841A46-FA7B-4244-B953-7788651BE344}"/>
    <cellStyle name="Comma 20 4 2 2 2" xfId="48972" xr:uid="{F5CC36DE-1273-483A-A8E9-C270233E85A3}"/>
    <cellStyle name="Comma 20 4 2 2 3" xfId="39487" xr:uid="{1AA4F0FB-90A4-41D5-A6EF-E141B7EBC6B4}"/>
    <cellStyle name="Comma 20 4 2 3" xfId="25817" xr:uid="{6D16DFF4-214E-460F-89D8-C4E0444C5F50}"/>
    <cellStyle name="Comma 20 4 2 3 2" xfId="45794" xr:uid="{FC65E6B9-8D20-4225-BA97-1CBB2DFBD2CD}"/>
    <cellStyle name="Comma 20 4 2 3 3" xfId="36223" xr:uid="{D9B08593-6F3A-45B8-AB95-B7B73EB53EF2}"/>
    <cellStyle name="Comma 20 4 2 4" xfId="42727" xr:uid="{208E6D5A-24B7-450C-AE31-18DAE142D24F}"/>
    <cellStyle name="Comma 20 4 2 5" xfId="33101" xr:uid="{8A7B4A88-0D86-463B-B650-1AF2AB9384B1}"/>
    <cellStyle name="Comma 20 4 3" xfId="27969" xr:uid="{FA643F19-F618-4635-87A8-A71993E291EB}"/>
    <cellStyle name="Comma 20 4 3 2" xfId="47438" xr:uid="{E56607A0-7FFF-4390-A4FB-DE2E5457E94D}"/>
    <cellStyle name="Comma 20 4 3 3" xfId="37953" xr:uid="{D51169C6-B602-4A86-A55E-F1FCDEBB4B01}"/>
    <cellStyle name="Comma 20 4 4" xfId="24283" xr:uid="{CAD5D6C5-FE64-4EBC-908E-9E79A1ADAB6F}"/>
    <cellStyle name="Comma 20 4 4 2" xfId="44260" xr:uid="{2E7A3E9B-68B0-4E93-9220-043C3746853F}"/>
    <cellStyle name="Comma 20 4 4 3" xfId="34689" xr:uid="{DE2CA6E0-11AB-4C1F-9058-9FAB0DEF2E82}"/>
    <cellStyle name="Comma 20 4 5" xfId="41193" xr:uid="{89429A57-CB39-4207-B5DA-7A278C2EE431}"/>
    <cellStyle name="Comma 20 4 6" xfId="31556" xr:uid="{E36DE2B0-CC91-475B-8DAD-12621699D672}"/>
    <cellStyle name="Comma 20 5" xfId="21400" xr:uid="{14EB14B7-F440-4D91-B7AD-8BED44278FE8}"/>
    <cellStyle name="Comma 20 5 2" xfId="28876" xr:uid="{2379DD46-0951-4413-9C84-DF385BA33555}"/>
    <cellStyle name="Comma 20 5 2 2" xfId="48345" xr:uid="{D89B083A-6049-4D92-A746-DE68C6FA087C}"/>
    <cellStyle name="Comma 20 5 2 3" xfId="38860" xr:uid="{71D97650-CE8A-442A-BCEF-41073AD33F82}"/>
    <cellStyle name="Comma 20 5 3" xfId="25190" xr:uid="{724C3C19-FF9C-461D-BF55-F3850CFA69B7}"/>
    <cellStyle name="Comma 20 5 3 2" xfId="45167" xr:uid="{A071D4A1-C6FA-4799-916D-5533B3477D41}"/>
    <cellStyle name="Comma 20 5 3 3" xfId="35596" xr:uid="{566EA8BB-4F3D-44CB-B620-E3DA05657BEA}"/>
    <cellStyle name="Comma 20 5 4" xfId="42100" xr:uid="{532823CB-4E20-443A-86E2-747E6D6332C8}"/>
    <cellStyle name="Comma 20 5 5" xfId="32474" xr:uid="{183F55F7-E518-4981-AF31-6E3A5ED2DC10}"/>
    <cellStyle name="Comma 20 6" xfId="23659" xr:uid="{7BA538C1-0027-4407-8D63-69180EF14BA4}"/>
    <cellStyle name="Comma 20 6 2" xfId="30431" xr:uid="{65722881-6F10-421F-9BBE-8FBD2C29F9A4}"/>
    <cellStyle name="Comma 20 6 2 2" xfId="49900" xr:uid="{EB2AFEA8-DA72-4006-AB1E-A893F35C6B58}"/>
    <cellStyle name="Comma 20 6 2 3" xfId="40415" xr:uid="{21E77E19-00E5-4931-BE10-B123999647B3}"/>
    <cellStyle name="Comma 20 6 3" xfId="26744" xr:uid="{FFCBD66B-04F5-4792-9766-623819DDAD4F}"/>
    <cellStyle name="Comma 20 6 3 2" xfId="46721" xr:uid="{1FE20CDD-1D57-472A-83D4-8FAFBAD5DAA7}"/>
    <cellStyle name="Comma 20 6 3 3" xfId="37150" xr:uid="{E6476CB2-DAC7-4B78-9142-B440EBDE7D6C}"/>
    <cellStyle name="Comma 20 6 4" xfId="43655" xr:uid="{025CD9D4-C6A9-44FC-89A1-AF2B380612EA}"/>
    <cellStyle name="Comma 20 6 5" xfId="34084" xr:uid="{548ADC26-6ECF-4B77-AB86-E450EEC044B4}"/>
    <cellStyle name="Comma 20 7" xfId="27341" xr:uid="{CEB9F8CA-2F8F-49D9-BE20-F82FDEF0F26B}"/>
    <cellStyle name="Comma 20 7 2" xfId="46810" xr:uid="{BE29A16A-AF67-4B19-9AB5-EB27690F915C}"/>
    <cellStyle name="Comma 20 7 3" xfId="37325" xr:uid="{DC65D4A8-DD56-4D95-8FB2-06009B64B0AE}"/>
    <cellStyle name="Comma 20 8" xfId="19383" xr:uid="{C5F8C771-C1F6-4139-B5A2-E2B4C5A0882F}"/>
    <cellStyle name="Comma 20 8 2" xfId="40566" xr:uid="{2444D11D-2122-4FBB-97F0-F008B32AE3E6}"/>
    <cellStyle name="Comma 20 9" xfId="30874" xr:uid="{56781F33-8193-4EAC-A2C7-C9E6E2944A2F}"/>
    <cellStyle name="Comma 21" xfId="18015" xr:uid="{95FEFE71-3332-4A32-B31F-35C853AD4C2F}"/>
    <cellStyle name="Comma 21 2" xfId="19757" xr:uid="{ACDFD84F-4151-4BF7-9485-5FEE4517F0A7}"/>
    <cellStyle name="Comma 21 2 10" xfId="31036" xr:uid="{8A3B3A11-27C0-4C06-9090-ED74466FD3D8}"/>
    <cellStyle name="Comma 21 2 2" xfId="20203" xr:uid="{E0568723-5BA5-4C0E-9615-D72F50ABD3F9}"/>
    <cellStyle name="Comma 21 2 2 2" xfId="20722" xr:uid="{82C85D60-9B17-4DF4-8B38-1AFC5C4E9E8E}"/>
    <cellStyle name="Comma 21 2 2 2 2" xfId="22292" xr:uid="{83237202-6DE3-48D0-8D72-AA3D74014EB3}"/>
    <cellStyle name="Comma 21 2 2 2 2 2" xfId="29768" xr:uid="{1B9C2495-F66E-4251-BF2A-F38C1CB3086C}"/>
    <cellStyle name="Comma 21 2 2 2 2 2 2" xfId="49237" xr:uid="{340722A6-A123-40F4-91E1-8D5EE25A3FF5}"/>
    <cellStyle name="Comma 21 2 2 2 2 2 3" xfId="39752" xr:uid="{D371E1E7-A993-41E8-A0F7-CB81A2809278}"/>
    <cellStyle name="Comma 21 2 2 2 2 3" xfId="26082" xr:uid="{2755F842-DE88-4564-8D81-82EF68147177}"/>
    <cellStyle name="Comma 21 2 2 2 2 3 2" xfId="46059" xr:uid="{B961C242-7B32-46A9-BB9D-6B215E554EF7}"/>
    <cellStyle name="Comma 21 2 2 2 2 3 3" xfId="36488" xr:uid="{77FDFD33-74F7-40BD-956C-11BB9DE57D84}"/>
    <cellStyle name="Comma 21 2 2 2 2 4" xfId="42992" xr:uid="{1416A3AC-8E2C-465A-8CA4-FA95E81134DA}"/>
    <cellStyle name="Comma 21 2 2 2 2 5" xfId="33366" xr:uid="{8B4794D6-C3E9-47BE-852A-34D58BDCB7D5}"/>
    <cellStyle name="Comma 21 2 2 2 3" xfId="28234" xr:uid="{CA2AF544-283F-41E7-9DF6-2B5CBA6FF8A1}"/>
    <cellStyle name="Comma 21 2 2 2 3 2" xfId="47703" xr:uid="{0B4272E1-DC8C-459A-B4DD-5B1F801D6184}"/>
    <cellStyle name="Comma 21 2 2 2 3 3" xfId="38218" xr:uid="{D8CF406E-6A8A-4448-92BF-50C7F257AA37}"/>
    <cellStyle name="Comma 21 2 2 2 4" xfId="24548" xr:uid="{72AA70B0-9CF6-4E76-A442-B94151302B18}"/>
    <cellStyle name="Comma 21 2 2 2 4 2" xfId="44525" xr:uid="{6D27C93A-5672-488D-97D9-3F9C7EB29E60}"/>
    <cellStyle name="Comma 21 2 2 2 4 3" xfId="34954" xr:uid="{940A6E77-35DD-451D-8CD6-5E4B10616FE6}"/>
    <cellStyle name="Comma 21 2 2 2 5" xfId="41458" xr:uid="{89F36225-3BFA-402A-A31C-9F38E94244FC}"/>
    <cellStyle name="Comma 21 2 2 2 6" xfId="31830" xr:uid="{9EAEE4E5-CD10-4852-8082-9747900F34B3}"/>
    <cellStyle name="Comma 21 2 2 3" xfId="21257" xr:uid="{E60571AB-BAB0-41FA-A3FC-C0C9327D5F89}"/>
    <cellStyle name="Comma 21 2 2 3 2" xfId="22799" xr:uid="{C0374EAD-2137-499F-82F3-8D87DC281E5E}"/>
    <cellStyle name="Comma 21 2 2 3 2 2" xfId="30275" xr:uid="{3005E683-4661-4101-89DD-425FB070103A}"/>
    <cellStyle name="Comma 21 2 2 3 2 2 2" xfId="49744" xr:uid="{C39E177E-C3FC-41F8-9842-A28A7489584C}"/>
    <cellStyle name="Comma 21 2 2 3 2 2 3" xfId="40259" xr:uid="{A422B815-6FA6-4F5A-90B4-CAF69A573B62}"/>
    <cellStyle name="Comma 21 2 2 3 2 3" xfId="26589" xr:uid="{2877EB2A-7316-4CBE-972D-A9A7E74B3ABB}"/>
    <cellStyle name="Comma 21 2 2 3 2 3 2" xfId="46566" xr:uid="{E3DA82B3-0883-4FA0-A2FE-E086E1E5F88D}"/>
    <cellStyle name="Comma 21 2 2 3 2 3 3" xfId="36995" xr:uid="{F578717E-88C6-4FCD-BC24-07D381A06A01}"/>
    <cellStyle name="Comma 21 2 2 3 2 4" xfId="43499" xr:uid="{8168A155-335B-4614-8D0B-EF9DA2F6D868}"/>
    <cellStyle name="Comma 21 2 2 3 2 5" xfId="33873" xr:uid="{3B85AD21-1CF8-4F7E-A9C3-163B0E21F8AC}"/>
    <cellStyle name="Comma 21 2 2 3 3" xfId="28741" xr:uid="{F43FC09D-082D-48E3-8CFA-A761CA814410}"/>
    <cellStyle name="Comma 21 2 2 3 3 2" xfId="48210" xr:uid="{00682838-C596-4C73-B8A8-7FE64B1A4694}"/>
    <cellStyle name="Comma 21 2 2 3 3 3" xfId="38725" xr:uid="{3FF39DF3-E9BF-45BC-BCD2-8A8AFA7B55A2}"/>
    <cellStyle name="Comma 21 2 2 3 4" xfId="25055" xr:uid="{4C330150-14B6-4F2F-9FE3-25BB9B64F241}"/>
    <cellStyle name="Comma 21 2 2 3 4 2" xfId="45032" xr:uid="{ED62A26C-FC89-4F51-81E0-0F2753A9109E}"/>
    <cellStyle name="Comma 21 2 2 3 4 3" xfId="35461" xr:uid="{548DEE83-6F0D-46EC-9F58-B82814B12FDD}"/>
    <cellStyle name="Comma 21 2 2 3 5" xfId="41965" xr:uid="{5D2E99B0-40A3-4A55-967C-980CEC088446}"/>
    <cellStyle name="Comma 21 2 2 3 6" xfId="32339" xr:uid="{DB936D32-1502-480B-B01F-7D6A219216EB}"/>
    <cellStyle name="Comma 21 2 2 4" xfId="21889" xr:uid="{C2541A68-D331-4EAA-A1AA-2028A6D25563}"/>
    <cellStyle name="Comma 21 2 2 4 2" xfId="29365" xr:uid="{1D9244E7-037B-4EAB-8C4D-ADB86B92EB88}"/>
    <cellStyle name="Comma 21 2 2 4 2 2" xfId="48834" xr:uid="{3D03ADCC-9AF1-48A5-8F20-105D9E000253}"/>
    <cellStyle name="Comma 21 2 2 4 2 3" xfId="39349" xr:uid="{95AF7BDE-B419-4F14-9A6E-1533B59D3508}"/>
    <cellStyle name="Comma 21 2 2 4 3" xfId="25679" xr:uid="{80E791D6-6E3A-4856-966B-AC7B5DC40476}"/>
    <cellStyle name="Comma 21 2 2 4 3 2" xfId="45656" xr:uid="{8777C4B9-FE07-4C20-92D3-AE267F0FF007}"/>
    <cellStyle name="Comma 21 2 2 4 3 3" xfId="36085" xr:uid="{FB7196A4-8D4A-43F9-900B-F9198BBFF5AF}"/>
    <cellStyle name="Comma 21 2 2 4 4" xfId="42589" xr:uid="{EA2D55B7-017E-46EA-A42B-A1BB06CE69A8}"/>
    <cellStyle name="Comma 21 2 2 4 5" xfId="32963" xr:uid="{178BC27F-9F91-40AA-9C23-A8284646A41C}"/>
    <cellStyle name="Comma 21 2 2 5" xfId="27831" xr:uid="{092AA331-B1F8-4DE1-96F3-6206C2488D18}"/>
    <cellStyle name="Comma 21 2 2 5 2" xfId="47300" xr:uid="{A4A8E1D5-A08B-4652-9490-B939DC92B56C}"/>
    <cellStyle name="Comma 21 2 2 5 3" xfId="37815" xr:uid="{97EB91D7-60C5-44EA-B3AB-75FAAAF9E5BC}"/>
    <cellStyle name="Comma 21 2 2 6" xfId="24146" xr:uid="{FAAADD6A-5C14-4160-9623-061D724E82E8}"/>
    <cellStyle name="Comma 21 2 2 6 2" xfId="44123" xr:uid="{AD2A8EA1-5F7F-4E2B-9607-A11DC322CD33}"/>
    <cellStyle name="Comma 21 2 2 6 3" xfId="34552" xr:uid="{FFE3B1C7-9B09-4F1F-BE3B-D85EA27564A4}"/>
    <cellStyle name="Comma 21 2 2 7" xfId="41055" xr:uid="{107DF39C-16AD-4E0B-83F0-567486E2357A}"/>
    <cellStyle name="Comma 21 2 2 8" xfId="31416" xr:uid="{B2AE1748-93D2-4F62-AE4F-BF69901E3FD9}"/>
    <cellStyle name="Comma 21 2 3" xfId="20071" xr:uid="{813BCD70-4EF5-4C60-B5D7-A32CFA2B90AA}"/>
    <cellStyle name="Comma 21 2 3 2" xfId="21124" xr:uid="{97C5723D-B65D-47EA-B013-0B578D81B7FC}"/>
    <cellStyle name="Comma 21 2 3 2 2" xfId="22666" xr:uid="{E43E552A-089B-40ED-AD69-B67E400F5065}"/>
    <cellStyle name="Comma 21 2 3 2 2 2" xfId="30142" xr:uid="{9B8A9C8D-5D0F-4E40-910B-7AA729F11AC2}"/>
    <cellStyle name="Comma 21 2 3 2 2 2 2" xfId="49611" xr:uid="{9BF44914-D4C9-4971-857B-3AFE884BDEF0}"/>
    <cellStyle name="Comma 21 2 3 2 2 2 3" xfId="40126" xr:uid="{76186DA0-F70D-4143-86A7-C3BE3F8863A9}"/>
    <cellStyle name="Comma 21 2 3 2 2 3" xfId="26456" xr:uid="{6174FF9A-1EA6-4DA1-B1EE-7C0D914821DE}"/>
    <cellStyle name="Comma 21 2 3 2 2 3 2" xfId="46433" xr:uid="{07FFC805-CA9E-43A7-968F-8191233F2906}"/>
    <cellStyle name="Comma 21 2 3 2 2 3 3" xfId="36862" xr:uid="{39F68030-5DE7-4E4D-94CD-4123D1A417B5}"/>
    <cellStyle name="Comma 21 2 3 2 2 4" xfId="43366" xr:uid="{C185B4A8-86E6-4202-80F3-CF463DC28ED5}"/>
    <cellStyle name="Comma 21 2 3 2 2 5" xfId="33740" xr:uid="{74C22344-BAA8-48B6-9EB3-28756FA9E6D6}"/>
    <cellStyle name="Comma 21 2 3 2 3" xfId="28608" xr:uid="{924401A1-7D90-45EA-B490-BFC6DC7C0229}"/>
    <cellStyle name="Comma 21 2 3 2 3 2" xfId="48077" xr:uid="{0F8CEBE0-6513-4C25-A00F-E9CFB5D01D2C}"/>
    <cellStyle name="Comma 21 2 3 2 3 3" xfId="38592" xr:uid="{83A85E1A-903F-4FDB-BBA4-7B5BFAB5D1C1}"/>
    <cellStyle name="Comma 21 2 3 2 4" xfId="24922" xr:uid="{BEBE201E-A831-429C-B9E6-F0B7EA813E88}"/>
    <cellStyle name="Comma 21 2 3 2 4 2" xfId="44899" xr:uid="{FFE598BA-C0CA-4F09-8C2D-534F3276D5CC}"/>
    <cellStyle name="Comma 21 2 3 2 4 3" xfId="35328" xr:uid="{21AB4261-D326-407A-B392-225F0C03D6C4}"/>
    <cellStyle name="Comma 21 2 3 2 5" xfId="41832" xr:uid="{0F63D372-61EA-4B2D-B866-4ACCA055E0FB}"/>
    <cellStyle name="Comma 21 2 3 2 6" xfId="32206" xr:uid="{BB224FE2-A647-4D2D-8CE4-2F6917633869}"/>
    <cellStyle name="Comma 21 2 3 3" xfId="21756" xr:uid="{0C8AC8BD-9DF2-4258-8AE8-1A99707D924F}"/>
    <cellStyle name="Comma 21 2 3 3 2" xfId="29232" xr:uid="{12FFBBC9-65EB-42AB-B07F-92A4C9619531}"/>
    <cellStyle name="Comma 21 2 3 3 2 2" xfId="48701" xr:uid="{B89D2615-AB7C-4158-B3CD-68C2088B21B3}"/>
    <cellStyle name="Comma 21 2 3 3 2 3" xfId="39216" xr:uid="{7082F7C9-CA48-4255-9504-37AF3718CBCD}"/>
    <cellStyle name="Comma 21 2 3 3 3" xfId="25546" xr:uid="{C52A2A6C-181F-48C8-8E3D-20D0B96A5565}"/>
    <cellStyle name="Comma 21 2 3 3 3 2" xfId="45523" xr:uid="{2657091A-5592-4A98-8686-56AD5A1C3D68}"/>
    <cellStyle name="Comma 21 2 3 3 3 3" xfId="35952" xr:uid="{B9935F2D-7C84-4F23-9546-C2C1D224A7D9}"/>
    <cellStyle name="Comma 21 2 3 3 4" xfId="42456" xr:uid="{E3E4E96C-BBD5-4617-8D5B-F6874117910E}"/>
    <cellStyle name="Comma 21 2 3 3 5" xfId="32830" xr:uid="{7899BB5C-036C-4C24-B616-2D3C385587E5}"/>
    <cellStyle name="Comma 21 2 3 4" xfId="27698" xr:uid="{05FB5429-DF59-4EAC-9606-341188FD310E}"/>
    <cellStyle name="Comma 21 2 3 4 2" xfId="47167" xr:uid="{CC7D9F60-1EAD-4743-85C4-042534D98AE8}"/>
    <cellStyle name="Comma 21 2 3 4 3" xfId="37682" xr:uid="{32746DE7-858A-4AED-BA8E-893CCDD6A6F1}"/>
    <cellStyle name="Comma 21 2 3 5" xfId="24013" xr:uid="{6BF2EA84-1BFA-4BF4-BB63-4C83B3E7EAD6}"/>
    <cellStyle name="Comma 21 2 3 5 2" xfId="43990" xr:uid="{7CA4A199-34BB-491D-A0DD-C8C25EA7336F}"/>
    <cellStyle name="Comma 21 2 3 5 3" xfId="34419" xr:uid="{7E2E6B24-A0D7-438A-82E0-65EE766F45B9}"/>
    <cellStyle name="Comma 21 2 3 6" xfId="40922" xr:uid="{B9593C32-39C3-412D-890F-CC61C551FEA6}"/>
    <cellStyle name="Comma 21 2 3 7" xfId="31283" xr:uid="{F5F69CFD-F8D6-4028-A983-B31824A1483F}"/>
    <cellStyle name="Comma 21 2 4" xfId="20586" xr:uid="{7AFDC173-CE15-47CC-A449-737748351134}"/>
    <cellStyle name="Comma 21 2 4 2" xfId="22159" xr:uid="{35D457F2-0690-4440-89C2-25BD61776712}"/>
    <cellStyle name="Comma 21 2 4 2 2" xfId="29635" xr:uid="{FDAC3BBF-430C-4556-8A88-769B1D121B6D}"/>
    <cellStyle name="Comma 21 2 4 2 2 2" xfId="49104" xr:uid="{9E059F8F-040E-4542-B252-75A7CB5BFB2D}"/>
    <cellStyle name="Comma 21 2 4 2 2 3" xfId="39619" xr:uid="{919F72E1-A3E9-4A14-88B2-110AA12B12FA}"/>
    <cellStyle name="Comma 21 2 4 2 3" xfId="25949" xr:uid="{B1578FDD-8967-4268-AC91-FDC5292E81D1}"/>
    <cellStyle name="Comma 21 2 4 2 3 2" xfId="45926" xr:uid="{4CE49DDF-439E-4634-940C-095B7651E773}"/>
    <cellStyle name="Comma 21 2 4 2 3 3" xfId="36355" xr:uid="{24A7377F-A33E-4135-AA44-B4BAEEB6F6AF}"/>
    <cellStyle name="Comma 21 2 4 2 4" xfId="42859" xr:uid="{FDAFBCC7-390E-4960-8B4B-C0E788B2DD1F}"/>
    <cellStyle name="Comma 21 2 4 2 5" xfId="33233" xr:uid="{3797B9E2-9BA2-493F-A83B-02C90F5FE367}"/>
    <cellStyle name="Comma 21 2 4 3" xfId="28101" xr:uid="{36953713-1F30-4CBC-A1E2-1E980D02C5D4}"/>
    <cellStyle name="Comma 21 2 4 3 2" xfId="47570" xr:uid="{6CCA741C-2A64-41CB-A994-41E474516D41}"/>
    <cellStyle name="Comma 21 2 4 3 3" xfId="38085" xr:uid="{80D77971-2C30-472C-863F-4A5A92BE7579}"/>
    <cellStyle name="Comma 21 2 4 4" xfId="24415" xr:uid="{03CF4C0F-BC51-4D85-B213-97278B0B4955}"/>
    <cellStyle name="Comma 21 2 4 4 2" xfId="44392" xr:uid="{6260A831-3367-4976-971B-C933D3973169}"/>
    <cellStyle name="Comma 21 2 4 4 3" xfId="34821" xr:uid="{0F81E986-BDEB-4615-87E6-C41BAA49CAF6}"/>
    <cellStyle name="Comma 21 2 4 5" xfId="41325" xr:uid="{7984EC1A-D840-48D7-9A15-B47E6EC26E34}"/>
    <cellStyle name="Comma 21 2 4 6" xfId="31697" xr:uid="{6ED8A89D-6154-45E7-A975-25E007223075}"/>
    <cellStyle name="Comma 21 2 5" xfId="20888" xr:uid="{F4800205-D16B-4257-BD79-1C82B198669E}"/>
    <cellStyle name="Comma 21 2 5 2" xfId="22430" xr:uid="{382E9B5D-A1C3-496F-8777-F4933419531D}"/>
    <cellStyle name="Comma 21 2 5 2 2" xfId="29906" xr:uid="{F70C036C-67A2-404C-9103-997EC2695376}"/>
    <cellStyle name="Comma 21 2 5 2 2 2" xfId="49375" xr:uid="{721B49C8-373D-43A1-86F2-9FA9A3788107}"/>
    <cellStyle name="Comma 21 2 5 2 2 3" xfId="39890" xr:uid="{97739B9C-2122-4750-88CD-F499EC090115}"/>
    <cellStyle name="Comma 21 2 5 2 3" xfId="26220" xr:uid="{FC1D91EB-1981-4F91-9524-888A27BB1C64}"/>
    <cellStyle name="Comma 21 2 5 2 3 2" xfId="46197" xr:uid="{3F902A13-1AB6-41AC-8686-161F5E2E7EBE}"/>
    <cellStyle name="Comma 21 2 5 2 3 3" xfId="36626" xr:uid="{B84D8AE2-4E56-4B12-A23A-8D556C290B54}"/>
    <cellStyle name="Comma 21 2 5 2 4" xfId="43130" xr:uid="{B3A61EC5-5355-4A32-83A1-8D9D063994BB}"/>
    <cellStyle name="Comma 21 2 5 2 5" xfId="33504" xr:uid="{E8358A0E-77BE-48F1-959E-461347E9AB30}"/>
    <cellStyle name="Comma 21 2 5 3" xfId="28372" xr:uid="{6711CEC8-A7F6-425C-B0DD-C23688BCE776}"/>
    <cellStyle name="Comma 21 2 5 3 2" xfId="47841" xr:uid="{F9FC3E83-3A1D-459A-B543-F647163A0F12}"/>
    <cellStyle name="Comma 21 2 5 3 3" xfId="38356" xr:uid="{C4507B6D-F2D9-4B18-B712-3E0173F8DE13}"/>
    <cellStyle name="Comma 21 2 5 4" xfId="24686" xr:uid="{21FC5EBD-67FD-4DF1-96ED-6C4BF7A8358A}"/>
    <cellStyle name="Comma 21 2 5 4 2" xfId="44663" xr:uid="{855B478B-CA0A-474B-962B-4435D75EAD8D}"/>
    <cellStyle name="Comma 21 2 5 4 3" xfId="35092" xr:uid="{56576609-321B-4002-A1EF-96E38F91F623}"/>
    <cellStyle name="Comma 21 2 5 5" xfId="41596" xr:uid="{C9C28DBC-3880-466E-B5C2-EE3AD8685433}"/>
    <cellStyle name="Comma 21 2 5 6" xfId="31970" xr:uid="{4163F3B6-AD39-4672-B254-3C61756B7FF8}"/>
    <cellStyle name="Comma 21 2 6" xfId="21520" xr:uid="{C7CC6DCE-374E-4AAF-A2B5-520452C64FDD}"/>
    <cellStyle name="Comma 21 2 6 2" xfId="28996" xr:uid="{AE9071B1-D437-4F40-9280-70D6AC5A1262}"/>
    <cellStyle name="Comma 21 2 6 2 2" xfId="48465" xr:uid="{38D6A75D-47FA-4C5F-9A90-1BD30B2AAD60}"/>
    <cellStyle name="Comma 21 2 6 2 3" xfId="38980" xr:uid="{AE049C11-A8B4-44F5-BF15-8A74A807579A}"/>
    <cellStyle name="Comma 21 2 6 3" xfId="25310" xr:uid="{DCE4E7DA-ED79-457F-A37A-E1B28625194E}"/>
    <cellStyle name="Comma 21 2 6 3 2" xfId="45287" xr:uid="{4F3CA32A-DB08-409D-A933-88201A2EECE8}"/>
    <cellStyle name="Comma 21 2 6 3 3" xfId="35716" xr:uid="{184D1C43-6D91-4BC1-91FA-469F2EFA2E9E}"/>
    <cellStyle name="Comma 21 2 6 4" xfId="42220" xr:uid="{F310DFAD-C614-4CED-82DC-EFD607AF76C6}"/>
    <cellStyle name="Comma 21 2 6 5" xfId="32594" xr:uid="{80B847BD-0AEE-4D53-AF31-117D7496B0CD}"/>
    <cellStyle name="Comma 21 2 7" xfId="27462" xr:uid="{E8796F6F-7AC4-4E45-9E49-625026FD08E1}"/>
    <cellStyle name="Comma 21 2 7 2" xfId="46931" xr:uid="{FEE1B9C6-8D04-4738-B321-B233FB36D4EB}"/>
    <cellStyle name="Comma 21 2 7 3" xfId="37446" xr:uid="{E0F5AB07-EA58-4D24-9BEE-F5B425F0972E}"/>
    <cellStyle name="Comma 21 2 8" xfId="23776" xr:uid="{08787C26-A978-40EB-A05D-09A7AD5B7284}"/>
    <cellStyle name="Comma 21 2 8 2" xfId="43753" xr:uid="{F6794491-71B7-4D3B-9DDA-0CAB8688F11A}"/>
    <cellStyle name="Comma 21 2 8 3" xfId="34182" xr:uid="{9399211C-A57F-4546-8D27-2D0597F985AD}"/>
    <cellStyle name="Comma 21 2 9" xfId="40686" xr:uid="{23B14E05-80DB-45B2-B911-DBEBD94FC98C}"/>
    <cellStyle name="Comma 21 3" xfId="19952" xr:uid="{D18917B0-6D6E-4832-9405-C6F3E5FE7785}"/>
    <cellStyle name="Comma 21 3 2" xfId="21007" xr:uid="{D9C6BC6C-2383-4F3F-87C4-26614DDDD2C6}"/>
    <cellStyle name="Comma 21 3 2 2" xfId="22549" xr:uid="{64357E73-5D8C-4F43-B7BE-A523F6890668}"/>
    <cellStyle name="Comma 21 3 2 2 2" xfId="30025" xr:uid="{1182FAE8-AE36-4445-AEA3-2003C0BBB018}"/>
    <cellStyle name="Comma 21 3 2 2 2 2" xfId="49494" xr:uid="{A58E726A-69B3-4C18-BF9B-05ED1CC00FBB}"/>
    <cellStyle name="Comma 21 3 2 2 2 3" xfId="40009" xr:uid="{B0EF49A4-FE4D-4B89-A437-B6873CDF7309}"/>
    <cellStyle name="Comma 21 3 2 2 3" xfId="26339" xr:uid="{D2DEF38F-E5D0-4D9C-9B0D-7BF995CF040A}"/>
    <cellStyle name="Comma 21 3 2 2 3 2" xfId="46316" xr:uid="{490B032E-7D7C-47FE-BBE3-E9DE63DB1ACE}"/>
    <cellStyle name="Comma 21 3 2 2 3 3" xfId="36745" xr:uid="{9F34C136-BE11-4DC6-BAE7-2AE5C1BF7650}"/>
    <cellStyle name="Comma 21 3 2 2 4" xfId="43249" xr:uid="{756FB5C1-82A9-4633-8B28-EE03E4F7CDA9}"/>
    <cellStyle name="Comma 21 3 2 2 5" xfId="33623" xr:uid="{9D4487A9-36FB-46C4-AE87-E53B5F0C6F75}"/>
    <cellStyle name="Comma 21 3 2 3" xfId="28491" xr:uid="{F89F86FC-2940-416F-AE17-E6554A336FAA}"/>
    <cellStyle name="Comma 21 3 2 3 2" xfId="47960" xr:uid="{E1418419-0EF7-4DD7-BE30-4544BD187C37}"/>
    <cellStyle name="Comma 21 3 2 3 3" xfId="38475" xr:uid="{570380A6-A17E-4B5D-BD51-102211F5556D}"/>
    <cellStyle name="Comma 21 3 2 4" xfId="24805" xr:uid="{4273AD17-CD4D-4202-A67F-164404B7B92F}"/>
    <cellStyle name="Comma 21 3 2 4 2" xfId="44782" xr:uid="{9423810E-204D-4C6B-A4F3-49A61F776EBE}"/>
    <cellStyle name="Comma 21 3 2 4 3" xfId="35211" xr:uid="{D723E7C4-6BB6-48FF-BC02-57E81B3B464E}"/>
    <cellStyle name="Comma 21 3 2 5" xfId="41715" xr:uid="{9751CEEE-3ED6-43D4-ACBE-A768ACD390B1}"/>
    <cellStyle name="Comma 21 3 2 6" xfId="32089" xr:uid="{37B37E2B-6928-49AD-B99E-123B31068C37}"/>
    <cellStyle name="Comma 21 3 3" xfId="21639" xr:uid="{2A2CC87B-FA72-4743-A590-ADA83449DE49}"/>
    <cellStyle name="Comma 21 3 3 2" xfId="29115" xr:uid="{404756CC-B079-423E-B126-0B5AB8772CD9}"/>
    <cellStyle name="Comma 21 3 3 2 2" xfId="48584" xr:uid="{29243910-AEDF-484A-81B4-8689B6CD5841}"/>
    <cellStyle name="Comma 21 3 3 2 3" xfId="39099" xr:uid="{1B5C5B63-2B58-4AA9-A350-E32DA105326B}"/>
    <cellStyle name="Comma 21 3 3 3" xfId="25429" xr:uid="{B64162EB-CDF2-40CB-BFB3-5AB7E741E45B}"/>
    <cellStyle name="Comma 21 3 3 3 2" xfId="45406" xr:uid="{B0AA6807-663F-420F-BEAF-07E0C6A62E2B}"/>
    <cellStyle name="Comma 21 3 3 3 3" xfId="35835" xr:uid="{103A686F-9F6D-4C24-9097-7616E56BB8CE}"/>
    <cellStyle name="Comma 21 3 3 4" xfId="42339" xr:uid="{09271BA0-D5F3-4EC1-8D7B-728DFBAF66AF}"/>
    <cellStyle name="Comma 21 3 3 5" xfId="32713" xr:uid="{337C9E19-1675-421D-A896-CDA365776FD4}"/>
    <cellStyle name="Comma 21 3 4" xfId="27581" xr:uid="{2DBDDFF7-82DD-4298-AB65-CA2CF31C102B}"/>
    <cellStyle name="Comma 21 3 4 2" xfId="47050" xr:uid="{09B599F1-CD90-4146-9C33-F41D8872CBA5}"/>
    <cellStyle name="Comma 21 3 4 3" xfId="37565" xr:uid="{18AB69FB-CF60-4157-905D-66394D2AADC4}"/>
    <cellStyle name="Comma 21 3 5" xfId="23896" xr:uid="{E48BA23F-930E-4FD5-81FF-07F1AC8ECC44}"/>
    <cellStyle name="Comma 21 3 5 2" xfId="43873" xr:uid="{CB8B7A2B-1573-446A-AD80-6771D8627AE0}"/>
    <cellStyle name="Comma 21 3 5 3" xfId="34302" xr:uid="{5CC2AAF7-895E-47C9-9E19-917D4E5B26D3}"/>
    <cellStyle name="Comma 21 3 6" xfId="40805" xr:uid="{079D11AD-79F1-4B54-825C-4A1DAA9BE02B}"/>
    <cellStyle name="Comma 21 3 7" xfId="31166" xr:uid="{877CB167-9277-41F3-864C-BEDBF2193066}"/>
    <cellStyle name="Comma 21 4" xfId="20426" xr:uid="{6B6B2BDF-F6C1-4461-9953-E38E353C7845}"/>
    <cellStyle name="Comma 21 4 2" xfId="22028" xr:uid="{3CAC45BF-48F4-4489-8D80-FEE48C9A08CC}"/>
    <cellStyle name="Comma 21 4 2 2" xfId="29504" xr:uid="{21C29F00-24DA-4AB5-9003-4545368F6840}"/>
    <cellStyle name="Comma 21 4 2 2 2" xfId="48973" xr:uid="{1BE0009F-892E-4A8E-81D0-139583A6CE1C}"/>
    <cellStyle name="Comma 21 4 2 2 3" xfId="39488" xr:uid="{3F30C1BF-8A6E-4EE0-8B54-F005A6975D4E}"/>
    <cellStyle name="Comma 21 4 2 3" xfId="25818" xr:uid="{6DA8FE1B-06C7-4C23-A233-38A286CC42D2}"/>
    <cellStyle name="Comma 21 4 2 3 2" xfId="45795" xr:uid="{18B056FA-2354-4634-95E0-70E3E02B4D83}"/>
    <cellStyle name="Comma 21 4 2 3 3" xfId="36224" xr:uid="{9512BCD2-4CD3-4D5F-BD5E-B51BC889371F}"/>
    <cellStyle name="Comma 21 4 2 4" xfId="42728" xr:uid="{E48EF624-9684-4FD8-865B-85C38692535A}"/>
    <cellStyle name="Comma 21 4 2 5" xfId="33102" xr:uid="{15F6C3DB-87B0-49A6-A485-219FBE63DA42}"/>
    <cellStyle name="Comma 21 4 3" xfId="27970" xr:uid="{2ADEB568-237F-47A9-A77B-7996D3D7D608}"/>
    <cellStyle name="Comma 21 4 3 2" xfId="47439" xr:uid="{08A4BCF0-5D39-44C8-A7C7-0589C2B35932}"/>
    <cellStyle name="Comma 21 4 3 3" xfId="37954" xr:uid="{42124D50-76D4-4401-9B2F-D011F3C420BC}"/>
    <cellStyle name="Comma 21 4 4" xfId="24284" xr:uid="{D8326ECE-E06D-4C45-9C68-B4031F00A7A7}"/>
    <cellStyle name="Comma 21 4 4 2" xfId="44261" xr:uid="{5F6A5503-EF51-4876-B1BE-125D3BB0D06A}"/>
    <cellStyle name="Comma 21 4 4 3" xfId="34690" xr:uid="{741E01A5-5AE0-4ABE-9896-5A44CA9CDCF4}"/>
    <cellStyle name="Comma 21 4 5" xfId="41194" xr:uid="{34D89438-1DF8-4A91-9473-5921190EA70F}"/>
    <cellStyle name="Comma 21 4 6" xfId="31557" xr:uid="{25D96D00-06A4-4E95-A3AF-CCF6055AB3A4}"/>
    <cellStyle name="Comma 21 5" xfId="21401" xr:uid="{FEA1B9BA-4949-4E72-9994-4698F7ACF5E9}"/>
    <cellStyle name="Comma 21 5 2" xfId="28877" xr:uid="{3A2D3185-7ADC-4DD8-BA57-11DCD67E8CA6}"/>
    <cellStyle name="Comma 21 5 2 2" xfId="48346" xr:uid="{953D90A9-89B1-4B5D-AEB1-4F154669327B}"/>
    <cellStyle name="Comma 21 5 2 3" xfId="38861" xr:uid="{7F75709F-2487-43B3-AEB9-D3503D2E00BD}"/>
    <cellStyle name="Comma 21 5 3" xfId="25191" xr:uid="{10455F01-ABE1-4515-BD0B-B80EA65B7C31}"/>
    <cellStyle name="Comma 21 5 3 2" xfId="45168" xr:uid="{DD2CC271-0AC2-4E9F-9DE7-316D1F619EF6}"/>
    <cellStyle name="Comma 21 5 3 3" xfId="35597" xr:uid="{C760091E-21DA-4FAE-A4B5-CB2152FD5C91}"/>
    <cellStyle name="Comma 21 5 4" xfId="42101" xr:uid="{25AB917B-64DA-48F7-8663-22EA330DCE30}"/>
    <cellStyle name="Comma 21 5 5" xfId="32475" xr:uid="{643094D4-C289-4826-8328-97D604D51C7F}"/>
    <cellStyle name="Comma 21 6" xfId="27342" xr:uid="{2EB0CBA9-0F8A-4563-A804-D9493BEDAC2A}"/>
    <cellStyle name="Comma 21 6 2" xfId="46811" xr:uid="{07EA49C4-122F-4E02-9CB1-B75CEA277217}"/>
    <cellStyle name="Comma 21 6 3" xfId="37326" xr:uid="{D11EF900-8014-4609-95F6-E8159CFB801C}"/>
    <cellStyle name="Comma 21 7" xfId="19384" xr:uid="{5D55F0B7-3DB5-4EB7-919B-EDEAC3E6F02C}"/>
    <cellStyle name="Comma 21 7 2" xfId="40567" xr:uid="{013AE5A1-DE2D-4697-980D-87647876C893}"/>
    <cellStyle name="Comma 21 8" xfId="30875" xr:uid="{77741E09-9381-4315-8251-B65577FD6B06}"/>
    <cellStyle name="Comma 22" xfId="18016" xr:uid="{4920F316-9A5A-4E54-B8CE-A4B06136E8AB}"/>
    <cellStyle name="Comma 22 2" xfId="19758" xr:uid="{599AD6C6-B883-484D-9E84-29BDB3F9FF5F}"/>
    <cellStyle name="Comma 22 2 10" xfId="31037" xr:uid="{8ED30DD7-A2AF-4EBD-924E-92355C91076F}"/>
    <cellStyle name="Comma 22 2 2" xfId="20204" xr:uid="{DF95C701-1EB1-4B10-9012-209794A1D905}"/>
    <cellStyle name="Comma 22 2 2 2" xfId="20723" xr:uid="{B7E60DF9-7BF4-43F3-94FA-D402FA42FC84}"/>
    <cellStyle name="Comma 22 2 2 2 2" xfId="22293" xr:uid="{39BFFE77-F654-472F-9243-33208D49EFEE}"/>
    <cellStyle name="Comma 22 2 2 2 2 2" xfId="29769" xr:uid="{32EAFB5C-AF2F-4C84-9F9D-2478E3FFD3D7}"/>
    <cellStyle name="Comma 22 2 2 2 2 2 2" xfId="49238" xr:uid="{850A1207-0E21-42D7-9E40-7B737BA130B5}"/>
    <cellStyle name="Comma 22 2 2 2 2 2 3" xfId="39753" xr:uid="{5BDC058F-F220-4772-A3EF-D987CBDCC7EC}"/>
    <cellStyle name="Comma 22 2 2 2 2 3" xfId="26083" xr:uid="{243FDCB7-C189-4120-A7F2-5B2B24E44F36}"/>
    <cellStyle name="Comma 22 2 2 2 2 3 2" xfId="46060" xr:uid="{C48A31AC-883F-4C3D-9304-3BB3534CE8E7}"/>
    <cellStyle name="Comma 22 2 2 2 2 3 3" xfId="36489" xr:uid="{E2930E0D-5A37-48E3-A7C7-F37CA598C601}"/>
    <cellStyle name="Comma 22 2 2 2 2 4" xfId="42993" xr:uid="{E8959DC3-4315-467A-B9F1-B7135A50DFC0}"/>
    <cellStyle name="Comma 22 2 2 2 2 5" xfId="33367" xr:uid="{A7EB7F23-FB0B-4DE3-B40F-22363BBD8B6D}"/>
    <cellStyle name="Comma 22 2 2 2 3" xfId="28235" xr:uid="{BE5AAFEB-6C6E-48A2-8579-DCA9A45EA154}"/>
    <cellStyle name="Comma 22 2 2 2 3 2" xfId="47704" xr:uid="{A0D60A74-1FBD-48C8-9175-EF96235280C2}"/>
    <cellStyle name="Comma 22 2 2 2 3 3" xfId="38219" xr:uid="{99160937-B02E-4C7C-BA2C-7B65BF293485}"/>
    <cellStyle name="Comma 22 2 2 2 4" xfId="24549" xr:uid="{75E6FFEF-9AD2-4EED-9BF7-11595CA14E37}"/>
    <cellStyle name="Comma 22 2 2 2 4 2" xfId="44526" xr:uid="{D9851A23-2E33-42A9-A032-2819D83C7D33}"/>
    <cellStyle name="Comma 22 2 2 2 4 3" xfId="34955" xr:uid="{BA26AD68-DCCF-4A4D-8FCC-E7989537299B}"/>
    <cellStyle name="Comma 22 2 2 2 5" xfId="41459" xr:uid="{26C15493-C1A8-453C-AD39-596CF64124F2}"/>
    <cellStyle name="Comma 22 2 2 2 6" xfId="31831" xr:uid="{B5E539FA-CA5F-403D-B21C-97D534D4CBA1}"/>
    <cellStyle name="Comma 22 2 2 3" xfId="21258" xr:uid="{7BBE5AFA-1705-4C4F-88A9-DB83EBBA0328}"/>
    <cellStyle name="Comma 22 2 2 3 2" xfId="22800" xr:uid="{F57CFD24-9F20-4B9D-9701-0C35FD7E70ED}"/>
    <cellStyle name="Comma 22 2 2 3 2 2" xfId="30276" xr:uid="{B38B893B-03A5-4826-A85E-0AD03EFCBAFF}"/>
    <cellStyle name="Comma 22 2 2 3 2 2 2" xfId="49745" xr:uid="{BC10E725-23BD-4AB5-BE6B-BF4CE623BE41}"/>
    <cellStyle name="Comma 22 2 2 3 2 2 3" xfId="40260" xr:uid="{CDA4D16E-FBBF-46F2-83D8-A07E072222EE}"/>
    <cellStyle name="Comma 22 2 2 3 2 3" xfId="26590" xr:uid="{E18FFC0D-10D7-4BEF-9D5F-A9926DC43F25}"/>
    <cellStyle name="Comma 22 2 2 3 2 3 2" xfId="46567" xr:uid="{0EDD432E-F0A9-4E16-83A7-A1B1A86211AA}"/>
    <cellStyle name="Comma 22 2 2 3 2 3 3" xfId="36996" xr:uid="{D631349E-A66B-4C4B-B434-34C1AFCF21AB}"/>
    <cellStyle name="Comma 22 2 2 3 2 4" xfId="43500" xr:uid="{251030C1-B9E4-489E-A85F-23E0FD7C32E5}"/>
    <cellStyle name="Comma 22 2 2 3 2 5" xfId="33874" xr:uid="{591CF9C9-5346-4A58-8F48-FFA15B9E782D}"/>
    <cellStyle name="Comma 22 2 2 3 3" xfId="28742" xr:uid="{A513C8E2-3C98-4143-A600-7A89C622D825}"/>
    <cellStyle name="Comma 22 2 2 3 3 2" xfId="48211" xr:uid="{3E9AEC82-3F5C-488B-9CF9-609488D4BC36}"/>
    <cellStyle name="Comma 22 2 2 3 3 3" xfId="38726" xr:uid="{CD3D5BD8-3317-4FD8-A9EA-BDF435153496}"/>
    <cellStyle name="Comma 22 2 2 3 4" xfId="25056" xr:uid="{5E815FF8-53F5-4960-A968-D4268EFF6F7D}"/>
    <cellStyle name="Comma 22 2 2 3 4 2" xfId="45033" xr:uid="{DA4C578A-E027-4F9F-9942-B3F62F42759C}"/>
    <cellStyle name="Comma 22 2 2 3 4 3" xfId="35462" xr:uid="{F1803652-E350-41E3-B2A0-C967C588083B}"/>
    <cellStyle name="Comma 22 2 2 3 5" xfId="41966" xr:uid="{01C94857-7EA2-47CE-A63D-749AC0F49CBF}"/>
    <cellStyle name="Comma 22 2 2 3 6" xfId="32340" xr:uid="{3B2B80BA-9D45-452C-B23D-357414184E67}"/>
    <cellStyle name="Comma 22 2 2 4" xfId="21890" xr:uid="{6DBB702B-BAF7-4212-AAEB-3850F46AFFA5}"/>
    <cellStyle name="Comma 22 2 2 4 2" xfId="29366" xr:uid="{931430C4-A02B-4104-8887-62323E030877}"/>
    <cellStyle name="Comma 22 2 2 4 2 2" xfId="48835" xr:uid="{A2C1448E-0419-41D0-815C-9A4131E6DD89}"/>
    <cellStyle name="Comma 22 2 2 4 2 3" xfId="39350" xr:uid="{E413687F-11E9-49B0-896F-5B2E4E1BDCE1}"/>
    <cellStyle name="Comma 22 2 2 4 3" xfId="25680" xr:uid="{79CA62FB-C7AB-4AD9-8FDD-7875711B5524}"/>
    <cellStyle name="Comma 22 2 2 4 3 2" xfId="45657" xr:uid="{1B485F4F-8030-4B69-BBE9-01A344AF3514}"/>
    <cellStyle name="Comma 22 2 2 4 3 3" xfId="36086" xr:uid="{A6F0F72F-4A6D-402E-B3D2-81DB8C706702}"/>
    <cellStyle name="Comma 22 2 2 4 4" xfId="42590" xr:uid="{256AD267-33EF-450F-973D-8C9C7D43660B}"/>
    <cellStyle name="Comma 22 2 2 4 5" xfId="32964" xr:uid="{F977D013-A58D-43EA-9F9C-6B89EAA81696}"/>
    <cellStyle name="Comma 22 2 2 5" xfId="27832" xr:uid="{41BF1C75-08FD-4A9F-AEA2-4E0BD1F90DF3}"/>
    <cellStyle name="Comma 22 2 2 5 2" xfId="47301" xr:uid="{E9AA5BDA-D188-4388-8F95-0B9A9E44A970}"/>
    <cellStyle name="Comma 22 2 2 5 3" xfId="37816" xr:uid="{8340D85E-190E-4256-B698-7A980F3194B1}"/>
    <cellStyle name="Comma 22 2 2 6" xfId="24147" xr:uid="{A2C7FDA0-5981-4EB4-BE5F-C2E1B82D5D55}"/>
    <cellStyle name="Comma 22 2 2 6 2" xfId="44124" xr:uid="{C9EFC966-76F0-4C9E-BFF6-E56308707967}"/>
    <cellStyle name="Comma 22 2 2 6 3" xfId="34553" xr:uid="{8FF3C07D-0504-4676-B328-A39EB1E1F49B}"/>
    <cellStyle name="Comma 22 2 2 7" xfId="41056" xr:uid="{3B75A13C-DBB2-44DB-B5BB-A068518BE89E}"/>
    <cellStyle name="Comma 22 2 2 8" xfId="31417" xr:uid="{3EA81155-C6BD-45B2-AF3F-BECC12CFA3F2}"/>
    <cellStyle name="Comma 22 2 3" xfId="20072" xr:uid="{C4354EF5-BAE8-4A9C-9BC8-6C55F4412C05}"/>
    <cellStyle name="Comma 22 2 3 2" xfId="21125" xr:uid="{1CF8DEF8-EB76-437F-A4AD-A64BAD7C32D9}"/>
    <cellStyle name="Comma 22 2 3 2 2" xfId="22667" xr:uid="{497B9D10-B1B9-485A-B702-5407EA82E797}"/>
    <cellStyle name="Comma 22 2 3 2 2 2" xfId="30143" xr:uid="{34284473-A4F3-47FB-952E-9B1D896A4AE8}"/>
    <cellStyle name="Comma 22 2 3 2 2 2 2" xfId="49612" xr:uid="{F536E921-C43B-4918-A285-705631DEE015}"/>
    <cellStyle name="Comma 22 2 3 2 2 2 3" xfId="40127" xr:uid="{66D9FA42-A3B8-4CD1-BD99-03C8EAC1CDB2}"/>
    <cellStyle name="Comma 22 2 3 2 2 3" xfId="26457" xr:uid="{80769946-250C-475D-8C08-3A66AE39773E}"/>
    <cellStyle name="Comma 22 2 3 2 2 3 2" xfId="46434" xr:uid="{D014E3BB-1B25-4FA3-9A42-DA53EA6CDEE2}"/>
    <cellStyle name="Comma 22 2 3 2 2 3 3" xfId="36863" xr:uid="{CF26E24F-8701-4027-BFA7-83F9FDBA21BA}"/>
    <cellStyle name="Comma 22 2 3 2 2 4" xfId="43367" xr:uid="{0C576FED-F549-43C4-8146-3B6159E29B3E}"/>
    <cellStyle name="Comma 22 2 3 2 2 5" xfId="33741" xr:uid="{5DECBFAC-48E7-4270-9D68-459CFE26318E}"/>
    <cellStyle name="Comma 22 2 3 2 3" xfId="28609" xr:uid="{79B1FBC1-923F-453D-958C-F668BB9E1ECE}"/>
    <cellStyle name="Comma 22 2 3 2 3 2" xfId="48078" xr:uid="{8BFEA95E-A759-438D-AE11-4C844EF47E05}"/>
    <cellStyle name="Comma 22 2 3 2 3 3" xfId="38593" xr:uid="{EAEA0601-B4AF-4406-8B00-99C8800B36C7}"/>
    <cellStyle name="Comma 22 2 3 2 4" xfId="24923" xr:uid="{07535204-DE26-40CC-8AB4-D9EE6C6823C1}"/>
    <cellStyle name="Comma 22 2 3 2 4 2" xfId="44900" xr:uid="{37B81CAA-F3D9-4D5F-8EED-3E6EF6C1EAD6}"/>
    <cellStyle name="Comma 22 2 3 2 4 3" xfId="35329" xr:uid="{D4905753-6800-4EAE-8934-DAED23A98243}"/>
    <cellStyle name="Comma 22 2 3 2 5" xfId="41833" xr:uid="{4BCEB60A-9451-44E1-AEE5-4315E1F65AFC}"/>
    <cellStyle name="Comma 22 2 3 2 6" xfId="32207" xr:uid="{14371B8B-4B25-4EF1-A747-3159B3A9B5A1}"/>
    <cellStyle name="Comma 22 2 3 3" xfId="21757" xr:uid="{3ED75752-ACFA-4E14-A6D7-3D4633199D71}"/>
    <cellStyle name="Comma 22 2 3 3 2" xfId="29233" xr:uid="{7A33865C-D824-45A4-87A8-449AE7193716}"/>
    <cellStyle name="Comma 22 2 3 3 2 2" xfId="48702" xr:uid="{837C6D3E-7468-4995-BF59-F07BF79343B6}"/>
    <cellStyle name="Comma 22 2 3 3 2 3" xfId="39217" xr:uid="{CE4E8167-877F-429F-8214-3113626601AB}"/>
    <cellStyle name="Comma 22 2 3 3 3" xfId="25547" xr:uid="{26A5A1D0-4B72-4A33-B479-C29FA8408D88}"/>
    <cellStyle name="Comma 22 2 3 3 3 2" xfId="45524" xr:uid="{D34DC3B1-D37E-40F8-9DA7-172AD2967379}"/>
    <cellStyle name="Comma 22 2 3 3 3 3" xfId="35953" xr:uid="{5FF75DB4-1152-4B0A-A08C-EBB7514B57BD}"/>
    <cellStyle name="Comma 22 2 3 3 4" xfId="42457" xr:uid="{F81B9948-181F-42ED-A9A3-F02C4B2957EE}"/>
    <cellStyle name="Comma 22 2 3 3 5" xfId="32831" xr:uid="{9CA81D43-7F49-41CA-ACDF-78C3959AB3B2}"/>
    <cellStyle name="Comma 22 2 3 4" xfId="27699" xr:uid="{F736A0F3-4D3D-4B58-94FA-BDCFA0FCF82A}"/>
    <cellStyle name="Comma 22 2 3 4 2" xfId="47168" xr:uid="{C9C30268-9B63-43B4-A190-7AC52A3BA045}"/>
    <cellStyle name="Comma 22 2 3 4 3" xfId="37683" xr:uid="{F76C2902-3F7A-4611-A788-A06EC5FF8B8C}"/>
    <cellStyle name="Comma 22 2 3 5" xfId="24014" xr:uid="{123FF5DA-E7C1-44CF-9F1D-F5B978DE5FCE}"/>
    <cellStyle name="Comma 22 2 3 5 2" xfId="43991" xr:uid="{371BE00B-0593-43D1-A97C-884B8FD7A6B1}"/>
    <cellStyle name="Comma 22 2 3 5 3" xfId="34420" xr:uid="{FDC24983-B3AA-40C4-82C0-50DF08307249}"/>
    <cellStyle name="Comma 22 2 3 6" xfId="40923" xr:uid="{E7AF39CF-D7C6-4BE9-9615-2CAA79059CFB}"/>
    <cellStyle name="Comma 22 2 3 7" xfId="31284" xr:uid="{26539E1D-39A4-4397-85C3-1CBC42EF2E64}"/>
    <cellStyle name="Comma 22 2 4" xfId="20587" xr:uid="{872C1EF4-8968-4736-A581-747DBC175A89}"/>
    <cellStyle name="Comma 22 2 4 2" xfId="22160" xr:uid="{14AC9E28-63D8-4F3C-AC4A-F52103D18A3F}"/>
    <cellStyle name="Comma 22 2 4 2 2" xfId="29636" xr:uid="{3E84861E-3803-4036-8D18-AB9F7FF05582}"/>
    <cellStyle name="Comma 22 2 4 2 2 2" xfId="49105" xr:uid="{5AED029B-98A1-4A2C-B74E-89812DFD203C}"/>
    <cellStyle name="Comma 22 2 4 2 2 3" xfId="39620" xr:uid="{41B3FAC5-67F5-40C8-92DA-7C03CC9D55DD}"/>
    <cellStyle name="Comma 22 2 4 2 3" xfId="25950" xr:uid="{0B7D0D70-B290-4E70-8400-DE8D8BF3D425}"/>
    <cellStyle name="Comma 22 2 4 2 3 2" xfId="45927" xr:uid="{4A8E0475-2499-4D94-82B7-ECE19172574E}"/>
    <cellStyle name="Comma 22 2 4 2 3 3" xfId="36356" xr:uid="{E500652F-B7CC-4F1A-A21B-4D9A9C9678C5}"/>
    <cellStyle name="Comma 22 2 4 2 4" xfId="42860" xr:uid="{5B3D960E-6749-4BB8-A4D9-BAADDA4FB211}"/>
    <cellStyle name="Comma 22 2 4 2 5" xfId="33234" xr:uid="{F7D83A5D-54DA-4B8C-B2BF-E9F9275FEF4C}"/>
    <cellStyle name="Comma 22 2 4 3" xfId="28102" xr:uid="{2E6D68C7-EB89-42B1-BC89-6B6EA2956B36}"/>
    <cellStyle name="Comma 22 2 4 3 2" xfId="47571" xr:uid="{3BC207F8-E1CC-4608-A46F-5A51865DEE90}"/>
    <cellStyle name="Comma 22 2 4 3 3" xfId="38086" xr:uid="{EB6C5C98-614D-4543-BFC8-6F50E274B174}"/>
    <cellStyle name="Comma 22 2 4 4" xfId="24416" xr:uid="{F3899D28-03DF-4F75-8718-2117ACFD7E7A}"/>
    <cellStyle name="Comma 22 2 4 4 2" xfId="44393" xr:uid="{4D2694B8-EEE2-41E2-9921-DC693B66A15E}"/>
    <cellStyle name="Comma 22 2 4 4 3" xfId="34822" xr:uid="{681A4F21-0DC6-40AE-A5AA-718B3CEE9099}"/>
    <cellStyle name="Comma 22 2 4 5" xfId="41326" xr:uid="{001336F4-6CBE-40B8-8DE3-E002F95A170F}"/>
    <cellStyle name="Comma 22 2 4 6" xfId="31698" xr:uid="{8C6CCBE3-B39B-4B00-A59F-7223F8131DDD}"/>
    <cellStyle name="Comma 22 2 5" xfId="20889" xr:uid="{059E8D67-96D1-433D-A035-55D4E15BF7C6}"/>
    <cellStyle name="Comma 22 2 5 2" xfId="22431" xr:uid="{D6A8D6B7-D44D-4711-8522-6DFD165A8411}"/>
    <cellStyle name="Comma 22 2 5 2 2" xfId="29907" xr:uid="{603459DF-C054-4ED7-B208-F58D7F1FE83A}"/>
    <cellStyle name="Comma 22 2 5 2 2 2" xfId="49376" xr:uid="{89D721B6-CB9E-4178-AF44-F0C69E2A5178}"/>
    <cellStyle name="Comma 22 2 5 2 2 3" xfId="39891" xr:uid="{F9C14C6A-444C-4F1B-83D1-829B7A7A6A81}"/>
    <cellStyle name="Comma 22 2 5 2 3" xfId="26221" xr:uid="{6A91D24F-3DC9-42FD-9268-A0735E802C90}"/>
    <cellStyle name="Comma 22 2 5 2 3 2" xfId="46198" xr:uid="{13ED96D0-9B8E-4EA5-AF89-A3569659BCEF}"/>
    <cellStyle name="Comma 22 2 5 2 3 3" xfId="36627" xr:uid="{40F251FA-3D33-486A-9342-B90AB6B28ED6}"/>
    <cellStyle name="Comma 22 2 5 2 4" xfId="43131" xr:uid="{7E459F69-C2FD-4D68-BD23-24C42B422AF4}"/>
    <cellStyle name="Comma 22 2 5 2 5" xfId="33505" xr:uid="{5BC9265A-1EAC-4EDD-AD08-DE5F0C82BD1A}"/>
    <cellStyle name="Comma 22 2 5 3" xfId="28373" xr:uid="{53A5CC54-7679-48F4-BE13-2E8E7B408B6E}"/>
    <cellStyle name="Comma 22 2 5 3 2" xfId="47842" xr:uid="{B00C01F0-6E22-4F48-908D-24D9F2E495D4}"/>
    <cellStyle name="Comma 22 2 5 3 3" xfId="38357" xr:uid="{818E9410-FC64-42B3-971B-45BCE729C8BF}"/>
    <cellStyle name="Comma 22 2 5 4" xfId="24687" xr:uid="{E394ABCB-D99B-4C21-B3F4-71647CD55022}"/>
    <cellStyle name="Comma 22 2 5 4 2" xfId="44664" xr:uid="{480A94F4-48FD-4BD0-9562-8B9DC6E313FA}"/>
    <cellStyle name="Comma 22 2 5 4 3" xfId="35093" xr:uid="{C9A0C88C-EFA9-41B4-B288-FF65519DBC9E}"/>
    <cellStyle name="Comma 22 2 5 5" xfId="41597" xr:uid="{DDE8DA8A-7FE9-485B-9066-99DC4ECE1AF9}"/>
    <cellStyle name="Comma 22 2 5 6" xfId="31971" xr:uid="{90E7828F-F2E3-4E97-A4E6-35D5CCECE1F3}"/>
    <cellStyle name="Comma 22 2 6" xfId="21521" xr:uid="{BB689489-61AE-4935-9904-A03ECF763935}"/>
    <cellStyle name="Comma 22 2 6 2" xfId="28997" xr:uid="{7CDC80E0-A0D9-475F-A419-5EADF895AB3D}"/>
    <cellStyle name="Comma 22 2 6 2 2" xfId="48466" xr:uid="{12F2DFD6-11B5-446A-B484-92B8E8744700}"/>
    <cellStyle name="Comma 22 2 6 2 3" xfId="38981" xr:uid="{477886B3-1E82-45A1-94A1-B76258C829B3}"/>
    <cellStyle name="Comma 22 2 6 3" xfId="25311" xr:uid="{52F5A78C-C5DD-4E6C-B90C-0F2D3FB80201}"/>
    <cellStyle name="Comma 22 2 6 3 2" xfId="45288" xr:uid="{3CB271C7-9082-4810-A2F0-035CF7DC0D8B}"/>
    <cellStyle name="Comma 22 2 6 3 3" xfId="35717" xr:uid="{BD244E1F-32D0-4B8D-8809-1D9F58695FCB}"/>
    <cellStyle name="Comma 22 2 6 4" xfId="42221" xr:uid="{5775377E-22B2-4C3F-903C-43F647CFBE73}"/>
    <cellStyle name="Comma 22 2 6 5" xfId="32595" xr:uid="{A9810E91-C0D9-4439-8097-329B83D9CA71}"/>
    <cellStyle name="Comma 22 2 7" xfId="27463" xr:uid="{12D48587-13EE-49E9-B288-4377D337BD9C}"/>
    <cellStyle name="Comma 22 2 7 2" xfId="46932" xr:uid="{0DBD3FC3-97DD-4561-BB39-A4FEE61D7A77}"/>
    <cellStyle name="Comma 22 2 7 3" xfId="37447" xr:uid="{D74D8F0D-A709-4374-867D-B4A6E0C52A42}"/>
    <cellStyle name="Comma 22 2 8" xfId="23777" xr:uid="{50F4EF15-642A-47C9-868C-BFD6E63A9C25}"/>
    <cellStyle name="Comma 22 2 8 2" xfId="43754" xr:uid="{F7CC16E2-A13F-4F1E-9025-1DABEE639EC2}"/>
    <cellStyle name="Comma 22 2 8 3" xfId="34183" xr:uid="{A7B0BF5B-81C7-41DA-B1D9-BCF0B3FADABB}"/>
    <cellStyle name="Comma 22 2 9" xfId="40687" xr:uid="{1E350B09-99AA-41F0-A170-6DF58854ED3A}"/>
    <cellStyle name="Comma 22 3" xfId="19953" xr:uid="{5B66A553-CC2D-4354-8B86-F00F89F7BFFE}"/>
    <cellStyle name="Comma 22 3 2" xfId="21008" xr:uid="{8351E3C9-0EEA-40FC-80F3-FB8E94E26E7F}"/>
    <cellStyle name="Comma 22 3 2 2" xfId="22550" xr:uid="{229D0A2A-D1FC-4DD1-BD5D-4DEF2B2D081C}"/>
    <cellStyle name="Comma 22 3 2 2 2" xfId="30026" xr:uid="{D56322CF-6470-45FC-995C-C6D1B6A4D5A3}"/>
    <cellStyle name="Comma 22 3 2 2 2 2" xfId="49495" xr:uid="{9A2D1600-5EDF-45D7-B952-B6EA2880791C}"/>
    <cellStyle name="Comma 22 3 2 2 2 3" xfId="40010" xr:uid="{4B95AD53-D5B5-49D9-A345-233E5FF6571C}"/>
    <cellStyle name="Comma 22 3 2 2 3" xfId="26340" xr:uid="{CA8FBC57-4D75-4FB1-9C76-FD9F598C8604}"/>
    <cellStyle name="Comma 22 3 2 2 3 2" xfId="46317" xr:uid="{035ED688-6826-4B75-AA27-D38A32AF7FA4}"/>
    <cellStyle name="Comma 22 3 2 2 3 3" xfId="36746" xr:uid="{C980B9AF-A70F-4F0F-A5E0-5B31FDACA856}"/>
    <cellStyle name="Comma 22 3 2 2 4" xfId="43250" xr:uid="{FC6A35BE-4E2C-40D5-8F26-4A1B7F610045}"/>
    <cellStyle name="Comma 22 3 2 2 5" xfId="33624" xr:uid="{8977C26B-E135-4E36-9A2E-ECDCEC0FA941}"/>
    <cellStyle name="Comma 22 3 2 3" xfId="28492" xr:uid="{71394836-849D-4376-9D00-B74F22B9EAEB}"/>
    <cellStyle name="Comma 22 3 2 3 2" xfId="47961" xr:uid="{34321301-B08D-42B0-9566-140BC4B03BBE}"/>
    <cellStyle name="Comma 22 3 2 3 3" xfId="38476" xr:uid="{D0682576-3615-4409-A394-5F6C02B6F531}"/>
    <cellStyle name="Comma 22 3 2 4" xfId="24806" xr:uid="{DB8BF9AF-1940-4141-83F8-FAFC0479E28D}"/>
    <cellStyle name="Comma 22 3 2 4 2" xfId="44783" xr:uid="{7427B971-2999-484E-92D9-A408FFAC2EDD}"/>
    <cellStyle name="Comma 22 3 2 4 3" xfId="35212" xr:uid="{167DAF54-9E50-4D79-9301-0D7B117F3D6D}"/>
    <cellStyle name="Comma 22 3 2 5" xfId="41716" xr:uid="{969ADF1B-80D5-417F-90BE-0787515115DE}"/>
    <cellStyle name="Comma 22 3 2 6" xfId="32090" xr:uid="{BE9AD9A1-CA3F-477F-A850-4B7A65A011EE}"/>
    <cellStyle name="Comma 22 3 3" xfId="21640" xr:uid="{29AA8236-55B2-4219-A5CF-431F5F73F170}"/>
    <cellStyle name="Comma 22 3 3 2" xfId="29116" xr:uid="{E70C910A-FB07-431E-9786-39E0439D9D78}"/>
    <cellStyle name="Comma 22 3 3 2 2" xfId="48585" xr:uid="{E7FDDB58-21E6-4E44-A958-52423F2DE842}"/>
    <cellStyle name="Comma 22 3 3 2 3" xfId="39100" xr:uid="{F2E669A1-E87D-484D-ADC4-A5A60DF073D6}"/>
    <cellStyle name="Comma 22 3 3 3" xfId="25430" xr:uid="{28EB7DC9-1E38-4D0A-8095-C9A754B7F4DC}"/>
    <cellStyle name="Comma 22 3 3 3 2" xfId="45407" xr:uid="{AF64E1AA-F323-4274-A222-07838D1FCE3A}"/>
    <cellStyle name="Comma 22 3 3 3 3" xfId="35836" xr:uid="{470A77F9-D6CB-4395-8D79-D039FEF63893}"/>
    <cellStyle name="Comma 22 3 3 4" xfId="42340" xr:uid="{8ED10F43-D218-4A0E-A2A9-4EE41EF918AB}"/>
    <cellStyle name="Comma 22 3 3 5" xfId="32714" xr:uid="{8D42A603-DFF3-4489-A441-1FA6D5329F01}"/>
    <cellStyle name="Comma 22 3 4" xfId="27582" xr:uid="{04DE38D5-B18C-457E-AC34-0F917AC6A01C}"/>
    <cellStyle name="Comma 22 3 4 2" xfId="47051" xr:uid="{2846002C-3F13-4F86-9FAC-8DF1C5F35258}"/>
    <cellStyle name="Comma 22 3 4 3" xfId="37566" xr:uid="{D5BCB1C3-9A72-4A59-B610-B034C06DFEE6}"/>
    <cellStyle name="Comma 22 3 5" xfId="23897" xr:uid="{ABCF2835-2DDA-4708-B80B-A92D38B668D4}"/>
    <cellStyle name="Comma 22 3 5 2" xfId="43874" xr:uid="{A6555EC8-FC87-41B9-8D67-392ACB344D72}"/>
    <cellStyle name="Comma 22 3 5 3" xfId="34303" xr:uid="{FAB4A8FF-F72C-4ED5-B786-51AADB29923B}"/>
    <cellStyle name="Comma 22 3 6" xfId="40806" xr:uid="{5AFC2B2B-679B-442C-BE5B-7ECE267950F6}"/>
    <cellStyle name="Comma 22 3 7" xfId="31167" xr:uid="{8205D6FB-3F71-439C-8448-C33C7DAE803E}"/>
    <cellStyle name="Comma 22 4" xfId="20427" xr:uid="{1AAA825C-7C09-4FE0-BC70-01D82D9EAC99}"/>
    <cellStyle name="Comma 22 4 2" xfId="22029" xr:uid="{AB08374D-C7A7-465E-A291-7FA0BB6203E0}"/>
    <cellStyle name="Comma 22 4 2 2" xfId="29505" xr:uid="{F7FB0ACF-C0E6-4833-B431-F6ACC7CE8CB1}"/>
    <cellStyle name="Comma 22 4 2 2 2" xfId="48974" xr:uid="{953DF86C-6F87-4007-8693-CD06A1703E57}"/>
    <cellStyle name="Comma 22 4 2 2 3" xfId="39489" xr:uid="{17DF0295-6EBF-403B-9893-27006A6D3A6A}"/>
    <cellStyle name="Comma 22 4 2 3" xfId="25819" xr:uid="{7A2DB523-C71D-43C7-8241-B386E9EC7DF2}"/>
    <cellStyle name="Comma 22 4 2 3 2" xfId="45796" xr:uid="{12F5E801-8AA9-4EE0-A562-AA6F6153EDAF}"/>
    <cellStyle name="Comma 22 4 2 3 3" xfId="36225" xr:uid="{79D04C31-05B6-424F-950A-BADAFA7B73B4}"/>
    <cellStyle name="Comma 22 4 2 4" xfId="42729" xr:uid="{0EC3C4D0-CB6A-483C-A323-BE2725B10131}"/>
    <cellStyle name="Comma 22 4 2 5" xfId="33103" xr:uid="{9C46284A-3331-4FE5-9CE7-9C9073045D8A}"/>
    <cellStyle name="Comma 22 4 3" xfId="27971" xr:uid="{6007170A-6EF0-4DDF-96FE-8BC39C9091D7}"/>
    <cellStyle name="Comma 22 4 3 2" xfId="47440" xr:uid="{A86F75FF-6374-4293-B86E-F76AC1B0AF2D}"/>
    <cellStyle name="Comma 22 4 3 3" xfId="37955" xr:uid="{B6249DA5-B93B-444E-B037-055C776567EC}"/>
    <cellStyle name="Comma 22 4 4" xfId="24285" xr:uid="{E6A1C9EB-DB86-48ED-B0EE-3B40B04A9E91}"/>
    <cellStyle name="Comma 22 4 4 2" xfId="44262" xr:uid="{7B01FD15-FE81-484A-9430-9B8337CC34CA}"/>
    <cellStyle name="Comma 22 4 4 3" xfId="34691" xr:uid="{4BAD3BD2-E571-4829-8D41-B6BA9EECFB17}"/>
    <cellStyle name="Comma 22 4 5" xfId="41195" xr:uid="{DBD4501A-6DA1-4065-81A5-A7832E5A1498}"/>
    <cellStyle name="Comma 22 4 6" xfId="31558" xr:uid="{90B872D7-A0FF-4A66-A233-7B5AEACC1A2C}"/>
    <cellStyle name="Comma 22 5" xfId="21402" xr:uid="{E98FA560-F17C-418E-93AB-173E2E2DBC3A}"/>
    <cellStyle name="Comma 22 5 2" xfId="28878" xr:uid="{DA383964-B878-485D-A392-451806D55962}"/>
    <cellStyle name="Comma 22 5 2 2" xfId="48347" xr:uid="{1A120D86-1FA9-4AB5-98DC-4359C1B40D77}"/>
    <cellStyle name="Comma 22 5 2 3" xfId="38862" xr:uid="{6F2EA933-90B1-4CF7-9A55-F2FD92F0F95B}"/>
    <cellStyle name="Comma 22 5 3" xfId="25192" xr:uid="{B6E7E8A6-4F8A-4083-956B-77E169F06630}"/>
    <cellStyle name="Comma 22 5 3 2" xfId="45169" xr:uid="{1ADE6A4A-8945-45B6-A8CB-AD63791A5CCD}"/>
    <cellStyle name="Comma 22 5 3 3" xfId="35598" xr:uid="{80042C5F-C6D9-484C-B90E-79030ED20729}"/>
    <cellStyle name="Comma 22 5 4" xfId="42102" xr:uid="{8DB4CCCD-E226-4FCB-8E0C-5A0DEEA13EA3}"/>
    <cellStyle name="Comma 22 5 5" xfId="32476" xr:uid="{23AE5A56-7A3F-4D4C-8559-3F7EC0681E64}"/>
    <cellStyle name="Comma 22 6" xfId="27343" xr:uid="{549BB4D1-6108-451E-9213-1651D39F08E0}"/>
    <cellStyle name="Comma 22 6 2" xfId="46812" xr:uid="{0FB9939B-D945-49FB-A87C-99E8FBBD16E1}"/>
    <cellStyle name="Comma 22 6 3" xfId="37327" xr:uid="{27118766-7DC2-4E7C-8FEF-5A62A02F881E}"/>
    <cellStyle name="Comma 22 7" xfId="19385" xr:uid="{6062976E-D561-4F2D-8E58-419B4AAE9FB4}"/>
    <cellStyle name="Comma 22 7 2" xfId="40568" xr:uid="{210E2688-4FB0-4435-8052-B8D6391D6D9B}"/>
    <cellStyle name="Comma 22 8" xfId="30876" xr:uid="{EF10F58F-E472-479C-81C6-1C7DF1FEE41D}"/>
    <cellStyle name="Comma 23" xfId="18028" xr:uid="{945BA68D-C797-4FC3-A00B-133673D98AAD}"/>
    <cellStyle name="Comma 23 2" xfId="19759" xr:uid="{051F3BB3-0ADB-4F74-A2E9-DE39777C25DB}"/>
    <cellStyle name="Comma 23 2 10" xfId="31038" xr:uid="{90473164-FBE3-4089-A18D-2A484CE1F8FA}"/>
    <cellStyle name="Comma 23 2 2" xfId="20205" xr:uid="{DB7622F5-960B-42D9-BC9D-F56AC8987549}"/>
    <cellStyle name="Comma 23 2 2 2" xfId="20724" xr:uid="{5451866C-9835-4664-9CAD-B24B2C71AB10}"/>
    <cellStyle name="Comma 23 2 2 2 2" xfId="22294" xr:uid="{5CB3AEF1-9991-4313-ACEF-A36694665313}"/>
    <cellStyle name="Comma 23 2 2 2 2 2" xfId="29770" xr:uid="{5CF9A0C1-F14F-4126-865E-83FC15A03400}"/>
    <cellStyle name="Comma 23 2 2 2 2 2 2" xfId="49239" xr:uid="{074CD994-2289-46F4-9CB6-75C0D88F3A48}"/>
    <cellStyle name="Comma 23 2 2 2 2 2 3" xfId="39754" xr:uid="{3F7015D1-C1E0-463D-A4F9-81AFC9A20454}"/>
    <cellStyle name="Comma 23 2 2 2 2 3" xfId="26084" xr:uid="{D8111483-CCFB-4FF7-A8DC-0330802EC986}"/>
    <cellStyle name="Comma 23 2 2 2 2 3 2" xfId="46061" xr:uid="{78CA42A0-21B9-49A4-93CD-3D0D6CF3A435}"/>
    <cellStyle name="Comma 23 2 2 2 2 3 3" xfId="36490" xr:uid="{93CF1C46-2CA7-45C7-A069-2093110A46DB}"/>
    <cellStyle name="Comma 23 2 2 2 2 4" xfId="42994" xr:uid="{05E7EB69-DE58-4E29-8905-58AF68BFA01D}"/>
    <cellStyle name="Comma 23 2 2 2 2 5" xfId="33368" xr:uid="{00AE8EE4-EB0B-4502-90A1-8F2E6FABC0D4}"/>
    <cellStyle name="Comma 23 2 2 2 3" xfId="28236" xr:uid="{E88026A9-A381-4D4E-9219-AB1222190625}"/>
    <cellStyle name="Comma 23 2 2 2 3 2" xfId="47705" xr:uid="{3CF185E5-A06D-4BAF-B4D5-914CE62ACED4}"/>
    <cellStyle name="Comma 23 2 2 2 3 3" xfId="38220" xr:uid="{071DB28E-7971-40C4-B795-4479EF549A11}"/>
    <cellStyle name="Comma 23 2 2 2 4" xfId="24550" xr:uid="{526D466D-5586-4F11-846B-3D8B938A413A}"/>
    <cellStyle name="Comma 23 2 2 2 4 2" xfId="44527" xr:uid="{12798444-14C1-4082-9440-38CE65FA1FCA}"/>
    <cellStyle name="Comma 23 2 2 2 4 3" xfId="34956" xr:uid="{C001D5F8-A5E1-4965-8C75-79F4C8F502F7}"/>
    <cellStyle name="Comma 23 2 2 2 5" xfId="41460" xr:uid="{BF4DD8AB-D429-41E1-B0B2-32BD9871297D}"/>
    <cellStyle name="Comma 23 2 2 2 6" xfId="31832" xr:uid="{E4BD2D1B-544B-456D-BA46-81701493F7A1}"/>
    <cellStyle name="Comma 23 2 2 3" xfId="21259" xr:uid="{F6C00E1B-9038-41E9-AEE2-33BF4C3F3275}"/>
    <cellStyle name="Comma 23 2 2 3 2" xfId="22801" xr:uid="{F354D395-46B6-4A29-ACB5-9FB828024BFA}"/>
    <cellStyle name="Comma 23 2 2 3 2 2" xfId="30277" xr:uid="{4286212D-3481-456E-BD99-3512C5C3A262}"/>
    <cellStyle name="Comma 23 2 2 3 2 2 2" xfId="49746" xr:uid="{E035BA99-D7C7-4529-A995-B5AD6B3D0EB7}"/>
    <cellStyle name="Comma 23 2 2 3 2 2 3" xfId="40261" xr:uid="{F03482C2-D589-4274-9878-40D70120B0E4}"/>
    <cellStyle name="Comma 23 2 2 3 2 3" xfId="26591" xr:uid="{F99FF544-5B83-424C-A3F5-729059BC3BDF}"/>
    <cellStyle name="Comma 23 2 2 3 2 3 2" xfId="46568" xr:uid="{A5AB9B81-97CB-40C6-8B37-2DE8A254ABFC}"/>
    <cellStyle name="Comma 23 2 2 3 2 3 3" xfId="36997" xr:uid="{CCDF75E2-D25A-4093-9DF3-A52C5326AEA3}"/>
    <cellStyle name="Comma 23 2 2 3 2 4" xfId="43501" xr:uid="{53FBE724-07D2-439E-AB0D-57D1B7376211}"/>
    <cellStyle name="Comma 23 2 2 3 2 5" xfId="33875" xr:uid="{499D4091-3B77-44DC-8433-1AE5985D883D}"/>
    <cellStyle name="Comma 23 2 2 3 3" xfId="28743" xr:uid="{E1F1E179-9A4F-4D94-9821-7982CE0E1596}"/>
    <cellStyle name="Comma 23 2 2 3 3 2" xfId="48212" xr:uid="{DD93E5C8-7EDA-472C-A5CB-173DA2AFF218}"/>
    <cellStyle name="Comma 23 2 2 3 3 3" xfId="38727" xr:uid="{FB3C83C4-B17D-423E-84D8-10F83726D47C}"/>
    <cellStyle name="Comma 23 2 2 3 4" xfId="25057" xr:uid="{CD703F13-263A-46BD-AB4C-7782B1C11CC9}"/>
    <cellStyle name="Comma 23 2 2 3 4 2" xfId="45034" xr:uid="{1D978B38-7042-4B3E-ADB8-EDE88450B5D9}"/>
    <cellStyle name="Comma 23 2 2 3 4 3" xfId="35463" xr:uid="{7B51D5BE-85FE-4E6F-A4DD-6EAE99F3ABDD}"/>
    <cellStyle name="Comma 23 2 2 3 5" xfId="41967" xr:uid="{CD0B6786-C6E1-4951-83D0-D1E6AEAC6B01}"/>
    <cellStyle name="Comma 23 2 2 3 6" xfId="32341" xr:uid="{2BEB6A43-A92E-4DE0-BF90-C1B3B4D35CBF}"/>
    <cellStyle name="Comma 23 2 2 4" xfId="21891" xr:uid="{5AA764B8-E8BD-4283-96D9-26D8D2DBF395}"/>
    <cellStyle name="Comma 23 2 2 4 2" xfId="29367" xr:uid="{CB95C48F-C627-4B00-8752-DB0BF8EC0A45}"/>
    <cellStyle name="Comma 23 2 2 4 2 2" xfId="48836" xr:uid="{BB320B81-A2EA-4823-9B0A-22303C71FE3C}"/>
    <cellStyle name="Comma 23 2 2 4 2 3" xfId="39351" xr:uid="{16B99176-E02A-4635-B9A2-C76F7EEBC91E}"/>
    <cellStyle name="Comma 23 2 2 4 3" xfId="25681" xr:uid="{286F25B4-EC93-4EC1-82A0-B7E2B0912FB9}"/>
    <cellStyle name="Comma 23 2 2 4 3 2" xfId="45658" xr:uid="{A4657290-6DE7-4FDE-95C0-3C1745393252}"/>
    <cellStyle name="Comma 23 2 2 4 3 3" xfId="36087" xr:uid="{5D59F501-9E09-4AE3-9C88-C40699D50155}"/>
    <cellStyle name="Comma 23 2 2 4 4" xfId="42591" xr:uid="{9A14305F-98E1-45AC-A88F-02471634443A}"/>
    <cellStyle name="Comma 23 2 2 4 5" xfId="32965" xr:uid="{D93E673E-7940-4126-8A7A-CDD278333FAA}"/>
    <cellStyle name="Comma 23 2 2 5" xfId="27833" xr:uid="{69B101CA-5C8D-4ECD-B356-491257458018}"/>
    <cellStyle name="Comma 23 2 2 5 2" xfId="47302" xr:uid="{2366C841-01A1-4AB7-B9DD-6B379147479D}"/>
    <cellStyle name="Comma 23 2 2 5 3" xfId="37817" xr:uid="{93F3A286-0513-4578-B50E-3800BBA3708D}"/>
    <cellStyle name="Comma 23 2 2 6" xfId="24148" xr:uid="{918FC0CE-8476-4CD7-85FB-136247939DC3}"/>
    <cellStyle name="Comma 23 2 2 6 2" xfId="44125" xr:uid="{0A2698DF-2433-49D7-9BF7-CD37ABF579C3}"/>
    <cellStyle name="Comma 23 2 2 6 3" xfId="34554" xr:uid="{86731ED0-AA1A-4DA1-AD25-0DA6A13A90A1}"/>
    <cellStyle name="Comma 23 2 2 7" xfId="41057" xr:uid="{71B681A9-C536-48F6-BAB7-A891C50B5C3A}"/>
    <cellStyle name="Comma 23 2 2 8" xfId="31418" xr:uid="{BB1832E6-EE66-45EF-BFE6-CFACDBAC5F97}"/>
    <cellStyle name="Comma 23 2 3" xfId="20073" xr:uid="{953FC936-02AC-4B28-9CD7-3F034BB666A6}"/>
    <cellStyle name="Comma 23 2 3 2" xfId="21126" xr:uid="{22CE0EB0-C4B7-4C8D-B48C-F24468A08447}"/>
    <cellStyle name="Comma 23 2 3 2 2" xfId="22668" xr:uid="{6DEED6D1-3D88-4D6C-98A0-D363F8D92AA2}"/>
    <cellStyle name="Comma 23 2 3 2 2 2" xfId="30144" xr:uid="{F0E3BE75-D1E2-420B-9555-EA0392425824}"/>
    <cellStyle name="Comma 23 2 3 2 2 2 2" xfId="49613" xr:uid="{A1020D92-DE81-4D5A-BEDC-E989A2CACBF0}"/>
    <cellStyle name="Comma 23 2 3 2 2 2 3" xfId="40128" xr:uid="{EC9C1DBD-F884-4C91-821C-725A4A9D15F1}"/>
    <cellStyle name="Comma 23 2 3 2 2 3" xfId="26458" xr:uid="{6FF8716F-C43A-4431-A7C0-9D6E73D18229}"/>
    <cellStyle name="Comma 23 2 3 2 2 3 2" xfId="46435" xr:uid="{A4088D36-6424-42A8-8FF9-6779B143D278}"/>
    <cellStyle name="Comma 23 2 3 2 2 3 3" xfId="36864" xr:uid="{3718E283-7AAB-451B-A8F8-8C663E7FAEBF}"/>
    <cellStyle name="Comma 23 2 3 2 2 4" xfId="43368" xr:uid="{35B4D295-0803-496B-A827-0822E1C814A5}"/>
    <cellStyle name="Comma 23 2 3 2 2 5" xfId="33742" xr:uid="{12A45C06-DA8D-4269-A00D-C56ABB357927}"/>
    <cellStyle name="Comma 23 2 3 2 3" xfId="28610" xr:uid="{8B894024-1EE1-46CD-A56F-9CA287474FA8}"/>
    <cellStyle name="Comma 23 2 3 2 3 2" xfId="48079" xr:uid="{ECD21333-B970-40F1-B04E-5A16F25A9B41}"/>
    <cellStyle name="Comma 23 2 3 2 3 3" xfId="38594" xr:uid="{5B1CC533-DFD5-43F3-A437-13867619927A}"/>
    <cellStyle name="Comma 23 2 3 2 4" xfId="24924" xr:uid="{69177BA0-65E0-4803-88D8-D8D5F2878F5A}"/>
    <cellStyle name="Comma 23 2 3 2 4 2" xfId="44901" xr:uid="{BFF9E066-A870-4C03-BCC9-B1FC28D46C98}"/>
    <cellStyle name="Comma 23 2 3 2 4 3" xfId="35330" xr:uid="{EFA1A6BF-EC29-4B2E-AA24-365B1B47A2E4}"/>
    <cellStyle name="Comma 23 2 3 2 5" xfId="41834" xr:uid="{A77ED9F9-F204-4668-B330-406FFA7B9218}"/>
    <cellStyle name="Comma 23 2 3 2 6" xfId="32208" xr:uid="{2418A3B6-5957-4F05-AF65-4B2E02414405}"/>
    <cellStyle name="Comma 23 2 3 3" xfId="21758" xr:uid="{4F4EF17C-911F-474D-8CAA-7D9307F19D40}"/>
    <cellStyle name="Comma 23 2 3 3 2" xfId="29234" xr:uid="{5BC23E56-7DD7-45AE-AED0-0DB3EA70D6CD}"/>
    <cellStyle name="Comma 23 2 3 3 2 2" xfId="48703" xr:uid="{B21B0910-55CD-4CFE-AF46-AE0ABA9B672C}"/>
    <cellStyle name="Comma 23 2 3 3 2 3" xfId="39218" xr:uid="{36C30B99-168B-45FF-B7A4-094B2E1EFCD6}"/>
    <cellStyle name="Comma 23 2 3 3 3" xfId="25548" xr:uid="{A2A7F10C-64DC-4363-BE75-C1FE6E262EEF}"/>
    <cellStyle name="Comma 23 2 3 3 3 2" xfId="45525" xr:uid="{A62C3C33-462B-48A8-A568-7DD2C306A979}"/>
    <cellStyle name="Comma 23 2 3 3 3 3" xfId="35954" xr:uid="{97A0E5E7-091F-46A4-9A79-FD86BFB7765E}"/>
    <cellStyle name="Comma 23 2 3 3 4" xfId="42458" xr:uid="{04E944DF-B821-41AC-89D5-1DDE90FC957A}"/>
    <cellStyle name="Comma 23 2 3 3 5" xfId="32832" xr:uid="{0C050819-88E5-45F2-91BE-C781EAAF7E3D}"/>
    <cellStyle name="Comma 23 2 3 4" xfId="27700" xr:uid="{1F3B22FE-24CF-4651-8A46-0211D35A71CA}"/>
    <cellStyle name="Comma 23 2 3 4 2" xfId="47169" xr:uid="{2E4A57A6-375A-409C-A4FB-C36CD2239BFA}"/>
    <cellStyle name="Comma 23 2 3 4 3" xfId="37684" xr:uid="{9BE2C93B-AD35-4F4E-B9F8-25369D5CDAA5}"/>
    <cellStyle name="Comma 23 2 3 5" xfId="24015" xr:uid="{1C679F15-B369-4B49-AD2A-1AD4DE1CBB36}"/>
    <cellStyle name="Comma 23 2 3 5 2" xfId="43992" xr:uid="{A85E30CF-CDF6-46BF-BA82-C1BE523686FA}"/>
    <cellStyle name="Comma 23 2 3 5 3" xfId="34421" xr:uid="{B24DFABC-4ECA-4D4E-9EAB-41D546722040}"/>
    <cellStyle name="Comma 23 2 3 6" xfId="40924" xr:uid="{104541AF-1596-4F89-9792-984207926E89}"/>
    <cellStyle name="Comma 23 2 3 7" xfId="31285" xr:uid="{D8BC4726-DDA2-47CD-8BCB-8E5C34FCF526}"/>
    <cellStyle name="Comma 23 2 4" xfId="20588" xr:uid="{F16810D9-DFA5-4A2B-BDCB-DDFE8452AAE2}"/>
    <cellStyle name="Comma 23 2 4 2" xfId="22161" xr:uid="{07AEC07F-B2CA-4CF1-A3AF-B93217C1E770}"/>
    <cellStyle name="Comma 23 2 4 2 2" xfId="29637" xr:uid="{61F843B2-2546-4AFA-8E12-2AAC1594CAF4}"/>
    <cellStyle name="Comma 23 2 4 2 2 2" xfId="49106" xr:uid="{304D74B0-F9E8-438F-A5C2-4C31395419BF}"/>
    <cellStyle name="Comma 23 2 4 2 2 3" xfId="39621" xr:uid="{2DDCF631-D5FF-47EE-981E-161C5E4FB8A0}"/>
    <cellStyle name="Comma 23 2 4 2 3" xfId="25951" xr:uid="{6469B03B-64AF-4D82-8A8B-395F2CD21A19}"/>
    <cellStyle name="Comma 23 2 4 2 3 2" xfId="45928" xr:uid="{69D2F949-D3FC-4729-B2A1-45A40D1DFA12}"/>
    <cellStyle name="Comma 23 2 4 2 3 3" xfId="36357" xr:uid="{D0B27231-C076-4B49-9CBC-0A2DE6B0F8DC}"/>
    <cellStyle name="Comma 23 2 4 2 4" xfId="42861" xr:uid="{CAB6E77C-DCAB-4966-A3B5-1EC4FE47554D}"/>
    <cellStyle name="Comma 23 2 4 2 5" xfId="33235" xr:uid="{18A765F3-8F75-4681-9740-DD095E4BDEA7}"/>
    <cellStyle name="Comma 23 2 4 3" xfId="28103" xr:uid="{7A06D02D-78FA-4298-961B-0F7E8F7E5681}"/>
    <cellStyle name="Comma 23 2 4 3 2" xfId="47572" xr:uid="{C9E0F6EE-17F5-4BED-BD9A-38B905A57FA6}"/>
    <cellStyle name="Comma 23 2 4 3 3" xfId="38087" xr:uid="{E226DC63-197D-40B6-A6D5-02C572AEAD97}"/>
    <cellStyle name="Comma 23 2 4 4" xfId="24417" xr:uid="{71708F3A-9202-4FD2-9291-0FA9F3207F24}"/>
    <cellStyle name="Comma 23 2 4 4 2" xfId="44394" xr:uid="{8003C043-6097-461E-9F22-5BD03B15EDBA}"/>
    <cellStyle name="Comma 23 2 4 4 3" xfId="34823" xr:uid="{9443D7EE-D9F0-44C9-8FDD-8A9CA95A275D}"/>
    <cellStyle name="Comma 23 2 4 5" xfId="41327" xr:uid="{DCE6DA6D-8128-429E-BA6D-28EF773067AD}"/>
    <cellStyle name="Comma 23 2 4 6" xfId="31699" xr:uid="{CAFA5B00-4EC1-471B-8B77-575C08D91F35}"/>
    <cellStyle name="Comma 23 2 5" xfId="20890" xr:uid="{D34EEBFE-39E5-4D3B-9032-3B833AAF1FAE}"/>
    <cellStyle name="Comma 23 2 5 2" xfId="22432" xr:uid="{67930B84-5AA6-4015-A822-6759F3793321}"/>
    <cellStyle name="Comma 23 2 5 2 2" xfId="29908" xr:uid="{BEE60805-26F4-4258-8A21-62790FC8001C}"/>
    <cellStyle name="Comma 23 2 5 2 2 2" xfId="49377" xr:uid="{1EBDBA27-EC1E-464C-A805-0D6E76EF6CB8}"/>
    <cellStyle name="Comma 23 2 5 2 2 3" xfId="39892" xr:uid="{53FEFCC4-7571-48FD-B4F7-7B0EC98F7BC1}"/>
    <cellStyle name="Comma 23 2 5 2 3" xfId="26222" xr:uid="{28F06A70-04D1-4441-AF64-D579D19E809A}"/>
    <cellStyle name="Comma 23 2 5 2 3 2" xfId="46199" xr:uid="{8E929467-E136-4D89-B5AD-C56D105160B3}"/>
    <cellStyle name="Comma 23 2 5 2 3 3" xfId="36628" xr:uid="{FA5E5381-3993-42A5-9167-F2DDBF6F1AEA}"/>
    <cellStyle name="Comma 23 2 5 2 4" xfId="43132" xr:uid="{2A8500A9-2673-4A77-A4AE-3AC3F7B70C4E}"/>
    <cellStyle name="Comma 23 2 5 2 5" xfId="33506" xr:uid="{AC700462-4605-4594-ACCB-F6B07E1B3581}"/>
    <cellStyle name="Comma 23 2 5 3" xfId="28374" xr:uid="{977DF5F1-E063-461F-8644-B8B53846F0EE}"/>
    <cellStyle name="Comma 23 2 5 3 2" xfId="47843" xr:uid="{2F385D84-9F9C-4CFE-8F62-C08511ABA6B3}"/>
    <cellStyle name="Comma 23 2 5 3 3" xfId="38358" xr:uid="{9F3CD3B8-5958-470A-A269-687B295AFEB9}"/>
    <cellStyle name="Comma 23 2 5 4" xfId="24688" xr:uid="{BCA4E726-1D69-45CE-A72A-BD13883A67DB}"/>
    <cellStyle name="Comma 23 2 5 4 2" xfId="44665" xr:uid="{93F2040E-E9D4-437A-BDAE-EA9124F7D1CA}"/>
    <cellStyle name="Comma 23 2 5 4 3" xfId="35094" xr:uid="{A15E79A8-DD96-4FE9-BD75-4238AA25A09C}"/>
    <cellStyle name="Comma 23 2 5 5" xfId="41598" xr:uid="{022C466A-80EE-4E3C-95C1-05484D742139}"/>
    <cellStyle name="Comma 23 2 5 6" xfId="31972" xr:uid="{05340E54-11F0-421F-8D16-D9FA2E24E3D4}"/>
    <cellStyle name="Comma 23 2 6" xfId="21522" xr:uid="{FE7B1A64-01A5-4800-AC0B-52613BDF7479}"/>
    <cellStyle name="Comma 23 2 6 2" xfId="28998" xr:uid="{EB9A7048-2D25-462E-BE75-71FD8F5A0454}"/>
    <cellStyle name="Comma 23 2 6 2 2" xfId="48467" xr:uid="{20F7985B-5402-4873-978E-055F625BFA76}"/>
    <cellStyle name="Comma 23 2 6 2 3" xfId="38982" xr:uid="{E28094B3-C658-4702-868C-F0E7A8E9F7BB}"/>
    <cellStyle name="Comma 23 2 6 3" xfId="25312" xr:uid="{FA5AA0BD-8A66-41E3-B189-0963DFD13DDF}"/>
    <cellStyle name="Comma 23 2 6 3 2" xfId="45289" xr:uid="{8E3650B0-65C9-4290-9870-62CEF60956AA}"/>
    <cellStyle name="Comma 23 2 6 3 3" xfId="35718" xr:uid="{7E971DEE-83CA-4A36-AC82-0B8149B19887}"/>
    <cellStyle name="Comma 23 2 6 4" xfId="42222" xr:uid="{30A99039-5B7E-406A-882A-BC45B8E7299D}"/>
    <cellStyle name="Comma 23 2 6 5" xfId="32596" xr:uid="{3CB188AC-F665-4BCD-8025-B102962F7104}"/>
    <cellStyle name="Comma 23 2 7" xfId="27464" xr:uid="{D8BE8570-F889-420D-A54D-BC567F5001C4}"/>
    <cellStyle name="Comma 23 2 7 2" xfId="46933" xr:uid="{8AE9B88F-5A1B-419C-B840-125E74D874E1}"/>
    <cellStyle name="Comma 23 2 7 3" xfId="37448" xr:uid="{7B53AA05-AE31-47DB-ADBC-97CE5FE2D0A2}"/>
    <cellStyle name="Comma 23 2 8" xfId="23778" xr:uid="{B7734D6A-C2F7-4308-8AF9-92779C6BB022}"/>
    <cellStyle name="Comma 23 2 8 2" xfId="43755" xr:uid="{62257723-7335-4945-8173-CA025BF108AA}"/>
    <cellStyle name="Comma 23 2 8 3" xfId="34184" xr:uid="{D3F85059-53D2-4567-9E17-6058EAC13E76}"/>
    <cellStyle name="Comma 23 2 9" xfId="40688" xr:uid="{26D66776-2C7D-439D-9ED9-310409F2618D}"/>
    <cellStyle name="Comma 23 3" xfId="19954" xr:uid="{665D192B-9778-4502-B334-C31E339020C7}"/>
    <cellStyle name="Comma 23 3 2" xfId="21009" xr:uid="{78D82803-D2E4-418F-B7B5-6153F066047C}"/>
    <cellStyle name="Comma 23 3 2 2" xfId="22551" xr:uid="{DBA074A3-6748-42D8-9222-AFEF17D53D41}"/>
    <cellStyle name="Comma 23 3 2 2 2" xfId="30027" xr:uid="{D0580C39-F5B9-45A7-962B-3F263947F1F5}"/>
    <cellStyle name="Comma 23 3 2 2 2 2" xfId="49496" xr:uid="{9B60BA06-FC21-45D0-B287-0CB6748676C4}"/>
    <cellStyle name="Comma 23 3 2 2 2 3" xfId="40011" xr:uid="{D6AD0A07-C7D5-4AD8-9337-5C9B0192A1C9}"/>
    <cellStyle name="Comma 23 3 2 2 3" xfId="26341" xr:uid="{E00AAB8A-0C6A-439C-873E-12F8AF1E632B}"/>
    <cellStyle name="Comma 23 3 2 2 3 2" xfId="46318" xr:uid="{022731ED-6F45-4207-98CE-3E254D306684}"/>
    <cellStyle name="Comma 23 3 2 2 3 3" xfId="36747" xr:uid="{32475CCC-392A-4355-8F08-DD3D4B36B61A}"/>
    <cellStyle name="Comma 23 3 2 2 4" xfId="43251" xr:uid="{24872810-4D8D-42CC-85A8-A1F6C856BE9E}"/>
    <cellStyle name="Comma 23 3 2 2 5" xfId="33625" xr:uid="{B4064217-78EA-4A37-A5FA-F0FF567BF38D}"/>
    <cellStyle name="Comma 23 3 2 3" xfId="28493" xr:uid="{A77AF6D9-E669-47D1-B550-A29C9084C5F3}"/>
    <cellStyle name="Comma 23 3 2 3 2" xfId="47962" xr:uid="{569EC578-C904-4CA8-BA65-CF698B3DD7EF}"/>
    <cellStyle name="Comma 23 3 2 3 3" xfId="38477" xr:uid="{BAD533B3-1375-4B1F-887D-8231AE8A33CE}"/>
    <cellStyle name="Comma 23 3 2 4" xfId="24807" xr:uid="{06CAFFFF-A9D8-4409-A1FE-F9045A5467AC}"/>
    <cellStyle name="Comma 23 3 2 4 2" xfId="44784" xr:uid="{6627C0DD-4B9B-477D-9BC8-13AB30097F48}"/>
    <cellStyle name="Comma 23 3 2 4 3" xfId="35213" xr:uid="{3BE2F50A-B429-4A10-AC02-57E962A52432}"/>
    <cellStyle name="Comma 23 3 2 5" xfId="41717" xr:uid="{4349D3FD-D529-4628-BC86-138FA1870B18}"/>
    <cellStyle name="Comma 23 3 2 6" xfId="32091" xr:uid="{4B05CC8F-5163-4110-881E-E85EAC9E5744}"/>
    <cellStyle name="Comma 23 3 3" xfId="21641" xr:uid="{00B3E34D-1BA6-49F7-9EE6-B50D10D0CB65}"/>
    <cellStyle name="Comma 23 3 3 2" xfId="29117" xr:uid="{F12A944C-65D8-465A-BBD5-95DB24E98D2C}"/>
    <cellStyle name="Comma 23 3 3 2 2" xfId="48586" xr:uid="{DFA51E46-1185-425C-9163-5713D36545D9}"/>
    <cellStyle name="Comma 23 3 3 2 3" xfId="39101" xr:uid="{A3147FCC-DF39-45B1-B29D-5F40EA8343B4}"/>
    <cellStyle name="Comma 23 3 3 3" xfId="25431" xr:uid="{4CE4BB92-DA69-4442-B6B9-B1FDEAD765E1}"/>
    <cellStyle name="Comma 23 3 3 3 2" xfId="45408" xr:uid="{7728461D-DBF6-44DD-977A-81C24D8A8D2B}"/>
    <cellStyle name="Comma 23 3 3 3 3" xfId="35837" xr:uid="{6858BCCF-C358-411F-A866-9B0E4E7A0A80}"/>
    <cellStyle name="Comma 23 3 3 4" xfId="42341" xr:uid="{35349EF7-7B18-42F1-9C8C-6912288AC2AE}"/>
    <cellStyle name="Comma 23 3 3 5" xfId="32715" xr:uid="{08AA56E7-3878-48E4-95F3-A326CE8B3CE8}"/>
    <cellStyle name="Comma 23 3 4" xfId="27583" xr:uid="{7A0B36ED-7749-4B4D-80C4-4DB078E235F7}"/>
    <cellStyle name="Comma 23 3 4 2" xfId="47052" xr:uid="{5D703EC2-1E2C-4E04-9919-7AB0CE76ED67}"/>
    <cellStyle name="Comma 23 3 4 3" xfId="37567" xr:uid="{0CC8AD10-3D4A-4AE9-94F7-DB46B73D6F27}"/>
    <cellStyle name="Comma 23 3 5" xfId="23898" xr:uid="{032E8B56-AD8A-481B-BD8A-A7C7CC34D3BA}"/>
    <cellStyle name="Comma 23 3 5 2" xfId="43875" xr:uid="{90249919-969D-4742-9507-020663D2EC34}"/>
    <cellStyle name="Comma 23 3 5 3" xfId="34304" xr:uid="{5A4259D9-43C9-4006-941D-669A8B67B8A2}"/>
    <cellStyle name="Comma 23 3 6" xfId="40807" xr:uid="{F3159B5A-5BE3-45A2-8D9B-9EDB42D345AF}"/>
    <cellStyle name="Comma 23 3 7" xfId="31168" xr:uid="{024A879C-0CA9-4004-8815-2F4E704BDF76}"/>
    <cellStyle name="Comma 23 4" xfId="20428" xr:uid="{81E982A9-90E5-4BBF-82D9-0908559D6E93}"/>
    <cellStyle name="Comma 23 4 2" xfId="22030" xr:uid="{DF58F9D5-A9BE-42EC-ACCD-E0B991940DA7}"/>
    <cellStyle name="Comma 23 4 2 2" xfId="29506" xr:uid="{FE38169C-76B2-4249-9234-B082E0B88D86}"/>
    <cellStyle name="Comma 23 4 2 2 2" xfId="48975" xr:uid="{4657B7B2-8E4A-4537-B00E-5FB60DEAA25A}"/>
    <cellStyle name="Comma 23 4 2 2 3" xfId="39490" xr:uid="{C6C09EA9-B84B-4447-BB18-6B1FB110850C}"/>
    <cellStyle name="Comma 23 4 2 3" xfId="25820" xr:uid="{DABE2D72-B1A2-4B83-A1EF-A338F9E26250}"/>
    <cellStyle name="Comma 23 4 2 3 2" xfId="45797" xr:uid="{525997F6-4D63-445B-8888-AE6F594C3041}"/>
    <cellStyle name="Comma 23 4 2 3 3" xfId="36226" xr:uid="{7342760E-8598-46AB-B290-B187A9AD798B}"/>
    <cellStyle name="Comma 23 4 2 4" xfId="42730" xr:uid="{6F6EAE46-FD59-4446-8058-09A627C953A8}"/>
    <cellStyle name="Comma 23 4 2 5" xfId="33104" xr:uid="{DABE4DE5-EE91-48B0-81D0-011721A6E455}"/>
    <cellStyle name="Comma 23 4 3" xfId="27972" xr:uid="{8883284E-4E09-450C-A507-BACD923A956C}"/>
    <cellStyle name="Comma 23 4 3 2" xfId="47441" xr:uid="{D21EE065-81B5-449D-B6E9-980D462D526F}"/>
    <cellStyle name="Comma 23 4 3 3" xfId="37956" xr:uid="{B74F9CA3-20DD-4A07-8FCF-1ADD63B99105}"/>
    <cellStyle name="Comma 23 4 4" xfId="24286" xr:uid="{3BCAB9E5-C25A-479E-A62E-2631DCB8C817}"/>
    <cellStyle name="Comma 23 4 4 2" xfId="44263" xr:uid="{E92AF76C-8289-4C55-A552-ADF164DE9F11}"/>
    <cellStyle name="Comma 23 4 4 3" xfId="34692" xr:uid="{F3E1BCB5-B664-449B-881F-EF40C1EAF8DD}"/>
    <cellStyle name="Comma 23 4 5" xfId="41196" xr:uid="{6106BA7A-1845-46F5-AB3D-61E8F6F9F0BE}"/>
    <cellStyle name="Comma 23 4 6" xfId="31559" xr:uid="{182A02D1-3271-42A9-B794-95D5DB9724F6}"/>
    <cellStyle name="Comma 23 5" xfId="21403" xr:uid="{144CB039-9C31-4286-9B1F-B9DE5E882D2C}"/>
    <cellStyle name="Comma 23 5 2" xfId="28879" xr:uid="{C9FD9B4F-B2B1-4FE0-B3AA-B0641A1A1B6F}"/>
    <cellStyle name="Comma 23 5 2 2" xfId="48348" xr:uid="{EE5110D1-7677-421B-B6DF-F26F88E47FAC}"/>
    <cellStyle name="Comma 23 5 2 3" xfId="38863" xr:uid="{07FC74B6-8B25-44AA-AEC0-C17C39494E23}"/>
    <cellStyle name="Comma 23 5 3" xfId="25193" xr:uid="{7CA98307-3F9F-41DD-A5F7-D7D59A6E4ED1}"/>
    <cellStyle name="Comma 23 5 3 2" xfId="45170" xr:uid="{DE609BDF-5583-4394-AA1E-CD9B422A5505}"/>
    <cellStyle name="Comma 23 5 3 3" xfId="35599" xr:uid="{F694DFB1-CD0A-43C0-83BD-ABC3BE10E47B}"/>
    <cellStyle name="Comma 23 5 4" xfId="42103" xr:uid="{5B89A539-787E-44B0-88DC-D6D9EAC6EAF8}"/>
    <cellStyle name="Comma 23 5 5" xfId="32477" xr:uid="{5174C5F4-088D-4B43-B14A-628B260D6139}"/>
    <cellStyle name="Comma 23 6" xfId="27344" xr:uid="{1ABCA8CD-20B5-4268-AF67-4AC7142B9320}"/>
    <cellStyle name="Comma 23 6 2" xfId="46813" xr:uid="{348139E5-7E34-43B2-8B1C-DCFAA5D9FAAA}"/>
    <cellStyle name="Comma 23 6 3" xfId="37328" xr:uid="{600D5734-1148-41FD-9169-9B82AE64080F}"/>
    <cellStyle name="Comma 23 7" xfId="19386" xr:uid="{F4523192-9099-4C16-A9DC-F51DC6DC8E20}"/>
    <cellStyle name="Comma 23 7 2" xfId="40569" xr:uid="{F278F710-383B-4DDF-A990-35684FFA3DAA}"/>
    <cellStyle name="Comma 23 8" xfId="30877" xr:uid="{31F8B863-557E-41E7-8F36-2E438AEF7FF8}"/>
    <cellStyle name="Comma 24" xfId="19387" xr:uid="{0BB91481-819D-4666-937B-87172FDD90FB}"/>
    <cellStyle name="Comma 24 2" xfId="19760" xr:uid="{C6149953-1BC5-4BCB-B94E-8AE7D11050B5}"/>
    <cellStyle name="Comma 24 2 10" xfId="31039" xr:uid="{E5DD2EA4-EB34-4593-B2BC-C602D36EF15F}"/>
    <cellStyle name="Comma 24 2 2" xfId="20206" xr:uid="{AA80E7A8-64DD-483E-BE05-B9993E26CA9B}"/>
    <cellStyle name="Comma 24 2 2 2" xfId="20725" xr:uid="{3B1C8AED-87EE-4D86-A0F7-61816D3C918F}"/>
    <cellStyle name="Comma 24 2 2 2 2" xfId="22295" xr:uid="{CF519919-E7BB-4373-9DD6-AC924C578B82}"/>
    <cellStyle name="Comma 24 2 2 2 2 2" xfId="29771" xr:uid="{B038B48E-3562-4A23-8AFE-020292FB523F}"/>
    <cellStyle name="Comma 24 2 2 2 2 2 2" xfId="49240" xr:uid="{1258B54F-1D5B-49F1-A3EA-A1D16AF186F9}"/>
    <cellStyle name="Comma 24 2 2 2 2 2 3" xfId="39755" xr:uid="{5638122D-B507-48B7-B24F-5B7456E959BE}"/>
    <cellStyle name="Comma 24 2 2 2 2 3" xfId="26085" xr:uid="{87405553-39A1-40D3-B2FC-E91449EB9694}"/>
    <cellStyle name="Comma 24 2 2 2 2 3 2" xfId="46062" xr:uid="{2C1E3621-D930-49E4-B6AA-4410A54CCAFE}"/>
    <cellStyle name="Comma 24 2 2 2 2 3 3" xfId="36491" xr:uid="{03EA8328-83D3-4D9A-A033-E8C77D87F4A9}"/>
    <cellStyle name="Comma 24 2 2 2 2 4" xfId="42995" xr:uid="{94958B0D-DE9A-4C78-AD1E-44190EA2BA43}"/>
    <cellStyle name="Comma 24 2 2 2 2 5" xfId="33369" xr:uid="{75F190A9-720C-4D07-BE3F-E6A65DD7F29C}"/>
    <cellStyle name="Comma 24 2 2 2 3" xfId="28237" xr:uid="{8109A675-AB90-4FC7-AE93-DE3D58C8F807}"/>
    <cellStyle name="Comma 24 2 2 2 3 2" xfId="47706" xr:uid="{26A6F073-E31A-4AD6-9184-C7D3D775AA8D}"/>
    <cellStyle name="Comma 24 2 2 2 3 3" xfId="38221" xr:uid="{5D869A13-55C6-461F-97F9-08E6652AC804}"/>
    <cellStyle name="Comma 24 2 2 2 4" xfId="24551" xr:uid="{A695AA20-0F88-4C28-A800-FE01D82FE23A}"/>
    <cellStyle name="Comma 24 2 2 2 4 2" xfId="44528" xr:uid="{12C7908F-B1B1-42F6-B080-C2B76807208F}"/>
    <cellStyle name="Comma 24 2 2 2 4 3" xfId="34957" xr:uid="{E3135651-7956-499B-A20E-98A4506C3F54}"/>
    <cellStyle name="Comma 24 2 2 2 5" xfId="41461" xr:uid="{123DFE69-37B6-4E0E-BFDB-C50FC3BB3822}"/>
    <cellStyle name="Comma 24 2 2 2 6" xfId="31833" xr:uid="{49BB690E-659A-4869-89A0-A2B39AEE919A}"/>
    <cellStyle name="Comma 24 2 2 3" xfId="21260" xr:uid="{88EE54BD-F5FB-4F6F-80A6-23416ED7A710}"/>
    <cellStyle name="Comma 24 2 2 3 2" xfId="22802" xr:uid="{B061A065-03EF-432A-89C3-C46D9E46D3E1}"/>
    <cellStyle name="Comma 24 2 2 3 2 2" xfId="30278" xr:uid="{7AFFB6A5-EEFE-4C83-935F-D0242582C492}"/>
    <cellStyle name="Comma 24 2 2 3 2 2 2" xfId="49747" xr:uid="{E5465C52-10C4-4C44-946C-925B00CF82BB}"/>
    <cellStyle name="Comma 24 2 2 3 2 2 3" xfId="40262" xr:uid="{DF14AA5A-35EE-41E7-AE6D-8511A254FE65}"/>
    <cellStyle name="Comma 24 2 2 3 2 3" xfId="26592" xr:uid="{0EA914E8-3E08-4CA3-A355-AA6EB9EB9743}"/>
    <cellStyle name="Comma 24 2 2 3 2 3 2" xfId="46569" xr:uid="{C813E3BE-4028-44E5-BD64-811CD04FABD1}"/>
    <cellStyle name="Comma 24 2 2 3 2 3 3" xfId="36998" xr:uid="{3389A563-F547-4988-920D-CEC714CCA9F7}"/>
    <cellStyle name="Comma 24 2 2 3 2 4" xfId="43502" xr:uid="{62DE0C6B-4249-41F3-9E8E-2C9A1A544EDB}"/>
    <cellStyle name="Comma 24 2 2 3 2 5" xfId="33876" xr:uid="{ADA6BE65-E6C7-4C71-B123-5287D2C80CC6}"/>
    <cellStyle name="Comma 24 2 2 3 3" xfId="28744" xr:uid="{D439C1E0-AA11-4FBC-B7D5-73830206EFA4}"/>
    <cellStyle name="Comma 24 2 2 3 3 2" xfId="48213" xr:uid="{FF505109-634D-4B28-B6C9-D6933C60B5AA}"/>
    <cellStyle name="Comma 24 2 2 3 3 3" xfId="38728" xr:uid="{C71DB44C-1CAD-4215-B6CB-9C2C990B4F2C}"/>
    <cellStyle name="Comma 24 2 2 3 4" xfId="25058" xr:uid="{AC23FC94-4290-414D-B609-DF7EB9C2498E}"/>
    <cellStyle name="Comma 24 2 2 3 4 2" xfId="45035" xr:uid="{A67EB672-0CC7-4A80-9036-7C896EB93EF8}"/>
    <cellStyle name="Comma 24 2 2 3 4 3" xfId="35464" xr:uid="{183E443A-09CC-45DF-AD29-4FCB8264760B}"/>
    <cellStyle name="Comma 24 2 2 3 5" xfId="41968" xr:uid="{0DAD6599-40ED-4EBB-8011-BE7BD37EEF52}"/>
    <cellStyle name="Comma 24 2 2 3 6" xfId="32342" xr:uid="{381E75BE-F783-4415-AA85-0C235A2CD84B}"/>
    <cellStyle name="Comma 24 2 2 4" xfId="21892" xr:uid="{04D9AED7-68C0-4FE3-BCCC-EC95B6E0A1C8}"/>
    <cellStyle name="Comma 24 2 2 4 2" xfId="29368" xr:uid="{8A06A964-763D-4575-B651-C0673E9AE40A}"/>
    <cellStyle name="Comma 24 2 2 4 2 2" xfId="48837" xr:uid="{8CA23B06-E5A3-4856-9588-C6999CCABD9E}"/>
    <cellStyle name="Comma 24 2 2 4 2 3" xfId="39352" xr:uid="{5F667E66-1988-4294-858C-6165BCD7BFDA}"/>
    <cellStyle name="Comma 24 2 2 4 3" xfId="25682" xr:uid="{DF835287-25BC-4531-986B-577CD84E0DE4}"/>
    <cellStyle name="Comma 24 2 2 4 3 2" xfId="45659" xr:uid="{2EB82954-CF85-40A7-B289-A6DCF8658511}"/>
    <cellStyle name="Comma 24 2 2 4 3 3" xfId="36088" xr:uid="{7D575DB9-8D24-465F-9538-75415D37F608}"/>
    <cellStyle name="Comma 24 2 2 4 4" xfId="42592" xr:uid="{3D9B0A6F-BE29-4B66-A280-654996E7AA1B}"/>
    <cellStyle name="Comma 24 2 2 4 5" xfId="32966" xr:uid="{81FCC773-39C4-4058-BC2D-CE5843F00908}"/>
    <cellStyle name="Comma 24 2 2 5" xfId="27834" xr:uid="{DB49DF21-0625-4F61-A736-92EAD42A7FD9}"/>
    <cellStyle name="Comma 24 2 2 5 2" xfId="47303" xr:uid="{90A5B3AD-AB91-466D-88E2-D3D6826AD9F9}"/>
    <cellStyle name="Comma 24 2 2 5 3" xfId="37818" xr:uid="{173A91F7-3EB6-4EC8-A380-D2B591F83370}"/>
    <cellStyle name="Comma 24 2 2 6" xfId="24149" xr:uid="{F221FD8F-0C12-409D-88D3-4FD417F338B5}"/>
    <cellStyle name="Comma 24 2 2 6 2" xfId="44126" xr:uid="{57040AAE-FB44-46C9-A6AE-37111184D720}"/>
    <cellStyle name="Comma 24 2 2 6 3" xfId="34555" xr:uid="{873DC166-84FE-4902-99A0-475742C36096}"/>
    <cellStyle name="Comma 24 2 2 7" xfId="41058" xr:uid="{3E532520-87DE-466A-A6A2-2264096A29A7}"/>
    <cellStyle name="Comma 24 2 2 8" xfId="31419" xr:uid="{04525AA4-0FE0-486A-9B68-27DE33438519}"/>
    <cellStyle name="Comma 24 2 3" xfId="20074" xr:uid="{B7ADB987-7BAF-4145-A46D-FEEE895E1A28}"/>
    <cellStyle name="Comma 24 2 3 2" xfId="21127" xr:uid="{6137F3C7-6705-4DFE-94BB-0F96E987A896}"/>
    <cellStyle name="Comma 24 2 3 2 2" xfId="22669" xr:uid="{C537F61F-47DC-495A-B449-B41D8855F1BE}"/>
    <cellStyle name="Comma 24 2 3 2 2 2" xfId="30145" xr:uid="{55CCF999-8212-46F1-85AD-6F314E371B8E}"/>
    <cellStyle name="Comma 24 2 3 2 2 2 2" xfId="49614" xr:uid="{67807D03-9F93-48C6-A5E4-77E66D16AC71}"/>
    <cellStyle name="Comma 24 2 3 2 2 2 3" xfId="40129" xr:uid="{CFE5A2F8-C194-4AB0-BD09-E81DDE602335}"/>
    <cellStyle name="Comma 24 2 3 2 2 3" xfId="26459" xr:uid="{C0DCFE6B-7EF7-4891-8AE6-7172E3B4F6E5}"/>
    <cellStyle name="Comma 24 2 3 2 2 3 2" xfId="46436" xr:uid="{3E7D8A9B-57C7-48E4-86B0-B75C9A6E509E}"/>
    <cellStyle name="Comma 24 2 3 2 2 3 3" xfId="36865" xr:uid="{2BAE68E2-A612-4E1C-B4E6-B8611D1D161E}"/>
    <cellStyle name="Comma 24 2 3 2 2 4" xfId="43369" xr:uid="{175D7398-87E3-405F-85A4-1C9DD6B03021}"/>
    <cellStyle name="Comma 24 2 3 2 2 5" xfId="33743" xr:uid="{B9BF3655-0AA8-4F51-BBCA-E94EFCB2C76C}"/>
    <cellStyle name="Comma 24 2 3 2 3" xfId="28611" xr:uid="{AA3A3E6A-1B37-4591-977D-6428DC6A3F0B}"/>
    <cellStyle name="Comma 24 2 3 2 3 2" xfId="48080" xr:uid="{D448AF70-7C89-48A8-9C28-938A5ADAAA3D}"/>
    <cellStyle name="Comma 24 2 3 2 3 3" xfId="38595" xr:uid="{19E112F7-D125-4787-B6C6-D5B1F70126B4}"/>
    <cellStyle name="Comma 24 2 3 2 4" xfId="24925" xr:uid="{640BB75B-D460-4BEF-AC9F-6D35EDCE1028}"/>
    <cellStyle name="Comma 24 2 3 2 4 2" xfId="44902" xr:uid="{E77BD078-D5E5-4CDF-9012-2D07C458B5DF}"/>
    <cellStyle name="Comma 24 2 3 2 4 3" xfId="35331" xr:uid="{7E392373-1DC7-4DE2-824C-FAB3CC123FFB}"/>
    <cellStyle name="Comma 24 2 3 2 5" xfId="41835" xr:uid="{941009FF-D019-42F5-B01B-9B87C3C58A21}"/>
    <cellStyle name="Comma 24 2 3 2 6" xfId="32209" xr:uid="{ECF5D21C-091F-4B5A-81D9-8B9A3FB276D1}"/>
    <cellStyle name="Comma 24 2 3 3" xfId="21759" xr:uid="{D66E30ED-FE1E-483D-BD24-E98515E5140C}"/>
    <cellStyle name="Comma 24 2 3 3 2" xfId="29235" xr:uid="{866C73A2-6DE1-4672-AE21-101431F16C91}"/>
    <cellStyle name="Comma 24 2 3 3 2 2" xfId="48704" xr:uid="{50593338-5BDF-4695-B436-5F6680B14030}"/>
    <cellStyle name="Comma 24 2 3 3 2 3" xfId="39219" xr:uid="{FA7CA5FF-587A-4B70-A96A-7321BA005F38}"/>
    <cellStyle name="Comma 24 2 3 3 3" xfId="25549" xr:uid="{A653A6D8-DAC4-4CB5-960F-F6256B3ACA71}"/>
    <cellStyle name="Comma 24 2 3 3 3 2" xfId="45526" xr:uid="{47DCCF48-1FEF-4682-AC2B-71915A4FDFD6}"/>
    <cellStyle name="Comma 24 2 3 3 3 3" xfId="35955" xr:uid="{C6B9DFE7-FB6C-4304-B598-23C4FB04C620}"/>
    <cellStyle name="Comma 24 2 3 3 4" xfId="42459" xr:uid="{631CE9BC-3148-4A15-AD28-8FD4ED9E298C}"/>
    <cellStyle name="Comma 24 2 3 3 5" xfId="32833" xr:uid="{14AB8F87-67C0-4C14-BCE1-D81703150D8F}"/>
    <cellStyle name="Comma 24 2 3 4" xfId="27701" xr:uid="{930FC097-DF3A-4F50-A1AD-06FC464C8237}"/>
    <cellStyle name="Comma 24 2 3 4 2" xfId="47170" xr:uid="{FEC621F4-4EB1-4315-9E74-1714B697DBDE}"/>
    <cellStyle name="Comma 24 2 3 4 3" xfId="37685" xr:uid="{CD097208-9C47-410E-BAE8-40E4D0162F59}"/>
    <cellStyle name="Comma 24 2 3 5" xfId="24016" xr:uid="{7C236EB4-E88C-4482-9A60-86D86C7A93A9}"/>
    <cellStyle name="Comma 24 2 3 5 2" xfId="43993" xr:uid="{095FBE0C-7B78-499A-BFB0-CA4525C2EDAF}"/>
    <cellStyle name="Comma 24 2 3 5 3" xfId="34422" xr:uid="{A9D0FC7C-80D7-4772-BE5A-81A93DE8C210}"/>
    <cellStyle name="Comma 24 2 3 6" xfId="40925" xr:uid="{040D8C83-FF28-4A8D-B1B2-845B93EE5841}"/>
    <cellStyle name="Comma 24 2 3 7" xfId="31286" xr:uid="{EF045196-4284-48C0-8CB8-D299B56B387E}"/>
    <cellStyle name="Comma 24 2 4" xfId="20589" xr:uid="{5496D9FB-FB25-46A9-A45E-38970B32F6D8}"/>
    <cellStyle name="Comma 24 2 4 2" xfId="22162" xr:uid="{3667DB0F-75B0-451A-BD61-D882301C076F}"/>
    <cellStyle name="Comma 24 2 4 2 2" xfId="29638" xr:uid="{FE41ADAF-867C-4408-BEAE-82404F4E9E6C}"/>
    <cellStyle name="Comma 24 2 4 2 2 2" xfId="49107" xr:uid="{FED3E643-3BF3-46F0-8E7E-919BD6748A80}"/>
    <cellStyle name="Comma 24 2 4 2 2 3" xfId="39622" xr:uid="{CC320C11-8F55-445D-A785-1599B974D202}"/>
    <cellStyle name="Comma 24 2 4 2 3" xfId="25952" xr:uid="{1D6CF44F-92ED-4200-A928-C7BDBC641E56}"/>
    <cellStyle name="Comma 24 2 4 2 3 2" xfId="45929" xr:uid="{1C75EB27-B4D2-4FCF-A852-99E4C2D58FEA}"/>
    <cellStyle name="Comma 24 2 4 2 3 3" xfId="36358" xr:uid="{257C1ED5-5BB7-4726-B841-D2528F155203}"/>
    <cellStyle name="Comma 24 2 4 2 4" xfId="42862" xr:uid="{229C9D09-213B-4596-A407-D79E12A9BFA4}"/>
    <cellStyle name="Comma 24 2 4 2 5" xfId="33236" xr:uid="{146F783C-AD5C-4314-BA01-B816BC5C06C5}"/>
    <cellStyle name="Comma 24 2 4 3" xfId="28104" xr:uid="{EE1A3535-EDCE-4C08-AA43-6233FDA54294}"/>
    <cellStyle name="Comma 24 2 4 3 2" xfId="47573" xr:uid="{4FD0389E-BDFB-435B-ACB3-8D42137CD65F}"/>
    <cellStyle name="Comma 24 2 4 3 3" xfId="38088" xr:uid="{27D41E0B-A700-45A2-88CB-607DBDBAF865}"/>
    <cellStyle name="Comma 24 2 4 4" xfId="24418" xr:uid="{3F37576C-0B92-427C-9D64-57319ECB4323}"/>
    <cellStyle name="Comma 24 2 4 4 2" xfId="44395" xr:uid="{0DCF9044-87F1-4B13-AB64-39AF59F89795}"/>
    <cellStyle name="Comma 24 2 4 4 3" xfId="34824" xr:uid="{84DBE7AA-6A92-40EA-8562-F9805DE5160A}"/>
    <cellStyle name="Comma 24 2 4 5" xfId="41328" xr:uid="{5BFFBA64-2F06-46A2-BB27-F98D130BC233}"/>
    <cellStyle name="Comma 24 2 4 6" xfId="31700" xr:uid="{4EA830A5-06F2-4FB9-AFDC-D313A04BBD56}"/>
    <cellStyle name="Comma 24 2 5" xfId="20891" xr:uid="{F62BDED5-1E06-4FCD-9DFB-9502C5C618D4}"/>
    <cellStyle name="Comma 24 2 5 2" xfId="22433" xr:uid="{7F660680-D8CC-4753-A944-82BDCD55D4AE}"/>
    <cellStyle name="Comma 24 2 5 2 2" xfId="29909" xr:uid="{D49FD373-DC76-4065-A5EE-21E7B6370702}"/>
    <cellStyle name="Comma 24 2 5 2 2 2" xfId="49378" xr:uid="{FEA4D8B6-4394-4ED4-9EED-2004D9594855}"/>
    <cellStyle name="Comma 24 2 5 2 2 3" xfId="39893" xr:uid="{791A7E49-878F-46F4-BD1E-83EB0840864D}"/>
    <cellStyle name="Comma 24 2 5 2 3" xfId="26223" xr:uid="{84AB3D06-63EA-455A-879B-8272865FF35A}"/>
    <cellStyle name="Comma 24 2 5 2 3 2" xfId="46200" xr:uid="{AC7A86FA-9D01-4612-A122-3C0B56EB576D}"/>
    <cellStyle name="Comma 24 2 5 2 3 3" xfId="36629" xr:uid="{75F4588B-26F8-490E-8C67-DD80F73B55AB}"/>
    <cellStyle name="Comma 24 2 5 2 4" xfId="43133" xr:uid="{27C979E0-D914-4FC2-AA92-B2033214A135}"/>
    <cellStyle name="Comma 24 2 5 2 5" xfId="33507" xr:uid="{86A07556-6FBD-458C-813E-E3831B1F55E3}"/>
    <cellStyle name="Comma 24 2 5 3" xfId="28375" xr:uid="{9F14961E-E444-45AA-ACD1-708205D88380}"/>
    <cellStyle name="Comma 24 2 5 3 2" xfId="47844" xr:uid="{EB6A0777-2ED5-4A0E-9CE7-EC8A8D884279}"/>
    <cellStyle name="Comma 24 2 5 3 3" xfId="38359" xr:uid="{9F5A1977-40EE-4771-958F-244FF3C81629}"/>
    <cellStyle name="Comma 24 2 5 4" xfId="24689" xr:uid="{2FB3A5C4-B497-4C22-AB85-FBC6C2566DC8}"/>
    <cellStyle name="Comma 24 2 5 4 2" xfId="44666" xr:uid="{6665F48A-8CCB-4268-800F-863CB13E847B}"/>
    <cellStyle name="Comma 24 2 5 4 3" xfId="35095" xr:uid="{BB6BB738-AB31-4FE7-A1C9-BFAF715DF78B}"/>
    <cellStyle name="Comma 24 2 5 5" xfId="41599" xr:uid="{4EDB7D86-21F5-4862-9696-BA363EAA372A}"/>
    <cellStyle name="Comma 24 2 5 6" xfId="31973" xr:uid="{E163A441-BF07-4421-BFE0-BF92A3F8D4BC}"/>
    <cellStyle name="Comma 24 2 6" xfId="21523" xr:uid="{EEA8D044-A88D-47B4-9693-2435840940F2}"/>
    <cellStyle name="Comma 24 2 6 2" xfId="28999" xr:uid="{B4767EC9-BDF8-4AFD-AF4F-290259D86773}"/>
    <cellStyle name="Comma 24 2 6 2 2" xfId="48468" xr:uid="{2C00808F-51C8-4575-BDE8-CA5512A04C4C}"/>
    <cellStyle name="Comma 24 2 6 2 3" xfId="38983" xr:uid="{6ED5B0EA-FC4B-4103-8E2B-519497A41A9A}"/>
    <cellStyle name="Comma 24 2 6 3" xfId="25313" xr:uid="{4FA9045A-2EC2-4B71-8176-7BD183FEBF62}"/>
    <cellStyle name="Comma 24 2 6 3 2" xfId="45290" xr:uid="{FA676CC9-19E4-46DC-B9B5-AC38EE8506DE}"/>
    <cellStyle name="Comma 24 2 6 3 3" xfId="35719" xr:uid="{B5F0B572-2872-44CB-9BD8-045DEF468D8B}"/>
    <cellStyle name="Comma 24 2 6 4" xfId="42223" xr:uid="{58D4FCDC-C98A-4E64-BAFA-2CF4B9AA271B}"/>
    <cellStyle name="Comma 24 2 6 5" xfId="32597" xr:uid="{4AB497E9-9BFA-4C39-94CB-E170E4606FF7}"/>
    <cellStyle name="Comma 24 2 7" xfId="27465" xr:uid="{A891767B-C5C2-4436-8D54-EBEF3F5B17B0}"/>
    <cellStyle name="Comma 24 2 7 2" xfId="46934" xr:uid="{5D7A0F2D-2763-48F4-AE37-F55426D6EB34}"/>
    <cellStyle name="Comma 24 2 7 3" xfId="37449" xr:uid="{620AD1FE-1746-4C77-8A2E-FB339F7F7180}"/>
    <cellStyle name="Comma 24 2 8" xfId="23779" xr:uid="{03868AC7-2DF2-409A-8CCD-A4D006C70C9B}"/>
    <cellStyle name="Comma 24 2 8 2" xfId="43756" xr:uid="{7667A8A7-102B-4755-AE76-FBB2EBBA4B72}"/>
    <cellStyle name="Comma 24 2 8 3" xfId="34185" xr:uid="{F6C2E683-DCEA-475C-A1D5-0D0C1BEC3B6C}"/>
    <cellStyle name="Comma 24 2 9" xfId="40689" xr:uid="{3576B693-DBE7-4F33-B933-56B66C43A209}"/>
    <cellStyle name="Comma 24 3" xfId="19955" xr:uid="{364B4E6E-EC94-4135-9605-A3E2B2DF3B24}"/>
    <cellStyle name="Comma 24 3 2" xfId="21010" xr:uid="{6DF9F018-2DA1-4E6A-A9C1-B0836D7F472C}"/>
    <cellStyle name="Comma 24 3 2 2" xfId="22552" xr:uid="{718E8F19-8EBD-4A78-ABE7-937EF443C383}"/>
    <cellStyle name="Comma 24 3 2 2 2" xfId="30028" xr:uid="{2A03A5AF-27C8-4A98-AA2B-AA1349B18E8D}"/>
    <cellStyle name="Comma 24 3 2 2 2 2" xfId="49497" xr:uid="{093D8873-4A25-4C33-8DC2-719C2528CA30}"/>
    <cellStyle name="Comma 24 3 2 2 2 3" xfId="40012" xr:uid="{35174A0F-AD7F-4D18-B7DC-96EE80EEC212}"/>
    <cellStyle name="Comma 24 3 2 2 3" xfId="26342" xr:uid="{CE6BB1C8-B3BD-454B-980B-8209AAF7C182}"/>
    <cellStyle name="Comma 24 3 2 2 3 2" xfId="46319" xr:uid="{5879B8B0-9E4C-46C6-9500-ADAE2EF2D63C}"/>
    <cellStyle name="Comma 24 3 2 2 3 3" xfId="36748" xr:uid="{4734F7A4-019D-49FE-AEE1-6695C20961F2}"/>
    <cellStyle name="Comma 24 3 2 2 4" xfId="43252" xr:uid="{873CF72D-1EC5-4702-80F1-78DCE3B552DE}"/>
    <cellStyle name="Comma 24 3 2 2 5" xfId="33626" xr:uid="{D3C35795-6746-487F-BBFC-7CD97BDF59DE}"/>
    <cellStyle name="Comma 24 3 2 3" xfId="28494" xr:uid="{9A589C9F-61CD-4C55-8F0B-42CFC4512253}"/>
    <cellStyle name="Comma 24 3 2 3 2" xfId="47963" xr:uid="{3E37ECB9-17B3-4CC1-A313-9CC0BD6FEE70}"/>
    <cellStyle name="Comma 24 3 2 3 3" xfId="38478" xr:uid="{6CA28B72-CFBC-4EFD-BA1B-3C3250E2B30B}"/>
    <cellStyle name="Comma 24 3 2 4" xfId="24808" xr:uid="{66EB7F97-F807-48CD-BC99-F1DE132FF005}"/>
    <cellStyle name="Comma 24 3 2 4 2" xfId="44785" xr:uid="{5FF38581-EE3F-4381-B9BF-52ABCE67C74C}"/>
    <cellStyle name="Comma 24 3 2 4 3" xfId="35214" xr:uid="{81F64EEA-3216-460D-A071-19614666674C}"/>
    <cellStyle name="Comma 24 3 2 5" xfId="41718" xr:uid="{75608A79-A93A-48DD-ABE9-41A324447C9C}"/>
    <cellStyle name="Comma 24 3 2 6" xfId="32092" xr:uid="{4A61F3AB-D879-4443-AF88-812767385BFE}"/>
    <cellStyle name="Comma 24 3 3" xfId="21642" xr:uid="{F192A22B-F905-4E2C-8112-FDA312BEA0DF}"/>
    <cellStyle name="Comma 24 3 3 2" xfId="29118" xr:uid="{097F13FD-0F30-4F1C-9512-3F5632A9325F}"/>
    <cellStyle name="Comma 24 3 3 2 2" xfId="48587" xr:uid="{7055556F-A169-4D51-A44D-89F2BD3B2C92}"/>
    <cellStyle name="Comma 24 3 3 2 3" xfId="39102" xr:uid="{524FF72F-CCB7-41DC-AE5E-2A3DA78005C5}"/>
    <cellStyle name="Comma 24 3 3 3" xfId="25432" xr:uid="{1E919471-9516-4A63-8094-C09DBFF78D25}"/>
    <cellStyle name="Comma 24 3 3 3 2" xfId="45409" xr:uid="{26B788B0-F3AC-423B-B5A0-88DF531A1719}"/>
    <cellStyle name="Comma 24 3 3 3 3" xfId="35838" xr:uid="{10F2852C-C6B9-46FF-ABCC-5067402A9616}"/>
    <cellStyle name="Comma 24 3 3 4" xfId="42342" xr:uid="{A777D2C0-DFA8-4379-8D07-6139B9954760}"/>
    <cellStyle name="Comma 24 3 3 5" xfId="32716" xr:uid="{FE6012ED-0824-46CE-9922-0A4D0293E4F0}"/>
    <cellStyle name="Comma 24 3 4" xfId="27584" xr:uid="{3413E570-A707-4EDA-9DA0-B81A3313A0B6}"/>
    <cellStyle name="Comma 24 3 4 2" xfId="47053" xr:uid="{496F83E4-06BF-407B-A26D-258262F8A095}"/>
    <cellStyle name="Comma 24 3 4 3" xfId="37568" xr:uid="{974B21B6-203C-4C06-B6A1-EF099184CC20}"/>
    <cellStyle name="Comma 24 3 5" xfId="23899" xr:uid="{33DC86E0-61AA-4FF3-B48A-0A066796E6BA}"/>
    <cellStyle name="Comma 24 3 5 2" xfId="43876" xr:uid="{D4FA0CF9-894D-408F-93F8-4F5DEE105C5C}"/>
    <cellStyle name="Comma 24 3 5 3" xfId="34305" xr:uid="{DA3621DE-5347-4EBB-8D22-D4BBE2DECE3D}"/>
    <cellStyle name="Comma 24 3 6" xfId="40808" xr:uid="{0BB648D5-F1CF-4013-B9B0-E3430FADA700}"/>
    <cellStyle name="Comma 24 3 7" xfId="31169" xr:uid="{3641B0EF-010E-4115-A1F4-9EA2809E1904}"/>
    <cellStyle name="Comma 24 4" xfId="20429" xr:uid="{5B7D74EF-CE5A-42EE-95FB-BFFD7B5C41D8}"/>
    <cellStyle name="Comma 24 4 2" xfId="22031" xr:uid="{7941BBCC-83B4-4823-BF64-92BDFC68E24D}"/>
    <cellStyle name="Comma 24 4 2 2" xfId="29507" xr:uid="{A56F94A9-5295-404C-B98D-102FEFC62AFC}"/>
    <cellStyle name="Comma 24 4 2 2 2" xfId="48976" xr:uid="{2FEE050B-F825-4B39-9F9A-D153A91AB973}"/>
    <cellStyle name="Comma 24 4 2 2 3" xfId="39491" xr:uid="{2E2E3F59-1436-4D5F-86CA-F0703A0DD00F}"/>
    <cellStyle name="Comma 24 4 2 3" xfId="25821" xr:uid="{82EB57AD-D7EC-4404-8B7C-516E4AFABAD3}"/>
    <cellStyle name="Comma 24 4 2 3 2" xfId="45798" xr:uid="{8FA2BDB6-9F9D-470F-A419-6BB14FA7075F}"/>
    <cellStyle name="Comma 24 4 2 3 3" xfId="36227" xr:uid="{14E5665E-5825-40D6-9F23-B6D581A0CC14}"/>
    <cellStyle name="Comma 24 4 2 4" xfId="42731" xr:uid="{AF652F68-7958-4AF2-B6A8-E88F59C4ACBF}"/>
    <cellStyle name="Comma 24 4 2 5" xfId="33105" xr:uid="{BA4FE546-8A5C-4D95-9F61-EB9A5A71D6E7}"/>
    <cellStyle name="Comma 24 4 3" xfId="27973" xr:uid="{BF19DD34-8FC8-4999-BBAC-E17C48D09FAD}"/>
    <cellStyle name="Comma 24 4 3 2" xfId="47442" xr:uid="{1CD2CA30-7D0B-4A09-BC9A-2F3AF72E3D42}"/>
    <cellStyle name="Comma 24 4 3 3" xfId="37957" xr:uid="{5C1BDF77-EBEE-43FF-9DB7-3FE050FC7736}"/>
    <cellStyle name="Comma 24 4 4" xfId="24287" xr:uid="{A53631B8-8876-4D7C-9350-28EB34986AFC}"/>
    <cellStyle name="Comma 24 4 4 2" xfId="44264" xr:uid="{F7917061-830D-4E92-84E3-82CE4599BD3D}"/>
    <cellStyle name="Comma 24 4 4 3" xfId="34693" xr:uid="{00F537C9-008C-4280-B171-5A9461032C8C}"/>
    <cellStyle name="Comma 24 4 5" xfId="41197" xr:uid="{A904980C-64B1-4855-B725-13D71E0D079D}"/>
    <cellStyle name="Comma 24 4 6" xfId="31560" xr:uid="{23D2C6DC-13FF-429E-BB16-EBD1B0E50E9B}"/>
    <cellStyle name="Comma 24 5" xfId="21404" xr:uid="{68BF7F90-E574-4104-B6FD-530478DD67A6}"/>
    <cellStyle name="Comma 24 5 2" xfId="28880" xr:uid="{B5D60015-283C-4C66-9642-E5B995A3AC85}"/>
    <cellStyle name="Comma 24 5 2 2" xfId="48349" xr:uid="{0165E8CC-0424-420F-9E9B-1624F941228E}"/>
    <cellStyle name="Comma 24 5 2 3" xfId="38864" xr:uid="{E2509C77-B3D5-4F77-A488-91C2BCBA30FF}"/>
    <cellStyle name="Comma 24 5 3" xfId="25194" xr:uid="{F4A2D79F-1B9E-400E-9B12-9671532EC5A7}"/>
    <cellStyle name="Comma 24 5 3 2" xfId="45171" xr:uid="{0735B586-75BC-4F3B-A1A4-A1228F0AFFA3}"/>
    <cellStyle name="Comma 24 5 3 3" xfId="35600" xr:uid="{F720FF37-17E3-4423-B98A-DE93D650B538}"/>
    <cellStyle name="Comma 24 5 4" xfId="42104" xr:uid="{40352BD5-65C8-43BA-A08D-16987E3383EC}"/>
    <cellStyle name="Comma 24 5 5" xfId="32478" xr:uid="{0FA86929-A469-4FC7-8956-D001BEA0147C}"/>
    <cellStyle name="Comma 24 6" xfId="27345" xr:uid="{1E2F3D59-BB92-4B4E-ACEA-D4F909FD233B}"/>
    <cellStyle name="Comma 24 6 2" xfId="46814" xr:uid="{C89B74AF-3B37-45D6-9671-B856F4C291C4}"/>
    <cellStyle name="Comma 24 6 3" xfId="37329" xr:uid="{0B208863-1BE1-4BCF-9531-CA4746850AE0}"/>
    <cellStyle name="Comma 24 7" xfId="40570" xr:uid="{1E5DB992-8310-4C65-9043-00F73F753312}"/>
    <cellStyle name="Comma 24 8" xfId="30878" xr:uid="{9B42FE01-D206-4273-90DE-F550DF62E7D5}"/>
    <cellStyle name="Comma 25" xfId="19388" xr:uid="{AEA0465E-FCB4-4C98-9300-DD12AA931262}"/>
    <cellStyle name="Comma 25 2" xfId="19761" xr:uid="{3A48B460-04E8-447E-8BF4-CE37091BDCD5}"/>
    <cellStyle name="Comma 25 2 10" xfId="31040" xr:uid="{C808B747-0919-4B4E-B202-3F362360C3F9}"/>
    <cellStyle name="Comma 25 2 2" xfId="20207" xr:uid="{68F6DC7D-CA68-40D8-A963-C2CC10AF1891}"/>
    <cellStyle name="Comma 25 2 2 2" xfId="20726" xr:uid="{034FCF7C-2F29-40EE-9414-B9E7AEF6058B}"/>
    <cellStyle name="Comma 25 2 2 2 2" xfId="22296" xr:uid="{79D4DB90-02A2-4003-B68E-6FD84BDC426F}"/>
    <cellStyle name="Comma 25 2 2 2 2 2" xfId="29772" xr:uid="{13800441-B1C7-41AC-A7C8-7A1518132504}"/>
    <cellStyle name="Comma 25 2 2 2 2 2 2" xfId="49241" xr:uid="{B6F9CE4D-2EAF-47FF-A3AD-E0DECAE27708}"/>
    <cellStyle name="Comma 25 2 2 2 2 2 3" xfId="39756" xr:uid="{314A0D72-8E66-4A8A-B81F-846949454BF8}"/>
    <cellStyle name="Comma 25 2 2 2 2 3" xfId="26086" xr:uid="{9CF632E1-3E94-4B0C-B349-24A28C8FEB21}"/>
    <cellStyle name="Comma 25 2 2 2 2 3 2" xfId="46063" xr:uid="{F92FD8F2-DC9B-4617-BF97-27D28EACF165}"/>
    <cellStyle name="Comma 25 2 2 2 2 3 3" xfId="36492" xr:uid="{6285B6FA-8CE0-4FD9-9E59-E251ABA0EC8D}"/>
    <cellStyle name="Comma 25 2 2 2 2 4" xfId="42996" xr:uid="{E87D8B2B-E102-4085-A586-5379921B598C}"/>
    <cellStyle name="Comma 25 2 2 2 2 5" xfId="33370" xr:uid="{F36B9901-F08A-46AF-B33F-389DF7093B9C}"/>
    <cellStyle name="Comma 25 2 2 2 3" xfId="28238" xr:uid="{9A1080AA-5AAF-4A5A-87A7-E2FBA27AFE4B}"/>
    <cellStyle name="Comma 25 2 2 2 3 2" xfId="47707" xr:uid="{6B550411-B4CF-478E-95EE-03C800F884BC}"/>
    <cellStyle name="Comma 25 2 2 2 3 3" xfId="38222" xr:uid="{D824D614-28AC-4B76-9EF9-4F1F582882BC}"/>
    <cellStyle name="Comma 25 2 2 2 4" xfId="24552" xr:uid="{CE55E64E-1571-4931-975C-25AA37682F2A}"/>
    <cellStyle name="Comma 25 2 2 2 4 2" xfId="44529" xr:uid="{4E63D3CB-3650-409E-8AA5-57823DE225F3}"/>
    <cellStyle name="Comma 25 2 2 2 4 3" xfId="34958" xr:uid="{A4D5F7FB-CAF8-4C79-BF60-7D00A5E6746B}"/>
    <cellStyle name="Comma 25 2 2 2 5" xfId="41462" xr:uid="{C77E2E41-6345-4703-BFE4-CAADA4BE598B}"/>
    <cellStyle name="Comma 25 2 2 2 6" xfId="31834" xr:uid="{1547DF49-029F-439A-A64C-1C25D96E4FCE}"/>
    <cellStyle name="Comma 25 2 2 3" xfId="21261" xr:uid="{53ADFD87-C467-4E7E-9267-3D83400C5AF1}"/>
    <cellStyle name="Comma 25 2 2 3 2" xfId="22803" xr:uid="{26B19355-5E02-480D-917C-E84E21DEA6A2}"/>
    <cellStyle name="Comma 25 2 2 3 2 2" xfId="30279" xr:uid="{1B1D82BD-C023-44F5-9493-3C3D88BD2142}"/>
    <cellStyle name="Comma 25 2 2 3 2 2 2" xfId="49748" xr:uid="{10F29AEB-ADFF-4BC8-83A0-E9094545684E}"/>
    <cellStyle name="Comma 25 2 2 3 2 2 3" xfId="40263" xr:uid="{45268B10-D3C9-4A7F-A0F9-266CBAADCED1}"/>
    <cellStyle name="Comma 25 2 2 3 2 3" xfId="26593" xr:uid="{32DE9E4B-5940-43A5-A556-96C7E7334EB6}"/>
    <cellStyle name="Comma 25 2 2 3 2 3 2" xfId="46570" xr:uid="{E5AB1EE6-B447-4D92-8279-EB7288D2F12F}"/>
    <cellStyle name="Comma 25 2 2 3 2 3 3" xfId="36999" xr:uid="{FE1BE93E-B6A3-4715-8AD7-C7AA1EFB9551}"/>
    <cellStyle name="Comma 25 2 2 3 2 4" xfId="43503" xr:uid="{F0678C76-9C9E-47CC-B1C8-EDE05EDA1AA3}"/>
    <cellStyle name="Comma 25 2 2 3 2 5" xfId="33877" xr:uid="{99840FA1-A0FA-48F6-8764-00E457E04A0E}"/>
    <cellStyle name="Comma 25 2 2 3 3" xfId="28745" xr:uid="{E36F1B88-678A-4738-9F4E-AEBE3DA1A984}"/>
    <cellStyle name="Comma 25 2 2 3 3 2" xfId="48214" xr:uid="{64D09F71-FDAB-43E7-BA02-F6EEBED6547A}"/>
    <cellStyle name="Comma 25 2 2 3 3 3" xfId="38729" xr:uid="{3B2DB74C-210B-4CCC-91B5-0620AB963809}"/>
    <cellStyle name="Comma 25 2 2 3 4" xfId="25059" xr:uid="{14055FA6-6764-45CA-B48C-F7A3A5645513}"/>
    <cellStyle name="Comma 25 2 2 3 4 2" xfId="45036" xr:uid="{8F376746-9507-4D12-B8D3-055A58756538}"/>
    <cellStyle name="Comma 25 2 2 3 4 3" xfId="35465" xr:uid="{C5112558-E003-498B-872A-0A7BBACAA5D4}"/>
    <cellStyle name="Comma 25 2 2 3 5" xfId="41969" xr:uid="{05B25D93-A1D8-4B85-A85D-79BC0F087814}"/>
    <cellStyle name="Comma 25 2 2 3 6" xfId="32343" xr:uid="{48C60A47-7414-41A8-A92B-FC1E0202A55E}"/>
    <cellStyle name="Comma 25 2 2 4" xfId="21893" xr:uid="{BA7F54DB-8A4E-4E7D-ADF2-DE5B3D5D1739}"/>
    <cellStyle name="Comma 25 2 2 4 2" xfId="29369" xr:uid="{61C533A3-BDEA-4FEE-8D04-432EE1E9C8AC}"/>
    <cellStyle name="Comma 25 2 2 4 2 2" xfId="48838" xr:uid="{1D839BAB-3C2E-4914-9D02-9E4C61531097}"/>
    <cellStyle name="Comma 25 2 2 4 2 3" xfId="39353" xr:uid="{6C951FC6-72C4-47E6-9FC3-A0A5CAEDA6B6}"/>
    <cellStyle name="Comma 25 2 2 4 3" xfId="25683" xr:uid="{A1F4B90A-F8CD-4C61-BA4C-EA57A8D0AB7C}"/>
    <cellStyle name="Comma 25 2 2 4 3 2" xfId="45660" xr:uid="{9CB741EF-5EBF-4D10-A003-73E36670523B}"/>
    <cellStyle name="Comma 25 2 2 4 3 3" xfId="36089" xr:uid="{E0139EA1-0C7E-42BD-A81D-FA57D907AC08}"/>
    <cellStyle name="Comma 25 2 2 4 4" xfId="42593" xr:uid="{56D62291-25BB-4870-94C5-35A32BF19246}"/>
    <cellStyle name="Comma 25 2 2 4 5" xfId="32967" xr:uid="{9ECB80F4-B30C-4366-A233-7AF0DE4D9A0C}"/>
    <cellStyle name="Comma 25 2 2 5" xfId="27835" xr:uid="{4F91B308-17A1-4DF3-8BFD-76B4C915C9FF}"/>
    <cellStyle name="Comma 25 2 2 5 2" xfId="47304" xr:uid="{7A44A992-232E-4536-AC7A-888E9326C1C7}"/>
    <cellStyle name="Comma 25 2 2 5 3" xfId="37819" xr:uid="{4B783538-28CC-4773-8C8F-AF7C36962C12}"/>
    <cellStyle name="Comma 25 2 2 6" xfId="24150" xr:uid="{E6E292BD-DD02-4A3A-B182-80B99B58BD01}"/>
    <cellStyle name="Comma 25 2 2 6 2" xfId="44127" xr:uid="{444DC775-4F9E-4B3B-A24F-326BC7CEA6BE}"/>
    <cellStyle name="Comma 25 2 2 6 3" xfId="34556" xr:uid="{9567B9F1-ED7A-4ED0-AE22-0A18BF7DAED6}"/>
    <cellStyle name="Comma 25 2 2 7" xfId="41059" xr:uid="{6D91AFC5-24BB-4F1E-9995-CD17327ECA67}"/>
    <cellStyle name="Comma 25 2 2 8" xfId="31420" xr:uid="{0C98F6B7-43F6-4EB7-BD97-5452C4AF9928}"/>
    <cellStyle name="Comma 25 2 3" xfId="20075" xr:uid="{7138A68D-F314-4D7E-A02F-A695B00F7530}"/>
    <cellStyle name="Comma 25 2 3 2" xfId="21128" xr:uid="{565B0C64-15FF-4EA5-8EC1-90F415B2919B}"/>
    <cellStyle name="Comma 25 2 3 2 2" xfId="22670" xr:uid="{B4D5B8AC-7A63-4CE4-BA23-BC2C24CD5D0A}"/>
    <cellStyle name="Comma 25 2 3 2 2 2" xfId="30146" xr:uid="{95F10578-AD2C-4BEF-B3B8-8E6AA2B91ABB}"/>
    <cellStyle name="Comma 25 2 3 2 2 2 2" xfId="49615" xr:uid="{182D2ED1-921A-4027-97D4-BCB6E1C510D4}"/>
    <cellStyle name="Comma 25 2 3 2 2 2 3" xfId="40130" xr:uid="{E067995F-3A63-4C41-9F78-5119B07E2701}"/>
    <cellStyle name="Comma 25 2 3 2 2 3" xfId="26460" xr:uid="{0AE97B75-19CB-48C3-9C24-9714F1F33885}"/>
    <cellStyle name="Comma 25 2 3 2 2 3 2" xfId="46437" xr:uid="{6BD6F55D-6858-411E-88DA-B50EABE3D811}"/>
    <cellStyle name="Comma 25 2 3 2 2 3 3" xfId="36866" xr:uid="{EE1B41DE-DB6B-45E7-A8FB-A3D904B774AC}"/>
    <cellStyle name="Comma 25 2 3 2 2 4" xfId="43370" xr:uid="{92A6086A-4EBC-4DD5-AA5B-05F5C81ED79A}"/>
    <cellStyle name="Comma 25 2 3 2 2 5" xfId="33744" xr:uid="{F9EB8446-553D-42D1-9845-3C224368FE70}"/>
    <cellStyle name="Comma 25 2 3 2 3" xfId="28612" xr:uid="{3C8D4F4F-7B88-4DB8-854B-F7A70CD54B03}"/>
    <cellStyle name="Comma 25 2 3 2 3 2" xfId="48081" xr:uid="{32A16B4E-3DC3-47C5-B056-376BDC11F15D}"/>
    <cellStyle name="Comma 25 2 3 2 3 3" xfId="38596" xr:uid="{052822CE-EAC0-4516-9994-BE305E9FAC41}"/>
    <cellStyle name="Comma 25 2 3 2 4" xfId="24926" xr:uid="{A66A6B76-2E56-4E73-8F31-214E5F156B97}"/>
    <cellStyle name="Comma 25 2 3 2 4 2" xfId="44903" xr:uid="{7988820F-DF4D-404D-98C7-6399CF51B079}"/>
    <cellStyle name="Comma 25 2 3 2 4 3" xfId="35332" xr:uid="{0F688AF2-E54D-4140-9C34-62162C991FA6}"/>
    <cellStyle name="Comma 25 2 3 2 5" xfId="41836" xr:uid="{98A64135-709D-42D7-8C34-8C4A1F6A32B8}"/>
    <cellStyle name="Comma 25 2 3 2 6" xfId="32210" xr:uid="{4D8ACBCB-9DD2-4962-B517-3DD357E871CF}"/>
    <cellStyle name="Comma 25 2 3 3" xfId="21760" xr:uid="{A70D675B-9E99-46CF-9236-441D3B3AD1D0}"/>
    <cellStyle name="Comma 25 2 3 3 2" xfId="29236" xr:uid="{FADEFF50-14CA-46DD-AA50-791D21840201}"/>
    <cellStyle name="Comma 25 2 3 3 2 2" xfId="48705" xr:uid="{D466983C-AB42-484D-8928-B599B59E2F84}"/>
    <cellStyle name="Comma 25 2 3 3 2 3" xfId="39220" xr:uid="{A90DFD77-56BA-491D-98DA-F340E47E34CE}"/>
    <cellStyle name="Comma 25 2 3 3 3" xfId="25550" xr:uid="{34B163B7-93ED-42C2-953F-2581BC207E1E}"/>
    <cellStyle name="Comma 25 2 3 3 3 2" xfId="45527" xr:uid="{4311586F-B329-4B12-B31C-D7E40BDF21A4}"/>
    <cellStyle name="Comma 25 2 3 3 3 3" xfId="35956" xr:uid="{8FCD98D6-E317-4D28-968F-0D5BAE93E241}"/>
    <cellStyle name="Comma 25 2 3 3 4" xfId="42460" xr:uid="{D4FCF79A-DF0F-4EF1-8E85-77E0298CFB7E}"/>
    <cellStyle name="Comma 25 2 3 3 5" xfId="32834" xr:uid="{D9CCD742-6E80-4FA9-B964-12C029CCFB88}"/>
    <cellStyle name="Comma 25 2 3 4" xfId="27702" xr:uid="{97AC9527-0995-4E15-8E1C-A79C03EBE8D2}"/>
    <cellStyle name="Comma 25 2 3 4 2" xfId="47171" xr:uid="{3EAB50A7-C281-48FA-B30B-638347BC8E5C}"/>
    <cellStyle name="Comma 25 2 3 4 3" xfId="37686" xr:uid="{B6A75B85-F22A-45A3-AF61-1C24CF9A900B}"/>
    <cellStyle name="Comma 25 2 3 5" xfId="24017" xr:uid="{5D8F5EB7-5214-421E-BCE6-E53345AFFDBA}"/>
    <cellStyle name="Comma 25 2 3 5 2" xfId="43994" xr:uid="{51C0F11D-DA00-4BC1-A534-F5194900FEE4}"/>
    <cellStyle name="Comma 25 2 3 5 3" xfId="34423" xr:uid="{8BE76125-C37C-43E2-8F82-BD28E7A21E75}"/>
    <cellStyle name="Comma 25 2 3 6" xfId="40926" xr:uid="{FF5C01B3-87A9-4A14-83C5-142346220464}"/>
    <cellStyle name="Comma 25 2 3 7" xfId="31287" xr:uid="{F1DE7108-182F-4438-A84D-CC6D08FC0D29}"/>
    <cellStyle name="Comma 25 2 4" xfId="20590" xr:uid="{7E2B0852-BDE7-47DC-8ADC-B3F3B933BEEB}"/>
    <cellStyle name="Comma 25 2 4 2" xfId="22163" xr:uid="{84BEA5C3-A22C-4447-83B5-61014CA90570}"/>
    <cellStyle name="Comma 25 2 4 2 2" xfId="29639" xr:uid="{08798E3E-EFF3-4FB1-A6BC-883D17FC9FF5}"/>
    <cellStyle name="Comma 25 2 4 2 2 2" xfId="49108" xr:uid="{E3AD3E76-0050-400B-B630-75EB0A54774A}"/>
    <cellStyle name="Comma 25 2 4 2 2 3" xfId="39623" xr:uid="{B24ECD55-A025-4CAD-8E8F-3613329E9133}"/>
    <cellStyle name="Comma 25 2 4 2 3" xfId="25953" xr:uid="{0010C7DA-5D02-412F-B912-00916908F616}"/>
    <cellStyle name="Comma 25 2 4 2 3 2" xfId="45930" xr:uid="{7113D96B-6EAC-4D36-A888-12964F54F71A}"/>
    <cellStyle name="Comma 25 2 4 2 3 3" xfId="36359" xr:uid="{0F058CA3-225F-469A-8EB7-E3FB298CED85}"/>
    <cellStyle name="Comma 25 2 4 2 4" xfId="42863" xr:uid="{4121B334-B218-4FE5-9892-B0474E5B6971}"/>
    <cellStyle name="Comma 25 2 4 2 5" xfId="33237" xr:uid="{80023A1B-D203-46F5-8217-D8EC84B716DE}"/>
    <cellStyle name="Comma 25 2 4 3" xfId="28105" xr:uid="{25AE4D60-0968-404C-98A2-089F49D4BE59}"/>
    <cellStyle name="Comma 25 2 4 3 2" xfId="47574" xr:uid="{6F47B091-93EE-4633-8D21-7A78E914ED0E}"/>
    <cellStyle name="Comma 25 2 4 3 3" xfId="38089" xr:uid="{4DD7947C-C650-4AA4-9156-4DDBD1D400A7}"/>
    <cellStyle name="Comma 25 2 4 4" xfId="24419" xr:uid="{DBF568F5-D161-4403-80A0-3974A6673043}"/>
    <cellStyle name="Comma 25 2 4 4 2" xfId="44396" xr:uid="{E13090A3-FC57-47A0-9175-DBF576F01CF0}"/>
    <cellStyle name="Comma 25 2 4 4 3" xfId="34825" xr:uid="{38FB382B-A6CD-44A8-99B7-64A1BC50A109}"/>
    <cellStyle name="Comma 25 2 4 5" xfId="41329" xr:uid="{C4E08DF3-B35D-4C12-8CD3-D173B8D5361C}"/>
    <cellStyle name="Comma 25 2 4 6" xfId="31701" xr:uid="{EA1141F1-CB01-4575-92F7-2983DB040817}"/>
    <cellStyle name="Comma 25 2 5" xfId="20892" xr:uid="{3EADB8F5-2516-4A67-8D1F-3B0DC91575DA}"/>
    <cellStyle name="Comma 25 2 5 2" xfId="22434" xr:uid="{A3694BD9-CA86-45AD-BB16-02A3A61258B3}"/>
    <cellStyle name="Comma 25 2 5 2 2" xfId="29910" xr:uid="{C05B0BD3-BAB0-4ACC-B454-FD75FA64E900}"/>
    <cellStyle name="Comma 25 2 5 2 2 2" xfId="49379" xr:uid="{DBE223ED-CBE4-4F13-B2A2-4FB69159CA17}"/>
    <cellStyle name="Comma 25 2 5 2 2 3" xfId="39894" xr:uid="{B4BCCDEA-6C7C-4F2A-84D7-381C40F9C3DE}"/>
    <cellStyle name="Comma 25 2 5 2 3" xfId="26224" xr:uid="{60C61534-2DA7-4018-B2D4-FFC081D13D12}"/>
    <cellStyle name="Comma 25 2 5 2 3 2" xfId="46201" xr:uid="{010753F0-1103-455B-96CD-EED5F8DB8E0E}"/>
    <cellStyle name="Comma 25 2 5 2 3 3" xfId="36630" xr:uid="{76590E06-B55B-4C82-9897-F0B90B264350}"/>
    <cellStyle name="Comma 25 2 5 2 4" xfId="43134" xr:uid="{F33AA5FB-8CAF-4CA3-A740-2FAA3B09AF1C}"/>
    <cellStyle name="Comma 25 2 5 2 5" xfId="33508" xr:uid="{DEFB10F8-52CB-477F-A92D-8D6785AB645F}"/>
    <cellStyle name="Comma 25 2 5 3" xfId="28376" xr:uid="{6268E799-CA55-4C45-BFC9-5F5252423315}"/>
    <cellStyle name="Comma 25 2 5 3 2" xfId="47845" xr:uid="{B3ED4D6D-50AF-467A-BC1C-607D8B369068}"/>
    <cellStyle name="Comma 25 2 5 3 3" xfId="38360" xr:uid="{2E4C9BAB-C1AD-475E-92EA-981446CD621C}"/>
    <cellStyle name="Comma 25 2 5 4" xfId="24690" xr:uid="{2C6836CE-CA21-47FF-8E47-5B786A2CCBC2}"/>
    <cellStyle name="Comma 25 2 5 4 2" xfId="44667" xr:uid="{158BDD3B-BD26-4F6E-8814-2495254D83E7}"/>
    <cellStyle name="Comma 25 2 5 4 3" xfId="35096" xr:uid="{06756110-69C9-48E4-B414-2B49B1075B09}"/>
    <cellStyle name="Comma 25 2 5 5" xfId="41600" xr:uid="{6BE15BA8-8330-4601-BECD-F253BEBC9BD0}"/>
    <cellStyle name="Comma 25 2 5 6" xfId="31974" xr:uid="{4C4A19A7-57AC-49D3-9D93-13751380C450}"/>
    <cellStyle name="Comma 25 2 6" xfId="21524" xr:uid="{C988AE86-8EB0-48B1-8718-0C6BA7910692}"/>
    <cellStyle name="Comma 25 2 6 2" xfId="29000" xr:uid="{0B303418-4798-499A-9BD5-EB0EE76A4558}"/>
    <cellStyle name="Comma 25 2 6 2 2" xfId="48469" xr:uid="{AB2800FD-4994-4986-ABC9-52AD235E0537}"/>
    <cellStyle name="Comma 25 2 6 2 3" xfId="38984" xr:uid="{0DB976E2-27C5-4814-90CC-C8EAC231569E}"/>
    <cellStyle name="Comma 25 2 6 3" xfId="25314" xr:uid="{E286E22E-C9CD-4BC6-8A53-5E04B6C29D0D}"/>
    <cellStyle name="Comma 25 2 6 3 2" xfId="45291" xr:uid="{36639AC1-BC0A-406A-82EE-17BA9D14D443}"/>
    <cellStyle name="Comma 25 2 6 3 3" xfId="35720" xr:uid="{6BB00941-F556-45F6-B470-7A2B65BC2DBE}"/>
    <cellStyle name="Comma 25 2 6 4" xfId="42224" xr:uid="{CA4592FE-AFEE-4E06-9082-DA2ABC044D21}"/>
    <cellStyle name="Comma 25 2 6 5" xfId="32598" xr:uid="{A9375419-4990-4926-8991-5A2755FE65BA}"/>
    <cellStyle name="Comma 25 2 7" xfId="27466" xr:uid="{3EDAB176-4E63-4457-BC27-2B8589AED9C3}"/>
    <cellStyle name="Comma 25 2 7 2" xfId="46935" xr:uid="{BC94250A-A5BC-4CD1-A357-670122954971}"/>
    <cellStyle name="Comma 25 2 7 3" xfId="37450" xr:uid="{75AA2752-AE5A-4708-A53B-E6239169820C}"/>
    <cellStyle name="Comma 25 2 8" xfId="23780" xr:uid="{293E2635-87F4-459F-BC73-DAE048F18D8B}"/>
    <cellStyle name="Comma 25 2 8 2" xfId="43757" xr:uid="{BE2C61E7-9607-44DF-A70C-BAE2AA0F5CAB}"/>
    <cellStyle name="Comma 25 2 8 3" xfId="34186" xr:uid="{5E6E52A8-9E05-4CCD-8737-0C5E8A92B3B3}"/>
    <cellStyle name="Comma 25 2 9" xfId="40690" xr:uid="{E56691B6-F744-4ACA-BA7F-868135D619EB}"/>
    <cellStyle name="Comma 25 3" xfId="19956" xr:uid="{4E945E07-4AFE-41E4-866D-B06D4883CB1C}"/>
    <cellStyle name="Comma 25 3 2" xfId="21011" xr:uid="{ACFD654D-5E2D-4272-9535-BFC79307EC16}"/>
    <cellStyle name="Comma 25 3 2 2" xfId="22553" xr:uid="{FFBB3437-E7E6-4F2E-B026-89636C6DC982}"/>
    <cellStyle name="Comma 25 3 2 2 2" xfId="30029" xr:uid="{832D8A6F-95B0-4BAF-9567-124D4CA91A76}"/>
    <cellStyle name="Comma 25 3 2 2 2 2" xfId="49498" xr:uid="{65908A4F-B0EA-4504-8239-1EA6FADB361F}"/>
    <cellStyle name="Comma 25 3 2 2 2 3" xfId="40013" xr:uid="{11B76068-C528-4586-BEA7-D966C896631B}"/>
    <cellStyle name="Comma 25 3 2 2 3" xfId="26343" xr:uid="{22BB0FEA-865A-4C57-B675-1ABE9065DC0D}"/>
    <cellStyle name="Comma 25 3 2 2 3 2" xfId="46320" xr:uid="{3ECF89E4-7430-4B31-BD6F-6C2357A7EC8B}"/>
    <cellStyle name="Comma 25 3 2 2 3 3" xfId="36749" xr:uid="{9FDC3F5A-11AE-49FE-ACE5-CBF74C47656C}"/>
    <cellStyle name="Comma 25 3 2 2 4" xfId="43253" xr:uid="{624F4128-65F8-46FB-8CB1-D16CFB777B98}"/>
    <cellStyle name="Comma 25 3 2 2 5" xfId="33627" xr:uid="{69CC539D-A861-44ED-BEAD-A00DC1F7A998}"/>
    <cellStyle name="Comma 25 3 2 3" xfId="28495" xr:uid="{DCF60983-2AC7-4DB6-A5B6-BB3C2E33C5C2}"/>
    <cellStyle name="Comma 25 3 2 3 2" xfId="47964" xr:uid="{4794C5A5-EE01-4508-BCF9-987F98230660}"/>
    <cellStyle name="Comma 25 3 2 3 3" xfId="38479" xr:uid="{130C0D6E-637F-4140-A9F4-D352632028B0}"/>
    <cellStyle name="Comma 25 3 2 4" xfId="24809" xr:uid="{9CBA0CD1-6AA3-4B62-A39C-B4F51C7BC6A5}"/>
    <cellStyle name="Comma 25 3 2 4 2" xfId="44786" xr:uid="{0B110230-217B-4F0D-B545-1E04EC34951B}"/>
    <cellStyle name="Comma 25 3 2 4 3" xfId="35215" xr:uid="{EBABFD2C-A5BD-445A-BBB3-181DC571C095}"/>
    <cellStyle name="Comma 25 3 2 5" xfId="41719" xr:uid="{3FCCE1B9-55CE-4E5D-A5C1-C40C938CA46D}"/>
    <cellStyle name="Comma 25 3 2 6" xfId="32093" xr:uid="{4672D10B-243F-41E4-9196-75818F87C359}"/>
    <cellStyle name="Comma 25 3 3" xfId="21643" xr:uid="{E08E7FFC-54DD-449F-B554-42EE890FCA82}"/>
    <cellStyle name="Comma 25 3 3 2" xfId="29119" xr:uid="{25E30E00-AE43-4966-837E-94B1447E5521}"/>
    <cellStyle name="Comma 25 3 3 2 2" xfId="48588" xr:uid="{AEC03E0B-DF67-43E0-BA52-D5DA99290338}"/>
    <cellStyle name="Comma 25 3 3 2 3" xfId="39103" xr:uid="{2FA0A303-9BE7-4896-AE5C-D179BC65326C}"/>
    <cellStyle name="Comma 25 3 3 3" xfId="25433" xr:uid="{0866D187-BD68-466F-B8FA-07E86E69AF34}"/>
    <cellStyle name="Comma 25 3 3 3 2" xfId="45410" xr:uid="{1CFE00E7-4888-4EFF-A22F-A105AE5C36A8}"/>
    <cellStyle name="Comma 25 3 3 3 3" xfId="35839" xr:uid="{00E49008-C677-4B6A-A159-68CAFB06881A}"/>
    <cellStyle name="Comma 25 3 3 4" xfId="42343" xr:uid="{6FDE140A-52E4-4AFF-8621-5456F1029AD0}"/>
    <cellStyle name="Comma 25 3 3 5" xfId="32717" xr:uid="{5A9789C8-F308-4CCF-9BDD-A84B9CE136EF}"/>
    <cellStyle name="Comma 25 3 4" xfId="27585" xr:uid="{B59ACBF5-6864-4F47-989F-F03C79EE48E3}"/>
    <cellStyle name="Comma 25 3 4 2" xfId="47054" xr:uid="{012EEB57-F7F5-4577-95CE-F5A89CEC18CA}"/>
    <cellStyle name="Comma 25 3 4 3" xfId="37569" xr:uid="{8C9B50A5-623F-4FD0-8A6A-731F9F4611EB}"/>
    <cellStyle name="Comma 25 3 5" xfId="23900" xr:uid="{BAF8ADDC-0902-4EF4-ADE8-0FAE29DDC9EC}"/>
    <cellStyle name="Comma 25 3 5 2" xfId="43877" xr:uid="{2F275178-07A6-4DEB-9C8D-4013649B426F}"/>
    <cellStyle name="Comma 25 3 5 3" xfId="34306" xr:uid="{79EA9F33-096A-42DE-89CB-229C69248825}"/>
    <cellStyle name="Comma 25 3 6" xfId="40809" xr:uid="{52123198-3A07-4BA5-8709-4D13EE8FC72F}"/>
    <cellStyle name="Comma 25 3 7" xfId="31170" xr:uid="{C9A42F19-4BE0-47AA-BA5C-89EC6ED9ECE9}"/>
    <cellStyle name="Comma 25 4" xfId="20430" xr:uid="{C5C0365B-E5B9-41DE-AD45-B760CB1B016D}"/>
    <cellStyle name="Comma 25 4 2" xfId="22032" xr:uid="{20337101-90CE-4AF8-9A51-207B299596C2}"/>
    <cellStyle name="Comma 25 4 2 2" xfId="29508" xr:uid="{262C9884-F44B-4CF3-8C1C-B9B1C791F1F6}"/>
    <cellStyle name="Comma 25 4 2 2 2" xfId="48977" xr:uid="{F368E289-E3D4-4181-944E-613C81E78EC4}"/>
    <cellStyle name="Comma 25 4 2 2 3" xfId="39492" xr:uid="{E1DE5157-58F2-4B9D-924C-F1F22621FB6C}"/>
    <cellStyle name="Comma 25 4 2 3" xfId="25822" xr:uid="{43E01980-ADB8-4AAD-B3D3-48E964EC1C11}"/>
    <cellStyle name="Comma 25 4 2 3 2" xfId="45799" xr:uid="{E0363042-D360-4C54-91FE-EC35118900CC}"/>
    <cellStyle name="Comma 25 4 2 3 3" xfId="36228" xr:uid="{E2FA5B2B-6DE3-43DD-BF81-AA6F032127FC}"/>
    <cellStyle name="Comma 25 4 2 4" xfId="42732" xr:uid="{AA3B6F33-CCCD-41B4-820D-3923D3C8CC62}"/>
    <cellStyle name="Comma 25 4 2 5" xfId="33106" xr:uid="{66950018-00EF-4DE6-86B5-28DDA0561110}"/>
    <cellStyle name="Comma 25 4 3" xfId="27974" xr:uid="{B124DB5F-E49F-4830-B9C7-A6595602105B}"/>
    <cellStyle name="Comma 25 4 3 2" xfId="47443" xr:uid="{3F93BAB8-AE08-4AAF-B5A4-5BEC41BD0756}"/>
    <cellStyle name="Comma 25 4 3 3" xfId="37958" xr:uid="{5B8464F4-EE1B-4A88-BFAE-3CBC1977394C}"/>
    <cellStyle name="Comma 25 4 4" xfId="24288" xr:uid="{C029AAF2-871C-43E3-8174-603F7FB704F1}"/>
    <cellStyle name="Comma 25 4 4 2" xfId="44265" xr:uid="{FD140AAE-F3A7-4FC1-BD21-4E852CC1512E}"/>
    <cellStyle name="Comma 25 4 4 3" xfId="34694" xr:uid="{78E051F1-54E5-43AD-8A40-2F3EC1DD7203}"/>
    <cellStyle name="Comma 25 4 5" xfId="41198" xr:uid="{0C791A52-36C0-4A52-934D-E6BC4E582B32}"/>
    <cellStyle name="Comma 25 4 6" xfId="31561" xr:uid="{D8522B68-8848-4300-A645-43DB973EE88A}"/>
    <cellStyle name="Comma 25 5" xfId="21405" xr:uid="{8E8DC719-A382-40AD-B521-A688B3EDA732}"/>
    <cellStyle name="Comma 25 5 2" xfId="28881" xr:uid="{CDC5FC83-F1A7-49A4-84BC-AB7D55A33E4C}"/>
    <cellStyle name="Comma 25 5 2 2" xfId="48350" xr:uid="{49F6DB41-AAE9-46B7-A3B2-FF707534276E}"/>
    <cellStyle name="Comma 25 5 2 3" xfId="38865" xr:uid="{AADE4531-D655-4A9B-8455-7DDA1F84D04C}"/>
    <cellStyle name="Comma 25 5 3" xfId="25195" xr:uid="{794F6047-BD63-4109-B7E1-E1C330AB074C}"/>
    <cellStyle name="Comma 25 5 3 2" xfId="45172" xr:uid="{E9384B04-8015-426E-9B80-9CCD23200866}"/>
    <cellStyle name="Comma 25 5 3 3" xfId="35601" xr:uid="{C3D156E6-BA49-4D58-BAF4-FDE694410C54}"/>
    <cellStyle name="Comma 25 5 4" xfId="42105" xr:uid="{E992E064-017A-4951-A826-4856A81A5B8C}"/>
    <cellStyle name="Comma 25 5 5" xfId="32479" xr:uid="{7C20DE02-1119-4772-AE73-86816794D68F}"/>
    <cellStyle name="Comma 25 6" xfId="27346" xr:uid="{56BB533D-FB71-4846-AB35-967C47B07C92}"/>
    <cellStyle name="Comma 25 6 2" xfId="46815" xr:uid="{7837A49D-C2EB-4F91-9655-2A9A41778DE0}"/>
    <cellStyle name="Comma 25 6 3" xfId="37330" xr:uid="{DDA47DC5-2045-4356-A988-6C796D9A8E9B}"/>
    <cellStyle name="Comma 25 7" xfId="40571" xr:uid="{6C84F922-F91A-4184-8798-8E61C329DF80}"/>
    <cellStyle name="Comma 25 8" xfId="30879" xr:uid="{4DFAEE28-8E6A-47E4-BFAC-218BB4BD30FF}"/>
    <cellStyle name="Comma 26" xfId="19389" xr:uid="{55965526-058C-4002-8440-A7048CBC8DBB}"/>
    <cellStyle name="Comma 26 2" xfId="19762" xr:uid="{35EE1679-3CAB-4BE9-87D4-09A92DB856C8}"/>
    <cellStyle name="Comma 26 2 10" xfId="31041" xr:uid="{F0164F34-CCD2-40F6-BBBE-CBF194B8E691}"/>
    <cellStyle name="Comma 26 2 2" xfId="20208" xr:uid="{EEFA3118-D99E-448D-94B9-7D6A09E35F72}"/>
    <cellStyle name="Comma 26 2 2 2" xfId="20727" xr:uid="{FB1A48B5-EF4B-4C8A-B931-511B171B68D7}"/>
    <cellStyle name="Comma 26 2 2 2 2" xfId="22297" xr:uid="{D7C9EE7F-6B53-4696-B929-1BFF2FC1E4D2}"/>
    <cellStyle name="Comma 26 2 2 2 2 2" xfId="29773" xr:uid="{C213B3FE-8BD0-48CE-8403-DFAB129C81C1}"/>
    <cellStyle name="Comma 26 2 2 2 2 2 2" xfId="49242" xr:uid="{497B7A50-1061-4341-8195-AF6109CDD5E2}"/>
    <cellStyle name="Comma 26 2 2 2 2 2 3" xfId="39757" xr:uid="{8310BF57-AF80-4442-91E3-7746271ECF5F}"/>
    <cellStyle name="Comma 26 2 2 2 2 3" xfId="26087" xr:uid="{46DF20B6-8915-4784-89DE-46C9CF5BC6FE}"/>
    <cellStyle name="Comma 26 2 2 2 2 3 2" xfId="46064" xr:uid="{370B80AD-3CDD-4D9C-80FC-1F05C757CE0F}"/>
    <cellStyle name="Comma 26 2 2 2 2 3 3" xfId="36493" xr:uid="{920547D7-9A15-4A08-B15B-19354752D3C9}"/>
    <cellStyle name="Comma 26 2 2 2 2 4" xfId="42997" xr:uid="{F075D28B-3F7B-4340-9E76-9E27A124C66E}"/>
    <cellStyle name="Comma 26 2 2 2 2 5" xfId="33371" xr:uid="{8FDBDBAB-ADDC-4614-8965-D60E62F4FFBC}"/>
    <cellStyle name="Comma 26 2 2 2 3" xfId="28239" xr:uid="{264F809E-8EB9-4E9F-900B-4E276B4D64CA}"/>
    <cellStyle name="Comma 26 2 2 2 3 2" xfId="47708" xr:uid="{75ADFA2C-A822-41E0-8A96-2C0C17C18832}"/>
    <cellStyle name="Comma 26 2 2 2 3 3" xfId="38223" xr:uid="{7CFE8F91-E1E5-4B7C-867B-805C89877C12}"/>
    <cellStyle name="Comma 26 2 2 2 4" xfId="24553" xr:uid="{9FEEBF6B-54F1-44F6-9201-386861367189}"/>
    <cellStyle name="Comma 26 2 2 2 4 2" xfId="44530" xr:uid="{70E1487E-BAE2-4E0E-AC0A-05FBD8F52E79}"/>
    <cellStyle name="Comma 26 2 2 2 4 3" xfId="34959" xr:uid="{00890CE2-3966-4363-B205-E2EB2A6A925C}"/>
    <cellStyle name="Comma 26 2 2 2 5" xfId="41463" xr:uid="{B4C4BD19-25E7-4A34-8153-F95DB7AAE9CF}"/>
    <cellStyle name="Comma 26 2 2 2 6" xfId="31835" xr:uid="{8111F1BC-04CD-4C12-9B35-C67573742393}"/>
    <cellStyle name="Comma 26 2 2 3" xfId="21262" xr:uid="{EA6B360B-1E79-4C53-9FAE-E047B3191C7F}"/>
    <cellStyle name="Comma 26 2 2 3 2" xfId="22804" xr:uid="{1FFC5703-5168-47A4-AD70-C423166CAD2F}"/>
    <cellStyle name="Comma 26 2 2 3 2 2" xfId="30280" xr:uid="{BF58B0A0-B78F-4FE3-970C-C020708CC029}"/>
    <cellStyle name="Comma 26 2 2 3 2 2 2" xfId="49749" xr:uid="{A71B8AFF-E5CC-4572-9968-9C091F6718E6}"/>
    <cellStyle name="Comma 26 2 2 3 2 2 3" xfId="40264" xr:uid="{6504A144-C415-44A3-86A6-0FFECC4CEFB1}"/>
    <cellStyle name="Comma 26 2 2 3 2 3" xfId="26594" xr:uid="{D22435D7-7AFE-45D7-9FCC-1DAEB72FFE38}"/>
    <cellStyle name="Comma 26 2 2 3 2 3 2" xfId="46571" xr:uid="{5CEA060A-2B6C-4125-9395-887B999D1861}"/>
    <cellStyle name="Comma 26 2 2 3 2 3 3" xfId="37000" xr:uid="{65FEE491-801E-4529-8A30-3989755930AB}"/>
    <cellStyle name="Comma 26 2 2 3 2 4" xfId="43504" xr:uid="{FCED0832-8D9F-4FBB-9BAE-7DDF1B51A4F6}"/>
    <cellStyle name="Comma 26 2 2 3 2 5" xfId="33878" xr:uid="{D5F9E894-6478-4BA8-AED6-E3E70F9C7386}"/>
    <cellStyle name="Comma 26 2 2 3 3" xfId="28746" xr:uid="{7816B395-2D0B-4F1D-A9F8-373BDB1F9891}"/>
    <cellStyle name="Comma 26 2 2 3 3 2" xfId="48215" xr:uid="{8914DAE2-1AD7-4060-86C0-431D2B64F0EB}"/>
    <cellStyle name="Comma 26 2 2 3 3 3" xfId="38730" xr:uid="{339A1405-308F-4AD4-A884-D09F544D63AB}"/>
    <cellStyle name="Comma 26 2 2 3 4" xfId="25060" xr:uid="{1C145546-2401-4F14-B20D-6A33C70640E6}"/>
    <cellStyle name="Comma 26 2 2 3 4 2" xfId="45037" xr:uid="{2919A911-3D40-406F-A123-6B3820966009}"/>
    <cellStyle name="Comma 26 2 2 3 4 3" xfId="35466" xr:uid="{2E5BA387-5262-4566-AF68-95FC514E278D}"/>
    <cellStyle name="Comma 26 2 2 3 5" xfId="41970" xr:uid="{955179FF-B28E-443C-8C48-99651D11B083}"/>
    <cellStyle name="Comma 26 2 2 3 6" xfId="32344" xr:uid="{2A4F8AEB-1806-46D6-B88E-C44B8089DB3D}"/>
    <cellStyle name="Comma 26 2 2 4" xfId="21894" xr:uid="{9074B715-3BF7-493C-AD85-37ADC7396947}"/>
    <cellStyle name="Comma 26 2 2 4 2" xfId="29370" xr:uid="{C280524B-3902-4FEE-9124-557D42C414C2}"/>
    <cellStyle name="Comma 26 2 2 4 2 2" xfId="48839" xr:uid="{DB688353-BC79-4861-865D-45B25C5F0604}"/>
    <cellStyle name="Comma 26 2 2 4 2 3" xfId="39354" xr:uid="{CDD03117-5D3F-4031-B8CD-4E626FA77D3F}"/>
    <cellStyle name="Comma 26 2 2 4 3" xfId="25684" xr:uid="{FC444778-1FBA-499B-AC03-C6AD05BD9E8F}"/>
    <cellStyle name="Comma 26 2 2 4 3 2" xfId="45661" xr:uid="{0E5DC330-6EF9-4D7C-8A42-371E687B4872}"/>
    <cellStyle name="Comma 26 2 2 4 3 3" xfId="36090" xr:uid="{5130A3A2-CC3C-49AC-AA85-82F996671F75}"/>
    <cellStyle name="Comma 26 2 2 4 4" xfId="42594" xr:uid="{C79484FE-EAA5-4F20-86B3-95C34B8A1E56}"/>
    <cellStyle name="Comma 26 2 2 4 5" xfId="32968" xr:uid="{BB729EA2-EABA-45F7-A9AF-193EF1EE059E}"/>
    <cellStyle name="Comma 26 2 2 5" xfId="27836" xr:uid="{482772A9-D13E-4D2F-ACAA-1AD6DD179000}"/>
    <cellStyle name="Comma 26 2 2 5 2" xfId="47305" xr:uid="{96C55AF8-0C01-45FA-9FEB-ADC7514B2A9F}"/>
    <cellStyle name="Comma 26 2 2 5 3" xfId="37820" xr:uid="{ADE92ECF-2533-4535-99AB-F1A7FF56733D}"/>
    <cellStyle name="Comma 26 2 2 6" xfId="24151" xr:uid="{C2AFBF03-2ADC-45A2-8997-A1F00FE4FCFA}"/>
    <cellStyle name="Comma 26 2 2 6 2" xfId="44128" xr:uid="{95081A4F-7C70-44C2-9C05-156FF8BF0990}"/>
    <cellStyle name="Comma 26 2 2 6 3" xfId="34557" xr:uid="{A0E698C4-9EF2-4F4F-9E48-3D38318E942B}"/>
    <cellStyle name="Comma 26 2 2 7" xfId="41060" xr:uid="{94C31782-2E50-4326-8B56-3DA152CA21F4}"/>
    <cellStyle name="Comma 26 2 2 8" xfId="31421" xr:uid="{E72F59E3-EB13-4E36-9647-470358FB0106}"/>
    <cellStyle name="Comma 26 2 3" xfId="20076" xr:uid="{2E746B67-C2C6-46E8-8916-7FD7A7C0A3AF}"/>
    <cellStyle name="Comma 26 2 3 2" xfId="21129" xr:uid="{6D8C0131-C882-4C1F-8FFF-1DF206FB2210}"/>
    <cellStyle name="Comma 26 2 3 2 2" xfId="22671" xr:uid="{62049B2E-9802-475E-B023-FA7A8BFD1005}"/>
    <cellStyle name="Comma 26 2 3 2 2 2" xfId="30147" xr:uid="{7A0154EC-3C24-4960-B6EF-4DA3A8F1048C}"/>
    <cellStyle name="Comma 26 2 3 2 2 2 2" xfId="49616" xr:uid="{C8C267E5-A998-4EB2-80AA-6D65012590A8}"/>
    <cellStyle name="Comma 26 2 3 2 2 2 3" xfId="40131" xr:uid="{D1807914-07D0-47C9-8510-9A0C4E061A39}"/>
    <cellStyle name="Comma 26 2 3 2 2 3" xfId="26461" xr:uid="{3A6F3D8D-3A07-47BF-B1A8-C794DCE41ABC}"/>
    <cellStyle name="Comma 26 2 3 2 2 3 2" xfId="46438" xr:uid="{BB90CC34-DF5F-444D-A8DF-5A4283668849}"/>
    <cellStyle name="Comma 26 2 3 2 2 3 3" xfId="36867" xr:uid="{2105D1A4-8A3E-40B5-8162-389A784AABC0}"/>
    <cellStyle name="Comma 26 2 3 2 2 4" xfId="43371" xr:uid="{566901A5-1478-48B0-AD8E-25BA6F18F6F9}"/>
    <cellStyle name="Comma 26 2 3 2 2 5" xfId="33745" xr:uid="{406FC797-3152-4837-8257-1265A343BA33}"/>
    <cellStyle name="Comma 26 2 3 2 3" xfId="28613" xr:uid="{F054F079-4383-4AE7-9BE5-00E79B598881}"/>
    <cellStyle name="Comma 26 2 3 2 3 2" xfId="48082" xr:uid="{9450FB9D-41B8-41CE-8E55-AA49CC2F0BF1}"/>
    <cellStyle name="Comma 26 2 3 2 3 3" xfId="38597" xr:uid="{BAFCAA82-1C15-450B-858E-5D2CF500F531}"/>
    <cellStyle name="Comma 26 2 3 2 4" xfId="24927" xr:uid="{6CF2A748-9EB1-4990-89DB-8C46B6521D79}"/>
    <cellStyle name="Comma 26 2 3 2 4 2" xfId="44904" xr:uid="{6CC8D9F0-8AC6-47CA-B978-FE5ED1BA72EF}"/>
    <cellStyle name="Comma 26 2 3 2 4 3" xfId="35333" xr:uid="{E77F2D8A-F5D7-4FE5-A661-B5F5F090E2D2}"/>
    <cellStyle name="Comma 26 2 3 2 5" xfId="41837" xr:uid="{584CE29B-7D8A-4BF9-8BB4-7837357DC373}"/>
    <cellStyle name="Comma 26 2 3 2 6" xfId="32211" xr:uid="{F864E4B0-76D4-4623-B11E-EDABC5551C02}"/>
    <cellStyle name="Comma 26 2 3 3" xfId="21761" xr:uid="{8C0BF71A-3B01-4418-A69A-3D617B9DA3A1}"/>
    <cellStyle name="Comma 26 2 3 3 2" xfId="29237" xr:uid="{0FC8B6B4-DCA2-4CCD-B3A1-D2AE551D4A75}"/>
    <cellStyle name="Comma 26 2 3 3 2 2" xfId="48706" xr:uid="{107036CE-6676-4841-9690-975AD6FC0BC2}"/>
    <cellStyle name="Comma 26 2 3 3 2 3" xfId="39221" xr:uid="{80B9039B-291D-42C2-AEF6-72E78F40E421}"/>
    <cellStyle name="Comma 26 2 3 3 3" xfId="25551" xr:uid="{2C6CB443-30DE-4B02-8C89-D6E87ACECC4C}"/>
    <cellStyle name="Comma 26 2 3 3 3 2" xfId="45528" xr:uid="{4C24AFB5-1C33-4D0F-AFAB-0778A0D7A640}"/>
    <cellStyle name="Comma 26 2 3 3 3 3" xfId="35957" xr:uid="{0C6E4D15-E958-4DE3-8066-14BC53CF7927}"/>
    <cellStyle name="Comma 26 2 3 3 4" xfId="42461" xr:uid="{D099A980-C098-4BBE-91AE-D1D1B266AAFD}"/>
    <cellStyle name="Comma 26 2 3 3 5" xfId="32835" xr:uid="{6B8A246A-4DB2-41AE-8BE3-7B8755A2371C}"/>
    <cellStyle name="Comma 26 2 3 4" xfId="27703" xr:uid="{F8618894-D3FA-49A1-9C21-42BAEDFAE0BC}"/>
    <cellStyle name="Comma 26 2 3 4 2" xfId="47172" xr:uid="{6622D3A7-ADB8-4E94-9BB1-AC77B5CE3D7B}"/>
    <cellStyle name="Comma 26 2 3 4 3" xfId="37687" xr:uid="{854344B7-B92C-4118-8ADA-6F1227E689FA}"/>
    <cellStyle name="Comma 26 2 3 5" xfId="24018" xr:uid="{060C28F5-EB2A-47B8-A969-566D642D962C}"/>
    <cellStyle name="Comma 26 2 3 5 2" xfId="43995" xr:uid="{5506BBB3-4672-4D42-AA1B-487D15055A74}"/>
    <cellStyle name="Comma 26 2 3 5 3" xfId="34424" xr:uid="{E6486831-B2FF-4671-910C-A2057D4FF403}"/>
    <cellStyle name="Comma 26 2 3 6" xfId="40927" xr:uid="{374BC232-7934-48A8-A41F-D019AD746149}"/>
    <cellStyle name="Comma 26 2 3 7" xfId="31288" xr:uid="{4F9ED53C-0568-4C34-AFF3-3A844AD35D28}"/>
    <cellStyle name="Comma 26 2 4" xfId="20591" xr:uid="{7161A8B0-1F98-456C-942C-3DBD68ACEE33}"/>
    <cellStyle name="Comma 26 2 4 2" xfId="22164" xr:uid="{4A98AAC9-A4F9-4E09-92DA-4CD6DE53E519}"/>
    <cellStyle name="Comma 26 2 4 2 2" xfId="29640" xr:uid="{F48E8A5F-23FF-4A7E-B11A-0294B92BE5DB}"/>
    <cellStyle name="Comma 26 2 4 2 2 2" xfId="49109" xr:uid="{C5B90574-C953-4767-94E0-0EF55E3B6858}"/>
    <cellStyle name="Comma 26 2 4 2 2 3" xfId="39624" xr:uid="{E28312A7-7C74-4000-87A1-76394C9F0EC0}"/>
    <cellStyle name="Comma 26 2 4 2 3" xfId="25954" xr:uid="{F7DF2B23-9338-4031-9938-0B98E602098B}"/>
    <cellStyle name="Comma 26 2 4 2 3 2" xfId="45931" xr:uid="{E5AA1D40-0779-4D18-9304-AC739448FE09}"/>
    <cellStyle name="Comma 26 2 4 2 3 3" xfId="36360" xr:uid="{D481B65A-798A-4401-8E5D-401496EB8372}"/>
    <cellStyle name="Comma 26 2 4 2 4" xfId="42864" xr:uid="{37C6B561-EF0D-4DA3-A8EF-8CD52108154F}"/>
    <cellStyle name="Comma 26 2 4 2 5" xfId="33238" xr:uid="{31924521-12B8-4437-B8B2-BACB432F54BD}"/>
    <cellStyle name="Comma 26 2 4 3" xfId="28106" xr:uid="{E8B00778-71A7-4967-AEEF-25C00753A486}"/>
    <cellStyle name="Comma 26 2 4 3 2" xfId="47575" xr:uid="{18751F7D-5515-4B37-92DB-10D6388F114D}"/>
    <cellStyle name="Comma 26 2 4 3 3" xfId="38090" xr:uid="{18BAAFCC-4C15-4531-8B0C-E87AA6CFA389}"/>
    <cellStyle name="Comma 26 2 4 4" xfId="24420" xr:uid="{4940D6AB-2465-402E-BC39-DAFD792C6DA5}"/>
    <cellStyle name="Comma 26 2 4 4 2" xfId="44397" xr:uid="{AB4B9EB3-B7FD-4CD3-9BCB-998B553149D3}"/>
    <cellStyle name="Comma 26 2 4 4 3" xfId="34826" xr:uid="{42C64DEA-211F-4C93-8F66-6C94E90D2F11}"/>
    <cellStyle name="Comma 26 2 4 5" xfId="41330" xr:uid="{F577DF39-D395-4F96-B0D6-0B53308C2632}"/>
    <cellStyle name="Comma 26 2 4 6" xfId="31702" xr:uid="{0873B912-3577-4079-9D6D-DD184B42DB71}"/>
    <cellStyle name="Comma 26 2 5" xfId="20893" xr:uid="{EC41A14D-A207-4EB9-8B1D-46C85F3ABBED}"/>
    <cellStyle name="Comma 26 2 5 2" xfId="22435" xr:uid="{1F58E5E0-8D49-49EE-9243-8C663D49C60D}"/>
    <cellStyle name="Comma 26 2 5 2 2" xfId="29911" xr:uid="{F09682B8-0358-486A-8CF6-436F4FD0FFCE}"/>
    <cellStyle name="Comma 26 2 5 2 2 2" xfId="49380" xr:uid="{5A89FEFB-3E05-45AC-B6CE-3FD5D19B52F0}"/>
    <cellStyle name="Comma 26 2 5 2 2 3" xfId="39895" xr:uid="{82F695EE-92EA-4175-B62B-8EA812D13C65}"/>
    <cellStyle name="Comma 26 2 5 2 3" xfId="26225" xr:uid="{E7E00BAB-70EF-45C9-8312-6A100FDF8182}"/>
    <cellStyle name="Comma 26 2 5 2 3 2" xfId="46202" xr:uid="{E82E7432-AC7B-4159-80DC-22D5F8C00DC0}"/>
    <cellStyle name="Comma 26 2 5 2 3 3" xfId="36631" xr:uid="{1DB4B3BB-ED68-413D-9C0A-E817834ABB24}"/>
    <cellStyle name="Comma 26 2 5 2 4" xfId="43135" xr:uid="{489C03D7-B55B-4BE7-8C7B-56A35B1A3D7E}"/>
    <cellStyle name="Comma 26 2 5 2 5" xfId="33509" xr:uid="{C4C4D476-602D-4AF1-A149-53B1E460F4AD}"/>
    <cellStyle name="Comma 26 2 5 3" xfId="28377" xr:uid="{D313CC9C-3616-471A-9CAF-B5D8501316BB}"/>
    <cellStyle name="Comma 26 2 5 3 2" xfId="47846" xr:uid="{238677F3-A0DB-4CAF-BE86-23DA8E0C02D0}"/>
    <cellStyle name="Comma 26 2 5 3 3" xfId="38361" xr:uid="{264CD6F3-FD21-40A5-8DDB-FDFB3D526CF2}"/>
    <cellStyle name="Comma 26 2 5 4" xfId="24691" xr:uid="{383A8B0F-9635-4B9D-BFAD-B3F5881F43A6}"/>
    <cellStyle name="Comma 26 2 5 4 2" xfId="44668" xr:uid="{8A2DA907-F748-4AEF-A8F3-C6B12D56C8F1}"/>
    <cellStyle name="Comma 26 2 5 4 3" xfId="35097" xr:uid="{FBD5B025-2081-4798-AB70-E4DE9E99BEE9}"/>
    <cellStyle name="Comma 26 2 5 5" xfId="41601" xr:uid="{4BEE7691-3AE5-4EC4-A846-3317CA3436A1}"/>
    <cellStyle name="Comma 26 2 5 6" xfId="31975" xr:uid="{DCE8BF6E-0EAF-4CBF-937D-0A4F1D94CAEF}"/>
    <cellStyle name="Comma 26 2 6" xfId="21525" xr:uid="{FE065909-6770-4E0C-8B52-D8E8F976DC91}"/>
    <cellStyle name="Comma 26 2 6 2" xfId="29001" xr:uid="{8DA768EB-E4C5-4646-B56F-1DA54EAE57F9}"/>
    <cellStyle name="Comma 26 2 6 2 2" xfId="48470" xr:uid="{9B54C1F6-1929-4D48-88FC-0F0EC72C3CDE}"/>
    <cellStyle name="Comma 26 2 6 2 3" xfId="38985" xr:uid="{09C2DC8E-F627-4053-A07F-68E9AEA657E8}"/>
    <cellStyle name="Comma 26 2 6 3" xfId="25315" xr:uid="{A33EF266-3868-48FE-B06C-4F1DC606DEDB}"/>
    <cellStyle name="Comma 26 2 6 3 2" xfId="45292" xr:uid="{9B4BB039-4081-436D-8BC6-B88352056173}"/>
    <cellStyle name="Comma 26 2 6 3 3" xfId="35721" xr:uid="{6FF7FE00-E8D7-44B5-BEE4-E5CFA11323E2}"/>
    <cellStyle name="Comma 26 2 6 4" xfId="42225" xr:uid="{3B447B1A-C45A-418E-80DF-336154251D48}"/>
    <cellStyle name="Comma 26 2 6 5" xfId="32599" xr:uid="{29110230-137A-4973-9EE7-A970AFC6432A}"/>
    <cellStyle name="Comma 26 2 7" xfId="27467" xr:uid="{92BD1381-CC77-4934-A712-83E5471F4E56}"/>
    <cellStyle name="Comma 26 2 7 2" xfId="46936" xr:uid="{C4D887D4-ED27-48F6-9AA3-7D6939FC4589}"/>
    <cellStyle name="Comma 26 2 7 3" xfId="37451" xr:uid="{B5C84B10-3ABC-4EAA-9673-8D3607C22E55}"/>
    <cellStyle name="Comma 26 2 8" xfId="23781" xr:uid="{3DD632A7-71F3-4230-8021-741BF2686E27}"/>
    <cellStyle name="Comma 26 2 8 2" xfId="43758" xr:uid="{CCE9A3A5-677B-48F9-8D09-CC18E6993BC4}"/>
    <cellStyle name="Comma 26 2 8 3" xfId="34187" xr:uid="{C8A75006-AAA5-4192-9CC3-A7565F66C0D4}"/>
    <cellStyle name="Comma 26 2 9" xfId="40691" xr:uid="{BD6D6944-5D79-45CB-B3E7-75DB7221CF25}"/>
    <cellStyle name="Comma 26 3" xfId="19957" xr:uid="{F159D9DE-E2D0-47B6-8661-58CA9472D4E8}"/>
    <cellStyle name="Comma 26 3 2" xfId="21012" xr:uid="{566EF79C-B411-4E53-B000-403AE144704F}"/>
    <cellStyle name="Comma 26 3 2 2" xfId="22554" xr:uid="{D56B495F-6790-466F-951D-239831595948}"/>
    <cellStyle name="Comma 26 3 2 2 2" xfId="30030" xr:uid="{83573B3A-E69D-4215-A6CA-9C15A6730AD0}"/>
    <cellStyle name="Comma 26 3 2 2 2 2" xfId="49499" xr:uid="{FE40A282-17AC-4E9D-9178-2284120390D0}"/>
    <cellStyle name="Comma 26 3 2 2 2 3" xfId="40014" xr:uid="{B5A87296-6B0C-4907-B75D-0BC1E630B424}"/>
    <cellStyle name="Comma 26 3 2 2 3" xfId="26344" xr:uid="{62425690-F246-400D-8E30-72DE4B9266E7}"/>
    <cellStyle name="Comma 26 3 2 2 3 2" xfId="46321" xr:uid="{9BAEF000-BAAE-445D-9D7A-22B607324AB2}"/>
    <cellStyle name="Comma 26 3 2 2 3 3" xfId="36750" xr:uid="{4E245645-567A-4EF9-A75B-E0F718DA787F}"/>
    <cellStyle name="Comma 26 3 2 2 4" xfId="43254" xr:uid="{2C4079CD-7390-408A-8632-E3709D1A0DDA}"/>
    <cellStyle name="Comma 26 3 2 2 5" xfId="33628" xr:uid="{10F6F2BC-C450-46F7-820B-042286EA5A06}"/>
    <cellStyle name="Comma 26 3 2 3" xfId="28496" xr:uid="{E3FAF84B-62F0-4BB7-9593-3FC04F4CA542}"/>
    <cellStyle name="Comma 26 3 2 3 2" xfId="47965" xr:uid="{3E12850B-D5A1-4815-82F3-474C84217BBE}"/>
    <cellStyle name="Comma 26 3 2 3 3" xfId="38480" xr:uid="{57FFD598-167D-49EB-99F3-E2EF40502C33}"/>
    <cellStyle name="Comma 26 3 2 4" xfId="24810" xr:uid="{177746F4-BB40-46B6-95EE-80DD6C47F7EF}"/>
    <cellStyle name="Comma 26 3 2 4 2" xfId="44787" xr:uid="{002D1462-AAE2-4CB4-B3A6-88B41FF67ABD}"/>
    <cellStyle name="Comma 26 3 2 4 3" xfId="35216" xr:uid="{3A5568BF-9757-4E3F-82D4-CC8DC282DC89}"/>
    <cellStyle name="Comma 26 3 2 5" xfId="41720" xr:uid="{22852D97-2694-4049-9627-193AB31AC8F2}"/>
    <cellStyle name="Comma 26 3 2 6" xfId="32094" xr:uid="{29F01375-E99D-4C6D-B9C3-821938696628}"/>
    <cellStyle name="Comma 26 3 3" xfId="21644" xr:uid="{1CB272E3-C76A-4B3D-96A9-EBC99D9D3FC0}"/>
    <cellStyle name="Comma 26 3 3 2" xfId="29120" xr:uid="{EB3527C0-C11D-420A-8160-8CCB305FAD30}"/>
    <cellStyle name="Comma 26 3 3 2 2" xfId="48589" xr:uid="{FEF4E9CD-4A63-4E85-AC17-CAA7F3EE7F98}"/>
    <cellStyle name="Comma 26 3 3 2 3" xfId="39104" xr:uid="{2B3141D3-0C8E-45F5-A4A9-B66CC426452B}"/>
    <cellStyle name="Comma 26 3 3 3" xfId="25434" xr:uid="{092D4A44-B6A3-4BEE-8242-5460F9234ADE}"/>
    <cellStyle name="Comma 26 3 3 3 2" xfId="45411" xr:uid="{57BDEB05-8871-4A34-BE40-3BA2A43A18B7}"/>
    <cellStyle name="Comma 26 3 3 3 3" xfId="35840" xr:uid="{6C986CAF-5A6E-4F29-8934-CE79CB2415FA}"/>
    <cellStyle name="Comma 26 3 3 4" xfId="42344" xr:uid="{FAD7D98B-F193-4D02-9A28-AC1401A7FC18}"/>
    <cellStyle name="Comma 26 3 3 5" xfId="32718" xr:uid="{CF16F60A-C1B4-4B8D-8C5A-CBC7937D7DBE}"/>
    <cellStyle name="Comma 26 3 4" xfId="27586" xr:uid="{7635C254-7C71-44DC-9FAC-90BA77D87DDF}"/>
    <cellStyle name="Comma 26 3 4 2" xfId="47055" xr:uid="{696B694B-D808-4F69-8B20-596314CAC853}"/>
    <cellStyle name="Comma 26 3 4 3" xfId="37570" xr:uid="{4C98B967-4EEF-4A5C-9880-4F2F8EEB9C49}"/>
    <cellStyle name="Comma 26 3 5" xfId="23901" xr:uid="{7A08246C-7977-4136-9135-F368B94FA150}"/>
    <cellStyle name="Comma 26 3 5 2" xfId="43878" xr:uid="{DAD66FF1-D952-4F5E-8ED1-C3088230E398}"/>
    <cellStyle name="Comma 26 3 5 3" xfId="34307" xr:uid="{1DEEAB78-BCE9-4837-A32E-C4AD6572A632}"/>
    <cellStyle name="Comma 26 3 6" xfId="40810" xr:uid="{37B07E9B-B5FD-4E12-B829-2441297B13F9}"/>
    <cellStyle name="Comma 26 3 7" xfId="31171" xr:uid="{1231BEC0-A4D5-45A8-9AAA-FAE8F626B847}"/>
    <cellStyle name="Comma 26 4" xfId="20431" xr:uid="{1A61A13A-5332-468F-B369-914B56939AAB}"/>
    <cellStyle name="Comma 26 4 2" xfId="22033" xr:uid="{2E200471-07B0-4A4B-8D1B-977F68DEDAB5}"/>
    <cellStyle name="Comma 26 4 2 2" xfId="29509" xr:uid="{5E45E9C7-6BDA-4D3F-A90B-24697571A868}"/>
    <cellStyle name="Comma 26 4 2 2 2" xfId="48978" xr:uid="{96C70219-7CC8-4E5F-9548-F19561EC20BE}"/>
    <cellStyle name="Comma 26 4 2 2 3" xfId="39493" xr:uid="{27DA7083-0B21-4634-9513-C4494D7988A5}"/>
    <cellStyle name="Comma 26 4 2 3" xfId="25823" xr:uid="{C30A292D-BAD3-4DB5-85E5-D1FB440D248D}"/>
    <cellStyle name="Comma 26 4 2 3 2" xfId="45800" xr:uid="{9D2964FC-5672-47C6-9B7D-CFCECE146372}"/>
    <cellStyle name="Comma 26 4 2 3 3" xfId="36229" xr:uid="{DF1096CE-6255-423C-925F-698AF7CE8877}"/>
    <cellStyle name="Comma 26 4 2 4" xfId="42733" xr:uid="{ED2A0F51-F010-4234-A8DA-826B1C978649}"/>
    <cellStyle name="Comma 26 4 2 5" xfId="33107" xr:uid="{1EBC867B-2E8C-479A-AA06-62F2FF8629A6}"/>
    <cellStyle name="Comma 26 4 3" xfId="27975" xr:uid="{02004E1B-D624-490A-8737-9CC87A42B838}"/>
    <cellStyle name="Comma 26 4 3 2" xfId="47444" xr:uid="{6674E026-60D6-4F21-8247-FB7EDB4BDEBC}"/>
    <cellStyle name="Comma 26 4 3 3" xfId="37959" xr:uid="{BC9E1523-D394-4F21-8DEF-78D2CE2CCD25}"/>
    <cellStyle name="Comma 26 4 4" xfId="24289" xr:uid="{1132ED76-B54D-4A3D-986B-9B6A3375083E}"/>
    <cellStyle name="Comma 26 4 4 2" xfId="44266" xr:uid="{A796285E-5D86-4E2C-AE69-6FCA48581EA6}"/>
    <cellStyle name="Comma 26 4 4 3" xfId="34695" xr:uid="{0CEE14ED-8CAF-4E12-81AE-1724A2640256}"/>
    <cellStyle name="Comma 26 4 5" xfId="41199" xr:uid="{5600B1D7-99D7-481C-B3C8-E732B62289B9}"/>
    <cellStyle name="Comma 26 4 6" xfId="31562" xr:uid="{9ED7082B-CE21-48AF-A294-60F26177104E}"/>
    <cellStyle name="Comma 26 5" xfId="21406" xr:uid="{E07F00BB-E735-432A-91BD-63B3BFB9D8EF}"/>
    <cellStyle name="Comma 26 5 2" xfId="28882" xr:uid="{455B8F91-AA3F-42AA-BA8D-A1548A6802E6}"/>
    <cellStyle name="Comma 26 5 2 2" xfId="48351" xr:uid="{8EA858EE-560C-4776-8E72-838CB6971FBF}"/>
    <cellStyle name="Comma 26 5 2 3" xfId="38866" xr:uid="{5CF34534-58F4-4D93-BB6E-6917490880CC}"/>
    <cellStyle name="Comma 26 5 3" xfId="25196" xr:uid="{92883F49-E174-4BCE-9342-1998D259A750}"/>
    <cellStyle name="Comma 26 5 3 2" xfId="45173" xr:uid="{6F55D59E-E104-41CC-B13E-ACF155E06AD8}"/>
    <cellStyle name="Comma 26 5 3 3" xfId="35602" xr:uid="{EB3B821C-D147-4A02-85D0-68BED5F6F3EE}"/>
    <cellStyle name="Comma 26 5 4" xfId="42106" xr:uid="{79D9C85E-666E-4439-BA5F-38431CE2526B}"/>
    <cellStyle name="Comma 26 5 5" xfId="32480" xr:uid="{32E371BD-6972-4AD5-95C0-5E4AB3AE22E1}"/>
    <cellStyle name="Comma 26 6" xfId="27347" xr:uid="{B7790A4A-799C-4E9C-BA6E-1526B977E7A4}"/>
    <cellStyle name="Comma 26 6 2" xfId="46816" xr:uid="{8F5627AF-7838-4C9D-B790-74BEEA0FE3C6}"/>
    <cellStyle name="Comma 26 6 3" xfId="37331" xr:uid="{E6385E08-6DB5-4DF1-BEBC-A9D8D5B0316C}"/>
    <cellStyle name="Comma 26 7" xfId="40572" xr:uid="{438144B8-3DE3-4758-8C16-F18822AFC88E}"/>
    <cellStyle name="Comma 26 8" xfId="30880" xr:uid="{BF6CD5C6-3AA4-440A-BE96-401F74DC9FDA}"/>
    <cellStyle name="Comma 27" xfId="19390" xr:uid="{54D37E8E-7482-4CF1-859B-892660BA2396}"/>
    <cellStyle name="Comma 27 2" xfId="19763" xr:uid="{4C9A41DF-B931-4380-9C6B-1BE44F0D3FC3}"/>
    <cellStyle name="Comma 27 2 10" xfId="31042" xr:uid="{46042406-9DC9-436D-866A-7747692A3E7D}"/>
    <cellStyle name="Comma 27 2 2" xfId="20209" xr:uid="{C4C22C63-D97C-4884-9DBE-E282E19A20E1}"/>
    <cellStyle name="Comma 27 2 2 2" xfId="20728" xr:uid="{B8FEF44A-CBF1-4CEA-B7F0-EAC9D2DDF3C3}"/>
    <cellStyle name="Comma 27 2 2 2 2" xfId="22298" xr:uid="{6B2A5811-DEE5-4988-AF02-4412B2A9921D}"/>
    <cellStyle name="Comma 27 2 2 2 2 2" xfId="29774" xr:uid="{7507DA6A-57CC-4C45-B2D0-1C34B6E480AB}"/>
    <cellStyle name="Comma 27 2 2 2 2 2 2" xfId="49243" xr:uid="{3E97FEDE-2DA4-4E8A-8109-4A46952693B7}"/>
    <cellStyle name="Comma 27 2 2 2 2 2 3" xfId="39758" xr:uid="{FBB51733-531C-4192-B2AB-F760BF6A9A7B}"/>
    <cellStyle name="Comma 27 2 2 2 2 3" xfId="26088" xr:uid="{51D58478-8BC6-497B-BE91-2B1573371259}"/>
    <cellStyle name="Comma 27 2 2 2 2 3 2" xfId="46065" xr:uid="{CA1554C2-E2E6-460C-8E14-CDF0DFEE0B3B}"/>
    <cellStyle name="Comma 27 2 2 2 2 3 3" xfId="36494" xr:uid="{A485DFF2-E6A8-446A-8C50-F7F9B35FDBD0}"/>
    <cellStyle name="Comma 27 2 2 2 2 4" xfId="42998" xr:uid="{1D2D93B9-51D2-4914-B0D2-747FF95D706A}"/>
    <cellStyle name="Comma 27 2 2 2 2 5" xfId="33372" xr:uid="{AB677A98-3F12-4806-B867-A28277552D95}"/>
    <cellStyle name="Comma 27 2 2 2 3" xfId="28240" xr:uid="{FFBF8FC4-3054-4E9E-B668-5F9B283FE083}"/>
    <cellStyle name="Comma 27 2 2 2 3 2" xfId="47709" xr:uid="{5153941E-322D-4300-8E5C-CC9FA7B28250}"/>
    <cellStyle name="Comma 27 2 2 2 3 3" xfId="38224" xr:uid="{3AEF3F90-05D8-49ED-8844-BE9558CCC591}"/>
    <cellStyle name="Comma 27 2 2 2 4" xfId="24554" xr:uid="{948F30A6-9F06-4402-B6F4-FD65F0BAE2DD}"/>
    <cellStyle name="Comma 27 2 2 2 4 2" xfId="44531" xr:uid="{49E12185-EA76-4F43-899C-02CBB538083C}"/>
    <cellStyle name="Comma 27 2 2 2 4 3" xfId="34960" xr:uid="{61D5E97E-3960-4A6E-AB57-73F03C7AE014}"/>
    <cellStyle name="Comma 27 2 2 2 5" xfId="41464" xr:uid="{C11DAD68-0A92-459D-9BFB-D549386C2105}"/>
    <cellStyle name="Comma 27 2 2 2 6" xfId="31836" xr:uid="{F4B6AF14-C0E7-461B-B019-31382A33EEF5}"/>
    <cellStyle name="Comma 27 2 2 3" xfId="21263" xr:uid="{B227F9C9-D0AE-4EAE-B442-3C9F98A1B82E}"/>
    <cellStyle name="Comma 27 2 2 3 2" xfId="22805" xr:uid="{DEA3A8C3-E0D6-4123-B0AE-CED2E709D594}"/>
    <cellStyle name="Comma 27 2 2 3 2 2" xfId="30281" xr:uid="{FB7AAB50-3EAA-4438-A181-E284F1B31758}"/>
    <cellStyle name="Comma 27 2 2 3 2 2 2" xfId="49750" xr:uid="{50537891-1AFF-4A80-A46D-13EFD3C27713}"/>
    <cellStyle name="Comma 27 2 2 3 2 2 3" xfId="40265" xr:uid="{E76E7CA9-2D9E-4FEF-BAC4-6532D40F2458}"/>
    <cellStyle name="Comma 27 2 2 3 2 3" xfId="26595" xr:uid="{4F4BC252-5A4C-4C5D-8F9B-633E16D7F60D}"/>
    <cellStyle name="Comma 27 2 2 3 2 3 2" xfId="46572" xr:uid="{FCB99F1B-5C5E-4A67-8DE5-1A400E1BC4F1}"/>
    <cellStyle name="Comma 27 2 2 3 2 3 3" xfId="37001" xr:uid="{C3B013F2-EF32-4348-93F4-E6F1843A9D50}"/>
    <cellStyle name="Comma 27 2 2 3 2 4" xfId="43505" xr:uid="{FF4D905A-2302-411B-BB9C-DC9A94478D85}"/>
    <cellStyle name="Comma 27 2 2 3 2 5" xfId="33879" xr:uid="{25416C95-21AE-438D-8CBC-E1C9E7463592}"/>
    <cellStyle name="Comma 27 2 2 3 3" xfId="28747" xr:uid="{FE301EC3-08CF-42B4-9276-48863E00EBF4}"/>
    <cellStyle name="Comma 27 2 2 3 3 2" xfId="48216" xr:uid="{EE4E196D-9F9B-47FC-AF72-C6F3C6787AD6}"/>
    <cellStyle name="Comma 27 2 2 3 3 3" xfId="38731" xr:uid="{38F226EF-1A10-4BBB-95F8-508EB65E2CDE}"/>
    <cellStyle name="Comma 27 2 2 3 4" xfId="25061" xr:uid="{1BA73EAE-D484-40C6-80E1-E5BBEBA2BD0B}"/>
    <cellStyle name="Comma 27 2 2 3 4 2" xfId="45038" xr:uid="{A0C88ADD-7927-4327-B1B8-5ACA3F408414}"/>
    <cellStyle name="Comma 27 2 2 3 4 3" xfId="35467" xr:uid="{41154768-AB6B-42C8-B635-330A74E73EAA}"/>
    <cellStyle name="Comma 27 2 2 3 5" xfId="41971" xr:uid="{4AAC97A8-46FC-46FC-A9D4-1ED8F3B7D192}"/>
    <cellStyle name="Comma 27 2 2 3 6" xfId="32345" xr:uid="{87E325E3-43F1-4122-B740-1CEC80FF3711}"/>
    <cellStyle name="Comma 27 2 2 4" xfId="21895" xr:uid="{22658CEF-52D1-4F7B-A123-0B9C31C48F68}"/>
    <cellStyle name="Comma 27 2 2 4 2" xfId="29371" xr:uid="{13385C4D-9A7E-4474-A6B8-AE5E84D20019}"/>
    <cellStyle name="Comma 27 2 2 4 2 2" xfId="48840" xr:uid="{B7981A37-6C7A-4032-8AA9-C5C20FE1B18A}"/>
    <cellStyle name="Comma 27 2 2 4 2 3" xfId="39355" xr:uid="{1716C4FF-97A5-48DD-8228-0CD200710371}"/>
    <cellStyle name="Comma 27 2 2 4 3" xfId="25685" xr:uid="{377B2A03-7731-4A0E-98B0-26025290FA5D}"/>
    <cellStyle name="Comma 27 2 2 4 3 2" xfId="45662" xr:uid="{3AC408B2-0EA2-4CCC-BD84-237CD7EED2E7}"/>
    <cellStyle name="Comma 27 2 2 4 3 3" xfId="36091" xr:uid="{669F1CC3-47B6-44A6-A5D1-74123F4E54B4}"/>
    <cellStyle name="Comma 27 2 2 4 4" xfId="42595" xr:uid="{FDDC9A7B-CD44-4B5D-87FF-B1E99CFE0ADE}"/>
    <cellStyle name="Comma 27 2 2 4 5" xfId="32969" xr:uid="{539D2969-99A4-43B4-95B3-B1B3F20AB5FD}"/>
    <cellStyle name="Comma 27 2 2 5" xfId="27837" xr:uid="{203DF059-1CFD-4BE5-8E32-FDA14C7DBF64}"/>
    <cellStyle name="Comma 27 2 2 5 2" xfId="47306" xr:uid="{6F5C9940-2150-46FC-BF31-4123AA81B8DC}"/>
    <cellStyle name="Comma 27 2 2 5 3" xfId="37821" xr:uid="{7D9E9CB0-A469-4B6C-959A-68FEE7E46505}"/>
    <cellStyle name="Comma 27 2 2 6" xfId="24152" xr:uid="{9266D0FF-5157-41F7-87C9-8EFDEE24FA46}"/>
    <cellStyle name="Comma 27 2 2 6 2" xfId="44129" xr:uid="{50380A2D-7297-4D4A-A6E8-EEB5CB9E962C}"/>
    <cellStyle name="Comma 27 2 2 6 3" xfId="34558" xr:uid="{90FFAE97-B5B6-4C43-9514-CFDFF721DFF6}"/>
    <cellStyle name="Comma 27 2 2 7" xfId="41061" xr:uid="{B0983AF8-0506-464D-85BB-67E0F17474B6}"/>
    <cellStyle name="Comma 27 2 2 8" xfId="31422" xr:uid="{D45C03D5-B760-4F11-AB15-1F54A3517953}"/>
    <cellStyle name="Comma 27 2 3" xfId="20077" xr:uid="{169C15EC-7637-41F9-A016-088F8454B632}"/>
    <cellStyle name="Comma 27 2 3 2" xfId="21130" xr:uid="{65E55AFD-6ABB-4A13-91E2-EBF55BC8AC6B}"/>
    <cellStyle name="Comma 27 2 3 2 2" xfId="22672" xr:uid="{AD8F8530-18B2-47E5-A3AD-08F4C8E9A120}"/>
    <cellStyle name="Comma 27 2 3 2 2 2" xfId="30148" xr:uid="{AF0647F1-FF6F-44B4-9077-E7E6DC777953}"/>
    <cellStyle name="Comma 27 2 3 2 2 2 2" xfId="49617" xr:uid="{3929A581-B976-46CA-B967-2A91C38A54DB}"/>
    <cellStyle name="Comma 27 2 3 2 2 2 3" xfId="40132" xr:uid="{F5989678-CA34-4070-91BD-D0CE704E8864}"/>
    <cellStyle name="Comma 27 2 3 2 2 3" xfId="26462" xr:uid="{24CED79C-E852-45D4-AE3D-ACE11C7065F0}"/>
    <cellStyle name="Comma 27 2 3 2 2 3 2" xfId="46439" xr:uid="{B50007E8-EEBD-4E6D-A0E7-FC5842B4AE35}"/>
    <cellStyle name="Comma 27 2 3 2 2 3 3" xfId="36868" xr:uid="{7657B8BD-0A3B-480B-9531-50E74F636A1F}"/>
    <cellStyle name="Comma 27 2 3 2 2 4" xfId="43372" xr:uid="{920D9789-6B87-465A-852D-3CE14F8BDB71}"/>
    <cellStyle name="Comma 27 2 3 2 2 5" xfId="33746" xr:uid="{3CF1E9B1-C9F9-4C9C-9CDA-EAFC8571BE57}"/>
    <cellStyle name="Comma 27 2 3 2 3" xfId="28614" xr:uid="{F5032AAE-8C2F-45D8-B025-16C5F197B724}"/>
    <cellStyle name="Comma 27 2 3 2 3 2" xfId="48083" xr:uid="{5B87A914-A74A-4E41-8209-BDDF579C1B38}"/>
    <cellStyle name="Comma 27 2 3 2 3 3" xfId="38598" xr:uid="{4C038730-924D-462F-A064-A1AB754BDF71}"/>
    <cellStyle name="Comma 27 2 3 2 4" xfId="24928" xr:uid="{F8B7D32F-C14B-4168-9715-D7C59F163444}"/>
    <cellStyle name="Comma 27 2 3 2 4 2" xfId="44905" xr:uid="{53121723-120C-4F5E-AFE0-8B784D5194C0}"/>
    <cellStyle name="Comma 27 2 3 2 4 3" xfId="35334" xr:uid="{91A43D1B-DF44-4CB5-9F9F-9C2BC1D03E79}"/>
    <cellStyle name="Comma 27 2 3 2 5" xfId="41838" xr:uid="{F3E0F26D-FE05-4E55-8DAB-E62269B827EB}"/>
    <cellStyle name="Comma 27 2 3 2 6" xfId="32212" xr:uid="{9FAD0EC5-4370-4716-8DCD-5CE10B3D1331}"/>
    <cellStyle name="Comma 27 2 3 3" xfId="21762" xr:uid="{7EAE28DB-E4BC-4234-BF30-32B8F31D1160}"/>
    <cellStyle name="Comma 27 2 3 3 2" xfId="29238" xr:uid="{63281B85-A131-4CF0-B083-A68F9A7AD828}"/>
    <cellStyle name="Comma 27 2 3 3 2 2" xfId="48707" xr:uid="{C9D8831E-3321-49CD-800F-596849025DB7}"/>
    <cellStyle name="Comma 27 2 3 3 2 3" xfId="39222" xr:uid="{B3C17EF5-BECE-417B-8839-023511C70153}"/>
    <cellStyle name="Comma 27 2 3 3 3" xfId="25552" xr:uid="{834C6221-5361-4ADB-8239-3C19A81420B5}"/>
    <cellStyle name="Comma 27 2 3 3 3 2" xfId="45529" xr:uid="{7603BC7B-9AE7-4E70-A295-8E7C1F170240}"/>
    <cellStyle name="Comma 27 2 3 3 3 3" xfId="35958" xr:uid="{35324350-7632-4B67-AD52-C7AB830AE78C}"/>
    <cellStyle name="Comma 27 2 3 3 4" xfId="42462" xr:uid="{1A3FC3A7-3715-4D68-832B-7515817352C3}"/>
    <cellStyle name="Comma 27 2 3 3 5" xfId="32836" xr:uid="{E1097643-D893-4470-88E7-2AE2F51DEB13}"/>
    <cellStyle name="Comma 27 2 3 4" xfId="27704" xr:uid="{0F27EDB5-F78F-481F-A577-1AD9FC48DBBC}"/>
    <cellStyle name="Comma 27 2 3 4 2" xfId="47173" xr:uid="{55D7CD83-1616-42CB-B767-78225E6112E9}"/>
    <cellStyle name="Comma 27 2 3 4 3" xfId="37688" xr:uid="{24C47C1B-89F2-4EB1-8340-FD27B252B76D}"/>
    <cellStyle name="Comma 27 2 3 5" xfId="24019" xr:uid="{5FBC2C88-5D2B-4C8A-8E8A-02AB3820C004}"/>
    <cellStyle name="Comma 27 2 3 5 2" xfId="43996" xr:uid="{1774BECF-FB9E-4954-9CBB-E99F12871C02}"/>
    <cellStyle name="Comma 27 2 3 5 3" xfId="34425" xr:uid="{FFC3AF6F-AE00-4231-8DCC-2198CC534FD6}"/>
    <cellStyle name="Comma 27 2 3 6" xfId="40928" xr:uid="{5C474EF5-B4B0-491D-A870-AD5559B762A0}"/>
    <cellStyle name="Comma 27 2 3 7" xfId="31289" xr:uid="{57DC8E8D-6D86-4942-82D0-317F782F0FA3}"/>
    <cellStyle name="Comma 27 2 4" xfId="20592" xr:uid="{29E7BDC5-7710-4BEC-9A0F-6E0B7B938E8E}"/>
    <cellStyle name="Comma 27 2 4 2" xfId="22165" xr:uid="{C03A0509-8329-4E23-A78A-5246E120C210}"/>
    <cellStyle name="Comma 27 2 4 2 2" xfId="29641" xr:uid="{473764F7-64AB-42EA-9D06-757EB5A442EC}"/>
    <cellStyle name="Comma 27 2 4 2 2 2" xfId="49110" xr:uid="{7F84A8B1-AB57-430F-80E1-45B60A357508}"/>
    <cellStyle name="Comma 27 2 4 2 2 3" xfId="39625" xr:uid="{D6986871-8FCB-4BC3-A6C0-3D74E083A87F}"/>
    <cellStyle name="Comma 27 2 4 2 3" xfId="25955" xr:uid="{B5AF22E5-3FF5-48D5-A963-AAC777D761A9}"/>
    <cellStyle name="Comma 27 2 4 2 3 2" xfId="45932" xr:uid="{6D650354-A568-4885-930C-519A78432892}"/>
    <cellStyle name="Comma 27 2 4 2 3 3" xfId="36361" xr:uid="{40C01DE7-09AD-4F63-9F2E-9BDB1B22BD6A}"/>
    <cellStyle name="Comma 27 2 4 2 4" xfId="42865" xr:uid="{70678363-B164-4A0D-A953-B5D4B66B9EFC}"/>
    <cellStyle name="Comma 27 2 4 2 5" xfId="33239" xr:uid="{1B0555ED-13D1-493E-B304-4F1E025178A7}"/>
    <cellStyle name="Comma 27 2 4 3" xfId="28107" xr:uid="{9813D076-530A-412D-AF93-46225394BB11}"/>
    <cellStyle name="Comma 27 2 4 3 2" xfId="47576" xr:uid="{21699537-E361-4D9E-B9E3-5D23024B8AD5}"/>
    <cellStyle name="Comma 27 2 4 3 3" xfId="38091" xr:uid="{BB6E43D3-F17C-40DD-8E22-3F3F9A2BB034}"/>
    <cellStyle name="Comma 27 2 4 4" xfId="24421" xr:uid="{13091445-92E8-492B-9F08-696D47DB854A}"/>
    <cellStyle name="Comma 27 2 4 4 2" xfId="44398" xr:uid="{69046EAC-E837-4DE1-A694-B332C8B30A29}"/>
    <cellStyle name="Comma 27 2 4 4 3" xfId="34827" xr:uid="{03132AE6-B425-43DE-948D-CB33187B4E20}"/>
    <cellStyle name="Comma 27 2 4 5" xfId="41331" xr:uid="{FDA99FB4-C2D8-4A01-A2CB-FFA6777990EC}"/>
    <cellStyle name="Comma 27 2 4 6" xfId="31703" xr:uid="{6E043D09-F728-4CC5-A172-CAC88288E51B}"/>
    <cellStyle name="Comma 27 2 5" xfId="20894" xr:uid="{89FD456D-CEE0-4415-8C97-B9BC71D12C4E}"/>
    <cellStyle name="Comma 27 2 5 2" xfId="22436" xr:uid="{7ABF27DB-DA9A-4E28-B1B0-06BEB30C9060}"/>
    <cellStyle name="Comma 27 2 5 2 2" xfId="29912" xr:uid="{8101A640-BD40-45F6-A31C-5507A6E0A1A0}"/>
    <cellStyle name="Comma 27 2 5 2 2 2" xfId="49381" xr:uid="{9AF7F63C-542B-4D10-B82D-21C471597BFA}"/>
    <cellStyle name="Comma 27 2 5 2 2 3" xfId="39896" xr:uid="{7B90CCC3-5B36-4241-A7AD-A0CDEA810932}"/>
    <cellStyle name="Comma 27 2 5 2 3" xfId="26226" xr:uid="{72D88AC7-68DC-4D15-9C53-28674BC35575}"/>
    <cellStyle name="Comma 27 2 5 2 3 2" xfId="46203" xr:uid="{BE7FE85F-EC17-4389-852E-40151A444F1D}"/>
    <cellStyle name="Comma 27 2 5 2 3 3" xfId="36632" xr:uid="{B38249D8-F78B-4DBF-8B2B-A24368FC7C48}"/>
    <cellStyle name="Comma 27 2 5 2 4" xfId="43136" xr:uid="{9E823E65-85A1-43D8-B07E-D4F069EB7AE6}"/>
    <cellStyle name="Comma 27 2 5 2 5" xfId="33510" xr:uid="{23062AED-C2E5-4EF9-B248-5381A169A3A4}"/>
    <cellStyle name="Comma 27 2 5 3" xfId="28378" xr:uid="{329FFD0A-3CB0-4C61-9EA7-A7D083D32B4E}"/>
    <cellStyle name="Comma 27 2 5 3 2" xfId="47847" xr:uid="{03BA72F5-8893-4F65-8A32-3DF24BCE8FAD}"/>
    <cellStyle name="Comma 27 2 5 3 3" xfId="38362" xr:uid="{6B06DBFF-57F2-4BC6-A63A-E78B92079938}"/>
    <cellStyle name="Comma 27 2 5 4" xfId="24692" xr:uid="{504D64CE-323A-45C2-85F5-9283667F6DC8}"/>
    <cellStyle name="Comma 27 2 5 4 2" xfId="44669" xr:uid="{1D842C8C-AE5C-4C8F-B533-EA27E634FF64}"/>
    <cellStyle name="Comma 27 2 5 4 3" xfId="35098" xr:uid="{76BB5CBB-3CAF-4F1F-96E7-CDF52D67282B}"/>
    <cellStyle name="Comma 27 2 5 5" xfId="41602" xr:uid="{DF70862C-C3CE-4EB3-9C8F-F15F13683FFC}"/>
    <cellStyle name="Comma 27 2 5 6" xfId="31976" xr:uid="{E9B869DC-0336-4B7F-BBF3-0D34B6EC71C4}"/>
    <cellStyle name="Comma 27 2 6" xfId="21526" xr:uid="{873E061D-118D-4C10-9217-B09E26ADEC2B}"/>
    <cellStyle name="Comma 27 2 6 2" xfId="29002" xr:uid="{C85D7325-48A1-49C1-BAFC-81942BCFCC72}"/>
    <cellStyle name="Comma 27 2 6 2 2" xfId="48471" xr:uid="{F3294EBE-11C1-446F-A846-5956290AA349}"/>
    <cellStyle name="Comma 27 2 6 2 3" xfId="38986" xr:uid="{A4337986-4383-487A-A9AC-494543751B3A}"/>
    <cellStyle name="Comma 27 2 6 3" xfId="25316" xr:uid="{A9CBA344-F7F8-4469-9717-320CEF3274E8}"/>
    <cellStyle name="Comma 27 2 6 3 2" xfId="45293" xr:uid="{6CC84C36-DB2C-4F65-8693-6BC57F11D075}"/>
    <cellStyle name="Comma 27 2 6 3 3" xfId="35722" xr:uid="{FBED9770-513B-4D67-BBF9-436E99A0B5BE}"/>
    <cellStyle name="Comma 27 2 6 4" xfId="42226" xr:uid="{80CF7E0B-5CDD-4BD3-BC14-24E8E8885F64}"/>
    <cellStyle name="Comma 27 2 6 5" xfId="32600" xr:uid="{1EFCE61A-F268-4D3A-B7CA-DF5712F4429C}"/>
    <cellStyle name="Comma 27 2 7" xfId="27468" xr:uid="{DAC79576-E76E-4216-9930-DCF01FEAC85B}"/>
    <cellStyle name="Comma 27 2 7 2" xfId="46937" xr:uid="{C43FE451-8B04-4AF6-8B5F-C2D6229D473F}"/>
    <cellStyle name="Comma 27 2 7 3" xfId="37452" xr:uid="{9388686D-CF43-4C7F-8E89-281FF95DBF1D}"/>
    <cellStyle name="Comma 27 2 8" xfId="23782" xr:uid="{7ECBCDC8-737D-4D60-83E4-969048ABD76D}"/>
    <cellStyle name="Comma 27 2 8 2" xfId="43759" xr:uid="{0D394E47-BE68-4DA3-97AB-B36BB05A83CE}"/>
    <cellStyle name="Comma 27 2 8 3" xfId="34188" xr:uid="{A3178F30-2CD6-43FB-975E-ECD9AADFA2BE}"/>
    <cellStyle name="Comma 27 2 9" xfId="40692" xr:uid="{9F636084-F0BF-4998-AE14-334F8C6930A9}"/>
    <cellStyle name="Comma 27 3" xfId="19958" xr:uid="{D9F9F723-4D38-4B6E-A6AE-566A24C2A8D1}"/>
    <cellStyle name="Comma 27 3 2" xfId="21013" xr:uid="{B9100F3A-9A93-4DF6-8440-6057A115709D}"/>
    <cellStyle name="Comma 27 3 2 2" xfId="22555" xr:uid="{2253FE33-B623-4488-8CD6-1FE8AEC0DB94}"/>
    <cellStyle name="Comma 27 3 2 2 2" xfId="30031" xr:uid="{222DF441-07D9-4D4A-9D7C-9119CD6C0D2F}"/>
    <cellStyle name="Comma 27 3 2 2 2 2" xfId="49500" xr:uid="{94283E4D-CFF1-4670-A912-73221B690755}"/>
    <cellStyle name="Comma 27 3 2 2 2 3" xfId="40015" xr:uid="{3A33530E-5D76-4769-8696-4332B63BFF67}"/>
    <cellStyle name="Comma 27 3 2 2 3" xfId="26345" xr:uid="{A1BC42C0-FE3A-41D1-A456-C3A644B52D68}"/>
    <cellStyle name="Comma 27 3 2 2 3 2" xfId="46322" xr:uid="{31846C67-B3A5-42EF-B952-D7A6F28FD589}"/>
    <cellStyle name="Comma 27 3 2 2 3 3" xfId="36751" xr:uid="{D5EA3352-AED8-43AF-8662-B377E0A43144}"/>
    <cellStyle name="Comma 27 3 2 2 4" xfId="43255" xr:uid="{9321DF93-77F3-4CAF-9834-A6F50302D348}"/>
    <cellStyle name="Comma 27 3 2 2 5" xfId="33629" xr:uid="{BD4E4B07-1F96-45DD-8891-3AD810046DC6}"/>
    <cellStyle name="Comma 27 3 2 3" xfId="28497" xr:uid="{B10423E4-2718-4816-AC3D-37AB26685856}"/>
    <cellStyle name="Comma 27 3 2 3 2" xfId="47966" xr:uid="{4B236CD8-AE78-41AF-A9F4-747DC440EE18}"/>
    <cellStyle name="Comma 27 3 2 3 3" xfId="38481" xr:uid="{C2BE69F5-0098-41E0-B44C-1BDA01122CB8}"/>
    <cellStyle name="Comma 27 3 2 4" xfId="24811" xr:uid="{327BE5AF-2C7F-4E27-A9DC-58DBA5E6CB6F}"/>
    <cellStyle name="Comma 27 3 2 4 2" xfId="44788" xr:uid="{8A8949B7-2DB5-4E45-BE86-567E25382C21}"/>
    <cellStyle name="Comma 27 3 2 4 3" xfId="35217" xr:uid="{5A4AB205-DC10-41FE-A578-DF34E570E94D}"/>
    <cellStyle name="Comma 27 3 2 5" xfId="41721" xr:uid="{6C2FFE46-6FC7-4A24-86F1-9EE8B9B3D479}"/>
    <cellStyle name="Comma 27 3 2 6" xfId="32095" xr:uid="{B53E732D-3690-4AA2-BFC5-FE4CE03E1D48}"/>
    <cellStyle name="Comma 27 3 3" xfId="21645" xr:uid="{4C952F33-4C25-44BD-AB90-7402AF093326}"/>
    <cellStyle name="Comma 27 3 3 2" xfId="29121" xr:uid="{DAC28926-015C-41BB-88E8-45801EF9E89D}"/>
    <cellStyle name="Comma 27 3 3 2 2" xfId="48590" xr:uid="{227BBAFF-8AC4-4803-A75D-8C1F7204D330}"/>
    <cellStyle name="Comma 27 3 3 2 3" xfId="39105" xr:uid="{B4E6CE94-3A1E-455A-A106-75A2F2D92038}"/>
    <cellStyle name="Comma 27 3 3 3" xfId="25435" xr:uid="{E3DA05CD-4438-4D6D-9AA5-D88E19662108}"/>
    <cellStyle name="Comma 27 3 3 3 2" xfId="45412" xr:uid="{CCD5F4E2-7BB7-46C5-B086-200B5B814426}"/>
    <cellStyle name="Comma 27 3 3 3 3" xfId="35841" xr:uid="{0D7F97B6-B3EE-4F83-BA93-70DFCE439F4B}"/>
    <cellStyle name="Comma 27 3 3 4" xfId="42345" xr:uid="{262A4091-D52D-4214-80DD-F5ADEF0A8587}"/>
    <cellStyle name="Comma 27 3 3 5" xfId="32719" xr:uid="{23905AB9-A90B-4AD7-A747-ADC3D5678F05}"/>
    <cellStyle name="Comma 27 3 4" xfId="27587" xr:uid="{07898C59-04AD-4690-9F90-80D184C53CBA}"/>
    <cellStyle name="Comma 27 3 4 2" xfId="47056" xr:uid="{DCD7EE96-B3E9-4C3B-BB32-D2AA810B52E4}"/>
    <cellStyle name="Comma 27 3 4 3" xfId="37571" xr:uid="{20024F1D-95F0-4CFC-9B48-3206A7B8F513}"/>
    <cellStyle name="Comma 27 3 5" xfId="23902" xr:uid="{083D8C21-8AF7-4530-8E0D-ABA2159A9E9C}"/>
    <cellStyle name="Comma 27 3 5 2" xfId="43879" xr:uid="{2BFEECF2-4B1F-4120-A018-44C0AFFD27AB}"/>
    <cellStyle name="Comma 27 3 5 3" xfId="34308" xr:uid="{33E5B6E1-2DCF-470D-BB17-CAFC00A3C2FC}"/>
    <cellStyle name="Comma 27 3 6" xfId="40811" xr:uid="{3701B637-9FFA-4D5A-A169-BA69C4A9E648}"/>
    <cellStyle name="Comma 27 3 7" xfId="31172" xr:uid="{F6D7091C-1380-457D-AFD5-31753B0527F2}"/>
    <cellStyle name="Comma 27 4" xfId="20432" xr:uid="{862B5F49-895B-4FDE-9AED-D454FB152509}"/>
    <cellStyle name="Comma 27 4 2" xfId="22034" xr:uid="{7C9FB21E-6A3A-47F8-8BDC-94F3AAE24AAA}"/>
    <cellStyle name="Comma 27 4 2 2" xfId="29510" xr:uid="{3DF2EFA6-02E3-4B1B-8584-8E15CEB3A947}"/>
    <cellStyle name="Comma 27 4 2 2 2" xfId="48979" xr:uid="{29EDB630-B54C-40DE-9740-5BC48FD20AED}"/>
    <cellStyle name="Comma 27 4 2 2 3" xfId="39494" xr:uid="{6852D2FE-4BE6-4645-B7E2-FB5CCB082C16}"/>
    <cellStyle name="Comma 27 4 2 3" xfId="25824" xr:uid="{FA65759C-9A21-4D7A-A96D-81DE56D7610E}"/>
    <cellStyle name="Comma 27 4 2 3 2" xfId="45801" xr:uid="{3DA053DE-76E3-4AFE-871C-3B3D6E1EC758}"/>
    <cellStyle name="Comma 27 4 2 3 3" xfId="36230" xr:uid="{29EA83DF-3F14-4BE8-96CA-6C285D185A58}"/>
    <cellStyle name="Comma 27 4 2 4" xfId="42734" xr:uid="{D24C6EDE-5ED6-43C5-8090-70BABBEAD0D7}"/>
    <cellStyle name="Comma 27 4 2 5" xfId="33108" xr:uid="{E164AB2B-2E28-4C39-8367-5838859A963F}"/>
    <cellStyle name="Comma 27 4 3" xfId="27976" xr:uid="{7A8873B2-362D-4076-88DA-7F61EA957E26}"/>
    <cellStyle name="Comma 27 4 3 2" xfId="47445" xr:uid="{05870633-2EFB-4056-B410-D5B578837E5B}"/>
    <cellStyle name="Comma 27 4 3 3" xfId="37960" xr:uid="{F86CFF1C-CBCA-48EA-856C-1AA54095609A}"/>
    <cellStyle name="Comma 27 4 4" xfId="24290" xr:uid="{7BED5DCF-FA71-46D9-A086-B8C2F8CF4D66}"/>
    <cellStyle name="Comma 27 4 4 2" xfId="44267" xr:uid="{3CAF5A23-D53C-432B-A4B5-FB20FCE4630D}"/>
    <cellStyle name="Comma 27 4 4 3" xfId="34696" xr:uid="{BD58DF89-257F-4608-8E9D-8E2C639469FC}"/>
    <cellStyle name="Comma 27 4 5" xfId="41200" xr:uid="{9609E453-65E0-4F8D-8F18-664DAC19F3E3}"/>
    <cellStyle name="Comma 27 4 6" xfId="31563" xr:uid="{49BE3B0B-0ADA-4F94-A6F2-6162875CDD24}"/>
    <cellStyle name="Comma 27 5" xfId="21407" xr:uid="{63E274F8-67E3-4A7A-871C-487762798029}"/>
    <cellStyle name="Comma 27 5 2" xfId="28883" xr:uid="{28F183C2-E9E0-495C-B4FB-1445C549C7F5}"/>
    <cellStyle name="Comma 27 5 2 2" xfId="48352" xr:uid="{31B41E43-D4CC-41CA-AFCD-E654B20E4E41}"/>
    <cellStyle name="Comma 27 5 2 3" xfId="38867" xr:uid="{1E760020-4CF9-4269-BE5E-7E59BFE76D23}"/>
    <cellStyle name="Comma 27 5 3" xfId="25197" xr:uid="{A3FD5F04-1D0F-403F-8989-AF2D5EB13599}"/>
    <cellStyle name="Comma 27 5 3 2" xfId="45174" xr:uid="{FD5D9C45-72FB-41BC-B689-9C3DD4F21203}"/>
    <cellStyle name="Comma 27 5 3 3" xfId="35603" xr:uid="{82629A45-5AF0-4DE8-A67E-90888FC019CC}"/>
    <cellStyle name="Comma 27 5 4" xfId="42107" xr:uid="{BB7C8353-E406-481F-BBDA-50EC50A7D279}"/>
    <cellStyle name="Comma 27 5 5" xfId="32481" xr:uid="{58A0B728-7525-4C90-AB19-9B6DD09DF307}"/>
    <cellStyle name="Comma 27 6" xfId="27348" xr:uid="{65A3324F-A005-4425-B1F0-16830307A5CA}"/>
    <cellStyle name="Comma 27 6 2" xfId="46817" xr:uid="{43DBC545-39CB-4830-9F1E-EA5C1AEAE7BD}"/>
    <cellStyle name="Comma 27 6 3" xfId="37332" xr:uid="{4A53820E-5A69-4D73-95E0-DE0FBC55A423}"/>
    <cellStyle name="Comma 27 7" xfId="40573" xr:uid="{7DC4E28E-AAA2-4B54-9F24-85BE21ECD165}"/>
    <cellStyle name="Comma 27 8" xfId="30881" xr:uid="{066722A0-7D35-48B2-889A-DFFCC50FA4CC}"/>
    <cellStyle name="Comma 28" xfId="19391" xr:uid="{C7CF52AE-A106-41BF-9D39-20A3D20C0004}"/>
    <cellStyle name="Comma 28 2" xfId="19764" xr:uid="{DC57DFCE-FE49-4190-9301-BE4A205C42CA}"/>
    <cellStyle name="Comma 28 2 10" xfId="31043" xr:uid="{1B4232A8-6217-4A3E-B69B-21CD097E9FF9}"/>
    <cellStyle name="Comma 28 2 2" xfId="20210" xr:uid="{5F18637A-3CDB-4AB5-9E09-FEE9250123B5}"/>
    <cellStyle name="Comma 28 2 2 2" xfId="20729" xr:uid="{E7CAC176-237E-468B-A375-97C546888081}"/>
    <cellStyle name="Comma 28 2 2 2 2" xfId="22299" xr:uid="{F5D51836-C302-4ECD-8E64-691CAF8D93DE}"/>
    <cellStyle name="Comma 28 2 2 2 2 2" xfId="29775" xr:uid="{A2E93ECE-98AD-4E83-BB81-6101FDFEDC8C}"/>
    <cellStyle name="Comma 28 2 2 2 2 2 2" xfId="49244" xr:uid="{601E304F-03E7-40CD-9D1A-D76BFBE7779C}"/>
    <cellStyle name="Comma 28 2 2 2 2 2 3" xfId="39759" xr:uid="{E296DA59-D76D-4C9E-9A36-59BE74BA0840}"/>
    <cellStyle name="Comma 28 2 2 2 2 3" xfId="26089" xr:uid="{9A34FB63-3986-45A2-AAC0-38AA2D7A4C10}"/>
    <cellStyle name="Comma 28 2 2 2 2 3 2" xfId="46066" xr:uid="{7376F0D8-C3B2-43B6-AF50-6005CD7C1408}"/>
    <cellStyle name="Comma 28 2 2 2 2 3 3" xfId="36495" xr:uid="{DF431C1A-4AA4-4A77-BCA2-E2BDAF8F0D35}"/>
    <cellStyle name="Comma 28 2 2 2 2 4" xfId="42999" xr:uid="{7F4C7045-8F11-4236-9CF4-5CC9D3C6C167}"/>
    <cellStyle name="Comma 28 2 2 2 2 5" xfId="33373" xr:uid="{F68A7C0A-7611-435E-ABD2-F43511B95A95}"/>
    <cellStyle name="Comma 28 2 2 2 3" xfId="28241" xr:uid="{61093260-4770-43BC-A249-B9E4B193E8E4}"/>
    <cellStyle name="Comma 28 2 2 2 3 2" xfId="47710" xr:uid="{7A4F97C6-CB7B-402A-A6A3-5C86FC404611}"/>
    <cellStyle name="Comma 28 2 2 2 3 3" xfId="38225" xr:uid="{B3DE924D-47F1-48D2-982A-411FED16D84D}"/>
    <cellStyle name="Comma 28 2 2 2 4" xfId="24555" xr:uid="{7A22F6EE-FBDA-4B1D-BF19-12AEEA07FC3E}"/>
    <cellStyle name="Comma 28 2 2 2 4 2" xfId="44532" xr:uid="{844F10AB-F1BB-4D69-AD11-4F2620804664}"/>
    <cellStyle name="Comma 28 2 2 2 4 3" xfId="34961" xr:uid="{A4A4E4BC-2EBC-4894-9786-C36AEF01BD51}"/>
    <cellStyle name="Comma 28 2 2 2 5" xfId="41465" xr:uid="{AF49C550-85A2-402A-A9C5-E798CB8FAFFF}"/>
    <cellStyle name="Comma 28 2 2 2 6" xfId="31837" xr:uid="{A4D3FA70-3D86-4DED-ABC8-AC343579F2B1}"/>
    <cellStyle name="Comma 28 2 2 3" xfId="21264" xr:uid="{97905269-CA02-4B73-B882-6C3A5D7BD1E5}"/>
    <cellStyle name="Comma 28 2 2 3 2" xfId="22806" xr:uid="{7119F0D5-1503-4734-A1AF-8DA5731DEB80}"/>
    <cellStyle name="Comma 28 2 2 3 2 2" xfId="30282" xr:uid="{92EA5278-63A4-4686-9AC6-16B49D6DB4CA}"/>
    <cellStyle name="Comma 28 2 2 3 2 2 2" xfId="49751" xr:uid="{647A923F-46F0-452C-A699-5AF75CE932D2}"/>
    <cellStyle name="Comma 28 2 2 3 2 2 3" xfId="40266" xr:uid="{587C2D9F-B181-43F1-9452-0B24EF1EC5A9}"/>
    <cellStyle name="Comma 28 2 2 3 2 3" xfId="26596" xr:uid="{75BCF652-6470-448B-96F0-F59377F6422A}"/>
    <cellStyle name="Comma 28 2 2 3 2 3 2" xfId="46573" xr:uid="{D18D8D9A-F762-4C9C-A286-5660C3C87A60}"/>
    <cellStyle name="Comma 28 2 2 3 2 3 3" xfId="37002" xr:uid="{67B42570-1417-4FAA-B7B5-76C7ADE27ACD}"/>
    <cellStyle name="Comma 28 2 2 3 2 4" xfId="43506" xr:uid="{F23593D8-31B9-4C15-8D7A-8860095CDAD8}"/>
    <cellStyle name="Comma 28 2 2 3 2 5" xfId="33880" xr:uid="{3077C089-8D38-438C-A478-AC81C94B2213}"/>
    <cellStyle name="Comma 28 2 2 3 3" xfId="28748" xr:uid="{5284AF69-924C-4BA1-AAC2-B2E8A6F954BB}"/>
    <cellStyle name="Comma 28 2 2 3 3 2" xfId="48217" xr:uid="{B2B6501F-0BF4-408E-9874-B161BC51061E}"/>
    <cellStyle name="Comma 28 2 2 3 3 3" xfId="38732" xr:uid="{3C4D6AD1-0428-4956-92FF-6F960FBC880F}"/>
    <cellStyle name="Comma 28 2 2 3 4" xfId="25062" xr:uid="{723DE5F8-DD19-4CA3-89A5-447D6B69AB26}"/>
    <cellStyle name="Comma 28 2 2 3 4 2" xfId="45039" xr:uid="{8FB532D9-E127-44F7-9F2A-02A79D706782}"/>
    <cellStyle name="Comma 28 2 2 3 4 3" xfId="35468" xr:uid="{FFDAF59B-B0FA-4285-9CDE-5D579B51EEEF}"/>
    <cellStyle name="Comma 28 2 2 3 5" xfId="41972" xr:uid="{B0C520AA-CF0E-41FF-AD10-E9D4BCF69EF8}"/>
    <cellStyle name="Comma 28 2 2 3 6" xfId="32346" xr:uid="{D02A8DDB-4326-4114-8688-25AF3B38D624}"/>
    <cellStyle name="Comma 28 2 2 4" xfId="21896" xr:uid="{6410CDFC-5433-4D9E-B462-DABF29CF6510}"/>
    <cellStyle name="Comma 28 2 2 4 2" xfId="29372" xr:uid="{EF134ADC-91BB-4FCB-8BCB-879C5FA4BECF}"/>
    <cellStyle name="Comma 28 2 2 4 2 2" xfId="48841" xr:uid="{3413EABF-B548-4C0C-9AAD-B95AB55A2AEF}"/>
    <cellStyle name="Comma 28 2 2 4 2 3" xfId="39356" xr:uid="{FCDF787B-0C4C-4257-97A9-00848DE9ACEC}"/>
    <cellStyle name="Comma 28 2 2 4 3" xfId="25686" xr:uid="{2DBB8DEB-F99A-4E3B-BA29-115FFADDE4F7}"/>
    <cellStyle name="Comma 28 2 2 4 3 2" xfId="45663" xr:uid="{B5E9BF29-F80D-48BF-89CA-71B12B2808CE}"/>
    <cellStyle name="Comma 28 2 2 4 3 3" xfId="36092" xr:uid="{0474466D-1B35-4D16-8469-C691F3374F3E}"/>
    <cellStyle name="Comma 28 2 2 4 4" xfId="42596" xr:uid="{951F297F-A651-4596-80B2-D2D1EEC7D365}"/>
    <cellStyle name="Comma 28 2 2 4 5" xfId="32970" xr:uid="{D0F0094F-CCAC-43EA-91D3-4692D758B970}"/>
    <cellStyle name="Comma 28 2 2 5" xfId="27838" xr:uid="{F73D0AE1-B685-4403-99AE-CDEF9CDAC447}"/>
    <cellStyle name="Comma 28 2 2 5 2" xfId="47307" xr:uid="{14F0CE1F-68B1-4F59-866D-A35B131B5C8D}"/>
    <cellStyle name="Comma 28 2 2 5 3" xfId="37822" xr:uid="{C46273F4-5DC3-4EAC-AE18-6111FEA90286}"/>
    <cellStyle name="Comma 28 2 2 6" xfId="24153" xr:uid="{F70153F6-99CC-4F57-A118-B5528C9F007E}"/>
    <cellStyle name="Comma 28 2 2 6 2" xfId="44130" xr:uid="{D938D3AF-4D8D-4C04-8D68-88BFC0A5510D}"/>
    <cellStyle name="Comma 28 2 2 6 3" xfId="34559" xr:uid="{181CAA2E-9C5F-4358-86DC-2CF1E57D5141}"/>
    <cellStyle name="Comma 28 2 2 7" xfId="41062" xr:uid="{42D97F79-14E4-4688-84E1-32011AD23B45}"/>
    <cellStyle name="Comma 28 2 2 8" xfId="31423" xr:uid="{C0193259-712A-45A3-9B09-D61B91EC06AC}"/>
    <cellStyle name="Comma 28 2 3" xfId="20078" xr:uid="{03F17301-68FE-4529-A649-1C43CB2FDAFD}"/>
    <cellStyle name="Comma 28 2 3 2" xfId="21131" xr:uid="{50DDA12C-6A28-4D1C-A134-6EBA08DF04C4}"/>
    <cellStyle name="Comma 28 2 3 2 2" xfId="22673" xr:uid="{98C4758E-3F34-4D11-9193-F3AD8CF924B5}"/>
    <cellStyle name="Comma 28 2 3 2 2 2" xfId="30149" xr:uid="{E8464A45-1D56-4FE3-9C89-FD9489AF1A90}"/>
    <cellStyle name="Comma 28 2 3 2 2 2 2" xfId="49618" xr:uid="{82C488FC-F2B4-4C57-ADF5-974702F8EA72}"/>
    <cellStyle name="Comma 28 2 3 2 2 2 3" xfId="40133" xr:uid="{A1DB9343-1CB0-475C-8874-C9E06AEC4E73}"/>
    <cellStyle name="Comma 28 2 3 2 2 3" xfId="26463" xr:uid="{66A9D548-1C0D-4432-9381-C1A55F0B93DE}"/>
    <cellStyle name="Comma 28 2 3 2 2 3 2" xfId="46440" xr:uid="{14169F0B-59A8-4133-9375-C719A59DA7C3}"/>
    <cellStyle name="Comma 28 2 3 2 2 3 3" xfId="36869" xr:uid="{498A978D-DC41-4757-BDC9-029F22395AB9}"/>
    <cellStyle name="Comma 28 2 3 2 2 4" xfId="43373" xr:uid="{C0224DAF-CAE7-446D-B8A1-0F7087B1C7E8}"/>
    <cellStyle name="Comma 28 2 3 2 2 5" xfId="33747" xr:uid="{7685CCA5-3487-4D8F-B42E-3E3F52D2AD65}"/>
    <cellStyle name="Comma 28 2 3 2 3" xfId="28615" xr:uid="{0E9150E6-7285-43E3-BC02-1220062CB5E0}"/>
    <cellStyle name="Comma 28 2 3 2 3 2" xfId="48084" xr:uid="{377B3D5A-5586-4AAF-9AA7-CDEF8FD9BD82}"/>
    <cellStyle name="Comma 28 2 3 2 3 3" xfId="38599" xr:uid="{C08314F8-9DE7-4751-98A2-0FBA46BC8211}"/>
    <cellStyle name="Comma 28 2 3 2 4" xfId="24929" xr:uid="{3F435EAC-FD8C-4A42-B6BA-5465E3A9DF6E}"/>
    <cellStyle name="Comma 28 2 3 2 4 2" xfId="44906" xr:uid="{A971C1B3-96C7-4D6D-B6E7-6B6BC6626CF7}"/>
    <cellStyle name="Comma 28 2 3 2 4 3" xfId="35335" xr:uid="{4DD32813-2F63-4119-97B6-CB447B3B54DE}"/>
    <cellStyle name="Comma 28 2 3 2 5" xfId="41839" xr:uid="{132B1EFD-2DF6-43F7-95A4-DBC37B0B3222}"/>
    <cellStyle name="Comma 28 2 3 2 6" xfId="32213" xr:uid="{035E9478-183C-46E4-A383-7CDE819454D7}"/>
    <cellStyle name="Comma 28 2 3 3" xfId="21763" xr:uid="{1E3A62CC-477D-4579-A764-E9F309A8DDAA}"/>
    <cellStyle name="Comma 28 2 3 3 2" xfId="29239" xr:uid="{848B04FE-FAA0-4E8B-8310-A3CDF1218FB8}"/>
    <cellStyle name="Comma 28 2 3 3 2 2" xfId="48708" xr:uid="{AE2611BE-CF9D-49D8-90FC-843364BA4BE8}"/>
    <cellStyle name="Comma 28 2 3 3 2 3" xfId="39223" xr:uid="{295EAF43-9CAA-45C8-8446-767BB454669A}"/>
    <cellStyle name="Comma 28 2 3 3 3" xfId="25553" xr:uid="{CCFAD416-00E8-42D0-BB3B-BEF81996152A}"/>
    <cellStyle name="Comma 28 2 3 3 3 2" xfId="45530" xr:uid="{9BA02796-6D2C-4460-9A1B-E8D1065E365A}"/>
    <cellStyle name="Comma 28 2 3 3 3 3" xfId="35959" xr:uid="{DBD86A15-6B6E-4EA9-92C7-C2F3358B12A7}"/>
    <cellStyle name="Comma 28 2 3 3 4" xfId="42463" xr:uid="{581B7C8B-F2FA-4C48-857A-F927C5B08514}"/>
    <cellStyle name="Comma 28 2 3 3 5" xfId="32837" xr:uid="{4450621E-A517-40FE-B73D-C77EFA559A6E}"/>
    <cellStyle name="Comma 28 2 3 4" xfId="27705" xr:uid="{3BCE0792-4DF2-4C03-9414-4ED25560E857}"/>
    <cellStyle name="Comma 28 2 3 4 2" xfId="47174" xr:uid="{83966D71-A92E-4C5D-854F-3FCC61DE9F57}"/>
    <cellStyle name="Comma 28 2 3 4 3" xfId="37689" xr:uid="{63653B31-548C-48DC-BC11-294A753D96E7}"/>
    <cellStyle name="Comma 28 2 3 5" xfId="24020" xr:uid="{A56331AB-CE4D-4E4E-9203-09731C1F790A}"/>
    <cellStyle name="Comma 28 2 3 5 2" xfId="43997" xr:uid="{0A42DF60-F14A-472D-9FAC-7772E2811124}"/>
    <cellStyle name="Comma 28 2 3 5 3" xfId="34426" xr:uid="{96FB796E-4CB8-44FE-8E6F-CFE9296B2A92}"/>
    <cellStyle name="Comma 28 2 3 6" xfId="40929" xr:uid="{9E3978C4-D061-40C4-8759-186F755C7393}"/>
    <cellStyle name="Comma 28 2 3 7" xfId="31290" xr:uid="{73580405-2A9F-44E2-B094-710767F5E61C}"/>
    <cellStyle name="Comma 28 2 4" xfId="20593" xr:uid="{7F7015F0-B413-4627-9668-46E401F0D959}"/>
    <cellStyle name="Comma 28 2 4 2" xfId="22166" xr:uid="{5D67281F-4D43-42A6-BA64-86A7636A339B}"/>
    <cellStyle name="Comma 28 2 4 2 2" xfId="29642" xr:uid="{C19822CD-955F-46BF-BAFE-7EE0369B457C}"/>
    <cellStyle name="Comma 28 2 4 2 2 2" xfId="49111" xr:uid="{0F8223D8-C139-4309-84C2-FB01135D3073}"/>
    <cellStyle name="Comma 28 2 4 2 2 3" xfId="39626" xr:uid="{7F32C0E2-856B-4EA5-9F83-21241B651A3F}"/>
    <cellStyle name="Comma 28 2 4 2 3" xfId="25956" xr:uid="{2D147A99-8218-4BE6-A082-0B6DEB306B2A}"/>
    <cellStyle name="Comma 28 2 4 2 3 2" xfId="45933" xr:uid="{2FF30EC6-DA1F-4D9B-AEDB-56289B2C072C}"/>
    <cellStyle name="Comma 28 2 4 2 3 3" xfId="36362" xr:uid="{85C33154-C749-4E2C-A36D-138119193227}"/>
    <cellStyle name="Comma 28 2 4 2 4" xfId="42866" xr:uid="{A75395AF-63B1-445E-AA8E-6403CAD041E1}"/>
    <cellStyle name="Comma 28 2 4 2 5" xfId="33240" xr:uid="{55C4C2FE-A3C4-459B-9C33-3D2A9236E2C9}"/>
    <cellStyle name="Comma 28 2 4 3" xfId="28108" xr:uid="{246DA32A-0734-4E88-B48F-C5A40E591BD4}"/>
    <cellStyle name="Comma 28 2 4 3 2" xfId="47577" xr:uid="{4904CE55-C75A-4E92-8FC2-E4416BE6C81A}"/>
    <cellStyle name="Comma 28 2 4 3 3" xfId="38092" xr:uid="{F132C88A-E7E6-4631-98A7-1BA0ACA7CC09}"/>
    <cellStyle name="Comma 28 2 4 4" xfId="24422" xr:uid="{51A02F85-5A58-406A-B937-FC7D105D4B45}"/>
    <cellStyle name="Comma 28 2 4 4 2" xfId="44399" xr:uid="{6760BFE9-F174-44E5-9116-96BBE71431E8}"/>
    <cellStyle name="Comma 28 2 4 4 3" xfId="34828" xr:uid="{ADF4BA35-9054-45C6-8BD4-B155A03405CB}"/>
    <cellStyle name="Comma 28 2 4 5" xfId="41332" xr:uid="{3835FFA0-4A20-4811-9A6D-425E79D6261D}"/>
    <cellStyle name="Comma 28 2 4 6" xfId="31704" xr:uid="{2BFD04CE-A827-4163-BB4A-1B7BBDADB137}"/>
    <cellStyle name="Comma 28 2 5" xfId="20895" xr:uid="{523ACC98-447C-4537-80E3-DCE91EEEF393}"/>
    <cellStyle name="Comma 28 2 5 2" xfId="22437" xr:uid="{81380087-173E-4FE1-A3A4-D5EECF49E309}"/>
    <cellStyle name="Comma 28 2 5 2 2" xfId="29913" xr:uid="{9FF8FFB6-D81C-45FF-BA8B-66B6B8EE79CB}"/>
    <cellStyle name="Comma 28 2 5 2 2 2" xfId="49382" xr:uid="{B878AD3B-E8F0-4608-AE5C-BBF11CACDF3B}"/>
    <cellStyle name="Comma 28 2 5 2 2 3" xfId="39897" xr:uid="{42BD34A8-AA71-42AD-83E8-45234C35F92A}"/>
    <cellStyle name="Comma 28 2 5 2 3" xfId="26227" xr:uid="{71EBF96D-838E-4052-A857-3E91C3606605}"/>
    <cellStyle name="Comma 28 2 5 2 3 2" xfId="46204" xr:uid="{8EB8AAAB-3FBB-439F-BB2F-3CB0A0917D6D}"/>
    <cellStyle name="Comma 28 2 5 2 3 3" xfId="36633" xr:uid="{12C51672-737F-44CC-ACB2-2FE19658C16F}"/>
    <cellStyle name="Comma 28 2 5 2 4" xfId="43137" xr:uid="{68976E49-262D-4110-A1F1-4BCE7A9DFC04}"/>
    <cellStyle name="Comma 28 2 5 2 5" xfId="33511" xr:uid="{7403CD1A-D9BB-4A0F-A02D-A542B60F53F2}"/>
    <cellStyle name="Comma 28 2 5 3" xfId="28379" xr:uid="{EC27EB15-FE65-4B66-AB1F-A6C725FC70E5}"/>
    <cellStyle name="Comma 28 2 5 3 2" xfId="47848" xr:uid="{3694B02D-AF95-4511-B945-BBA04C2B1B3C}"/>
    <cellStyle name="Comma 28 2 5 3 3" xfId="38363" xr:uid="{19CE404B-6093-4C0B-9577-F5DC4BCEC04F}"/>
    <cellStyle name="Comma 28 2 5 4" xfId="24693" xr:uid="{EC1F019B-5AB0-4816-83EE-174A9E40137C}"/>
    <cellStyle name="Comma 28 2 5 4 2" xfId="44670" xr:uid="{023B6741-74A6-4CB5-8A3F-7C915CB4549F}"/>
    <cellStyle name="Comma 28 2 5 4 3" xfId="35099" xr:uid="{06150736-A188-4100-998F-F1B8DECD7ED7}"/>
    <cellStyle name="Comma 28 2 5 5" xfId="41603" xr:uid="{1297F4AA-C1D9-4F04-8146-1C283A0E83B8}"/>
    <cellStyle name="Comma 28 2 5 6" xfId="31977" xr:uid="{5FCB7201-43F1-403D-BCC2-09203E099E2E}"/>
    <cellStyle name="Comma 28 2 6" xfId="21527" xr:uid="{EE7F053A-B01C-43DB-A10B-B7B12663D2B8}"/>
    <cellStyle name="Comma 28 2 6 2" xfId="29003" xr:uid="{8C66C304-11C4-4524-8279-68F66B935047}"/>
    <cellStyle name="Comma 28 2 6 2 2" xfId="48472" xr:uid="{2B6DCCF0-5734-4C02-876F-5E81E3538EBF}"/>
    <cellStyle name="Comma 28 2 6 2 3" xfId="38987" xr:uid="{1D919A9F-D695-49FF-8E8A-CE24A04C5CBF}"/>
    <cellStyle name="Comma 28 2 6 3" xfId="25317" xr:uid="{4AFBC723-F719-4171-A83C-EFD2510AC391}"/>
    <cellStyle name="Comma 28 2 6 3 2" xfId="45294" xr:uid="{D666C5B1-F42E-4157-B52F-5D25A1D34B0F}"/>
    <cellStyle name="Comma 28 2 6 3 3" xfId="35723" xr:uid="{4F96DC57-6F0F-4402-B1E3-D26A1974CC94}"/>
    <cellStyle name="Comma 28 2 6 4" xfId="42227" xr:uid="{465CBE11-BEEB-4AEA-8E59-9DF801A0CD48}"/>
    <cellStyle name="Comma 28 2 6 5" xfId="32601" xr:uid="{D4C9DD20-6C3C-472E-B3EC-047324E6A286}"/>
    <cellStyle name="Comma 28 2 7" xfId="27469" xr:uid="{55225BD2-CA7D-4AB6-BB2D-5FD2CB65B540}"/>
    <cellStyle name="Comma 28 2 7 2" xfId="46938" xr:uid="{D802E6C3-2285-4E04-AB80-107D7E1B4627}"/>
    <cellStyle name="Comma 28 2 7 3" xfId="37453" xr:uid="{134419EF-EF5E-4D30-A16A-724509174981}"/>
    <cellStyle name="Comma 28 2 8" xfId="23783" xr:uid="{B443327D-C71F-49F4-B956-D3AD68FD92C2}"/>
    <cellStyle name="Comma 28 2 8 2" xfId="43760" xr:uid="{A31B71FA-4334-4DF1-BCFF-BC2DA8C42058}"/>
    <cellStyle name="Comma 28 2 8 3" xfId="34189" xr:uid="{374626A0-C222-415B-88F6-9946EF8AA216}"/>
    <cellStyle name="Comma 28 2 9" xfId="40693" xr:uid="{5A41E3DE-02C8-48F2-8623-65717CCAB93D}"/>
    <cellStyle name="Comma 28 3" xfId="19959" xr:uid="{D72DCA75-E8DC-4366-9ECB-1BE89F711CE1}"/>
    <cellStyle name="Comma 28 3 2" xfId="21014" xr:uid="{160C4423-FE97-4390-A00B-8689AA114CA0}"/>
    <cellStyle name="Comma 28 3 2 2" xfId="22556" xr:uid="{16B7E4EE-A22C-4B8E-A532-FBDE479A9194}"/>
    <cellStyle name="Comma 28 3 2 2 2" xfId="30032" xr:uid="{2C1633A4-A873-40A3-9C4C-7C676D29C581}"/>
    <cellStyle name="Comma 28 3 2 2 2 2" xfId="49501" xr:uid="{7CD2A8DD-23C0-47CB-8EC4-DB0AEE0225A8}"/>
    <cellStyle name="Comma 28 3 2 2 2 3" xfId="40016" xr:uid="{E6EC6FE7-C936-4968-84F9-CCEDF9E303F8}"/>
    <cellStyle name="Comma 28 3 2 2 3" xfId="26346" xr:uid="{EA28FBCB-D31E-494B-9EEB-12F1290D0E08}"/>
    <cellStyle name="Comma 28 3 2 2 3 2" xfId="46323" xr:uid="{171F3076-72AD-4BAB-837E-9A4D694DD769}"/>
    <cellStyle name="Comma 28 3 2 2 3 3" xfId="36752" xr:uid="{2B404BE8-4485-423B-8D54-BA363DC6356D}"/>
    <cellStyle name="Comma 28 3 2 2 4" xfId="43256" xr:uid="{75C09E7F-3297-4293-BD3A-4CB6F160C5B2}"/>
    <cellStyle name="Comma 28 3 2 2 5" xfId="33630" xr:uid="{56AA2CEB-BDF5-4DF0-A8E2-491B834DC465}"/>
    <cellStyle name="Comma 28 3 2 3" xfId="28498" xr:uid="{9E6C87C6-946A-40AF-A151-EABEA60CD4D8}"/>
    <cellStyle name="Comma 28 3 2 3 2" xfId="47967" xr:uid="{4838ED4D-68E9-4F96-B9D8-CB9A19CF205C}"/>
    <cellStyle name="Comma 28 3 2 3 3" xfId="38482" xr:uid="{0E59E937-4B6B-41EB-905A-C2D8669438FF}"/>
    <cellStyle name="Comma 28 3 2 4" xfId="24812" xr:uid="{268AE287-8017-4E5E-9F07-75EA71131BFE}"/>
    <cellStyle name="Comma 28 3 2 4 2" xfId="44789" xr:uid="{31AB4C5F-BB52-431D-A489-C1C4A295FEB1}"/>
    <cellStyle name="Comma 28 3 2 4 3" xfId="35218" xr:uid="{361082BC-2FB2-460A-872B-3AF3DEF21AD1}"/>
    <cellStyle name="Comma 28 3 2 5" xfId="41722" xr:uid="{D7E59231-E2F4-4991-9D27-F108C5320E7B}"/>
    <cellStyle name="Comma 28 3 2 6" xfId="32096" xr:uid="{8CA86656-C91A-461B-84F9-F0A5AD42EC6F}"/>
    <cellStyle name="Comma 28 3 3" xfId="21646" xr:uid="{D46F2C28-1DBE-4DDF-B98B-0F46CC1FC6D4}"/>
    <cellStyle name="Comma 28 3 3 2" xfId="29122" xr:uid="{6B54C89D-10D3-48A9-A88C-9844D977B5A6}"/>
    <cellStyle name="Comma 28 3 3 2 2" xfId="48591" xr:uid="{6F3399EA-0E8F-4BBE-9A54-17835339B0D1}"/>
    <cellStyle name="Comma 28 3 3 2 3" xfId="39106" xr:uid="{1AA36F9B-04C9-4A2A-8417-6321BEA6A5CA}"/>
    <cellStyle name="Comma 28 3 3 3" xfId="25436" xr:uid="{A635BAE1-4D43-4167-A6A7-0D30E93842E5}"/>
    <cellStyle name="Comma 28 3 3 3 2" xfId="45413" xr:uid="{8ADA1F04-9242-4D5E-95F6-395D184B3889}"/>
    <cellStyle name="Comma 28 3 3 3 3" xfId="35842" xr:uid="{15B0FE07-59F7-469F-B849-60F282B9F00D}"/>
    <cellStyle name="Comma 28 3 3 4" xfId="42346" xr:uid="{1680C75A-840D-4C8F-A3B8-B5CC1F5B1DC9}"/>
    <cellStyle name="Comma 28 3 3 5" xfId="32720" xr:uid="{98D2C89D-39A3-4ABE-AA9A-7D416B6E6684}"/>
    <cellStyle name="Comma 28 3 4" xfId="27588" xr:uid="{06F5B88A-A08B-4271-8B72-1A546E09A979}"/>
    <cellStyle name="Comma 28 3 4 2" xfId="47057" xr:uid="{7D93157C-D994-48D3-AB68-1A0115F68067}"/>
    <cellStyle name="Comma 28 3 4 3" xfId="37572" xr:uid="{4BB161E0-C9D5-4E23-AAAF-D444C062066E}"/>
    <cellStyle name="Comma 28 3 5" xfId="23903" xr:uid="{818656F8-F46B-401D-8571-C6C6D7275A98}"/>
    <cellStyle name="Comma 28 3 5 2" xfId="43880" xr:uid="{8544E339-A7A2-4613-8801-29F8FF2AD3FE}"/>
    <cellStyle name="Comma 28 3 5 3" xfId="34309" xr:uid="{ECF36FAD-A6BE-4471-B054-2A1D4AF76533}"/>
    <cellStyle name="Comma 28 3 6" xfId="40812" xr:uid="{7E2E9200-F070-4225-8839-1B4A7E3ED1C0}"/>
    <cellStyle name="Comma 28 3 7" xfId="31173" xr:uid="{85A1E1F3-D484-4661-AD26-F5BB63A47296}"/>
    <cellStyle name="Comma 28 4" xfId="20433" xr:uid="{C17445B4-DA2A-4B7A-84C8-7E17FF69B4A0}"/>
    <cellStyle name="Comma 28 4 2" xfId="22035" xr:uid="{8C43E8C7-0295-4F7C-8300-0A4B80AEEFFA}"/>
    <cellStyle name="Comma 28 4 2 2" xfId="29511" xr:uid="{587FF662-9315-450D-8472-386FB933B465}"/>
    <cellStyle name="Comma 28 4 2 2 2" xfId="48980" xr:uid="{842EB407-BAB2-4447-92D7-53B7CAE8809A}"/>
    <cellStyle name="Comma 28 4 2 2 3" xfId="39495" xr:uid="{7F06A3A1-20C1-4EF8-98E9-583D2B2830CB}"/>
    <cellStyle name="Comma 28 4 2 3" xfId="25825" xr:uid="{CE5C2E52-2898-4294-83B4-DE6F8C579EFD}"/>
    <cellStyle name="Comma 28 4 2 3 2" xfId="45802" xr:uid="{4013A48A-FDBC-42A1-A122-A49D776C4293}"/>
    <cellStyle name="Comma 28 4 2 3 3" xfId="36231" xr:uid="{16E00FDA-1DBF-44E6-A196-6968589338F7}"/>
    <cellStyle name="Comma 28 4 2 4" xfId="42735" xr:uid="{16AED4C2-8339-4FB8-8023-E1B28F7A7F0D}"/>
    <cellStyle name="Comma 28 4 2 5" xfId="33109" xr:uid="{CBDE97BD-D32F-46E0-9EE5-804FAD9B22CA}"/>
    <cellStyle name="Comma 28 4 3" xfId="27977" xr:uid="{3D8DA4C2-7C19-4268-BB7F-E5D9905DEBB0}"/>
    <cellStyle name="Comma 28 4 3 2" xfId="47446" xr:uid="{508EBA03-3B24-4562-9BCE-6CC963BAE4F9}"/>
    <cellStyle name="Comma 28 4 3 3" xfId="37961" xr:uid="{EDD6B56A-110F-4D93-AA40-E6056BAC44DD}"/>
    <cellStyle name="Comma 28 4 4" xfId="24291" xr:uid="{9EC40B6A-0E59-4E0C-A0F9-5D64D71458EF}"/>
    <cellStyle name="Comma 28 4 4 2" xfId="44268" xr:uid="{4F1CFA29-7F8F-4978-8473-BDB18C2C3D2D}"/>
    <cellStyle name="Comma 28 4 4 3" xfId="34697" xr:uid="{9661A837-44AE-46B3-8F12-10A9D525400F}"/>
    <cellStyle name="Comma 28 4 5" xfId="41201" xr:uid="{48B0EBE8-45CD-4AAC-8FAB-B38B3502C66E}"/>
    <cellStyle name="Comma 28 4 6" xfId="31564" xr:uid="{65EF8906-22E4-480C-B440-D8F317009496}"/>
    <cellStyle name="Comma 28 5" xfId="21408" xr:uid="{1683E136-1C21-4A71-BAEA-5310F5BC34D1}"/>
    <cellStyle name="Comma 28 5 2" xfId="28884" xr:uid="{8CC5672F-C2CD-40CF-B0B9-BDF8169FB4E4}"/>
    <cellStyle name="Comma 28 5 2 2" xfId="48353" xr:uid="{35A6005E-F718-4D17-B7EC-55329540BA17}"/>
    <cellStyle name="Comma 28 5 2 3" xfId="38868" xr:uid="{48C00EFB-C1BB-4518-9ABF-75522B13A850}"/>
    <cellStyle name="Comma 28 5 3" xfId="25198" xr:uid="{BA15F487-4691-4F22-B960-F6C4D5248A31}"/>
    <cellStyle name="Comma 28 5 3 2" xfId="45175" xr:uid="{8E8FFCE9-0BF0-41FB-A1A0-69B4A3D5F560}"/>
    <cellStyle name="Comma 28 5 3 3" xfId="35604" xr:uid="{DD263135-DFE5-4084-B397-1861D99BAEC6}"/>
    <cellStyle name="Comma 28 5 4" xfId="42108" xr:uid="{7769884F-379D-4726-9A03-E78B9F9553D6}"/>
    <cellStyle name="Comma 28 5 5" xfId="32482" xr:uid="{18A91ED4-95A5-49F7-8DBE-5ADD550C7066}"/>
    <cellStyle name="Comma 28 6" xfId="27349" xr:uid="{2742E5DD-F8C8-47EF-A689-ABC9EC17341D}"/>
    <cellStyle name="Comma 28 6 2" xfId="46818" xr:uid="{772095C3-C368-4C76-B1B8-21A7F72EF972}"/>
    <cellStyle name="Comma 28 6 3" xfId="37333" xr:uid="{1AB2D12E-7EC2-42DD-86DD-0AD78FDA85C2}"/>
    <cellStyle name="Comma 28 7" xfId="40574" xr:uid="{B46D90CD-1DB9-4095-89A2-632C623402C7}"/>
    <cellStyle name="Comma 28 8" xfId="30882" xr:uid="{66B0128C-EF08-40A1-9145-3C0054B0E759}"/>
    <cellStyle name="Comma 29" xfId="19392" xr:uid="{E1052715-B3A1-4772-ADC0-019B0EC1E99E}"/>
    <cellStyle name="Comma 29 2" xfId="19765" xr:uid="{BC2F9ACF-525D-466B-AB47-98A70A901C2B}"/>
    <cellStyle name="Comma 29 2 10" xfId="31044" xr:uid="{B1249F3B-32C1-4B2F-8AF6-E4F1B914D36B}"/>
    <cellStyle name="Comma 29 2 2" xfId="20211" xr:uid="{40311A6D-FCD8-4714-8A23-B1C048119A6D}"/>
    <cellStyle name="Comma 29 2 2 2" xfId="20730" xr:uid="{1EBD72E5-E2E1-4D30-94B3-6C2BF94FC45B}"/>
    <cellStyle name="Comma 29 2 2 2 2" xfId="22300" xr:uid="{6B24D2EF-6C4C-48A4-9FB4-83137DE8DD20}"/>
    <cellStyle name="Comma 29 2 2 2 2 2" xfId="29776" xr:uid="{6491BEFD-896F-4BCC-BA61-C588CDE149CB}"/>
    <cellStyle name="Comma 29 2 2 2 2 2 2" xfId="49245" xr:uid="{B9D88F8D-9B6E-486D-AB16-2F0FC5067A21}"/>
    <cellStyle name="Comma 29 2 2 2 2 2 3" xfId="39760" xr:uid="{315F0AB2-5B26-41DC-B463-3E0231A0372D}"/>
    <cellStyle name="Comma 29 2 2 2 2 3" xfId="26090" xr:uid="{0B72434B-E500-462D-BF9C-825457F284FC}"/>
    <cellStyle name="Comma 29 2 2 2 2 3 2" xfId="46067" xr:uid="{A993E19A-E68A-4ABD-BDF8-5E024F32F682}"/>
    <cellStyle name="Comma 29 2 2 2 2 3 3" xfId="36496" xr:uid="{AF2984FD-86A9-44F3-B980-3494CEB1A1F6}"/>
    <cellStyle name="Comma 29 2 2 2 2 4" xfId="43000" xr:uid="{C7536FE5-0ECD-4E38-9E90-E37EDC76863D}"/>
    <cellStyle name="Comma 29 2 2 2 2 5" xfId="33374" xr:uid="{7576D215-12F4-4755-A058-8A96BFE15B79}"/>
    <cellStyle name="Comma 29 2 2 2 3" xfId="28242" xr:uid="{36F2666A-E4A5-48FA-9FCE-B86BFA8ECAC6}"/>
    <cellStyle name="Comma 29 2 2 2 3 2" xfId="47711" xr:uid="{A1E9C9B5-D4A8-4132-822E-DEDEBEF2B726}"/>
    <cellStyle name="Comma 29 2 2 2 3 3" xfId="38226" xr:uid="{E3217607-736A-47A9-8543-D780B9935078}"/>
    <cellStyle name="Comma 29 2 2 2 4" xfId="24556" xr:uid="{A26A5221-64AF-4C49-BBE4-694995AA089C}"/>
    <cellStyle name="Comma 29 2 2 2 4 2" xfId="44533" xr:uid="{E5E5630B-7244-4707-A2BC-42A6E800D44F}"/>
    <cellStyle name="Comma 29 2 2 2 4 3" xfId="34962" xr:uid="{17FA035D-BF40-4C40-A9FE-48D2FF577263}"/>
    <cellStyle name="Comma 29 2 2 2 5" xfId="41466" xr:uid="{3E330202-5BD3-4924-934C-35C2F3BE6F0F}"/>
    <cellStyle name="Comma 29 2 2 2 6" xfId="31838" xr:uid="{112D9656-4AD0-461E-8F9E-78680CEC49DF}"/>
    <cellStyle name="Comma 29 2 2 3" xfId="21265" xr:uid="{5B22B6A1-7996-4375-8F55-B3382E42C05F}"/>
    <cellStyle name="Comma 29 2 2 3 2" xfId="22807" xr:uid="{12C71DB9-D014-4618-BA07-B7ADE1FFCE4A}"/>
    <cellStyle name="Comma 29 2 2 3 2 2" xfId="30283" xr:uid="{227DE1C8-5BAB-4A8E-B812-864577ED02D8}"/>
    <cellStyle name="Comma 29 2 2 3 2 2 2" xfId="49752" xr:uid="{4FF302D0-715C-418E-82A8-BC5DD67BFC89}"/>
    <cellStyle name="Comma 29 2 2 3 2 2 3" xfId="40267" xr:uid="{1B3F39D6-3233-4524-910C-83BDCB3ED08F}"/>
    <cellStyle name="Comma 29 2 2 3 2 3" xfId="26597" xr:uid="{56324A1C-4718-45B7-9660-9BF947E5B602}"/>
    <cellStyle name="Comma 29 2 2 3 2 3 2" xfId="46574" xr:uid="{BF120F4E-043C-4CBB-BD7C-1A446CCC1093}"/>
    <cellStyle name="Comma 29 2 2 3 2 3 3" xfId="37003" xr:uid="{0B63851E-9B72-4E67-9263-E3B285554D90}"/>
    <cellStyle name="Comma 29 2 2 3 2 4" xfId="43507" xr:uid="{84CDED75-B422-41EE-ADC6-FF278D86408D}"/>
    <cellStyle name="Comma 29 2 2 3 2 5" xfId="33881" xr:uid="{3A291225-6DDC-40ED-A016-7B56BCAC9B03}"/>
    <cellStyle name="Comma 29 2 2 3 3" xfId="28749" xr:uid="{387874AB-9F39-4A39-97A4-9B9B761A8E02}"/>
    <cellStyle name="Comma 29 2 2 3 3 2" xfId="48218" xr:uid="{8DBBA656-5334-4645-87CE-F599A8945F0C}"/>
    <cellStyle name="Comma 29 2 2 3 3 3" xfId="38733" xr:uid="{397C13D2-E3A9-403F-A24D-D993A5E7C073}"/>
    <cellStyle name="Comma 29 2 2 3 4" xfId="25063" xr:uid="{3F9D83FF-3029-483D-BCA8-ACDBF52C4676}"/>
    <cellStyle name="Comma 29 2 2 3 4 2" xfId="45040" xr:uid="{B85FA789-B6AB-40EE-A3D9-AD603A6C7165}"/>
    <cellStyle name="Comma 29 2 2 3 4 3" xfId="35469" xr:uid="{9047BBA7-D8C4-44F4-8B08-4151BD3BADED}"/>
    <cellStyle name="Comma 29 2 2 3 5" xfId="41973" xr:uid="{B09A3B44-CE10-4A12-B124-118C7BC2C983}"/>
    <cellStyle name="Comma 29 2 2 3 6" xfId="32347" xr:uid="{D4132857-4DB4-4246-B099-F720058F1410}"/>
    <cellStyle name="Comma 29 2 2 4" xfId="21897" xr:uid="{5DFF419B-A832-4987-A3EF-5488B44A8D1B}"/>
    <cellStyle name="Comma 29 2 2 4 2" xfId="29373" xr:uid="{DDE9A0BC-3584-4795-A022-EF26B1C6AC86}"/>
    <cellStyle name="Comma 29 2 2 4 2 2" xfId="48842" xr:uid="{9736A882-D5F1-456C-83A6-DB3A231AEEE0}"/>
    <cellStyle name="Comma 29 2 2 4 2 3" xfId="39357" xr:uid="{E68828AB-89BC-46C8-A811-1FD9B4CB94BC}"/>
    <cellStyle name="Comma 29 2 2 4 3" xfId="25687" xr:uid="{C4B285C5-9157-4DBA-9D73-16829816D3E3}"/>
    <cellStyle name="Comma 29 2 2 4 3 2" xfId="45664" xr:uid="{C7E5BEBC-0584-410C-8C22-3A997716B45E}"/>
    <cellStyle name="Comma 29 2 2 4 3 3" xfId="36093" xr:uid="{2D2F3300-A732-4905-9E85-D5298E2D8312}"/>
    <cellStyle name="Comma 29 2 2 4 4" xfId="42597" xr:uid="{F49F70EA-CB7F-4A29-B889-0F41CC37AFB3}"/>
    <cellStyle name="Comma 29 2 2 4 5" xfId="32971" xr:uid="{E20698E7-F0A3-462D-9433-D9E4C3A091AF}"/>
    <cellStyle name="Comma 29 2 2 5" xfId="27839" xr:uid="{F6EFCF75-EA75-41F1-BC35-751D9D58FA35}"/>
    <cellStyle name="Comma 29 2 2 5 2" xfId="47308" xr:uid="{7F421F3F-A99B-4FD6-8718-4EA0635ED5BB}"/>
    <cellStyle name="Comma 29 2 2 5 3" xfId="37823" xr:uid="{D0B2BDD8-628F-43BE-A629-8570B2C45C4F}"/>
    <cellStyle name="Comma 29 2 2 6" xfId="24154" xr:uid="{3FFEA352-1A17-402B-9874-6E43A1B0B37B}"/>
    <cellStyle name="Comma 29 2 2 6 2" xfId="44131" xr:uid="{BD23909D-5226-4F82-BF26-B9D8B3BB95A7}"/>
    <cellStyle name="Comma 29 2 2 6 3" xfId="34560" xr:uid="{47C88B7B-CA54-4DED-976A-80739E771792}"/>
    <cellStyle name="Comma 29 2 2 7" xfId="41063" xr:uid="{7BD98E92-1BB5-4C24-8EF7-AEDBDF137C7B}"/>
    <cellStyle name="Comma 29 2 2 8" xfId="31424" xr:uid="{5A5DDF8F-D299-467B-9C00-E8A29367D656}"/>
    <cellStyle name="Comma 29 2 3" xfId="20079" xr:uid="{A6136CEE-7003-421E-8D2A-AE69992BBD11}"/>
    <cellStyle name="Comma 29 2 3 2" xfId="21132" xr:uid="{C9032644-67CA-470E-AE39-F018ED416A1A}"/>
    <cellStyle name="Comma 29 2 3 2 2" xfId="22674" xr:uid="{F76A348C-3132-4BE5-88E7-8CAB0623995F}"/>
    <cellStyle name="Comma 29 2 3 2 2 2" xfId="30150" xr:uid="{556A337D-EB93-448E-92E7-01E7DE907878}"/>
    <cellStyle name="Comma 29 2 3 2 2 2 2" xfId="49619" xr:uid="{966D6C3B-525E-4B26-9C3E-AA3B35733CC1}"/>
    <cellStyle name="Comma 29 2 3 2 2 2 3" xfId="40134" xr:uid="{48784E01-B1A1-46E9-A589-EBBEC3EFC58F}"/>
    <cellStyle name="Comma 29 2 3 2 2 3" xfId="26464" xr:uid="{04CB008C-1EB4-45CC-9E04-53573FF32E70}"/>
    <cellStyle name="Comma 29 2 3 2 2 3 2" xfId="46441" xr:uid="{DA93CBEC-BB53-4687-8144-59B6CB10DC3B}"/>
    <cellStyle name="Comma 29 2 3 2 2 3 3" xfId="36870" xr:uid="{73DFA2E3-6433-47F1-B384-A1DF34ADA69E}"/>
    <cellStyle name="Comma 29 2 3 2 2 4" xfId="43374" xr:uid="{A2DF3A4E-C50B-4403-AE5C-5D28B8DABB73}"/>
    <cellStyle name="Comma 29 2 3 2 2 5" xfId="33748" xr:uid="{3A04AC99-96AF-47EA-B8A0-8C8AEF6DB688}"/>
    <cellStyle name="Comma 29 2 3 2 3" xfId="28616" xr:uid="{D7169E47-D755-442C-B31F-7016BD8B66CA}"/>
    <cellStyle name="Comma 29 2 3 2 3 2" xfId="48085" xr:uid="{A085270E-D317-49F0-B416-F335A340F2A2}"/>
    <cellStyle name="Comma 29 2 3 2 3 3" xfId="38600" xr:uid="{8E56433B-8A0E-47F1-9EF5-BB36B879BC8B}"/>
    <cellStyle name="Comma 29 2 3 2 4" xfId="24930" xr:uid="{70F3793A-F6F6-4DDA-9FC7-B5B75E63FD67}"/>
    <cellStyle name="Comma 29 2 3 2 4 2" xfId="44907" xr:uid="{84326089-F9A8-4208-B446-215A8A12C15D}"/>
    <cellStyle name="Comma 29 2 3 2 4 3" xfId="35336" xr:uid="{F9E6F37F-8EDF-419B-B738-A688272946FB}"/>
    <cellStyle name="Comma 29 2 3 2 5" xfId="41840" xr:uid="{28F174FB-B313-42E1-BDC8-FB2545C7F125}"/>
    <cellStyle name="Comma 29 2 3 2 6" xfId="32214" xr:uid="{368E542E-0B92-40E2-9F80-CDB71EC8F204}"/>
    <cellStyle name="Comma 29 2 3 3" xfId="21764" xr:uid="{5431A764-E8E5-48D7-8865-AF136E94B62C}"/>
    <cellStyle name="Comma 29 2 3 3 2" xfId="29240" xr:uid="{A21F34C6-5600-4D2B-9EAB-16A41305BA48}"/>
    <cellStyle name="Comma 29 2 3 3 2 2" xfId="48709" xr:uid="{B10998CC-E2F6-4390-908E-1F0A39352C38}"/>
    <cellStyle name="Comma 29 2 3 3 2 3" xfId="39224" xr:uid="{BB4C983A-FC99-4E39-8C64-AE4D603A0389}"/>
    <cellStyle name="Comma 29 2 3 3 3" xfId="25554" xr:uid="{4EC47E4B-967B-40F2-91B5-D971DC44FD07}"/>
    <cellStyle name="Comma 29 2 3 3 3 2" xfId="45531" xr:uid="{528E3A6B-8FEE-45EA-B05E-0C7132C32078}"/>
    <cellStyle name="Comma 29 2 3 3 3 3" xfId="35960" xr:uid="{25FC1190-482B-498C-A496-0955D9ADEC13}"/>
    <cellStyle name="Comma 29 2 3 3 4" xfId="42464" xr:uid="{A354F62D-B40E-472B-B848-E39A2AEB7382}"/>
    <cellStyle name="Comma 29 2 3 3 5" xfId="32838" xr:uid="{B84511C5-70B6-48F1-9DEB-99C48E01E62D}"/>
    <cellStyle name="Comma 29 2 3 4" xfId="27706" xr:uid="{903329F1-14C9-4409-98C4-19AD66585C3F}"/>
    <cellStyle name="Comma 29 2 3 4 2" xfId="47175" xr:uid="{44047261-4111-4E8B-BE87-4835BB08DE4D}"/>
    <cellStyle name="Comma 29 2 3 4 3" xfId="37690" xr:uid="{126A8AE5-AAE7-4FAA-BCD6-B4C6B6D819B1}"/>
    <cellStyle name="Comma 29 2 3 5" xfId="24021" xr:uid="{7D58C488-D61F-4393-AB23-05113AC84B1B}"/>
    <cellStyle name="Comma 29 2 3 5 2" xfId="43998" xr:uid="{CC722316-CA80-4F90-83D8-F952604D911B}"/>
    <cellStyle name="Comma 29 2 3 5 3" xfId="34427" xr:uid="{24A77743-1478-46B1-BEA1-75C98470A3E3}"/>
    <cellStyle name="Comma 29 2 3 6" xfId="40930" xr:uid="{3F2383CF-308D-468A-82D5-79EFD1C35C98}"/>
    <cellStyle name="Comma 29 2 3 7" xfId="31291" xr:uid="{55DE69A2-AE79-4D43-B742-987E8E632FC5}"/>
    <cellStyle name="Comma 29 2 4" xfId="20594" xr:uid="{5F12DA99-7F18-44C7-AD25-E938247CE80C}"/>
    <cellStyle name="Comma 29 2 4 2" xfId="22167" xr:uid="{54468DD2-226F-47A3-91F6-44802FDD3534}"/>
    <cellStyle name="Comma 29 2 4 2 2" xfId="29643" xr:uid="{3298C4DD-06D9-4105-8EC4-BA82579D0798}"/>
    <cellStyle name="Comma 29 2 4 2 2 2" xfId="49112" xr:uid="{235B2D2E-4BA4-44FE-9A2E-330FA6D139D6}"/>
    <cellStyle name="Comma 29 2 4 2 2 3" xfId="39627" xr:uid="{20F104A9-33B3-4171-A9D3-58D9D06AE424}"/>
    <cellStyle name="Comma 29 2 4 2 3" xfId="25957" xr:uid="{E01B96D2-9850-430B-A6F6-4397AF7F7C22}"/>
    <cellStyle name="Comma 29 2 4 2 3 2" xfId="45934" xr:uid="{01478334-6798-4279-93D7-787705121482}"/>
    <cellStyle name="Comma 29 2 4 2 3 3" xfId="36363" xr:uid="{A5F8A091-AFD0-46B4-8F66-22A1CD94EA1C}"/>
    <cellStyle name="Comma 29 2 4 2 4" xfId="42867" xr:uid="{B788F3DD-C0EE-49FD-A268-6653EA3521C7}"/>
    <cellStyle name="Comma 29 2 4 2 5" xfId="33241" xr:uid="{3F7CC8D4-EA0A-4ACA-9268-43F3AAE02BB1}"/>
    <cellStyle name="Comma 29 2 4 3" xfId="28109" xr:uid="{13A9B6F9-0793-446C-B666-8EDD9AD1CCE5}"/>
    <cellStyle name="Comma 29 2 4 3 2" xfId="47578" xr:uid="{FD758021-B5B5-4490-8A49-E8057ACFFDBF}"/>
    <cellStyle name="Comma 29 2 4 3 3" xfId="38093" xr:uid="{4A8CC930-237F-4BF7-9E01-3492C0ECDF5B}"/>
    <cellStyle name="Comma 29 2 4 4" xfId="24423" xr:uid="{AB46C334-EBBD-4203-BEF8-3D4DBB4EAAC5}"/>
    <cellStyle name="Comma 29 2 4 4 2" xfId="44400" xr:uid="{FEEEB132-A434-4F4D-90FC-D2D249BD606A}"/>
    <cellStyle name="Comma 29 2 4 4 3" xfId="34829" xr:uid="{C980F433-2EAC-40D5-B0BB-6EE7431ECA64}"/>
    <cellStyle name="Comma 29 2 4 5" xfId="41333" xr:uid="{CE737E2D-5902-465D-AB6B-E3E9DDDFFB22}"/>
    <cellStyle name="Comma 29 2 4 6" xfId="31705" xr:uid="{8C79544F-0BD0-44FD-BCF5-B49072CED68A}"/>
    <cellStyle name="Comma 29 2 5" xfId="20896" xr:uid="{D73EDD9B-52E8-446E-8A59-704E5845199E}"/>
    <cellStyle name="Comma 29 2 5 2" xfId="22438" xr:uid="{96FC590B-A741-4DEF-90AD-CFB1F70A808C}"/>
    <cellStyle name="Comma 29 2 5 2 2" xfId="29914" xr:uid="{03487F0B-3A78-4EC1-A0F2-9C8FD0CA7712}"/>
    <cellStyle name="Comma 29 2 5 2 2 2" xfId="49383" xr:uid="{66AB150C-9F7F-4E6A-B6B2-8221DCA07E09}"/>
    <cellStyle name="Comma 29 2 5 2 2 3" xfId="39898" xr:uid="{83C6B597-A159-49C5-88BB-3B2EA6ACE128}"/>
    <cellStyle name="Comma 29 2 5 2 3" xfId="26228" xr:uid="{6F2D59F7-D63E-4F80-966F-2C69A7E005CB}"/>
    <cellStyle name="Comma 29 2 5 2 3 2" xfId="46205" xr:uid="{6A582CC1-5EC7-4A6E-A47A-7F0B6D82E4FB}"/>
    <cellStyle name="Comma 29 2 5 2 3 3" xfId="36634" xr:uid="{CF74591C-4D71-44B6-A055-73117752C79A}"/>
    <cellStyle name="Comma 29 2 5 2 4" xfId="43138" xr:uid="{83EACA4F-9DE0-4B0E-8753-B0EE5709D690}"/>
    <cellStyle name="Comma 29 2 5 2 5" xfId="33512" xr:uid="{80626ED8-43FE-4E50-9AF0-1DCEA3BC9863}"/>
    <cellStyle name="Comma 29 2 5 3" xfId="28380" xr:uid="{7E3B5CDD-C120-4077-9A2E-56BF9F29BFA7}"/>
    <cellStyle name="Comma 29 2 5 3 2" xfId="47849" xr:uid="{CE00E8E4-D541-4F42-AA9E-09B0C211B39A}"/>
    <cellStyle name="Comma 29 2 5 3 3" xfId="38364" xr:uid="{AB2E6A8C-5DB8-47A1-8886-73FF6BF91F9D}"/>
    <cellStyle name="Comma 29 2 5 4" xfId="24694" xr:uid="{A90D477A-2A01-4B89-A992-AF1C635359C8}"/>
    <cellStyle name="Comma 29 2 5 4 2" xfId="44671" xr:uid="{4AA1DE8F-79A9-4F2C-BF24-14CE0CD7187A}"/>
    <cellStyle name="Comma 29 2 5 4 3" xfId="35100" xr:uid="{E061FE2F-40DF-446F-B29D-9018C25462AA}"/>
    <cellStyle name="Comma 29 2 5 5" xfId="41604" xr:uid="{1E9EEC28-725B-4390-9984-59BEE69CBE22}"/>
    <cellStyle name="Comma 29 2 5 6" xfId="31978" xr:uid="{9CD4DBAD-BE93-4D51-8A9C-0A787DE264E7}"/>
    <cellStyle name="Comma 29 2 6" xfId="21528" xr:uid="{32CE213E-2DB6-4A8B-9AE2-065114FBA033}"/>
    <cellStyle name="Comma 29 2 6 2" xfId="29004" xr:uid="{90508220-1E3B-423B-BC0D-2F2D9F1FBDA9}"/>
    <cellStyle name="Comma 29 2 6 2 2" xfId="48473" xr:uid="{3E8D2639-A318-4D17-804F-E58FE56DEFF8}"/>
    <cellStyle name="Comma 29 2 6 2 3" xfId="38988" xr:uid="{CC69DE84-C2B8-4759-9A3B-D04B9DF0F854}"/>
    <cellStyle name="Comma 29 2 6 3" xfId="25318" xr:uid="{822CAAE4-88C5-405B-BB56-CC5F38F8FBE4}"/>
    <cellStyle name="Comma 29 2 6 3 2" xfId="45295" xr:uid="{E3F57AD5-C924-4DD6-AE20-5143813B1093}"/>
    <cellStyle name="Comma 29 2 6 3 3" xfId="35724" xr:uid="{07C6EBEF-D501-4FFA-A50B-1F2D2471ADDD}"/>
    <cellStyle name="Comma 29 2 6 4" xfId="42228" xr:uid="{3835895C-3A95-42B5-9525-B7F64A4BCAD7}"/>
    <cellStyle name="Comma 29 2 6 5" xfId="32602" xr:uid="{8510B96A-6940-4C84-A73E-482DBEB65977}"/>
    <cellStyle name="Comma 29 2 7" xfId="27470" xr:uid="{CB6B744D-F047-48A1-AA24-0212EE403166}"/>
    <cellStyle name="Comma 29 2 7 2" xfId="46939" xr:uid="{4985759C-EDA7-49DC-BCC0-75518E0EBB67}"/>
    <cellStyle name="Comma 29 2 7 3" xfId="37454" xr:uid="{A561B4FF-5A5E-433D-989C-768593AB9BFC}"/>
    <cellStyle name="Comma 29 2 8" xfId="23784" xr:uid="{0197C1CC-D80C-4262-9904-49FC73524675}"/>
    <cellStyle name="Comma 29 2 8 2" xfId="43761" xr:uid="{AEAA6855-2D97-4237-9969-B774A8234291}"/>
    <cellStyle name="Comma 29 2 8 3" xfId="34190" xr:uid="{78DC1CC2-5CC0-4D5F-8FCD-BE6FE0E67051}"/>
    <cellStyle name="Comma 29 2 9" xfId="40694" xr:uid="{7D315796-F2C1-478C-AEB1-014D0AA7E971}"/>
    <cellStyle name="Comma 29 3" xfId="19960" xr:uid="{25CDA747-EA4C-4433-957B-C9FDDCD8B084}"/>
    <cellStyle name="Comma 29 3 2" xfId="21015" xr:uid="{75AA11C2-20CB-4227-9881-4E9E06C57588}"/>
    <cellStyle name="Comma 29 3 2 2" xfId="22557" xr:uid="{6662C129-CD75-419D-95E9-BEBDB6C93F3B}"/>
    <cellStyle name="Comma 29 3 2 2 2" xfId="30033" xr:uid="{7653942F-64A9-4DDD-A345-441FB77C1DD1}"/>
    <cellStyle name="Comma 29 3 2 2 2 2" xfId="49502" xr:uid="{52EA56F9-F761-46B8-8C13-4E0F98F0097C}"/>
    <cellStyle name="Comma 29 3 2 2 2 3" xfId="40017" xr:uid="{AC61247D-8D22-477A-AEB0-625219BE5452}"/>
    <cellStyle name="Comma 29 3 2 2 3" xfId="26347" xr:uid="{45B69E58-073C-4781-A201-1FC079297D7A}"/>
    <cellStyle name="Comma 29 3 2 2 3 2" xfId="46324" xr:uid="{5E19FB48-1929-40A1-9CC8-C4F1BDCE434B}"/>
    <cellStyle name="Comma 29 3 2 2 3 3" xfId="36753" xr:uid="{966EE05C-8629-433F-BABC-B5454370221A}"/>
    <cellStyle name="Comma 29 3 2 2 4" xfId="43257" xr:uid="{9800DBA7-85FA-4047-8F62-779E22D09B74}"/>
    <cellStyle name="Comma 29 3 2 2 5" xfId="33631" xr:uid="{05927E53-FE4E-4CFE-BEE5-3F363EBCBA17}"/>
    <cellStyle name="Comma 29 3 2 3" xfId="28499" xr:uid="{CFAB77D4-4061-439D-9E89-DDE1B600417C}"/>
    <cellStyle name="Comma 29 3 2 3 2" xfId="47968" xr:uid="{0E6B2814-1C0A-4B81-AADB-056175CC710F}"/>
    <cellStyle name="Comma 29 3 2 3 3" xfId="38483" xr:uid="{87EA0656-861E-4530-B126-6DF3FCB44DB2}"/>
    <cellStyle name="Comma 29 3 2 4" xfId="24813" xr:uid="{5B6167AA-6E2A-40ED-9979-0D7725682E37}"/>
    <cellStyle name="Comma 29 3 2 4 2" xfId="44790" xr:uid="{6C70E4C9-27C0-4433-B008-BAC4370B760F}"/>
    <cellStyle name="Comma 29 3 2 4 3" xfId="35219" xr:uid="{797E9FF4-23FB-414C-A580-3200C9F3CE4E}"/>
    <cellStyle name="Comma 29 3 2 5" xfId="41723" xr:uid="{92B5C90A-EA97-46DE-956F-4D4E06144A68}"/>
    <cellStyle name="Comma 29 3 2 6" xfId="32097" xr:uid="{CDF0C733-272F-4621-B42A-554E63C14121}"/>
    <cellStyle name="Comma 29 3 3" xfId="21647" xr:uid="{F6CD5E87-A832-4A3F-A0AD-7A8279AB87C2}"/>
    <cellStyle name="Comma 29 3 3 2" xfId="29123" xr:uid="{7811AB23-B944-43DF-B89E-A384C3F507CE}"/>
    <cellStyle name="Comma 29 3 3 2 2" xfId="48592" xr:uid="{06FBEC10-D663-4FA2-9E3D-444D074E1717}"/>
    <cellStyle name="Comma 29 3 3 2 3" xfId="39107" xr:uid="{CC837195-E998-4E7C-8FFD-E3D9858D8C2C}"/>
    <cellStyle name="Comma 29 3 3 3" xfId="25437" xr:uid="{2F9F44BA-E27F-42E3-9AA0-C054F925B92B}"/>
    <cellStyle name="Comma 29 3 3 3 2" xfId="45414" xr:uid="{D8EA76D3-EAFF-4BD4-8C2D-1F8695F49EAB}"/>
    <cellStyle name="Comma 29 3 3 3 3" xfId="35843" xr:uid="{4F94031E-2570-4757-BDD4-E57F73C36ABE}"/>
    <cellStyle name="Comma 29 3 3 4" xfId="42347" xr:uid="{660A4616-D15E-4FB4-95B5-36C6018E75FE}"/>
    <cellStyle name="Comma 29 3 3 5" xfId="32721" xr:uid="{87F05B5B-88C0-4B69-B219-33D018733B61}"/>
    <cellStyle name="Comma 29 3 4" xfId="27589" xr:uid="{0B2077CE-3660-4A92-801F-F5E970A6C7A3}"/>
    <cellStyle name="Comma 29 3 4 2" xfId="47058" xr:uid="{228B37AD-F1C8-4A85-93A3-EAA1386F4E60}"/>
    <cellStyle name="Comma 29 3 4 3" xfId="37573" xr:uid="{A4FC729C-33A8-419F-9DC6-9E022A423DFE}"/>
    <cellStyle name="Comma 29 3 5" xfId="23904" xr:uid="{3958E069-E01F-447A-A355-21E0AB352A72}"/>
    <cellStyle name="Comma 29 3 5 2" xfId="43881" xr:uid="{3676D88C-7B21-4172-8C69-135C982E835B}"/>
    <cellStyle name="Comma 29 3 5 3" xfId="34310" xr:uid="{C1205305-C560-41D8-92EA-ADF93E1EA59E}"/>
    <cellStyle name="Comma 29 3 6" xfId="40813" xr:uid="{F1D5BCF6-695F-40AE-84CC-B0EE73AC1B46}"/>
    <cellStyle name="Comma 29 3 7" xfId="31174" xr:uid="{FBBCCA6A-AF01-4CD7-AA4A-48CEA28EF3FC}"/>
    <cellStyle name="Comma 29 4" xfId="20434" xr:uid="{6FAFE01E-DA12-448E-8344-C0AB16FBD9C1}"/>
    <cellStyle name="Comma 29 4 2" xfId="22036" xr:uid="{3D1C8ED9-3AB2-4E69-A403-481DAB0E0B63}"/>
    <cellStyle name="Comma 29 4 2 2" xfId="29512" xr:uid="{38F137DA-3C04-45EC-89EA-B681914A49D2}"/>
    <cellStyle name="Comma 29 4 2 2 2" xfId="48981" xr:uid="{AF688311-4879-4F2F-B647-F0C0DB0BCCF3}"/>
    <cellStyle name="Comma 29 4 2 2 3" xfId="39496" xr:uid="{B25FFC29-1EC1-44EB-8345-596CEC667D4E}"/>
    <cellStyle name="Comma 29 4 2 3" xfId="25826" xr:uid="{FBF2A99B-3CCE-4308-85F7-7C764164D70D}"/>
    <cellStyle name="Comma 29 4 2 3 2" xfId="45803" xr:uid="{2A5410B4-F553-4489-B266-9FD59F2D9CBC}"/>
    <cellStyle name="Comma 29 4 2 3 3" xfId="36232" xr:uid="{FD699B37-A3B6-40E3-86AC-9D35153372F2}"/>
    <cellStyle name="Comma 29 4 2 4" xfId="42736" xr:uid="{3CBD6897-2011-4BCE-837C-57C5913CEFA0}"/>
    <cellStyle name="Comma 29 4 2 5" xfId="33110" xr:uid="{185AB840-0636-4FAE-BB34-78BA1EF911FB}"/>
    <cellStyle name="Comma 29 4 3" xfId="27978" xr:uid="{88578B9F-9CCF-4A6E-8F97-4DC9D5CE9C2E}"/>
    <cellStyle name="Comma 29 4 3 2" xfId="47447" xr:uid="{34E0D76D-69E0-4156-A59C-3C08103863B3}"/>
    <cellStyle name="Comma 29 4 3 3" xfId="37962" xr:uid="{A1C52E48-AB41-4595-AADD-021CE567A1AF}"/>
    <cellStyle name="Comma 29 4 4" xfId="24292" xr:uid="{382F954F-E982-48ED-977F-16FC31D515ED}"/>
    <cellStyle name="Comma 29 4 4 2" xfId="44269" xr:uid="{B8C10B5F-6268-4EF0-9D6E-4FF960C38F63}"/>
    <cellStyle name="Comma 29 4 4 3" xfId="34698" xr:uid="{873FDCAA-7AE9-4295-A4F3-8C9FA4A0CCC9}"/>
    <cellStyle name="Comma 29 4 5" xfId="41202" xr:uid="{14CC311F-FC99-4BE6-8EC8-23D10DFDD5C8}"/>
    <cellStyle name="Comma 29 4 6" xfId="31565" xr:uid="{7A4288E2-A74D-4648-B6F4-149D5C4A3725}"/>
    <cellStyle name="Comma 29 5" xfId="21409" xr:uid="{EC81E364-FFB5-4A51-B6C5-D83FD85451D4}"/>
    <cellStyle name="Comma 29 5 2" xfId="28885" xr:uid="{3B037919-A362-4720-9AFD-9CFD21F495DF}"/>
    <cellStyle name="Comma 29 5 2 2" xfId="48354" xr:uid="{B91FCA69-ABF3-41AD-8D4A-8DB97A01B349}"/>
    <cellStyle name="Comma 29 5 2 3" xfId="38869" xr:uid="{FD10C75C-6E47-49FE-9FC9-9A11405E19B6}"/>
    <cellStyle name="Comma 29 5 3" xfId="25199" xr:uid="{49FA8CC4-AF6D-451C-8B2A-6F49C12FB710}"/>
    <cellStyle name="Comma 29 5 3 2" xfId="45176" xr:uid="{60638A4A-7B4F-4703-A846-87F9D71806BB}"/>
    <cellStyle name="Comma 29 5 3 3" xfId="35605" xr:uid="{1353527A-F31B-4382-8F12-09266E607968}"/>
    <cellStyle name="Comma 29 5 4" xfId="42109" xr:uid="{608CAA36-8D12-4D35-BC9E-18EF32FEB972}"/>
    <cellStyle name="Comma 29 5 5" xfId="32483" xr:uid="{7656F63C-08C8-4516-9485-9844B52A9345}"/>
    <cellStyle name="Comma 29 6" xfId="27350" xr:uid="{72B16601-D48D-4573-BC83-B83A18C7AC8E}"/>
    <cellStyle name="Comma 29 6 2" xfId="46819" xr:uid="{37BA9988-CDEA-47A0-82BD-5080FCC2B21A}"/>
    <cellStyle name="Comma 29 6 3" xfId="37334" xr:uid="{EF7D4EAD-D3C1-4478-96E4-D1587C4FD512}"/>
    <cellStyle name="Comma 29 7" xfId="40575" xr:uid="{E2A77017-260D-459A-9928-6C80BC0916EC}"/>
    <cellStyle name="Comma 29 8" xfId="30883" xr:uid="{DB6CFBAB-97DE-42BC-89ED-E3A691BA7FBB}"/>
    <cellStyle name="Comma 3" xfId="6" xr:uid="{00000000-0005-0000-0000-000005000000}"/>
    <cellStyle name="Comma 3 10" xfId="7886" xr:uid="{8955129A-C57B-4515-8C43-B99CECFD24A1}"/>
    <cellStyle name="Comma 3 10 2" xfId="20830" xr:uid="{5F7EEBFB-D749-44CD-A778-9AAA63798D60}"/>
    <cellStyle name="Comma 3 10 2 2" xfId="21357" xr:uid="{289C26C9-E42E-4E75-8E84-C7F47119C2A3}"/>
    <cellStyle name="Comma 3 10 2 2 2" xfId="22897" xr:uid="{7DDAF2BB-8A4F-4B89-A635-3995365A0467}"/>
    <cellStyle name="Comma 3 10 2 2 2 2" xfId="30373" xr:uid="{47C57FD6-9E04-4242-904D-A330E5F9F01F}"/>
    <cellStyle name="Comma 3 10 2 2 2 2 2" xfId="49842" xr:uid="{FE38ED53-61DF-4429-8223-9D3A93B3EB42}"/>
    <cellStyle name="Comma 3 10 2 2 2 2 3" xfId="40357" xr:uid="{497FB966-3045-4F80-86D8-0C615A98C29D}"/>
    <cellStyle name="Comma 3 10 2 2 2 3" xfId="26687" xr:uid="{E1C4A270-2C52-4B02-AF94-CCE6D19573F3}"/>
    <cellStyle name="Comma 3 10 2 2 2 3 2" xfId="46664" xr:uid="{675385D5-E890-4A79-82B0-A539D3D9C513}"/>
    <cellStyle name="Comma 3 10 2 2 2 3 3" xfId="37093" xr:uid="{E82F86F3-183E-42B7-AE6F-E06A5E03E894}"/>
    <cellStyle name="Comma 3 10 2 2 2 4" xfId="43597" xr:uid="{EEE96CE9-51DE-4FAA-B52B-0B8F588C0114}"/>
    <cellStyle name="Comma 3 10 2 2 2 5" xfId="33971" xr:uid="{150B5291-3A9B-4B97-B69E-B0480EB24146}"/>
    <cellStyle name="Comma 3 10 2 2 3" xfId="28839" xr:uid="{17159E46-6C69-41F7-AE6F-31950F2BD364}"/>
    <cellStyle name="Comma 3 10 2 2 3 2" xfId="48308" xr:uid="{27EE5603-1532-42D7-AFAD-8F6B3C4BB78D}"/>
    <cellStyle name="Comma 3 10 2 2 3 3" xfId="38823" xr:uid="{0617B487-9AFA-4F8E-88C5-8EA7BAECC895}"/>
    <cellStyle name="Comma 3 10 2 2 4" xfId="25153" xr:uid="{324FB387-AB8F-4EC3-AF5E-FD55E98AA472}"/>
    <cellStyle name="Comma 3 10 2 2 4 2" xfId="45130" xr:uid="{9A0958C4-537A-46A4-81AF-875829E56D0C}"/>
    <cellStyle name="Comma 3 10 2 2 4 3" xfId="35559" xr:uid="{19CDB11F-E943-43E8-B874-0C15D90EA6E5}"/>
    <cellStyle name="Comma 3 10 2 2 5" xfId="42063" xr:uid="{4237DBD2-3F44-47C0-B3E6-73C2D76F6388}"/>
    <cellStyle name="Comma 3 10 2 2 6" xfId="32437" xr:uid="{A164B0F6-0E05-4644-B07F-196595B55FDC}"/>
    <cellStyle name="Comma 3 10 2 3" xfId="22375" xr:uid="{45F68876-C4A5-4508-8204-16B8786B17CE}"/>
    <cellStyle name="Comma 3 10 2 3 2" xfId="29851" xr:uid="{07CFB8D8-A07B-4AF0-8FC1-AE4EAE2EA755}"/>
    <cellStyle name="Comma 3 10 2 3 2 2" xfId="49320" xr:uid="{F041076B-B552-4F02-8F25-ABD77C95E873}"/>
    <cellStyle name="Comma 3 10 2 3 2 3" xfId="39835" xr:uid="{E4CD303C-B07B-49B4-95DD-E0F9271BEBC1}"/>
    <cellStyle name="Comma 3 10 2 3 3" xfId="26165" xr:uid="{B4A7310F-E662-438F-B716-33E65CEEE8B5}"/>
    <cellStyle name="Comma 3 10 2 3 3 2" xfId="46142" xr:uid="{118664BC-52A2-4FA0-AD3B-3E4437A90EEB}"/>
    <cellStyle name="Comma 3 10 2 3 3 3" xfId="36571" xr:uid="{D2326A37-8C45-454B-8A86-21DE7C2E4E09}"/>
    <cellStyle name="Comma 3 10 2 3 4" xfId="43075" xr:uid="{815EDC8E-0079-4C54-B8A8-41B39F71CCC1}"/>
    <cellStyle name="Comma 3 10 2 3 5" xfId="33449" xr:uid="{A4961BB2-4F2D-4D40-8294-F43B39FCA751}"/>
    <cellStyle name="Comma 3 10 2 4" xfId="28317" xr:uid="{A1D4F7D7-C81D-4E79-90A5-54292674AFF9}"/>
    <cellStyle name="Comma 3 10 2 4 2" xfId="47786" xr:uid="{D1AB7518-B1D6-4E0F-851D-B817B4BAEFFD}"/>
    <cellStyle name="Comma 3 10 2 4 3" xfId="38301" xr:uid="{8239CE5E-792A-4143-9426-379012DC3FF6}"/>
    <cellStyle name="Comma 3 10 2 5" xfId="24631" xr:uid="{3E866100-34E5-4261-AF40-B097F4750A43}"/>
    <cellStyle name="Comma 3 10 2 5 2" xfId="44608" xr:uid="{A2F73778-554B-47C4-B77B-74B87BB83F09}"/>
    <cellStyle name="Comma 3 10 2 5 3" xfId="35037" xr:uid="{E4D54DAA-B773-4C2C-8A92-FBFDB5A1E702}"/>
    <cellStyle name="Comma 3 10 2 6" xfId="41541" xr:uid="{8C21FAD4-68D0-4DCF-82B4-3F685D0FB633}"/>
    <cellStyle name="Comma 3 10 2 7" xfId="31913" xr:uid="{C3C36B2C-9CB2-4606-ADD3-532F0D1DF43D}"/>
    <cellStyle name="Comma 3 10 3" xfId="21348" xr:uid="{D7ED90F7-51B3-4E08-961A-932BE8711DFE}"/>
    <cellStyle name="Comma 3 10 3 2" xfId="22889" xr:uid="{BD996316-5486-4BD6-B7B8-C386B6BE5038}"/>
    <cellStyle name="Comma 3 10 3 2 2" xfId="30365" xr:uid="{2B4BA45C-8E8F-48C5-829E-FD7271E4BAD1}"/>
    <cellStyle name="Comma 3 10 3 2 2 2" xfId="49834" xr:uid="{4FF0FBBA-06AA-4DF1-BD93-651DB082CCA8}"/>
    <cellStyle name="Comma 3 10 3 2 2 3" xfId="40349" xr:uid="{CBC7AC14-093F-4E6F-953A-40663302F5AE}"/>
    <cellStyle name="Comma 3 10 3 2 3" xfId="26679" xr:uid="{0251047F-9D69-4642-B8F8-E674A247A449}"/>
    <cellStyle name="Comma 3 10 3 2 3 2" xfId="46656" xr:uid="{610F5E13-24BA-4EEE-A0BE-B89EB94B80EC}"/>
    <cellStyle name="Comma 3 10 3 2 3 3" xfId="37085" xr:uid="{D3E71B37-BFB9-4BED-9B76-1FE57C3D8A6E}"/>
    <cellStyle name="Comma 3 10 3 2 4" xfId="43589" xr:uid="{5C5E52C4-D352-402C-B638-FE7C04D0A8B5}"/>
    <cellStyle name="Comma 3 10 3 2 5" xfId="33963" xr:uid="{23049754-B717-4320-9F3B-53AC820BF94A}"/>
    <cellStyle name="Comma 3 10 3 3" xfId="28831" xr:uid="{5B72E787-1E1C-43A4-8948-F6D8862A1318}"/>
    <cellStyle name="Comma 3 10 3 3 2" xfId="48300" xr:uid="{54F5414A-30EE-4315-8B9F-CF69AB338761}"/>
    <cellStyle name="Comma 3 10 3 3 3" xfId="38815" xr:uid="{7CB5A950-F264-4164-8246-324AA09CECB9}"/>
    <cellStyle name="Comma 3 10 3 4" xfId="25145" xr:uid="{FF726E10-681B-47B6-B7AF-1DA248018497}"/>
    <cellStyle name="Comma 3 10 3 4 2" xfId="45122" xr:uid="{BEF2057F-1C8E-4B42-A1FB-9EF2BC2E1F31}"/>
    <cellStyle name="Comma 3 10 3 4 3" xfId="35551" xr:uid="{CAEBB784-F0FE-43DE-A9E6-7A9450C0A1C0}"/>
    <cellStyle name="Comma 3 10 3 5" xfId="42055" xr:uid="{373F85CE-0D23-4F38-8CE4-41BFD4214A90}"/>
    <cellStyle name="Comma 3 10 3 6" xfId="32429" xr:uid="{2356C6F4-CEE0-47D1-979A-87D807CEC8AE}"/>
    <cellStyle name="Comma 3 10 4" xfId="21979" xr:uid="{D4B1B4EC-D06A-4F17-B35B-FFE7A8C879B9}"/>
    <cellStyle name="Comma 3 10 4 2" xfId="29455" xr:uid="{35191C1D-F15F-4E42-B691-D9026E980567}"/>
    <cellStyle name="Comma 3 10 4 2 2" xfId="48924" xr:uid="{7073E0A0-7634-412B-A532-37D27B030763}"/>
    <cellStyle name="Comma 3 10 4 2 3" xfId="39439" xr:uid="{123BE0E3-49B9-4EC7-8B8F-A10169BE232D}"/>
    <cellStyle name="Comma 3 10 4 3" xfId="25769" xr:uid="{09DB171F-C895-4476-9293-F45334ED04FB}"/>
    <cellStyle name="Comma 3 10 4 3 2" xfId="45746" xr:uid="{B04D075D-F419-49AF-AE5C-1E5B1C0B7184}"/>
    <cellStyle name="Comma 3 10 4 3 3" xfId="36175" xr:uid="{1517B188-E3D8-4CA2-A7AA-C9CED2170EF3}"/>
    <cellStyle name="Comma 3 10 4 4" xfId="42679" xr:uid="{106D2831-4BE1-440F-B014-9D5F540A1899}"/>
    <cellStyle name="Comma 3 10 4 5" xfId="33053" xr:uid="{3FCA3574-3C3D-4271-B544-42ED7CAC5FC8}"/>
    <cellStyle name="Comma 3 10 5" xfId="27921" xr:uid="{6A3FC7D6-51C7-4329-BA5D-6DAA1D2B988B}"/>
    <cellStyle name="Comma 3 10 5 2" xfId="47390" xr:uid="{FD81478E-B5F5-494F-B409-161F4FF8A215}"/>
    <cellStyle name="Comma 3 10 5 3" xfId="37905" xr:uid="{9A6D2BE2-6988-4D10-AA59-962CE5A38820}"/>
    <cellStyle name="Comma 3 10 6" xfId="24236" xr:uid="{0925C5F5-283A-46AB-ABD9-FAF19B535CF1}"/>
    <cellStyle name="Comma 3 10 6 2" xfId="44213" xr:uid="{A533B52E-F08B-4F68-96B4-E6CDB845B0B6}"/>
    <cellStyle name="Comma 3 10 6 3" xfId="34642" xr:uid="{97C91E55-CE53-4840-8613-0A5B1EF40281}"/>
    <cellStyle name="Comma 3 10 7" xfId="20294" xr:uid="{53556A78-5D79-4126-8E6C-9D639B5FDAF3}"/>
    <cellStyle name="Comma 3 10 7 2" xfId="41145" xr:uid="{A5B816CE-04E1-458C-99A3-F650735027A6}"/>
    <cellStyle name="Comma 3 10 8" xfId="31506" xr:uid="{C0EA94C8-408D-4E98-9C85-2FF114C717A1}"/>
    <cellStyle name="Comma 3 11" xfId="7887" xr:uid="{7A67049C-216A-4CEF-A078-CFB042454336}"/>
    <cellStyle name="Comma 3 11 2" xfId="21353" xr:uid="{F4F39C73-A5B8-4007-91C1-5989294A2118}"/>
    <cellStyle name="Comma 3 11 2 2" xfId="22894" xr:uid="{CF70D5AF-C5F4-40BC-BE33-E55195FDC55E}"/>
    <cellStyle name="Comma 3 11 2 2 2" xfId="30370" xr:uid="{1968277A-2F01-44DB-BED2-531CD9CA8288}"/>
    <cellStyle name="Comma 3 11 2 2 2 2" xfId="49839" xr:uid="{34D2381D-866D-4880-9B5D-46AC3C3DDBFA}"/>
    <cellStyle name="Comma 3 11 2 2 2 3" xfId="40354" xr:uid="{422DD960-3F41-41DA-8382-59BFF5BC1A7C}"/>
    <cellStyle name="Comma 3 11 2 2 3" xfId="26684" xr:uid="{CECF2E72-7877-4A27-B20F-BA33483DA0FD}"/>
    <cellStyle name="Comma 3 11 2 2 3 2" xfId="46661" xr:uid="{2511FF4E-B044-4FC2-A01B-AC1A0552142E}"/>
    <cellStyle name="Comma 3 11 2 2 3 3" xfId="37090" xr:uid="{F69B0FC6-709F-44CB-B08E-40AFA0243CA9}"/>
    <cellStyle name="Comma 3 11 2 2 4" xfId="43594" xr:uid="{54919D1E-F156-4DEE-A4CA-5DE8CCE3479B}"/>
    <cellStyle name="Comma 3 11 2 2 5" xfId="33968" xr:uid="{E9B939E8-75B2-4991-9B60-1E68AF5B57FB}"/>
    <cellStyle name="Comma 3 11 2 3" xfId="28836" xr:uid="{D1CF939C-E1E9-4769-BCF9-AEA87A16FEDE}"/>
    <cellStyle name="Comma 3 11 2 3 2" xfId="48305" xr:uid="{04C6FE21-D9C6-457E-815B-AD03016683E4}"/>
    <cellStyle name="Comma 3 11 2 3 3" xfId="38820" xr:uid="{DCAF9301-D1BF-430E-A4B9-824512EC8AE8}"/>
    <cellStyle name="Comma 3 11 2 4" xfId="25150" xr:uid="{D01DA893-8C4E-4F87-8FF9-77A5F284DD70}"/>
    <cellStyle name="Comma 3 11 2 4 2" xfId="45127" xr:uid="{867189D9-B2D0-45CA-98E9-133E890A152D}"/>
    <cellStyle name="Comma 3 11 2 4 3" xfId="35556" xr:uid="{19409A2D-A58A-4205-8276-90B58D6947D4}"/>
    <cellStyle name="Comma 3 11 2 5" xfId="42060" xr:uid="{B072AD02-3CD7-49F5-B4E9-7A625CE4344A}"/>
    <cellStyle name="Comma 3 11 2 6" xfId="32434" xr:uid="{DE984BD6-C07C-4628-ADF9-66D529E91537}"/>
    <cellStyle name="Comma 3 11 3" xfId="21984" xr:uid="{F6E70EAD-4B17-4908-98DD-3DFEEB5F1856}"/>
    <cellStyle name="Comma 3 11 3 2" xfId="29460" xr:uid="{7462CB15-D23F-425B-A792-192F2BE2EC3E}"/>
    <cellStyle name="Comma 3 11 3 2 2" xfId="48929" xr:uid="{5A1DA8C8-2EC2-43BA-AC19-4874EC67E0BF}"/>
    <cellStyle name="Comma 3 11 3 2 3" xfId="39444" xr:uid="{2444276D-CF3A-43A7-9AB1-F32442CF17F6}"/>
    <cellStyle name="Comma 3 11 3 3" xfId="25774" xr:uid="{714FC829-B4E5-4DCC-9E5E-3A0574E329AE}"/>
    <cellStyle name="Comma 3 11 3 3 2" xfId="45751" xr:uid="{751CEEFD-3D5A-4ADD-B24B-C9499EDDC78B}"/>
    <cellStyle name="Comma 3 11 3 3 3" xfId="36180" xr:uid="{EA71EF01-95EF-4FEC-97FD-1BC28ACA8355}"/>
    <cellStyle name="Comma 3 11 3 4" xfId="42684" xr:uid="{E307A0D2-0CE9-461D-B9F1-75A3C19F530B}"/>
    <cellStyle name="Comma 3 11 3 5" xfId="33058" xr:uid="{645A90AA-0581-47E5-BC46-B142B584D27D}"/>
    <cellStyle name="Comma 3 11 4" xfId="27926" xr:uid="{8A6092FC-5E21-4E4D-A1AC-FA2F5CBE4C6A}"/>
    <cellStyle name="Comma 3 11 4 2" xfId="47395" xr:uid="{20D7D804-40E3-4DBE-9CEE-92049A9A1DAB}"/>
    <cellStyle name="Comma 3 11 4 3" xfId="37910" xr:uid="{B69A8DA2-905A-4B82-ADF8-9448A3160D10}"/>
    <cellStyle name="Comma 3 11 5" xfId="24241" xr:uid="{933E52A5-A05E-4919-A2A3-EE851F6DF8F4}"/>
    <cellStyle name="Comma 3 11 5 2" xfId="44218" xr:uid="{E7C48F6C-42F8-4361-9D72-3C5ADDB6B44A}"/>
    <cellStyle name="Comma 3 11 5 3" xfId="34647" xr:uid="{25B7BA97-A7AD-4CDF-965B-F6A4FD87C5FB}"/>
    <cellStyle name="Comma 3 11 6" xfId="20300" xr:uid="{C098A1EE-8708-46FD-ACBF-C0162A229C09}"/>
    <cellStyle name="Comma 3 11 6 2" xfId="41150" xr:uid="{A1C77670-A347-41BC-90CC-D959F849B7E9}"/>
    <cellStyle name="Comma 3 11 7" xfId="31512" xr:uid="{27D772F5-6DC0-4920-A00F-6B55953757DC}"/>
    <cellStyle name="Comma 3 12" xfId="7888" xr:uid="{13FAE32F-3482-48FE-A7DF-F21158287326}"/>
    <cellStyle name="Comma 3 12 2" xfId="21355" xr:uid="{AA0203A5-74C1-4A3C-9D1E-D7F2E3FDFBBA}"/>
    <cellStyle name="Comma 3 12 2 2" xfId="22896" xr:uid="{DCEF1D5F-63E4-4559-B807-F5905BBA399D}"/>
    <cellStyle name="Comma 3 12 2 2 2" xfId="30372" xr:uid="{5358C071-22C7-45FC-BDF9-FFEC4FB87543}"/>
    <cellStyle name="Comma 3 12 2 2 2 2" xfId="49841" xr:uid="{D8C738E6-9BF6-4C2B-A693-8E6BCBE3EB47}"/>
    <cellStyle name="Comma 3 12 2 2 2 3" xfId="40356" xr:uid="{AA76EE12-06BB-4705-8928-AEBFDA3DC3C2}"/>
    <cellStyle name="Comma 3 12 2 2 3" xfId="26686" xr:uid="{AFAAA0CF-9D42-4172-841E-BB311C53C31F}"/>
    <cellStyle name="Comma 3 12 2 2 3 2" xfId="46663" xr:uid="{87A33F71-3718-4627-9673-814087B0FCF2}"/>
    <cellStyle name="Comma 3 12 2 2 3 3" xfId="37092" xr:uid="{4E80ECEF-5714-4023-9638-23F63ABA1A02}"/>
    <cellStyle name="Comma 3 12 2 2 4" xfId="43596" xr:uid="{B14F9B21-7A66-4973-AD11-497DD3CCF6E6}"/>
    <cellStyle name="Comma 3 12 2 2 5" xfId="33970" xr:uid="{86BB4D4A-CBC6-49F0-B772-E48BA877EB11}"/>
    <cellStyle name="Comma 3 12 2 3" xfId="28838" xr:uid="{7ACC4BE0-A392-4D1B-B56F-05074DFDCA81}"/>
    <cellStyle name="Comma 3 12 2 3 2" xfId="48307" xr:uid="{FA796998-2E44-4E14-94CB-2FC06F1D6888}"/>
    <cellStyle name="Comma 3 12 2 3 3" xfId="38822" xr:uid="{51896CFA-A39E-40FB-B463-022BECAC5D1E}"/>
    <cellStyle name="Comma 3 12 2 4" xfId="25152" xr:uid="{931A16BC-4C9C-4A81-A020-99A8625E800E}"/>
    <cellStyle name="Comma 3 12 2 4 2" xfId="45129" xr:uid="{043A7625-E291-4D9B-A9EF-DAB87D9FFE8F}"/>
    <cellStyle name="Comma 3 12 2 4 3" xfId="35558" xr:uid="{8D015C76-B11E-4838-A135-57E2FE118CC2}"/>
    <cellStyle name="Comma 3 12 2 5" xfId="42062" xr:uid="{98B30B83-8FED-4884-94EF-4583174BDE19}"/>
    <cellStyle name="Comma 3 12 2 6" xfId="32436" xr:uid="{5A254D6B-EF0A-4077-9D15-058CE5D4CF00}"/>
    <cellStyle name="Comma 3 12 3" xfId="21989" xr:uid="{A45462C4-A53E-46AA-BE86-E2B20F9DE154}"/>
    <cellStyle name="Comma 3 12 3 2" xfId="29465" xr:uid="{F737DB5D-006B-4CD2-B8E0-323F1FAA90F8}"/>
    <cellStyle name="Comma 3 12 3 2 2" xfId="48934" xr:uid="{92DD0C20-37B2-4588-9B79-F5F3B625A3C9}"/>
    <cellStyle name="Comma 3 12 3 2 3" xfId="39449" xr:uid="{A163B722-22C4-4C03-8F36-EAB1D536F52D}"/>
    <cellStyle name="Comma 3 12 3 3" xfId="25779" xr:uid="{D9441CAF-7214-4BA0-A6A4-51337E0E674B}"/>
    <cellStyle name="Comma 3 12 3 3 2" xfId="45756" xr:uid="{24337FBE-E5D8-48C4-A770-F21909CB957B}"/>
    <cellStyle name="Comma 3 12 3 3 3" xfId="36185" xr:uid="{1123A09C-09DE-4F72-85D7-EC5B2558684A}"/>
    <cellStyle name="Comma 3 12 3 4" xfId="42689" xr:uid="{4A54B10F-47AA-4AE4-A966-29F349B44068}"/>
    <cellStyle name="Comma 3 12 3 5" xfId="33063" xr:uid="{48666780-306E-447B-AE98-EFC53E975278}"/>
    <cellStyle name="Comma 3 12 4" xfId="27931" xr:uid="{C638E5EB-CEDD-4104-A274-24A11413CAF1}"/>
    <cellStyle name="Comma 3 12 4 2" xfId="47400" xr:uid="{9A9F22AF-CFC4-4C9F-9086-89DEFAC7231E}"/>
    <cellStyle name="Comma 3 12 4 3" xfId="37915" xr:uid="{4AC7E1AB-0F74-4BFA-8136-26F3A368013A}"/>
    <cellStyle name="Comma 3 12 5" xfId="24245" xr:uid="{958F72F1-A823-42FE-958F-54238C063DF2}"/>
    <cellStyle name="Comma 3 12 5 2" xfId="44222" xr:uid="{1C72E384-C33D-4789-9696-ECC81AD02AC1}"/>
    <cellStyle name="Comma 3 12 5 3" xfId="34651" xr:uid="{9D466CED-A6C9-45A1-AB1B-B30AD7408DB2}"/>
    <cellStyle name="Comma 3 12 6" xfId="20307" xr:uid="{F66E9288-ACAD-4C46-8EB2-D63493C561CA}"/>
    <cellStyle name="Comma 3 12 6 2" xfId="41155" xr:uid="{581BFA5D-5065-4661-85FB-F8AD57D373E8}"/>
    <cellStyle name="Comma 3 12 7" xfId="31518" xr:uid="{AFB214D5-0BF7-4804-854E-387EF0A4FD54}"/>
    <cellStyle name="Comma 3 13" xfId="7889" xr:uid="{66406ED1-E9B8-4908-919B-7CD6A74DD5FB}"/>
    <cellStyle name="Comma 3 13 2" xfId="28846" xr:uid="{006C12CA-8357-476B-AACA-414CA9BCE439}"/>
    <cellStyle name="Comma 3 13 2 2" xfId="48315" xr:uid="{0D13D1B7-8305-4D8D-A51B-0D8B01172A3C}"/>
    <cellStyle name="Comma 3 13 2 3" xfId="38830" xr:uid="{44D4C49A-5955-42D1-8993-531241DC0F75}"/>
    <cellStyle name="Comma 3 13 3" xfId="25160" xr:uid="{192824E5-D49A-4947-A90F-8F35B7B64EB7}"/>
    <cellStyle name="Comma 3 13 3 2" xfId="45137" xr:uid="{3757FAD3-42C8-4A71-B4CC-8A3D9A1E5C5C}"/>
    <cellStyle name="Comma 3 13 3 3" xfId="35566" xr:uid="{25D2562A-F4CA-447E-A30C-67296F28D270}"/>
    <cellStyle name="Comma 3 13 4" xfId="21370" xr:uid="{BAFF9558-5014-42DD-8D10-616729DD7B62}"/>
    <cellStyle name="Comma 3 13 4 2" xfId="42070" xr:uid="{BB178EC6-16D5-4AE3-A5D5-0A684F568319}"/>
    <cellStyle name="Comma 3 13 5" xfId="32444" xr:uid="{05F3BB9B-CE3D-4699-A29A-35F1EFE44758}"/>
    <cellStyle name="Comma 3 14" xfId="7890" xr:uid="{6CF42DBC-FCC2-40E0-AF5B-65F0BD7A37CA}"/>
    <cellStyle name="Comma 3 14 2" xfId="30399" xr:uid="{B3BC3D85-3D22-4DCC-A994-7B6BE215A901}"/>
    <cellStyle name="Comma 3 14 2 2" xfId="49868" xr:uid="{D7A3C4E3-77E0-43D8-BD94-BA5C2671FCA7}"/>
    <cellStyle name="Comma 3 14 2 3" xfId="40383" xr:uid="{B714B346-112B-436D-AF82-B07BB05C96D6}"/>
    <cellStyle name="Comma 3 14 3" xfId="26713" xr:uid="{6EF11F79-019B-46EE-9286-FCD80F5A7D9B}"/>
    <cellStyle name="Comma 3 14 3 2" xfId="46690" xr:uid="{EA2609DB-AEB7-4D6F-B272-1AF3575C5503}"/>
    <cellStyle name="Comma 3 14 3 3" xfId="37119" xr:uid="{B9B04B8B-393B-4C0D-BA8E-F0E48B7C7434}"/>
    <cellStyle name="Comma 3 14 4" xfId="23415" xr:uid="{4A84A896-112C-4374-AA9A-041513633CE5}"/>
    <cellStyle name="Comma 3 14 4 2" xfId="43623" xr:uid="{759819F1-2393-4D0F-9B5C-D14B7CDE8423}"/>
    <cellStyle name="Comma 3 14 5" xfId="34018" xr:uid="{8971D8ED-8CA1-41FC-826B-292290E9EF73}"/>
    <cellStyle name="Comma 3 15" xfId="18030" xr:uid="{00DDE4D7-3F03-4210-B641-90A195ED21E9}"/>
    <cellStyle name="Comma 3 15 2" xfId="27309" xr:uid="{3497CCCE-094A-440E-BF95-A42FFB6FBA0C}"/>
    <cellStyle name="Comma 3 15 2 2" xfId="46778" xr:uid="{C13BD1B3-05A6-49DB-BFE6-4900DF768D99}"/>
    <cellStyle name="Comma 3 15 2 3" xfId="37293" xr:uid="{C2A9C21E-1230-47C8-8B4B-850E8492D194}"/>
    <cellStyle name="Comma 3 15 3" xfId="19050" xr:uid="{7F73EA8A-D09D-4443-8C40-9AB325BC6FB0}"/>
    <cellStyle name="Comma 3 15 3 2" xfId="40531" xr:uid="{DA95D2FA-3B7C-4CF8-BEFA-B67AD18E2391}"/>
    <cellStyle name="Comma 3 15 4" xfId="30818" xr:uid="{71CF194D-7E28-45CD-BA73-7CA467BEA0BD}"/>
    <cellStyle name="Comma 3 16" xfId="26784" xr:uid="{A4532F9C-4353-4D06-AA38-9D1C96286E9E}"/>
    <cellStyle name="Comma 3 16 2" xfId="46761" xr:uid="{9672A063-5145-4531-81A6-830BCF27A307}"/>
    <cellStyle name="Comma 3 16 3" xfId="37190" xr:uid="{7130E515-52F2-48A6-B605-87C6E596D536}"/>
    <cellStyle name="Comma 3 17" xfId="18063" xr:uid="{E3792EDB-0C10-4E3D-8F6A-C74E404C9786}"/>
    <cellStyle name="Comma 3 17 2" xfId="40515" xr:uid="{C00EB464-2794-4DBB-9549-8F8E5D6057F8}"/>
    <cellStyle name="Comma 3 18" xfId="30541" xr:uid="{01482D64-9632-41FC-8679-6B9E37B300DE}"/>
    <cellStyle name="Comma 3 19" xfId="49975" xr:uid="{255EC6AC-1404-40EC-B4A1-7E83BB53CC77}"/>
    <cellStyle name="Comma 3 2" xfId="43" xr:uid="{266745EA-02A8-4527-A6C4-053E503862C2}"/>
    <cellStyle name="Comma 3 2 10" xfId="23550" xr:uid="{A8F5C2B4-E33C-4105-952E-43E5A744ADC9}"/>
    <cellStyle name="Comma 3 2 10 2" xfId="30416" xr:uid="{67B6838B-2E2A-4815-877F-E0EC62CB2080}"/>
    <cellStyle name="Comma 3 2 10 2 2" xfId="49885" xr:uid="{9A1D5037-B798-4C95-A718-058E82816448}"/>
    <cellStyle name="Comma 3 2 10 2 3" xfId="40400" xr:uid="{FBE30875-5734-47EA-92FB-E308BCC34499}"/>
    <cellStyle name="Comma 3 2 10 3" xfId="26729" xr:uid="{5FC2357F-463D-468B-B163-7E69B2FA55D8}"/>
    <cellStyle name="Comma 3 2 10 3 2" xfId="46706" xr:uid="{1475E3B5-631A-4C37-A0FF-33FDF2507E34}"/>
    <cellStyle name="Comma 3 2 10 3 3" xfId="37135" xr:uid="{C2FA2C11-EBBA-4846-926C-ABD9FEF0ED44}"/>
    <cellStyle name="Comma 3 2 10 4" xfId="43640" xr:uid="{B572146C-0396-43C2-A312-906DD98DF2CD}"/>
    <cellStyle name="Comma 3 2 10 5" xfId="34061" xr:uid="{34613A3C-935F-4120-914B-DAF736F57BF5}"/>
    <cellStyle name="Comma 3 2 11" xfId="19237" xr:uid="{E9175C39-8B81-424B-875E-E1D83BF9681D}"/>
    <cellStyle name="Comma 3 2 11 2" xfId="27317" xr:uid="{CC04084A-36B1-4675-893F-A20236DB396D}"/>
    <cellStyle name="Comma 3 2 11 2 2" xfId="46786" xr:uid="{F8DD1975-DF08-4139-A8C9-F469A65B74D0}"/>
    <cellStyle name="Comma 3 2 11 2 3" xfId="37301" xr:uid="{0DE4AC05-4F2A-4C45-AB7C-C38082AFE9A9}"/>
    <cellStyle name="Comma 3 2 11 3" xfId="40543" xr:uid="{DD7E67A6-3313-4CCB-AE90-079D7B1F60F9}"/>
    <cellStyle name="Comma 3 2 11 4" xfId="30827" xr:uid="{D7D59739-89FA-4199-8FF7-C2AF6AD93792}"/>
    <cellStyle name="Comma 3 2 12" xfId="27071" xr:uid="{E126C707-4703-47C0-BD0D-FC6FB778E9DD}"/>
    <cellStyle name="Comma 3 2 12 2" xfId="46767" xr:uid="{0AC18CFC-7335-4595-B80F-92C9308ADACC}"/>
    <cellStyle name="Comma 3 2 12 3" xfId="37269" xr:uid="{ED99D592-7A5A-41FF-BF27-E452297ECB0D}"/>
    <cellStyle name="Comma 3 2 13" xfId="23725" xr:uid="{F9D3765E-DDB3-444E-B9CC-128DE9CC74D6}"/>
    <cellStyle name="Comma 3 2 13 2" xfId="43702" xr:uid="{2E55491D-30A4-4C30-9CB4-531E945DDDE3}"/>
    <cellStyle name="Comma 3 2 13 3" xfId="34131" xr:uid="{58C4F183-760D-4623-8B63-04BE6B86B801}"/>
    <cellStyle name="Comma 3 2 14" xfId="18771" xr:uid="{CAAD583C-10BA-4D33-8CE8-B7A747EA6E83}"/>
    <cellStyle name="Comma 3 2 14 2" xfId="40521" xr:uid="{5ECBF0EF-A7C3-4EE1-ADEE-078C9F773314}"/>
    <cellStyle name="Comma 3 2 15" xfId="30786" xr:uid="{444EA3F3-738E-4E36-81C9-5111EFBC61AC}"/>
    <cellStyle name="Comma 3 2 16" xfId="49997" xr:uid="{BDFDCD81-B8D2-4C69-869F-36B557A40FDC}"/>
    <cellStyle name="Comma 3 2 17" xfId="50031" xr:uid="{E58B247D-BF79-4839-92A2-BE0044DBA10E}"/>
    <cellStyle name="Comma 3 2 18" xfId="7891" xr:uid="{6D3478B6-A10E-4D92-A41E-FBB23A7159B1}"/>
    <cellStyle name="Comma 3 2 2" xfId="19395" xr:uid="{432EDC91-340B-4407-8143-B7B1C6D536DE}"/>
    <cellStyle name="Comma 3 2 2 10" xfId="30886" xr:uid="{4C31C63A-AC17-44CA-B028-D8D3B960F9C6}"/>
    <cellStyle name="Comma 3 2 2 2" xfId="19768" xr:uid="{8569449C-202F-4EA6-B236-EC1DA3F16A46}"/>
    <cellStyle name="Comma 3 2 2 2 10" xfId="31047" xr:uid="{062A8D29-2DF8-4E25-905E-5C1C09423C45}"/>
    <cellStyle name="Comma 3 2 2 2 2" xfId="20214" xr:uid="{E46E47A8-BA9A-4078-8D23-B8FF649651B9}"/>
    <cellStyle name="Comma 3 2 2 2 2 2" xfId="20733" xr:uid="{33508E33-2B59-4084-B3F7-BBA81B254FE1}"/>
    <cellStyle name="Comma 3 2 2 2 2 2 2" xfId="22303" xr:uid="{5C32FA2D-92EC-40F3-8486-73BB406F91D6}"/>
    <cellStyle name="Comma 3 2 2 2 2 2 2 2" xfId="29779" xr:uid="{37125802-9FCD-4E02-ACEB-55DC553A2F2F}"/>
    <cellStyle name="Comma 3 2 2 2 2 2 2 2 2" xfId="49248" xr:uid="{29B856E7-7A85-4ADD-9149-99DC6C7E684D}"/>
    <cellStyle name="Comma 3 2 2 2 2 2 2 2 3" xfId="39763" xr:uid="{31FBF224-7555-411F-8C34-3BAE94FD9793}"/>
    <cellStyle name="Comma 3 2 2 2 2 2 2 3" xfId="26093" xr:uid="{E3C7C1E1-F3E0-4A4E-85B6-EEC92B04691D}"/>
    <cellStyle name="Comma 3 2 2 2 2 2 2 3 2" xfId="46070" xr:uid="{530E8B58-83A5-442A-AE4A-207B49235609}"/>
    <cellStyle name="Comma 3 2 2 2 2 2 2 3 3" xfId="36499" xr:uid="{7435BDD3-8A73-494B-A445-D622F550B2C7}"/>
    <cellStyle name="Comma 3 2 2 2 2 2 2 4" xfId="43003" xr:uid="{D60990DD-8207-43BD-9F11-8DCA2FEC9076}"/>
    <cellStyle name="Comma 3 2 2 2 2 2 2 5" xfId="33377" xr:uid="{EC48DA06-E717-4F08-97E2-01DA91BB9B62}"/>
    <cellStyle name="Comma 3 2 2 2 2 2 3" xfId="28245" xr:uid="{ADA0E598-75F8-4922-8C27-503AA94D45BE}"/>
    <cellStyle name="Comma 3 2 2 2 2 2 3 2" xfId="47714" xr:uid="{46CC7297-7A59-4FD6-BF11-807956DE7EE2}"/>
    <cellStyle name="Comma 3 2 2 2 2 2 3 3" xfId="38229" xr:uid="{B5F8FB52-77E0-4797-8DFF-1A81A99D7986}"/>
    <cellStyle name="Comma 3 2 2 2 2 2 4" xfId="24559" xr:uid="{98E04AD6-E74D-4ECF-B3BE-9F42238CE5D0}"/>
    <cellStyle name="Comma 3 2 2 2 2 2 4 2" xfId="44536" xr:uid="{B6A628CB-23DF-4A14-9D19-68D61E1726FF}"/>
    <cellStyle name="Comma 3 2 2 2 2 2 4 3" xfId="34965" xr:uid="{48CD1C60-7816-4AD5-9B36-8464FF6CA57E}"/>
    <cellStyle name="Comma 3 2 2 2 2 2 5" xfId="41469" xr:uid="{33BDF6D1-61E9-4315-97C4-0E7EE47F161A}"/>
    <cellStyle name="Comma 3 2 2 2 2 2 6" xfId="31841" xr:uid="{55DB422A-25B9-4D3E-B8C0-E3C73C8E5747}"/>
    <cellStyle name="Comma 3 2 2 2 2 3" xfId="21268" xr:uid="{2E799FEA-B9AA-4FD7-B2AC-FF4B5AAEAEAC}"/>
    <cellStyle name="Comma 3 2 2 2 2 3 2" xfId="22810" xr:uid="{2D4A3C27-AFE6-4DBF-9D76-B09ABC623BCA}"/>
    <cellStyle name="Comma 3 2 2 2 2 3 2 2" xfId="30286" xr:uid="{FB868254-476C-428B-99C7-5C16C249FE1E}"/>
    <cellStyle name="Comma 3 2 2 2 2 3 2 2 2" xfId="49755" xr:uid="{2A5AC384-DC87-4632-BF7D-D7E0027404D9}"/>
    <cellStyle name="Comma 3 2 2 2 2 3 2 2 3" xfId="40270" xr:uid="{12CB0591-65EE-4408-8248-0227A7B92CF7}"/>
    <cellStyle name="Comma 3 2 2 2 2 3 2 3" xfId="26600" xr:uid="{3F195991-79C0-48D1-982A-E1395F737631}"/>
    <cellStyle name="Comma 3 2 2 2 2 3 2 3 2" xfId="46577" xr:uid="{B51D7AC6-B91E-43D6-8803-ADC6B48A8131}"/>
    <cellStyle name="Comma 3 2 2 2 2 3 2 3 3" xfId="37006" xr:uid="{72B17C26-3957-44CD-AA8C-C9E609B77244}"/>
    <cellStyle name="Comma 3 2 2 2 2 3 2 4" xfId="43510" xr:uid="{C6FBBC2D-A7A1-4F91-83EB-EE309D94B4C1}"/>
    <cellStyle name="Comma 3 2 2 2 2 3 2 5" xfId="33884" xr:uid="{DE7E8328-76DD-4CBF-A38A-8FCC473A3C3C}"/>
    <cellStyle name="Comma 3 2 2 2 2 3 3" xfId="28752" xr:uid="{D4116477-0E61-4181-9C50-B3C6ABEB8B08}"/>
    <cellStyle name="Comma 3 2 2 2 2 3 3 2" xfId="48221" xr:uid="{3692F124-91F7-4E71-823A-958297808DE8}"/>
    <cellStyle name="Comma 3 2 2 2 2 3 3 3" xfId="38736" xr:uid="{8FA6F0E7-6642-45BE-8615-E974F2B92C78}"/>
    <cellStyle name="Comma 3 2 2 2 2 3 4" xfId="25066" xr:uid="{A5919AE9-5E23-4F48-8329-BD2F3600AABE}"/>
    <cellStyle name="Comma 3 2 2 2 2 3 4 2" xfId="45043" xr:uid="{2C79CA2F-9E15-45C9-B22B-19DA0704EC08}"/>
    <cellStyle name="Comma 3 2 2 2 2 3 4 3" xfId="35472" xr:uid="{4CA8D173-1CEB-4DDE-BA13-EC51381E8BFE}"/>
    <cellStyle name="Comma 3 2 2 2 2 3 5" xfId="41976" xr:uid="{EC58A0A3-F29B-4497-8733-1B81095C5462}"/>
    <cellStyle name="Comma 3 2 2 2 2 3 6" xfId="32350" xr:uid="{1577A0E1-8EB0-4814-A9CF-F37E874A7655}"/>
    <cellStyle name="Comma 3 2 2 2 2 4" xfId="21900" xr:uid="{722DEAD2-F9A6-4AD9-90B6-188A99342BE1}"/>
    <cellStyle name="Comma 3 2 2 2 2 4 2" xfId="29376" xr:uid="{793CF093-4F52-47C7-AF09-969CE5D20116}"/>
    <cellStyle name="Comma 3 2 2 2 2 4 2 2" xfId="48845" xr:uid="{6C4AA092-8EEC-419E-B1D8-E4A40DFF3CDA}"/>
    <cellStyle name="Comma 3 2 2 2 2 4 2 3" xfId="39360" xr:uid="{AE5DFB4E-69D1-4D50-91AC-C85684B2FED4}"/>
    <cellStyle name="Comma 3 2 2 2 2 4 3" xfId="25690" xr:uid="{A3AFB94E-24BC-4E15-AAC9-ED1717156CC6}"/>
    <cellStyle name="Comma 3 2 2 2 2 4 3 2" xfId="45667" xr:uid="{22068CDD-78A6-40D6-8A2D-E367A29D0793}"/>
    <cellStyle name="Comma 3 2 2 2 2 4 3 3" xfId="36096" xr:uid="{3A1A8625-3AB8-4A36-AEF7-FE18C98EF282}"/>
    <cellStyle name="Comma 3 2 2 2 2 4 4" xfId="42600" xr:uid="{F5531611-9CB2-4734-92F2-C9302E8942BB}"/>
    <cellStyle name="Comma 3 2 2 2 2 4 5" xfId="32974" xr:uid="{FDB0BA4D-9359-4D44-B13C-3CB883DC9A10}"/>
    <cellStyle name="Comma 3 2 2 2 2 5" xfId="27842" xr:uid="{9F63655C-B13C-40FC-80F4-02D4191578A9}"/>
    <cellStyle name="Comma 3 2 2 2 2 5 2" xfId="47311" xr:uid="{80FD2642-552D-49FB-8D1F-8BC2E53F6157}"/>
    <cellStyle name="Comma 3 2 2 2 2 5 3" xfId="37826" xr:uid="{980B56D6-E1DB-49A0-ACFB-DB5092A6092A}"/>
    <cellStyle name="Comma 3 2 2 2 2 6" xfId="24157" xr:uid="{0764FEE9-F3AF-4D03-937F-F376F186CF6A}"/>
    <cellStyle name="Comma 3 2 2 2 2 6 2" xfId="44134" xr:uid="{C1FCEF64-2F73-483A-BD7D-BDFF9EA850B9}"/>
    <cellStyle name="Comma 3 2 2 2 2 6 3" xfId="34563" xr:uid="{9F92F4D1-CC94-460D-A4B0-248FE9EB9FD8}"/>
    <cellStyle name="Comma 3 2 2 2 2 7" xfId="41066" xr:uid="{9D45D942-02CD-4AD5-8CD5-C24CE7697342}"/>
    <cellStyle name="Comma 3 2 2 2 2 8" xfId="31427" xr:uid="{5F277BAA-DD12-4E3D-A93D-CC460555DE96}"/>
    <cellStyle name="Comma 3 2 2 2 3" xfId="20082" xr:uid="{94451C84-2B98-4279-95D9-7C306580BD31}"/>
    <cellStyle name="Comma 3 2 2 2 3 2" xfId="21135" xr:uid="{7FBA5B56-DEF9-43C3-B428-10D4399FDFF4}"/>
    <cellStyle name="Comma 3 2 2 2 3 2 2" xfId="22677" xr:uid="{85B2B5DC-B0A2-4C4D-8A47-57B339D05892}"/>
    <cellStyle name="Comma 3 2 2 2 3 2 2 2" xfId="30153" xr:uid="{B973D3DC-D83B-4E4E-B264-B9B76F9F688F}"/>
    <cellStyle name="Comma 3 2 2 2 3 2 2 2 2" xfId="49622" xr:uid="{F5A6CB42-845C-4A65-BC2E-9F4D22C4B2E3}"/>
    <cellStyle name="Comma 3 2 2 2 3 2 2 2 3" xfId="40137" xr:uid="{CF1A2568-E69A-4A53-9BDF-74C9FC34A31A}"/>
    <cellStyle name="Comma 3 2 2 2 3 2 2 3" xfId="26467" xr:uid="{C33A86F0-FBB8-49F9-9DF8-C3C88526C65F}"/>
    <cellStyle name="Comma 3 2 2 2 3 2 2 3 2" xfId="46444" xr:uid="{0BBBDFE4-13A3-4976-8D15-6B844D5969E6}"/>
    <cellStyle name="Comma 3 2 2 2 3 2 2 3 3" xfId="36873" xr:uid="{EF42C738-0773-4F30-8265-A8A6C09447FE}"/>
    <cellStyle name="Comma 3 2 2 2 3 2 2 4" xfId="43377" xr:uid="{2E863D4A-DEB8-4BCA-831B-6FB1B2DEAD84}"/>
    <cellStyle name="Comma 3 2 2 2 3 2 2 5" xfId="33751" xr:uid="{3F4A7A6A-AF25-4F0D-991A-62DC23887173}"/>
    <cellStyle name="Comma 3 2 2 2 3 2 3" xfId="28619" xr:uid="{3517347F-F047-4B34-AE24-B4AE2A8C92E0}"/>
    <cellStyle name="Comma 3 2 2 2 3 2 3 2" xfId="48088" xr:uid="{21601C5D-334F-4F83-A210-9964A19AF98C}"/>
    <cellStyle name="Comma 3 2 2 2 3 2 3 3" xfId="38603" xr:uid="{AB3A55C2-9357-4BFC-BE85-F45A26D74EF2}"/>
    <cellStyle name="Comma 3 2 2 2 3 2 4" xfId="24933" xr:uid="{DE0BE32E-5AAF-490F-A337-7548E801098E}"/>
    <cellStyle name="Comma 3 2 2 2 3 2 4 2" xfId="44910" xr:uid="{5B0200EB-21DA-4237-B9EE-BCD47FDA924C}"/>
    <cellStyle name="Comma 3 2 2 2 3 2 4 3" xfId="35339" xr:uid="{F2ED0B9E-C0D2-4602-B74A-054F2F225FDF}"/>
    <cellStyle name="Comma 3 2 2 2 3 2 5" xfId="41843" xr:uid="{A8B2E092-7543-4CC7-8775-6859ABD5112B}"/>
    <cellStyle name="Comma 3 2 2 2 3 2 6" xfId="32217" xr:uid="{722CB358-2C99-4CC7-AC28-F0CC131D708A}"/>
    <cellStyle name="Comma 3 2 2 2 3 3" xfId="21767" xr:uid="{BDE79D4E-C683-42BC-A786-9631EF597068}"/>
    <cellStyle name="Comma 3 2 2 2 3 3 2" xfId="29243" xr:uid="{B52F8BFF-9269-4662-9722-52DD23CCF4E6}"/>
    <cellStyle name="Comma 3 2 2 2 3 3 2 2" xfId="48712" xr:uid="{50BC92ED-01C9-47EB-8503-D90BE17C2411}"/>
    <cellStyle name="Comma 3 2 2 2 3 3 2 3" xfId="39227" xr:uid="{A23C6814-60A7-49D3-AAC3-C675EBA24D14}"/>
    <cellStyle name="Comma 3 2 2 2 3 3 3" xfId="25557" xr:uid="{1813F212-E2EC-43E9-9003-10814127BD80}"/>
    <cellStyle name="Comma 3 2 2 2 3 3 3 2" xfId="45534" xr:uid="{97E79253-C7D6-4FBB-B560-0929731EE2E0}"/>
    <cellStyle name="Comma 3 2 2 2 3 3 3 3" xfId="35963" xr:uid="{0698882B-DA37-441A-86F2-0F560C30A28B}"/>
    <cellStyle name="Comma 3 2 2 2 3 3 4" xfId="42467" xr:uid="{D61528DD-DEDA-41D1-902F-537CAB3B8414}"/>
    <cellStyle name="Comma 3 2 2 2 3 3 5" xfId="32841" xr:uid="{D3360D6D-6BDF-4B77-90BF-F89A712F9A24}"/>
    <cellStyle name="Comma 3 2 2 2 3 4" xfId="27709" xr:uid="{BC94EF7D-93F3-4BBA-9400-2E99F2C24DAB}"/>
    <cellStyle name="Comma 3 2 2 2 3 4 2" xfId="47178" xr:uid="{72D773B1-7BC3-42E7-9F5D-E1F04CD59562}"/>
    <cellStyle name="Comma 3 2 2 2 3 4 3" xfId="37693" xr:uid="{BD0491AF-451B-4A85-A839-9A8B8BFD107D}"/>
    <cellStyle name="Comma 3 2 2 2 3 5" xfId="24024" xr:uid="{0D039D5C-B313-49CD-9B4C-970FFD9712D1}"/>
    <cellStyle name="Comma 3 2 2 2 3 5 2" xfId="44001" xr:uid="{A390945F-DCAC-4FE8-99E1-71DA3A0F46AE}"/>
    <cellStyle name="Comma 3 2 2 2 3 5 3" xfId="34430" xr:uid="{A05299B2-8E6C-4206-A2EE-D4142C23E245}"/>
    <cellStyle name="Comma 3 2 2 2 3 6" xfId="40933" xr:uid="{5E154220-B62F-480E-AD78-5853E77D1BA3}"/>
    <cellStyle name="Comma 3 2 2 2 3 7" xfId="31294" xr:uid="{FBAFE966-8715-4219-B3ED-C15573EF2667}"/>
    <cellStyle name="Comma 3 2 2 2 4" xfId="20597" xr:uid="{A7C8222A-3FF0-406A-9D1D-C9D4649FF62D}"/>
    <cellStyle name="Comma 3 2 2 2 4 2" xfId="22170" xr:uid="{44C3EF9F-E97B-40CC-BACC-17DE454C2929}"/>
    <cellStyle name="Comma 3 2 2 2 4 2 2" xfId="29646" xr:uid="{44108D4F-A257-4005-B3BB-3948E3BBFF3B}"/>
    <cellStyle name="Comma 3 2 2 2 4 2 2 2" xfId="49115" xr:uid="{BC0AC985-4F57-497E-A583-7E885AF366B3}"/>
    <cellStyle name="Comma 3 2 2 2 4 2 2 3" xfId="39630" xr:uid="{CD3F5A95-6FED-4CC5-9634-1754BE425D5A}"/>
    <cellStyle name="Comma 3 2 2 2 4 2 3" xfId="25960" xr:uid="{F327B24B-63EA-4214-AFB9-888890F71FBF}"/>
    <cellStyle name="Comma 3 2 2 2 4 2 3 2" xfId="45937" xr:uid="{10ADF13A-A40D-48C4-9477-BD98CD0E40B7}"/>
    <cellStyle name="Comma 3 2 2 2 4 2 3 3" xfId="36366" xr:uid="{478E84B1-14EC-4E54-90BD-0797430ED7A4}"/>
    <cellStyle name="Comma 3 2 2 2 4 2 4" xfId="42870" xr:uid="{C99C1B6B-8E8F-462D-886C-B59EA710EBC2}"/>
    <cellStyle name="Comma 3 2 2 2 4 2 5" xfId="33244" xr:uid="{056B9975-5315-412D-ACD0-C7230C3F9F79}"/>
    <cellStyle name="Comma 3 2 2 2 4 3" xfId="28112" xr:uid="{E1F54870-672F-48BB-AE1B-41BA71E9C694}"/>
    <cellStyle name="Comma 3 2 2 2 4 3 2" xfId="47581" xr:uid="{62A063F2-12FF-474D-ABEF-CDC7C3102944}"/>
    <cellStyle name="Comma 3 2 2 2 4 3 3" xfId="38096" xr:uid="{95050315-2F3E-4A8E-86F8-C8A6C0BD754A}"/>
    <cellStyle name="Comma 3 2 2 2 4 4" xfId="24426" xr:uid="{C0E0D048-CBDE-4AFD-8C63-22317B75E800}"/>
    <cellStyle name="Comma 3 2 2 2 4 4 2" xfId="44403" xr:uid="{35C6D5F4-8D12-414D-980E-65E51896A653}"/>
    <cellStyle name="Comma 3 2 2 2 4 4 3" xfId="34832" xr:uid="{75ED9486-0D85-4C29-AF8E-98C494624185}"/>
    <cellStyle name="Comma 3 2 2 2 4 5" xfId="41336" xr:uid="{7A70ADC4-3D6B-4405-A2F3-B5F632CA474E}"/>
    <cellStyle name="Comma 3 2 2 2 4 6" xfId="31708" xr:uid="{7EC503D1-B172-4FD2-BA87-41D082E51C0F}"/>
    <cellStyle name="Comma 3 2 2 2 5" xfId="20899" xr:uid="{6DD6E2CD-7982-43D6-8A75-4D13C2850C11}"/>
    <cellStyle name="Comma 3 2 2 2 5 2" xfId="22441" xr:uid="{F53B244D-9435-41BF-9F1F-553F745424C2}"/>
    <cellStyle name="Comma 3 2 2 2 5 2 2" xfId="29917" xr:uid="{AB024A13-C5A2-4E02-9A33-CBEAEB9E8FBC}"/>
    <cellStyle name="Comma 3 2 2 2 5 2 2 2" xfId="49386" xr:uid="{2C6D0946-AF23-4E7E-9969-213828CE4646}"/>
    <cellStyle name="Comma 3 2 2 2 5 2 2 3" xfId="39901" xr:uid="{3B306599-35E9-4323-94AA-F027BA3C82C0}"/>
    <cellStyle name="Comma 3 2 2 2 5 2 3" xfId="26231" xr:uid="{2153AFD3-AAA6-4DF2-B161-3AE41FC16BE0}"/>
    <cellStyle name="Comma 3 2 2 2 5 2 3 2" xfId="46208" xr:uid="{18359279-8A2A-4630-A1AB-7F7A32D010C7}"/>
    <cellStyle name="Comma 3 2 2 2 5 2 3 3" xfId="36637" xr:uid="{45E9C32B-128C-41A0-84F9-2D517A55CE34}"/>
    <cellStyle name="Comma 3 2 2 2 5 2 4" xfId="43141" xr:uid="{B8FB2906-47D6-4E67-968F-44C75920AABD}"/>
    <cellStyle name="Comma 3 2 2 2 5 2 5" xfId="33515" xr:uid="{B4E63076-35DA-4901-9FF2-94725E01A8AF}"/>
    <cellStyle name="Comma 3 2 2 2 5 3" xfId="28383" xr:uid="{C418544B-D310-4F07-81F1-DEE1310EE639}"/>
    <cellStyle name="Comma 3 2 2 2 5 3 2" xfId="47852" xr:uid="{8345FEB3-1012-4D38-8721-8C002FA75671}"/>
    <cellStyle name="Comma 3 2 2 2 5 3 3" xfId="38367" xr:uid="{E24B4644-8EFE-49BB-B002-167D1A3E5BBB}"/>
    <cellStyle name="Comma 3 2 2 2 5 4" xfId="24697" xr:uid="{8E19CB43-8DC5-4293-B665-2F905117CFBE}"/>
    <cellStyle name="Comma 3 2 2 2 5 4 2" xfId="44674" xr:uid="{E19030FF-92B9-4E80-98F0-27205FFA1A99}"/>
    <cellStyle name="Comma 3 2 2 2 5 4 3" xfId="35103" xr:uid="{C4956A16-32D8-4256-9048-75528642CD03}"/>
    <cellStyle name="Comma 3 2 2 2 5 5" xfId="41607" xr:uid="{D62CE0B3-05EB-46AC-8748-928DD4AB4F0A}"/>
    <cellStyle name="Comma 3 2 2 2 5 6" xfId="31981" xr:uid="{BCF60178-32DB-42A0-87FE-5FC10DC04DB7}"/>
    <cellStyle name="Comma 3 2 2 2 6" xfId="21531" xr:uid="{656FBE18-25AB-4394-89FB-9DF9B3175BA5}"/>
    <cellStyle name="Comma 3 2 2 2 6 2" xfId="29007" xr:uid="{8B1D6FB4-2D3E-4E33-9973-F697C400C617}"/>
    <cellStyle name="Comma 3 2 2 2 6 2 2" xfId="48476" xr:uid="{A6B82C29-EF7A-4BC4-944F-42EA517DD0F1}"/>
    <cellStyle name="Comma 3 2 2 2 6 2 3" xfId="38991" xr:uid="{00FBE41A-5D58-4683-9A40-4D4062FABFDC}"/>
    <cellStyle name="Comma 3 2 2 2 6 3" xfId="25321" xr:uid="{ED723E6A-9310-46A7-B6C0-F2AC98465E74}"/>
    <cellStyle name="Comma 3 2 2 2 6 3 2" xfId="45298" xr:uid="{DE6ADE33-3A97-4BED-A7DE-4674628480FC}"/>
    <cellStyle name="Comma 3 2 2 2 6 3 3" xfId="35727" xr:uid="{945AF9BD-A92D-4E97-BA08-9130C059310A}"/>
    <cellStyle name="Comma 3 2 2 2 6 4" xfId="42231" xr:uid="{46E8D3D7-5DF2-46A7-A9CC-E8DB96427BF4}"/>
    <cellStyle name="Comma 3 2 2 2 6 5" xfId="32605" xr:uid="{ABAA3D4E-B366-47EA-BE08-4C5CFC339B87}"/>
    <cellStyle name="Comma 3 2 2 2 7" xfId="27473" xr:uid="{DD9E4B79-1A0D-474C-B6BA-D8D8064F7520}"/>
    <cellStyle name="Comma 3 2 2 2 7 2" xfId="46942" xr:uid="{546B0938-0688-4D17-ADDD-6AB91C803837}"/>
    <cellStyle name="Comma 3 2 2 2 7 3" xfId="37457" xr:uid="{A9BD9AF6-CA55-4C1B-A53B-3ED8B2599B7B}"/>
    <cellStyle name="Comma 3 2 2 2 8" xfId="23787" xr:uid="{B95FFC94-5FE9-4FDA-975A-1076A93203F1}"/>
    <cellStyle name="Comma 3 2 2 2 8 2" xfId="43764" xr:uid="{5A880576-C115-4CA5-B09D-644702B29D9D}"/>
    <cellStyle name="Comma 3 2 2 2 8 3" xfId="34193" xr:uid="{AEF0BCDE-3BA1-406C-A06E-44C069E3D691}"/>
    <cellStyle name="Comma 3 2 2 2 9" xfId="40697" xr:uid="{F8563D03-3058-4BD0-BCBF-B86ED41788CE}"/>
    <cellStyle name="Comma 3 2 2 3" xfId="19963" xr:uid="{5EC48002-873D-47D8-B888-BDF1EA36A056}"/>
    <cellStyle name="Comma 3 2 2 3 2" xfId="21018" xr:uid="{4C0B6971-EF79-454A-A261-CD1E05217DA9}"/>
    <cellStyle name="Comma 3 2 2 3 2 2" xfId="22560" xr:uid="{AE0FF7C9-0E5D-4AAD-9FE9-61E9E21F2074}"/>
    <cellStyle name="Comma 3 2 2 3 2 2 2" xfId="30036" xr:uid="{E8CEEF75-E5BD-4251-B2D4-E20FF2A04465}"/>
    <cellStyle name="Comma 3 2 2 3 2 2 2 2" xfId="49505" xr:uid="{A1E58231-E45D-4354-BD1F-B0FFB0104244}"/>
    <cellStyle name="Comma 3 2 2 3 2 2 2 3" xfId="40020" xr:uid="{874E20B1-92E3-4470-9680-7BF3343729F4}"/>
    <cellStyle name="Comma 3 2 2 3 2 2 3" xfId="26350" xr:uid="{89E75DE3-509A-4D99-BA41-89F8722E4EC7}"/>
    <cellStyle name="Comma 3 2 2 3 2 2 3 2" xfId="46327" xr:uid="{04683136-D9BC-41DB-A3AC-6BF031FE6981}"/>
    <cellStyle name="Comma 3 2 2 3 2 2 3 3" xfId="36756" xr:uid="{AFC57D86-FCA2-4EC7-BED7-4CCC901E0E62}"/>
    <cellStyle name="Comma 3 2 2 3 2 2 4" xfId="43260" xr:uid="{7F0AB730-5AFE-44DE-B022-9D3662C15995}"/>
    <cellStyle name="Comma 3 2 2 3 2 2 5" xfId="33634" xr:uid="{4A49C454-78AB-4E56-805F-8461D2A4E777}"/>
    <cellStyle name="Comma 3 2 2 3 2 3" xfId="28502" xr:uid="{4BCB6947-EB29-447C-9EBA-C77215F6CAA3}"/>
    <cellStyle name="Comma 3 2 2 3 2 3 2" xfId="47971" xr:uid="{E3821381-3827-401D-9D20-484F1C8179AC}"/>
    <cellStyle name="Comma 3 2 2 3 2 3 3" xfId="38486" xr:uid="{0B3FDDEC-CC95-4374-B848-848C4EA292AB}"/>
    <cellStyle name="Comma 3 2 2 3 2 4" xfId="24816" xr:uid="{52381DD0-31CC-4A3C-AF37-D9A8972F1BE0}"/>
    <cellStyle name="Comma 3 2 2 3 2 4 2" xfId="44793" xr:uid="{B50D79C6-347E-4431-AAC9-51FA2E2FC17F}"/>
    <cellStyle name="Comma 3 2 2 3 2 4 3" xfId="35222" xr:uid="{9204E9F6-16AB-462F-B221-48091F2E7E02}"/>
    <cellStyle name="Comma 3 2 2 3 2 5" xfId="41726" xr:uid="{FF197CA7-D5FC-4E74-8C34-9F35B43B49B9}"/>
    <cellStyle name="Comma 3 2 2 3 2 6" xfId="32100" xr:uid="{328825AA-BB0D-4DEB-936A-6C5CB4EED574}"/>
    <cellStyle name="Comma 3 2 2 3 3" xfId="21650" xr:uid="{6123C294-E9B4-4797-A6E1-29C0F26DA7DF}"/>
    <cellStyle name="Comma 3 2 2 3 3 2" xfId="29126" xr:uid="{EB0B4268-A3BD-469D-BDC0-0EDEFA74104B}"/>
    <cellStyle name="Comma 3 2 2 3 3 2 2" xfId="48595" xr:uid="{9F021F4B-F8B9-43AB-9BB8-1D550F6EDD4F}"/>
    <cellStyle name="Comma 3 2 2 3 3 2 3" xfId="39110" xr:uid="{91DD9A08-E796-4F71-B5C5-FC08BB38A0E2}"/>
    <cellStyle name="Comma 3 2 2 3 3 3" xfId="25440" xr:uid="{1D3CC5DA-B988-4367-BABB-9A5776FBA3E9}"/>
    <cellStyle name="Comma 3 2 2 3 3 3 2" xfId="45417" xr:uid="{79091141-1693-451C-8BB5-AE9880F8559F}"/>
    <cellStyle name="Comma 3 2 2 3 3 3 3" xfId="35846" xr:uid="{338642D7-6696-4728-BBBD-696F91EA1604}"/>
    <cellStyle name="Comma 3 2 2 3 3 4" xfId="42350" xr:uid="{34660253-EA24-43C6-ACE5-2188ECC1F595}"/>
    <cellStyle name="Comma 3 2 2 3 3 5" xfId="32724" xr:uid="{906442DC-BA1E-4F81-9E27-50E3981BA666}"/>
    <cellStyle name="Comma 3 2 2 3 4" xfId="27592" xr:uid="{A01533E3-BFB9-447B-ACC7-28F25F371700}"/>
    <cellStyle name="Comma 3 2 2 3 4 2" xfId="47061" xr:uid="{3A46FBBB-155E-4E8E-BD81-E238A9963415}"/>
    <cellStyle name="Comma 3 2 2 3 4 3" xfId="37576" xr:uid="{ABB49B31-DFA9-4374-841D-862D4EFFFD53}"/>
    <cellStyle name="Comma 3 2 2 3 5" xfId="23907" xr:uid="{69E16B50-E089-41FB-88B6-CFE832D692F2}"/>
    <cellStyle name="Comma 3 2 2 3 5 2" xfId="43884" xr:uid="{2E43318D-6740-47BC-A768-C9E01089D0F8}"/>
    <cellStyle name="Comma 3 2 2 3 5 3" xfId="34313" xr:uid="{E834961E-97AA-46CA-B8E6-86A0DC9A8091}"/>
    <cellStyle name="Comma 3 2 2 3 6" xfId="40816" xr:uid="{C3B8B531-DA3B-40B5-8EAB-7886B82D59E4}"/>
    <cellStyle name="Comma 3 2 2 3 7" xfId="31177" xr:uid="{AD2DD796-B469-4611-A40C-623AA07FCB74}"/>
    <cellStyle name="Comma 3 2 2 4" xfId="20437" xr:uid="{E6931B5B-A8A3-4F34-A539-E60F1D288BAE}"/>
    <cellStyle name="Comma 3 2 2 4 2" xfId="22039" xr:uid="{0CF8AEC4-1C06-4D4E-9F25-CB6F88EAF4B3}"/>
    <cellStyle name="Comma 3 2 2 4 2 2" xfId="29515" xr:uid="{984FBD9D-34AE-48EE-AB6C-DFC5FD34BADE}"/>
    <cellStyle name="Comma 3 2 2 4 2 2 2" xfId="48984" xr:uid="{B31E43E0-46BC-458C-B0B7-D0A14A33343D}"/>
    <cellStyle name="Comma 3 2 2 4 2 2 3" xfId="39499" xr:uid="{E6987059-CF0A-4AB4-AC51-C7EF8345E086}"/>
    <cellStyle name="Comma 3 2 2 4 2 3" xfId="25829" xr:uid="{B1B7710E-A703-4C9F-8B8B-8D9D088A636E}"/>
    <cellStyle name="Comma 3 2 2 4 2 3 2" xfId="45806" xr:uid="{8127F21E-8C4F-463F-86D1-102483D36C6F}"/>
    <cellStyle name="Comma 3 2 2 4 2 3 3" xfId="36235" xr:uid="{00CD7929-1F16-41BE-A80F-5E86D961257B}"/>
    <cellStyle name="Comma 3 2 2 4 2 4" xfId="42739" xr:uid="{75378CD3-E599-4E88-8BA6-466E66E972E4}"/>
    <cellStyle name="Comma 3 2 2 4 2 5" xfId="33113" xr:uid="{FED65F20-6791-4B62-968F-B4280695E183}"/>
    <cellStyle name="Comma 3 2 2 4 3" xfId="27981" xr:uid="{2BEFE203-E31D-405A-AEEB-049255C58063}"/>
    <cellStyle name="Comma 3 2 2 4 3 2" xfId="47450" xr:uid="{4A0E7C13-35C7-4636-AEDA-FEE656F29076}"/>
    <cellStyle name="Comma 3 2 2 4 3 3" xfId="37965" xr:uid="{A9127412-B48E-4CC9-9E96-A938BDFAB33B}"/>
    <cellStyle name="Comma 3 2 2 4 4" xfId="24295" xr:uid="{5A1BD13A-A68D-44EE-BF70-E1F9409B72FD}"/>
    <cellStyle name="Comma 3 2 2 4 4 2" xfId="44272" xr:uid="{9FF85036-D040-4DC4-91C2-2E0CB16A8C8B}"/>
    <cellStyle name="Comma 3 2 2 4 4 3" xfId="34701" xr:uid="{E4ABAE2F-907D-4237-BFE7-1002C3DD20E4}"/>
    <cellStyle name="Comma 3 2 2 4 5" xfId="41205" xr:uid="{B4E903E0-2FE7-4500-8A55-A4676CCB119E}"/>
    <cellStyle name="Comma 3 2 2 4 6" xfId="31568" xr:uid="{B963AAB0-19E9-41BC-8AF3-CD11E8511629}"/>
    <cellStyle name="Comma 3 2 2 5" xfId="20304" xr:uid="{B2774FE3-257B-4A12-986C-B224B2D1FB5C}"/>
    <cellStyle name="Comma 3 2 2 5 2" xfId="21987" xr:uid="{9219ED07-8429-4F80-9FC1-BE6EE5833024}"/>
    <cellStyle name="Comma 3 2 2 5 2 2" xfId="29463" xr:uid="{A1902087-D991-49B1-910C-BB231A33F3BB}"/>
    <cellStyle name="Comma 3 2 2 5 2 2 2" xfId="48932" xr:uid="{0A6326A3-3099-41E3-B4F3-459E5928858B}"/>
    <cellStyle name="Comma 3 2 2 5 2 2 3" xfId="39447" xr:uid="{E60CB277-7FCE-4A82-A1A2-8411C6A3299E}"/>
    <cellStyle name="Comma 3 2 2 5 2 3" xfId="25777" xr:uid="{36E8CE7D-55C5-40F6-9E19-F67F333EF6C6}"/>
    <cellStyle name="Comma 3 2 2 5 2 3 2" xfId="45754" xr:uid="{9E98B5A0-BB6B-4C98-BAAF-354DF39734AA}"/>
    <cellStyle name="Comma 3 2 2 5 2 3 3" xfId="36183" xr:uid="{0820D566-D10A-4E58-87A9-1E68C3C3A5E1}"/>
    <cellStyle name="Comma 3 2 2 5 2 4" xfId="42687" xr:uid="{E54AA8C7-EF45-450D-9DF8-D2D7E79811A4}"/>
    <cellStyle name="Comma 3 2 2 5 2 5" xfId="33061" xr:uid="{31DD5C92-3CB9-42A5-861D-66B7FBE45E8D}"/>
    <cellStyle name="Comma 3 2 2 5 3" xfId="27929" xr:uid="{98FFE222-8CF6-4B0F-80E0-895AAF561242}"/>
    <cellStyle name="Comma 3 2 2 5 3 2" xfId="47398" xr:uid="{54DA8C63-07EE-4203-8DDA-E8B0F89A442B}"/>
    <cellStyle name="Comma 3 2 2 5 3 3" xfId="37913" xr:uid="{AF17A554-7B03-40FE-ADDB-7374C605B65D}"/>
    <cellStyle name="Comma 3 2 2 5 4" xfId="24243" xr:uid="{5821E91D-7EDC-406F-B8BB-E6F8F7B17FCC}"/>
    <cellStyle name="Comma 3 2 2 5 4 2" xfId="44220" xr:uid="{3EDCB691-A4DC-413D-8730-55604F66041F}"/>
    <cellStyle name="Comma 3 2 2 5 4 3" xfId="34649" xr:uid="{2004D3F1-1F1C-4967-B478-A4D896F0F82A}"/>
    <cellStyle name="Comma 3 2 2 5 5" xfId="41153" xr:uid="{7039AEEF-3F9A-47A4-96E0-76834F5BB17B}"/>
    <cellStyle name="Comma 3 2 2 5 6" xfId="31515" xr:uid="{7FBCED18-F7EE-40B4-BF57-53FEFD21E1A1}"/>
    <cellStyle name="Comma 3 2 2 6" xfId="21412" xr:uid="{016BDC93-82E9-462B-805C-9ABD0A20E15D}"/>
    <cellStyle name="Comma 3 2 2 6 2" xfId="28888" xr:uid="{A66954E1-D34F-480D-820A-A3D3A5089BBA}"/>
    <cellStyle name="Comma 3 2 2 6 2 2" xfId="48357" xr:uid="{A34652FD-34D5-49A1-A309-48EB61F8D5BC}"/>
    <cellStyle name="Comma 3 2 2 6 2 3" xfId="38872" xr:uid="{CF8B6B3E-0A2F-47A3-AB3C-1224E24E3DD8}"/>
    <cellStyle name="Comma 3 2 2 6 3" xfId="25202" xr:uid="{0F3B3A43-9431-4EA1-B093-75830B989164}"/>
    <cellStyle name="Comma 3 2 2 6 3 2" xfId="45179" xr:uid="{B2E96E13-48A7-46D9-A0EC-FEEE4A1378B2}"/>
    <cellStyle name="Comma 3 2 2 6 3 3" xfId="35608" xr:uid="{DB7A4403-F19E-4988-9B05-58F768DE04EE}"/>
    <cellStyle name="Comma 3 2 2 6 4" xfId="42112" xr:uid="{DB13DC75-B4FB-4577-8748-7C5D0C87FE00}"/>
    <cellStyle name="Comma 3 2 2 6 5" xfId="32486" xr:uid="{DB69C26E-5780-481C-B0B7-50FACEC0BF06}"/>
    <cellStyle name="Comma 3 2 2 7" xfId="23678" xr:uid="{6044159E-A051-4787-A14B-517C3DA6C06B}"/>
    <cellStyle name="Comma 3 2 2 7 2" xfId="30450" xr:uid="{F42AB741-2805-4B3E-AFBF-175A98AF959F}"/>
    <cellStyle name="Comma 3 2 2 7 2 2" xfId="49919" xr:uid="{F18AEADE-CDCA-4DC6-800D-EE30ECFDF452}"/>
    <cellStyle name="Comma 3 2 2 7 2 3" xfId="40434" xr:uid="{169F2625-BC19-45CD-86D0-CC820A32D184}"/>
    <cellStyle name="Comma 3 2 2 7 3" xfId="26763" xr:uid="{C0FADCE5-F85D-41EC-A715-ED0384152D4E}"/>
    <cellStyle name="Comma 3 2 2 7 3 2" xfId="46740" xr:uid="{3F33814C-58D1-4823-8189-B51B0F5D0661}"/>
    <cellStyle name="Comma 3 2 2 7 3 3" xfId="37169" xr:uid="{A3829B71-9B5F-4BE5-A5D9-603802D08B9A}"/>
    <cellStyle name="Comma 3 2 2 7 4" xfId="43674" xr:uid="{63EFC3E7-47AE-426F-8E91-9D73B9A98721}"/>
    <cellStyle name="Comma 3 2 2 7 5" xfId="34103" xr:uid="{B346CD23-B105-48B3-B786-F707972FBADA}"/>
    <cellStyle name="Comma 3 2 2 8" xfId="27353" xr:uid="{49CE5A19-B339-4128-95D3-9FBF668F7791}"/>
    <cellStyle name="Comma 3 2 2 8 2" xfId="46822" xr:uid="{86373409-A68C-4A56-ADA5-04AD1AEFC9D5}"/>
    <cellStyle name="Comma 3 2 2 8 3" xfId="37337" xr:uid="{A3A870C2-0DE5-4513-B87C-B52E1A35BDC3}"/>
    <cellStyle name="Comma 3 2 2 9" xfId="40578" xr:uid="{2A73E018-F1D0-4D3F-88CD-DAC3D6C5DC8C}"/>
    <cellStyle name="Comma 3 2 3" xfId="19394" xr:uid="{CB68EF50-A698-4FA7-9072-7A313E88CF5E}"/>
    <cellStyle name="Comma 3 2 3 10" xfId="40577" xr:uid="{8A17F07B-DA7B-4A82-B322-ABE54F4544D3}"/>
    <cellStyle name="Comma 3 2 3 11" xfId="30885" xr:uid="{308F5EA0-F3E1-41FE-B88D-BBF31E8AFEE4}"/>
    <cellStyle name="Comma 3 2 3 2" xfId="19767" xr:uid="{0000F221-8BFC-4BCB-8B85-2FCDFD462A2E}"/>
    <cellStyle name="Comma 3 2 3 2 10" xfId="31046" xr:uid="{D77293AE-1F6C-411A-B58E-BD9BA94032BD}"/>
    <cellStyle name="Comma 3 2 3 2 2" xfId="20213" xr:uid="{809DBC62-7B79-4074-BB92-D52E46554169}"/>
    <cellStyle name="Comma 3 2 3 2 2 2" xfId="20732" xr:uid="{9611149E-D5D1-4F81-A7AA-5E85CCE6F5AB}"/>
    <cellStyle name="Comma 3 2 3 2 2 2 2" xfId="22302" xr:uid="{B4548FBB-2D3D-40C8-80D2-E1A0C17A246D}"/>
    <cellStyle name="Comma 3 2 3 2 2 2 2 2" xfId="29778" xr:uid="{411C0D3A-09BE-4718-8FC4-A24823C4E257}"/>
    <cellStyle name="Comma 3 2 3 2 2 2 2 2 2" xfId="49247" xr:uid="{7F76EE63-DECD-4E08-96EF-002BD1CAF5B1}"/>
    <cellStyle name="Comma 3 2 3 2 2 2 2 2 3" xfId="39762" xr:uid="{8B4A6E06-88BD-4F77-A723-3943EB1D78C0}"/>
    <cellStyle name="Comma 3 2 3 2 2 2 2 3" xfId="26092" xr:uid="{204E3066-F269-4B7A-B735-405F8D704F3E}"/>
    <cellStyle name="Comma 3 2 3 2 2 2 2 3 2" xfId="46069" xr:uid="{D31ED1ED-D7E5-491E-A94D-4935E0A75A09}"/>
    <cellStyle name="Comma 3 2 3 2 2 2 2 3 3" xfId="36498" xr:uid="{E3FAF610-96F0-4B06-9EE5-0A3DD2D8CEB8}"/>
    <cellStyle name="Comma 3 2 3 2 2 2 2 4" xfId="43002" xr:uid="{27B01F04-8891-4542-A4EB-2E5069DF0926}"/>
    <cellStyle name="Comma 3 2 3 2 2 2 2 5" xfId="33376" xr:uid="{4BFE0A24-5A87-43FE-9806-E99D791089E1}"/>
    <cellStyle name="Comma 3 2 3 2 2 2 3" xfId="28244" xr:uid="{2740F9D9-A52F-4CF2-A414-DA5F2C29055A}"/>
    <cellStyle name="Comma 3 2 3 2 2 2 3 2" xfId="47713" xr:uid="{B24A399D-6C33-420C-A04C-9908F6E83810}"/>
    <cellStyle name="Comma 3 2 3 2 2 2 3 3" xfId="38228" xr:uid="{90A0C47F-FC58-4E73-B996-F66367C23F6D}"/>
    <cellStyle name="Comma 3 2 3 2 2 2 4" xfId="24558" xr:uid="{BD178169-EE4A-48D5-8215-381EC91D7A36}"/>
    <cellStyle name="Comma 3 2 3 2 2 2 4 2" xfId="44535" xr:uid="{E30B0EC0-A42C-4A4A-9CAF-AA6FA6CABB01}"/>
    <cellStyle name="Comma 3 2 3 2 2 2 4 3" xfId="34964" xr:uid="{A4363FF4-AFA3-4E08-B8EC-6B8FE972CBBF}"/>
    <cellStyle name="Comma 3 2 3 2 2 2 5" xfId="41468" xr:uid="{06739974-259C-45C6-9A23-DDCD98BF1AD4}"/>
    <cellStyle name="Comma 3 2 3 2 2 2 6" xfId="31840" xr:uid="{E884DFCE-109F-48FC-867F-98DB44C74449}"/>
    <cellStyle name="Comma 3 2 3 2 2 3" xfId="21267" xr:uid="{1AB7FD91-EA61-4561-B214-5BCA43B1B599}"/>
    <cellStyle name="Comma 3 2 3 2 2 3 2" xfId="22809" xr:uid="{3913B824-47FE-4158-90F8-F666A07354D1}"/>
    <cellStyle name="Comma 3 2 3 2 2 3 2 2" xfId="30285" xr:uid="{E74DF059-8EF9-4F00-A44B-523F5C295870}"/>
    <cellStyle name="Comma 3 2 3 2 2 3 2 2 2" xfId="49754" xr:uid="{3A6119E1-1F93-4224-B8E9-7567E85CB717}"/>
    <cellStyle name="Comma 3 2 3 2 2 3 2 2 3" xfId="40269" xr:uid="{AA332FC8-E502-4060-9AC9-F0F047B82790}"/>
    <cellStyle name="Comma 3 2 3 2 2 3 2 3" xfId="26599" xr:uid="{7DA1FA5F-E0F8-46DC-BF33-3F57FCDFA52B}"/>
    <cellStyle name="Comma 3 2 3 2 2 3 2 3 2" xfId="46576" xr:uid="{E31F238C-C597-47E7-9432-1A6D1233BA27}"/>
    <cellStyle name="Comma 3 2 3 2 2 3 2 3 3" xfId="37005" xr:uid="{09DCC470-1943-43DC-B8AA-838BE7B44F48}"/>
    <cellStyle name="Comma 3 2 3 2 2 3 2 4" xfId="43509" xr:uid="{B9EA1912-F149-4913-B128-57B9F3FDBEE9}"/>
    <cellStyle name="Comma 3 2 3 2 2 3 2 5" xfId="33883" xr:uid="{AE4E3A07-76B8-4326-9ED8-7035A5CFC9A5}"/>
    <cellStyle name="Comma 3 2 3 2 2 3 3" xfId="28751" xr:uid="{BB08083D-81C0-4752-B955-D0612267D43E}"/>
    <cellStyle name="Comma 3 2 3 2 2 3 3 2" xfId="48220" xr:uid="{9FFE2A3D-D988-4EA8-AD61-8B967A7A9F47}"/>
    <cellStyle name="Comma 3 2 3 2 2 3 3 3" xfId="38735" xr:uid="{F63705B0-2E44-40F5-9646-A144315E0E8C}"/>
    <cellStyle name="Comma 3 2 3 2 2 3 4" xfId="25065" xr:uid="{9B4179B5-530C-4FCA-B559-848CF5CA407F}"/>
    <cellStyle name="Comma 3 2 3 2 2 3 4 2" xfId="45042" xr:uid="{4F115751-F1F6-4EBC-BBF0-8DA64EFA20F7}"/>
    <cellStyle name="Comma 3 2 3 2 2 3 4 3" xfId="35471" xr:uid="{E8254348-73F3-47A4-8848-6E1B961BEF8E}"/>
    <cellStyle name="Comma 3 2 3 2 2 3 5" xfId="41975" xr:uid="{E90A45BA-CB99-4D22-93B1-0C0A490EDB74}"/>
    <cellStyle name="Comma 3 2 3 2 2 3 6" xfId="32349" xr:uid="{B9D650DA-29E1-451F-930E-62485C994EEC}"/>
    <cellStyle name="Comma 3 2 3 2 2 4" xfId="21899" xr:uid="{CC5C6374-6AF8-4E58-BB6A-ADA8449898F6}"/>
    <cellStyle name="Comma 3 2 3 2 2 4 2" xfId="29375" xr:uid="{953EE2CD-8BF8-47F0-8665-0812A809F917}"/>
    <cellStyle name="Comma 3 2 3 2 2 4 2 2" xfId="48844" xr:uid="{7B4307BE-6DC6-41A1-B1AB-E90AF9353858}"/>
    <cellStyle name="Comma 3 2 3 2 2 4 2 3" xfId="39359" xr:uid="{972C9E38-D7D2-4027-BE02-626B84B43FFB}"/>
    <cellStyle name="Comma 3 2 3 2 2 4 3" xfId="25689" xr:uid="{AFEE73E8-8FEE-47E4-A517-C3A371A30F66}"/>
    <cellStyle name="Comma 3 2 3 2 2 4 3 2" xfId="45666" xr:uid="{4AFF39D4-6D29-4D38-9BFC-5A07CC137DE6}"/>
    <cellStyle name="Comma 3 2 3 2 2 4 3 3" xfId="36095" xr:uid="{C5F6D037-D32C-4C39-B6FD-26E846387AEA}"/>
    <cellStyle name="Comma 3 2 3 2 2 4 4" xfId="42599" xr:uid="{84544227-F4AC-4C53-8DAF-3D8AA02559D3}"/>
    <cellStyle name="Comma 3 2 3 2 2 4 5" xfId="32973" xr:uid="{CFF1450F-8E5F-4FCD-8EBF-BB56EF10297E}"/>
    <cellStyle name="Comma 3 2 3 2 2 5" xfId="27841" xr:uid="{763E8329-E282-4C9B-BC2C-4E905EAD64E5}"/>
    <cellStyle name="Comma 3 2 3 2 2 5 2" xfId="47310" xr:uid="{ABC859DC-58B6-4CA2-9BB1-B248188464E7}"/>
    <cellStyle name="Comma 3 2 3 2 2 5 3" xfId="37825" xr:uid="{276AADD1-DAEA-4F3B-987A-F992099085D0}"/>
    <cellStyle name="Comma 3 2 3 2 2 6" xfId="24156" xr:uid="{38392A8F-89E4-4954-B985-3FAD8F3560F0}"/>
    <cellStyle name="Comma 3 2 3 2 2 6 2" xfId="44133" xr:uid="{899E3058-5E30-428F-8978-9125E6E80E70}"/>
    <cellStyle name="Comma 3 2 3 2 2 6 3" xfId="34562" xr:uid="{E2D26DAE-89ED-4522-99D0-190B9FCBAA93}"/>
    <cellStyle name="Comma 3 2 3 2 2 7" xfId="41065" xr:uid="{F4FAA402-627B-4210-A58D-98EF95A5383E}"/>
    <cellStyle name="Comma 3 2 3 2 2 8" xfId="31426" xr:uid="{03D6C235-1CA5-43F7-9027-629CDD11CA3B}"/>
    <cellStyle name="Comma 3 2 3 2 3" xfId="20081" xr:uid="{075A3978-0CD9-4A72-86D2-7694A49FCF84}"/>
    <cellStyle name="Comma 3 2 3 2 3 2" xfId="21134" xr:uid="{B5F4D88A-D17D-427D-98CD-A6D45C86E470}"/>
    <cellStyle name="Comma 3 2 3 2 3 2 2" xfId="22676" xr:uid="{CFD3BE26-978D-46C1-9622-2AF06B11099C}"/>
    <cellStyle name="Comma 3 2 3 2 3 2 2 2" xfId="30152" xr:uid="{CBBFA767-84E0-48CD-816A-6EA0AA8D1508}"/>
    <cellStyle name="Comma 3 2 3 2 3 2 2 2 2" xfId="49621" xr:uid="{C54D485E-653C-42FB-A052-87481766C63A}"/>
    <cellStyle name="Comma 3 2 3 2 3 2 2 2 3" xfId="40136" xr:uid="{BCA7276B-8EED-4065-B5B9-8CCE78E3CB49}"/>
    <cellStyle name="Comma 3 2 3 2 3 2 2 3" xfId="26466" xr:uid="{A811A4CD-812C-4DC3-84AD-8C5DC6E401FE}"/>
    <cellStyle name="Comma 3 2 3 2 3 2 2 3 2" xfId="46443" xr:uid="{8CD79B4D-1115-4D18-B2E5-37CA723E6136}"/>
    <cellStyle name="Comma 3 2 3 2 3 2 2 3 3" xfId="36872" xr:uid="{F7DBFC79-0298-4C2D-9EB5-180F1C77AD2F}"/>
    <cellStyle name="Comma 3 2 3 2 3 2 2 4" xfId="43376" xr:uid="{F3287E7B-8962-4373-9CC2-001468AE0B6D}"/>
    <cellStyle name="Comma 3 2 3 2 3 2 2 5" xfId="33750" xr:uid="{2321A697-6D7C-4C27-8FC9-C2AEB7ACA3EC}"/>
    <cellStyle name="Comma 3 2 3 2 3 2 3" xfId="28618" xr:uid="{9DCBCF6C-A049-469C-8A84-E38FF35867EB}"/>
    <cellStyle name="Comma 3 2 3 2 3 2 3 2" xfId="48087" xr:uid="{8E166AC1-21F8-4180-B7E1-4DABAF80CFDE}"/>
    <cellStyle name="Comma 3 2 3 2 3 2 3 3" xfId="38602" xr:uid="{130EBC61-CBE4-4917-962E-0B451D7D55CC}"/>
    <cellStyle name="Comma 3 2 3 2 3 2 4" xfId="24932" xr:uid="{D5EEE551-A2FF-43E5-A978-329C555C1D9C}"/>
    <cellStyle name="Comma 3 2 3 2 3 2 4 2" xfId="44909" xr:uid="{09F68C52-5289-4849-BEAB-D7A61D99149D}"/>
    <cellStyle name="Comma 3 2 3 2 3 2 4 3" xfId="35338" xr:uid="{A51D87FE-9D5F-47C1-B4FC-17EF854A1ED1}"/>
    <cellStyle name="Comma 3 2 3 2 3 2 5" xfId="41842" xr:uid="{74F48ECD-DE34-4144-8D39-0F3A1F9ACF65}"/>
    <cellStyle name="Comma 3 2 3 2 3 2 6" xfId="32216" xr:uid="{BBAD3613-BE88-4812-97C7-43B351FB97D6}"/>
    <cellStyle name="Comma 3 2 3 2 3 3" xfId="21766" xr:uid="{DAF99D12-47B9-46C9-9A30-BF23FCFEBD85}"/>
    <cellStyle name="Comma 3 2 3 2 3 3 2" xfId="29242" xr:uid="{7583FDCE-F803-4F57-8C35-72D95C3A9EF1}"/>
    <cellStyle name="Comma 3 2 3 2 3 3 2 2" xfId="48711" xr:uid="{833D726D-23C4-43B8-8A71-98E2DF7CF920}"/>
    <cellStyle name="Comma 3 2 3 2 3 3 2 3" xfId="39226" xr:uid="{EDACE505-9197-4ACA-8052-00A4EBA58D64}"/>
    <cellStyle name="Comma 3 2 3 2 3 3 3" xfId="25556" xr:uid="{37EA0EE4-4364-400E-AF70-3D65617B0E43}"/>
    <cellStyle name="Comma 3 2 3 2 3 3 3 2" xfId="45533" xr:uid="{553D2ACE-AF6E-4315-9059-587DD08B98EB}"/>
    <cellStyle name="Comma 3 2 3 2 3 3 3 3" xfId="35962" xr:uid="{D8A66317-37C2-4A76-9D8D-59E4BA1F624F}"/>
    <cellStyle name="Comma 3 2 3 2 3 3 4" xfId="42466" xr:uid="{E3A032C0-AA7F-4841-B79C-A0E275BA06CD}"/>
    <cellStyle name="Comma 3 2 3 2 3 3 5" xfId="32840" xr:uid="{C78B39BD-8BD9-4163-8B7B-D46B2DC71772}"/>
    <cellStyle name="Comma 3 2 3 2 3 4" xfId="27708" xr:uid="{4EBC9D4A-4753-484E-80B3-12C63B678933}"/>
    <cellStyle name="Comma 3 2 3 2 3 4 2" xfId="47177" xr:uid="{0341DC86-960B-40D3-81FB-F97A258E9D00}"/>
    <cellStyle name="Comma 3 2 3 2 3 4 3" xfId="37692" xr:uid="{C8ED9946-8EBE-470F-8CDD-3C4240A7F062}"/>
    <cellStyle name="Comma 3 2 3 2 3 5" xfId="24023" xr:uid="{B6E88BDF-9C87-4D60-9387-1FA844A840A7}"/>
    <cellStyle name="Comma 3 2 3 2 3 5 2" xfId="44000" xr:uid="{3DDBAF61-13EF-41CE-971B-4A80E968F4B6}"/>
    <cellStyle name="Comma 3 2 3 2 3 5 3" xfId="34429" xr:uid="{E22D2C9B-B6AF-48F4-BCA9-7C74D79FD53C}"/>
    <cellStyle name="Comma 3 2 3 2 3 6" xfId="40932" xr:uid="{4B23E3CD-EE1E-4641-A67D-D1709063F2DC}"/>
    <cellStyle name="Comma 3 2 3 2 3 7" xfId="31293" xr:uid="{07A46A88-DD4E-4B34-A958-A89B6E0B731E}"/>
    <cellStyle name="Comma 3 2 3 2 4" xfId="20596" xr:uid="{B87124A0-BEBC-4861-A02A-D37FE5D67CF3}"/>
    <cellStyle name="Comma 3 2 3 2 4 2" xfId="22169" xr:uid="{95BD6204-93AE-4C92-8449-2C76E782C1CD}"/>
    <cellStyle name="Comma 3 2 3 2 4 2 2" xfId="29645" xr:uid="{0F7F2068-6DE4-42E6-9932-BBC64AAA3DC6}"/>
    <cellStyle name="Comma 3 2 3 2 4 2 2 2" xfId="49114" xr:uid="{FEE691AF-9239-4CA3-AF53-28E009681C97}"/>
    <cellStyle name="Comma 3 2 3 2 4 2 2 3" xfId="39629" xr:uid="{C9204E02-3AD4-491C-947E-270A0D09AFF0}"/>
    <cellStyle name="Comma 3 2 3 2 4 2 3" xfId="25959" xr:uid="{DE37D429-3C89-44C6-A71D-53889E3EC251}"/>
    <cellStyle name="Comma 3 2 3 2 4 2 3 2" xfId="45936" xr:uid="{983040A5-ABB8-4C26-8460-015BEE1F66F7}"/>
    <cellStyle name="Comma 3 2 3 2 4 2 3 3" xfId="36365" xr:uid="{1311B8DC-7F7D-48FB-963C-04CFD656813D}"/>
    <cellStyle name="Comma 3 2 3 2 4 2 4" xfId="42869" xr:uid="{51A0D8A8-2BB5-4856-A52E-D0ED20908FCC}"/>
    <cellStyle name="Comma 3 2 3 2 4 2 5" xfId="33243" xr:uid="{46473DEF-66AA-41D7-807B-B21219A9F591}"/>
    <cellStyle name="Comma 3 2 3 2 4 3" xfId="28111" xr:uid="{40AD8A32-3E3E-4438-9C3C-885089D107EF}"/>
    <cellStyle name="Comma 3 2 3 2 4 3 2" xfId="47580" xr:uid="{07300C24-45BC-40DE-BA06-A0D62E5B6E93}"/>
    <cellStyle name="Comma 3 2 3 2 4 3 3" xfId="38095" xr:uid="{FF206E07-E7FD-4C85-8926-C4117131D3A9}"/>
    <cellStyle name="Comma 3 2 3 2 4 4" xfId="24425" xr:uid="{DCFD0EA7-4D6D-46E9-A17E-86860165709E}"/>
    <cellStyle name="Comma 3 2 3 2 4 4 2" xfId="44402" xr:uid="{9009B422-467F-4B11-A94F-42099A4E51E8}"/>
    <cellStyle name="Comma 3 2 3 2 4 4 3" xfId="34831" xr:uid="{748B0BFE-00AB-4384-B666-889FE5D5EE83}"/>
    <cellStyle name="Comma 3 2 3 2 4 5" xfId="41335" xr:uid="{8222C9F1-090B-445D-9ABE-B6DA1598725D}"/>
    <cellStyle name="Comma 3 2 3 2 4 6" xfId="31707" xr:uid="{22B8E3DA-5A67-4F24-9BF1-513042FCE8C4}"/>
    <cellStyle name="Comma 3 2 3 2 5" xfId="20898" xr:uid="{C17B2879-9CE2-496A-8791-17E03FFE10D0}"/>
    <cellStyle name="Comma 3 2 3 2 5 2" xfId="22440" xr:uid="{CC68D162-38D6-40FB-BB33-0EA8CFA90F1E}"/>
    <cellStyle name="Comma 3 2 3 2 5 2 2" xfId="29916" xr:uid="{8AC0FD3D-10A3-4593-A727-3D45E38E2149}"/>
    <cellStyle name="Comma 3 2 3 2 5 2 2 2" xfId="49385" xr:uid="{E99F5D14-F023-4766-A2ED-B400FC2B1AE3}"/>
    <cellStyle name="Comma 3 2 3 2 5 2 2 3" xfId="39900" xr:uid="{1518A869-8FEB-4409-8C55-610F9CB3D761}"/>
    <cellStyle name="Comma 3 2 3 2 5 2 3" xfId="26230" xr:uid="{5FE79B8D-7F4D-460F-BF1E-691069F69955}"/>
    <cellStyle name="Comma 3 2 3 2 5 2 3 2" xfId="46207" xr:uid="{7F8A00A1-4F48-4F40-A0DE-5755B098D879}"/>
    <cellStyle name="Comma 3 2 3 2 5 2 3 3" xfId="36636" xr:uid="{582C76D4-0651-4796-8F88-87B765069E2C}"/>
    <cellStyle name="Comma 3 2 3 2 5 2 4" xfId="43140" xr:uid="{FCDD161E-FA9F-4CF8-A722-FDA57DF15975}"/>
    <cellStyle name="Comma 3 2 3 2 5 2 5" xfId="33514" xr:uid="{C067FD72-EA7B-4AE2-A5A0-06A29437C91A}"/>
    <cellStyle name="Comma 3 2 3 2 5 3" xfId="28382" xr:uid="{8843B6AA-13F2-45FF-9406-9F3C9B005A2B}"/>
    <cellStyle name="Comma 3 2 3 2 5 3 2" xfId="47851" xr:uid="{E9C8634C-1083-4C0C-9152-C1E5BA8795AA}"/>
    <cellStyle name="Comma 3 2 3 2 5 3 3" xfId="38366" xr:uid="{B634BF6E-60DF-4F2F-AB91-6519338A6A5A}"/>
    <cellStyle name="Comma 3 2 3 2 5 4" xfId="24696" xr:uid="{2CD39465-E7E2-4273-9257-A0B0B4541DBF}"/>
    <cellStyle name="Comma 3 2 3 2 5 4 2" xfId="44673" xr:uid="{8AEB7E32-E504-4EF7-8976-0947D8BB05AB}"/>
    <cellStyle name="Comma 3 2 3 2 5 4 3" xfId="35102" xr:uid="{44B147B0-A6A9-4162-A59F-1124B967EA23}"/>
    <cellStyle name="Comma 3 2 3 2 5 5" xfId="41606" xr:uid="{2792ED00-3D1D-4B61-A31D-74E12FEEB87E}"/>
    <cellStyle name="Comma 3 2 3 2 5 6" xfId="31980" xr:uid="{9150CB04-89DE-4127-A738-7AE17C03750C}"/>
    <cellStyle name="Comma 3 2 3 2 6" xfId="21530" xr:uid="{A114BC24-7E57-42B7-88E0-83A254C9B5F8}"/>
    <cellStyle name="Comma 3 2 3 2 6 2" xfId="29006" xr:uid="{2F47F63E-B9B6-4474-A79F-4B9BF2DC8D9C}"/>
    <cellStyle name="Comma 3 2 3 2 6 2 2" xfId="48475" xr:uid="{94348EBD-CF69-45BA-A180-C390ECBD6E38}"/>
    <cellStyle name="Comma 3 2 3 2 6 2 3" xfId="38990" xr:uid="{EF584F1F-A0D9-4DBD-93C7-7BFACCBD80B8}"/>
    <cellStyle name="Comma 3 2 3 2 6 3" xfId="25320" xr:uid="{0FFFB9AC-4EF4-431D-AF39-3FB72BF8E1A5}"/>
    <cellStyle name="Comma 3 2 3 2 6 3 2" xfId="45297" xr:uid="{F1D0919B-8E07-4BF3-915A-AD835B163910}"/>
    <cellStyle name="Comma 3 2 3 2 6 3 3" xfId="35726" xr:uid="{B8D156C2-FF1C-484F-B7C7-44C41777180B}"/>
    <cellStyle name="Comma 3 2 3 2 6 4" xfId="42230" xr:uid="{E7C635FF-6CA7-4B3A-81D2-4A42C17BAD7B}"/>
    <cellStyle name="Comma 3 2 3 2 6 5" xfId="32604" xr:uid="{4A75943F-3D8B-4482-A2BD-561E3AAE184A}"/>
    <cellStyle name="Comma 3 2 3 2 7" xfId="27472" xr:uid="{A404B848-D419-46E1-8EA2-8CE5D2C32A4C}"/>
    <cellStyle name="Comma 3 2 3 2 7 2" xfId="46941" xr:uid="{2795281E-71A7-42A2-A4F8-D6CF489BC2FC}"/>
    <cellStyle name="Comma 3 2 3 2 7 3" xfId="37456" xr:uid="{E71BA87D-8B4B-43D7-80D4-FCC6A12B4191}"/>
    <cellStyle name="Comma 3 2 3 2 8" xfId="23786" xr:uid="{B5829EE1-BF91-40E6-B6DA-194CBE0F2F8B}"/>
    <cellStyle name="Comma 3 2 3 2 8 2" xfId="43763" xr:uid="{EEEC4D51-534E-451D-9F11-A953F419E9D9}"/>
    <cellStyle name="Comma 3 2 3 2 8 3" xfId="34192" xr:uid="{4B9EC28B-37D1-4605-ABD7-CAACD8CB08DA}"/>
    <cellStyle name="Comma 3 2 3 2 9" xfId="40696" xr:uid="{9EEA2B09-845A-43A7-9BC6-1B3CD9FFF7B7}"/>
    <cellStyle name="Comma 3 2 3 3" xfId="20158" xr:uid="{E72DA9EE-1E20-4F15-BAC6-CB5ACBC5504B}"/>
    <cellStyle name="Comma 3 2 3 3 2" xfId="20673" xr:uid="{A42636B9-F35E-4A26-AFB3-EB0035D98E4C}"/>
    <cellStyle name="Comma 3 2 3 3 2 2" xfId="22246" xr:uid="{B04370A7-0887-40CB-8ECB-E169A561C9E1}"/>
    <cellStyle name="Comma 3 2 3 3 2 2 2" xfId="29722" xr:uid="{52BBB37D-A13A-442F-B076-6C2268E4E858}"/>
    <cellStyle name="Comma 3 2 3 3 2 2 2 2" xfId="49191" xr:uid="{046ED779-A468-4F51-AB2D-D58E19B62CF4}"/>
    <cellStyle name="Comma 3 2 3 3 2 2 2 3" xfId="39706" xr:uid="{03C4628F-E79F-4977-83AE-452921231E12}"/>
    <cellStyle name="Comma 3 2 3 3 2 2 3" xfId="26036" xr:uid="{5742921C-649C-46D7-8023-01BC3D67B57A}"/>
    <cellStyle name="Comma 3 2 3 3 2 2 3 2" xfId="46013" xr:uid="{5ADC33E6-6A13-4D69-921E-E5094C29B63B}"/>
    <cellStyle name="Comma 3 2 3 3 2 2 3 3" xfId="36442" xr:uid="{3ED2FDDA-AE3A-463E-9CDB-264DE23911BF}"/>
    <cellStyle name="Comma 3 2 3 3 2 2 4" xfId="42946" xr:uid="{25D47DA6-C3AB-46F0-9F08-E579FDF15DBB}"/>
    <cellStyle name="Comma 3 2 3 3 2 2 5" xfId="33320" xr:uid="{FA175A73-B299-40D7-A166-80CE44FC29F7}"/>
    <cellStyle name="Comma 3 2 3 3 2 3" xfId="28188" xr:uid="{3EBDCA50-F1F5-4866-A8F5-052BF549B913}"/>
    <cellStyle name="Comma 3 2 3 3 2 3 2" xfId="47657" xr:uid="{489DC18C-8DA0-412C-A7B7-5B9DDB0442B7}"/>
    <cellStyle name="Comma 3 2 3 3 2 3 3" xfId="38172" xr:uid="{75E2E742-B14C-4841-A3B1-FEE0CAA865C1}"/>
    <cellStyle name="Comma 3 2 3 3 2 4" xfId="24502" xr:uid="{681F7426-7D02-4A1D-92AE-4D83E923316B}"/>
    <cellStyle name="Comma 3 2 3 3 2 4 2" xfId="44479" xr:uid="{8B040DC5-E308-418A-999C-5F937726E9E3}"/>
    <cellStyle name="Comma 3 2 3 3 2 4 3" xfId="34908" xr:uid="{8EDCEACC-8250-4AE6-99F9-FA88AFDB825C}"/>
    <cellStyle name="Comma 3 2 3 3 2 5" xfId="41412" xr:uid="{B18500E2-A5C8-4208-BE69-17FC4BE1BBCB}"/>
    <cellStyle name="Comma 3 2 3 3 2 6" xfId="31784" xr:uid="{FD09D06E-E1E4-4C8E-9096-8248829EDA72}"/>
    <cellStyle name="Comma 3 2 3 3 3" xfId="21211" xr:uid="{9681FCDD-2C64-4AB7-AA18-F4FA08F8E458}"/>
    <cellStyle name="Comma 3 2 3 3 3 2" xfId="22753" xr:uid="{B24B0AD1-0FA5-462E-AC62-D23F0400C50B}"/>
    <cellStyle name="Comma 3 2 3 3 3 2 2" xfId="30229" xr:uid="{38C3ED98-E42B-4DE6-9BAE-B10EFD24FA73}"/>
    <cellStyle name="Comma 3 2 3 3 3 2 2 2" xfId="49698" xr:uid="{E2AA81C4-9F73-4E7D-B74C-DDD4FB9D03EF}"/>
    <cellStyle name="Comma 3 2 3 3 3 2 2 3" xfId="40213" xr:uid="{D84C9F25-7819-4B40-B097-E3E5537978A6}"/>
    <cellStyle name="Comma 3 2 3 3 3 2 3" xfId="26543" xr:uid="{B8216D5E-8517-46AE-B05E-150E170A7D6B}"/>
    <cellStyle name="Comma 3 2 3 3 3 2 3 2" xfId="46520" xr:uid="{C9C51C01-7CCB-45E1-B337-B50128961AA2}"/>
    <cellStyle name="Comma 3 2 3 3 3 2 3 3" xfId="36949" xr:uid="{39A6B27D-9D63-4883-89A1-8AFC3B362D33}"/>
    <cellStyle name="Comma 3 2 3 3 3 2 4" xfId="43453" xr:uid="{75260926-ED3D-45AC-8C2C-2A92C3A22828}"/>
    <cellStyle name="Comma 3 2 3 3 3 2 5" xfId="33827" xr:uid="{8FDEB44B-7CD0-4612-A01C-B5B9A6D0B883}"/>
    <cellStyle name="Comma 3 2 3 3 3 3" xfId="28695" xr:uid="{980AE75D-58CE-441F-A0B9-B119D54A35AD}"/>
    <cellStyle name="Comma 3 2 3 3 3 3 2" xfId="48164" xr:uid="{9125DA9D-A338-4625-864C-1C4B80295C0C}"/>
    <cellStyle name="Comma 3 2 3 3 3 3 3" xfId="38679" xr:uid="{994A55E8-3BBC-47EE-ADA9-0E561FFF5E70}"/>
    <cellStyle name="Comma 3 2 3 3 3 4" xfId="25009" xr:uid="{02348D62-E7DC-447C-8B0F-FCFD08A7B528}"/>
    <cellStyle name="Comma 3 2 3 3 3 4 2" xfId="44986" xr:uid="{A7F3F7C8-A651-4046-9D82-944B326E45CB}"/>
    <cellStyle name="Comma 3 2 3 3 3 4 3" xfId="35415" xr:uid="{75BD7B69-30FB-49D8-BB02-548749A51D56}"/>
    <cellStyle name="Comma 3 2 3 3 3 5" xfId="41919" xr:uid="{59B9CF58-D8AC-4F33-897F-066CBB8225F5}"/>
    <cellStyle name="Comma 3 2 3 3 3 6" xfId="32293" xr:uid="{BEBA51FD-7B8E-4810-A9E3-3FFAB730E597}"/>
    <cellStyle name="Comma 3 2 3 3 4" xfId="21843" xr:uid="{2467168F-587B-402C-98B1-DD05369F1D8A}"/>
    <cellStyle name="Comma 3 2 3 3 4 2" xfId="29319" xr:uid="{102FB152-EF02-4BAE-9131-A32F3697FE30}"/>
    <cellStyle name="Comma 3 2 3 3 4 2 2" xfId="48788" xr:uid="{3D08058E-8DE7-4033-9EBD-20B54DC97084}"/>
    <cellStyle name="Comma 3 2 3 3 4 2 3" xfId="39303" xr:uid="{583D7C67-9463-4493-82D3-63DF3F0A17E0}"/>
    <cellStyle name="Comma 3 2 3 3 4 3" xfId="25633" xr:uid="{6B610BBE-CB08-48DA-B3BD-194C6343A18C}"/>
    <cellStyle name="Comma 3 2 3 3 4 3 2" xfId="45610" xr:uid="{DD3C3F45-6F8F-411E-9465-1D6A22C87061}"/>
    <cellStyle name="Comma 3 2 3 3 4 3 3" xfId="36039" xr:uid="{19665D85-CD7E-49AF-8019-A269F6A40F18}"/>
    <cellStyle name="Comma 3 2 3 3 4 4" xfId="42543" xr:uid="{324BCAB1-EDC7-4E6D-9343-6C4BA6F40277}"/>
    <cellStyle name="Comma 3 2 3 3 4 5" xfId="32917" xr:uid="{413C8234-6EEE-4E8D-8063-99281D5B2DBF}"/>
    <cellStyle name="Comma 3 2 3 3 5" xfId="27785" xr:uid="{D90EEE1F-41FC-464B-9B8B-854669CB29E6}"/>
    <cellStyle name="Comma 3 2 3 3 5 2" xfId="47254" xr:uid="{1F86C49F-AEF6-4F31-929B-473461D477A9}"/>
    <cellStyle name="Comma 3 2 3 3 5 3" xfId="37769" xr:uid="{AFA787FF-137A-4057-BA5E-4BA26C51DD5A}"/>
    <cellStyle name="Comma 3 2 3 3 6" xfId="24100" xr:uid="{EE6E7EF9-0D9D-4636-A3EE-340442244CAA}"/>
    <cellStyle name="Comma 3 2 3 3 6 2" xfId="44077" xr:uid="{44E8E886-FCEA-440B-B748-1EE05A570AB3}"/>
    <cellStyle name="Comma 3 2 3 3 6 3" xfId="34506" xr:uid="{1F7D6FF8-A3A9-4B00-B93B-C35D8844D4A3}"/>
    <cellStyle name="Comma 3 2 3 3 7" xfId="41009" xr:uid="{B9C7B4BB-6B97-41CE-9EA4-C7766C627D6C}"/>
    <cellStyle name="Comma 3 2 3 3 8" xfId="31370" xr:uid="{E9E74BE2-63A5-4605-8546-8F11F132BC41}"/>
    <cellStyle name="Comma 3 2 3 4" xfId="19962" xr:uid="{89840A08-CAF0-495E-8345-FDFF07E31148}"/>
    <cellStyle name="Comma 3 2 3 4 2" xfId="21017" xr:uid="{ED83F701-4F1A-417D-A008-B2575C943FF7}"/>
    <cellStyle name="Comma 3 2 3 4 2 2" xfId="22559" xr:uid="{3C1585F3-D347-4F38-AC1A-D859A425F040}"/>
    <cellStyle name="Comma 3 2 3 4 2 2 2" xfId="30035" xr:uid="{044C7B82-9E01-42EA-BFF6-3FB39B76A4AB}"/>
    <cellStyle name="Comma 3 2 3 4 2 2 2 2" xfId="49504" xr:uid="{D93F5DE5-37E3-4D07-82AD-9E9E5EB38C57}"/>
    <cellStyle name="Comma 3 2 3 4 2 2 2 3" xfId="40019" xr:uid="{524CE2ED-0080-4643-9B1C-7AB84C8E029A}"/>
    <cellStyle name="Comma 3 2 3 4 2 2 3" xfId="26349" xr:uid="{A93E12D0-DCD9-46D3-B4AD-5BCAAA88D6A3}"/>
    <cellStyle name="Comma 3 2 3 4 2 2 3 2" xfId="46326" xr:uid="{EF736274-2031-4601-A334-89E5CFEB6C3F}"/>
    <cellStyle name="Comma 3 2 3 4 2 2 3 3" xfId="36755" xr:uid="{50EAC5EC-A0AA-474E-A937-BE5836305EF5}"/>
    <cellStyle name="Comma 3 2 3 4 2 2 4" xfId="43259" xr:uid="{A26A28F6-D362-455A-9200-C5817AA6C463}"/>
    <cellStyle name="Comma 3 2 3 4 2 2 5" xfId="33633" xr:uid="{183B032C-A601-4CB2-88E4-F10611451FEB}"/>
    <cellStyle name="Comma 3 2 3 4 2 3" xfId="28501" xr:uid="{C7028152-5856-45D9-A0E8-6DC75EDCE169}"/>
    <cellStyle name="Comma 3 2 3 4 2 3 2" xfId="47970" xr:uid="{A28A23EA-737D-4AEC-BC1B-0A2C3B1620F1}"/>
    <cellStyle name="Comma 3 2 3 4 2 3 3" xfId="38485" xr:uid="{1A2C6C11-5134-44AC-A12C-88AD2007594E}"/>
    <cellStyle name="Comma 3 2 3 4 2 4" xfId="24815" xr:uid="{C86FD835-0BE9-483E-8EBA-45381C5FA5E2}"/>
    <cellStyle name="Comma 3 2 3 4 2 4 2" xfId="44792" xr:uid="{FF2B5001-DAA4-4E8B-AAC3-A99FC04AAA58}"/>
    <cellStyle name="Comma 3 2 3 4 2 4 3" xfId="35221" xr:uid="{D327A172-247B-4022-93E3-A8EE9E089481}"/>
    <cellStyle name="Comma 3 2 3 4 2 5" xfId="41725" xr:uid="{5511E9BD-D980-4CB8-B8C2-F72A23CB112C}"/>
    <cellStyle name="Comma 3 2 3 4 2 6" xfId="32099" xr:uid="{F74F494B-737D-429D-8945-FBA3DE7DEDD1}"/>
    <cellStyle name="Comma 3 2 3 4 3" xfId="21649" xr:uid="{28849BFA-5619-4E25-A596-070053A97F1D}"/>
    <cellStyle name="Comma 3 2 3 4 3 2" xfId="29125" xr:uid="{BB4AC651-CD95-470E-A37A-9001F381B6AA}"/>
    <cellStyle name="Comma 3 2 3 4 3 2 2" xfId="48594" xr:uid="{A2962E48-5BAC-4823-9520-F2814918A26C}"/>
    <cellStyle name="Comma 3 2 3 4 3 2 3" xfId="39109" xr:uid="{37D01435-7ADB-4DDA-8EF7-8A4C5881367E}"/>
    <cellStyle name="Comma 3 2 3 4 3 3" xfId="25439" xr:uid="{5BDEEBDF-178A-40A6-9E58-43C5D139B65B}"/>
    <cellStyle name="Comma 3 2 3 4 3 3 2" xfId="45416" xr:uid="{0CE0AA02-B1C4-40D6-8D78-1693C2ABBABF}"/>
    <cellStyle name="Comma 3 2 3 4 3 3 3" xfId="35845" xr:uid="{0443B4D3-847D-4CEE-9FA2-50825C4D2617}"/>
    <cellStyle name="Comma 3 2 3 4 3 4" xfId="42349" xr:uid="{2DFBA580-94E1-4FDB-BB21-C64FC3ED1505}"/>
    <cellStyle name="Comma 3 2 3 4 3 5" xfId="32723" xr:uid="{C1B9DDB5-E80D-44D8-88C4-3E599E604040}"/>
    <cellStyle name="Comma 3 2 3 4 4" xfId="27591" xr:uid="{D4D226C9-65BE-4D96-A432-4089744FE6CF}"/>
    <cellStyle name="Comma 3 2 3 4 4 2" xfId="47060" xr:uid="{062066A5-2722-400C-A9FD-758FCFD5956B}"/>
    <cellStyle name="Comma 3 2 3 4 4 3" xfId="37575" xr:uid="{38F9A74F-0CD8-4F6E-BE06-AE7BFC2E3E63}"/>
    <cellStyle name="Comma 3 2 3 4 5" xfId="23906" xr:uid="{B5C4F393-D219-410F-9DB2-4DB3023A6C61}"/>
    <cellStyle name="Comma 3 2 3 4 5 2" xfId="43883" xr:uid="{2166EEC4-43C8-4876-9F10-8B60BE7552A0}"/>
    <cellStyle name="Comma 3 2 3 4 5 3" xfId="34312" xr:uid="{40AA5CFE-C445-4278-B519-7D62A57B98B4}"/>
    <cellStyle name="Comma 3 2 3 4 6" xfId="40815" xr:uid="{C08E2E4A-2FDF-4027-BC18-95C3803D9BF2}"/>
    <cellStyle name="Comma 3 2 3 4 7" xfId="31176" xr:uid="{D4B320C4-C11B-4F22-B460-1B714E5BC042}"/>
    <cellStyle name="Comma 3 2 3 5" xfId="20436" xr:uid="{87283D76-7B5C-4C71-A1B4-5FED20E1AB68}"/>
    <cellStyle name="Comma 3 2 3 5 2" xfId="22038" xr:uid="{92998FA9-EEB1-47A5-82CF-4D03205AA622}"/>
    <cellStyle name="Comma 3 2 3 5 2 2" xfId="29514" xr:uid="{9AB14934-4B88-4F8D-A972-FFDAD5394556}"/>
    <cellStyle name="Comma 3 2 3 5 2 2 2" xfId="48983" xr:uid="{12EA3BBC-9944-4676-94B2-518AA1BE493A}"/>
    <cellStyle name="Comma 3 2 3 5 2 2 3" xfId="39498" xr:uid="{7A1C5F0F-8563-48ED-BE44-FA3D6A9FB014}"/>
    <cellStyle name="Comma 3 2 3 5 2 3" xfId="25828" xr:uid="{C2C9D54A-8735-425C-BD61-8BA455AA0928}"/>
    <cellStyle name="Comma 3 2 3 5 2 3 2" xfId="45805" xr:uid="{C27D0EF3-21C8-448B-9A52-B1A491B072E8}"/>
    <cellStyle name="Comma 3 2 3 5 2 3 3" xfId="36234" xr:uid="{18701B62-7D3C-499A-9614-CE83C6509D1A}"/>
    <cellStyle name="Comma 3 2 3 5 2 4" xfId="42738" xr:uid="{906CA2DD-7817-49AC-B892-C86A468145FF}"/>
    <cellStyle name="Comma 3 2 3 5 2 5" xfId="33112" xr:uid="{318A4DED-C99D-4292-87E1-E2216CBE8B6A}"/>
    <cellStyle name="Comma 3 2 3 5 3" xfId="27980" xr:uid="{D72C3539-9151-42AB-A028-47AFB0A1CB21}"/>
    <cellStyle name="Comma 3 2 3 5 3 2" xfId="47449" xr:uid="{013B3F46-1FD5-4BE1-8ED7-AE7F47F48222}"/>
    <cellStyle name="Comma 3 2 3 5 3 3" xfId="37964" xr:uid="{0F19ECCE-B406-4025-BAF7-4D4C89E6015A}"/>
    <cellStyle name="Comma 3 2 3 5 4" xfId="24294" xr:uid="{FCFF7327-20F9-4DAE-B19B-D1928A0DED62}"/>
    <cellStyle name="Comma 3 2 3 5 4 2" xfId="44271" xr:uid="{F27E5F63-1048-44D1-BBD8-DDE774E8D41B}"/>
    <cellStyle name="Comma 3 2 3 5 4 3" xfId="34700" xr:uid="{693FC085-A19B-4124-83DB-CA32DD10DED6}"/>
    <cellStyle name="Comma 3 2 3 5 5" xfId="41204" xr:uid="{E64308B5-6BEC-4591-AFB1-65ACC4B863AA}"/>
    <cellStyle name="Comma 3 2 3 5 6" xfId="31567" xr:uid="{A5B69ACD-8450-41EE-A4BA-BC855A9A2AC6}"/>
    <cellStyle name="Comma 3 2 3 6" xfId="20842" xr:uid="{FA99DAEB-A51B-49BC-BA44-81036C5A2880}"/>
    <cellStyle name="Comma 3 2 3 6 2" xfId="22384" xr:uid="{C2EE0E52-7B25-4C25-8D68-AF0F991F8738}"/>
    <cellStyle name="Comma 3 2 3 6 2 2" xfId="29860" xr:uid="{2E7CC5EB-C21F-42A9-A19D-C514F4499DD6}"/>
    <cellStyle name="Comma 3 2 3 6 2 2 2" xfId="49329" xr:uid="{66A836DA-3D13-44EC-97A6-E3C5B29652BA}"/>
    <cellStyle name="Comma 3 2 3 6 2 2 3" xfId="39844" xr:uid="{81EF6A61-D77A-4523-A148-D7B5F04F182F}"/>
    <cellStyle name="Comma 3 2 3 6 2 3" xfId="26174" xr:uid="{6B888AA2-FA99-4DDD-95F3-85A4986C8A1A}"/>
    <cellStyle name="Comma 3 2 3 6 2 3 2" xfId="46151" xr:uid="{71CAED5E-6AFC-4B99-A910-C266568FD9AF}"/>
    <cellStyle name="Comma 3 2 3 6 2 3 3" xfId="36580" xr:uid="{D5C3F9D3-E879-49E5-880A-06AE69CF2D01}"/>
    <cellStyle name="Comma 3 2 3 6 2 4" xfId="43084" xr:uid="{153599C7-BDAC-435D-88FE-BD2E9F872402}"/>
    <cellStyle name="Comma 3 2 3 6 2 5" xfId="33458" xr:uid="{453CDCEC-FE91-4C08-99EC-8323DCAFC153}"/>
    <cellStyle name="Comma 3 2 3 6 3" xfId="28326" xr:uid="{E6C9011F-5F98-462A-847C-1DDFE6855322}"/>
    <cellStyle name="Comma 3 2 3 6 3 2" xfId="47795" xr:uid="{01625FD3-BEFA-40AD-93FC-C6BE1B9B81D0}"/>
    <cellStyle name="Comma 3 2 3 6 3 3" xfId="38310" xr:uid="{275D3040-6DA1-4D18-8415-24B457251178}"/>
    <cellStyle name="Comma 3 2 3 6 4" xfId="24640" xr:uid="{E1C88BB7-E9A8-41CC-BDD4-D742592FC82C}"/>
    <cellStyle name="Comma 3 2 3 6 4 2" xfId="44617" xr:uid="{1DA97249-C99E-423A-8206-E3CD6AAD7A8B}"/>
    <cellStyle name="Comma 3 2 3 6 4 3" xfId="35046" xr:uid="{FBE13BB0-1613-4EA4-A318-BA39FDCA5FDA}"/>
    <cellStyle name="Comma 3 2 3 6 5" xfId="41550" xr:uid="{EE594250-C976-4225-93D6-E0EE3862626A}"/>
    <cellStyle name="Comma 3 2 3 6 6" xfId="31924" xr:uid="{B28058ED-4487-443D-BFDD-A82683D2B77F}"/>
    <cellStyle name="Comma 3 2 3 7" xfId="21411" xr:uid="{9712C98C-AB10-48D3-870A-91E26C295A7C}"/>
    <cellStyle name="Comma 3 2 3 7 2" xfId="28887" xr:uid="{EE52A407-2B3B-404D-A048-15ABA6FB4A75}"/>
    <cellStyle name="Comma 3 2 3 7 2 2" xfId="48356" xr:uid="{E824E9D2-05AC-4CB7-9ED0-F4A896D71D2F}"/>
    <cellStyle name="Comma 3 2 3 7 2 3" xfId="38871" xr:uid="{E44B2EB6-49F1-4324-8660-1F6BCBABBD23}"/>
    <cellStyle name="Comma 3 2 3 7 3" xfId="25201" xr:uid="{A2438783-CA1B-4314-839E-A40E32A43239}"/>
    <cellStyle name="Comma 3 2 3 7 3 2" xfId="45178" xr:uid="{6468EA12-D31D-4381-86E9-F53C08B1ACCA}"/>
    <cellStyle name="Comma 3 2 3 7 3 3" xfId="35607" xr:uid="{B3772D76-C100-43FE-9E81-FAFC7D4F984E}"/>
    <cellStyle name="Comma 3 2 3 7 4" xfId="42111" xr:uid="{93E48BD8-7C8B-4424-96D7-9D006377163E}"/>
    <cellStyle name="Comma 3 2 3 7 5" xfId="32485" xr:uid="{6AABEFD5-D6B8-4287-A6A6-78917DF6F352}"/>
    <cellStyle name="Comma 3 2 3 8" xfId="27352" xr:uid="{4EB6F2D9-7954-4A08-A250-176F7AED5C81}"/>
    <cellStyle name="Comma 3 2 3 8 2" xfId="46821" xr:uid="{F0683182-0E59-4956-8FC4-E5982DC697CA}"/>
    <cellStyle name="Comma 3 2 3 8 3" xfId="37336" xr:uid="{6F911877-6119-4400-9522-E58CAF180F34}"/>
    <cellStyle name="Comma 3 2 3 9" xfId="23730" xr:uid="{1F56041E-46B7-4C13-B338-61DEFBE1C171}"/>
    <cellStyle name="Comma 3 2 3 9 2" xfId="43707" xr:uid="{3C4FD5B1-A68F-4160-BC89-55D4C3946E6A}"/>
    <cellStyle name="Comma 3 2 3 9 3" xfId="34136" xr:uid="{D662CF30-0903-45EB-B758-CFE695781146}"/>
    <cellStyle name="Comma 3 2 4" xfId="19712" xr:uid="{1F6B8633-0084-4B6A-8F2B-8E2129B1D703}"/>
    <cellStyle name="Comma 3 2 4 10" xfId="31006" xr:uid="{6240BBF8-4F06-402D-8EAB-E4A4DB51F451}"/>
    <cellStyle name="Comma 3 2 4 2" xfId="20179" xr:uid="{06C51035-4137-4547-AB07-AF1C3535D1E6}"/>
    <cellStyle name="Comma 3 2 4 2 2" xfId="20697" xr:uid="{BEED4C15-7C5F-4262-B50E-793F88893936}"/>
    <cellStyle name="Comma 3 2 4 2 2 2" xfId="22267" xr:uid="{AC2AB273-2D9F-461C-9AEE-DB5B9E4B83A2}"/>
    <cellStyle name="Comma 3 2 4 2 2 2 2" xfId="29743" xr:uid="{416C9CF0-EA56-46DC-90CF-045735D44572}"/>
    <cellStyle name="Comma 3 2 4 2 2 2 2 2" xfId="49212" xr:uid="{D9394359-021B-41E8-90A7-B3F6CA0998FE}"/>
    <cellStyle name="Comma 3 2 4 2 2 2 2 3" xfId="39727" xr:uid="{267D3A52-937A-4CB9-A058-E08F9D667EC1}"/>
    <cellStyle name="Comma 3 2 4 2 2 2 3" xfId="26057" xr:uid="{BEF15019-6BCC-43C8-AC39-330DAA623B54}"/>
    <cellStyle name="Comma 3 2 4 2 2 2 3 2" xfId="46034" xr:uid="{C7FD23B9-38C1-4C61-991E-CC291768B1AB}"/>
    <cellStyle name="Comma 3 2 4 2 2 2 3 3" xfId="36463" xr:uid="{8A84AFAD-6C08-47AC-836E-A7269E1F84A8}"/>
    <cellStyle name="Comma 3 2 4 2 2 2 4" xfId="42967" xr:uid="{715641CC-6392-4F6E-9CA6-D2AF95AE6D8F}"/>
    <cellStyle name="Comma 3 2 4 2 2 2 5" xfId="33341" xr:uid="{3D7D1A86-D7F4-4812-971C-EA6EB0C48599}"/>
    <cellStyle name="Comma 3 2 4 2 2 3" xfId="28209" xr:uid="{94C0B740-73AA-403D-9275-7DFD81866BBC}"/>
    <cellStyle name="Comma 3 2 4 2 2 3 2" xfId="47678" xr:uid="{4C28EDEF-97E2-4DF8-B575-2094177F4032}"/>
    <cellStyle name="Comma 3 2 4 2 2 3 3" xfId="38193" xr:uid="{2D6C9A92-3BD1-48B8-8C77-14DF3E418BA5}"/>
    <cellStyle name="Comma 3 2 4 2 2 4" xfId="24523" xr:uid="{EF18BD3D-907E-48C6-8D26-E085D4AE7AD1}"/>
    <cellStyle name="Comma 3 2 4 2 2 4 2" xfId="44500" xr:uid="{9B1B73E0-A0A4-4AD1-AD1E-522397329AA3}"/>
    <cellStyle name="Comma 3 2 4 2 2 4 3" xfId="34929" xr:uid="{FDCF9DE4-B686-4606-82BF-D4B426EE4A47}"/>
    <cellStyle name="Comma 3 2 4 2 2 5" xfId="41433" xr:uid="{BA9241C1-846A-4D93-A6CC-752F53B68953}"/>
    <cellStyle name="Comma 3 2 4 2 2 6" xfId="31805" xr:uid="{4ECF0C49-3EE6-40B3-B8F0-1A0E1D07FEDE}"/>
    <cellStyle name="Comma 3 2 4 2 3" xfId="21232" xr:uid="{45613413-3CF1-4EE2-9618-32D21B00BFEB}"/>
    <cellStyle name="Comma 3 2 4 2 3 2" xfId="22774" xr:uid="{9055E823-A2EC-4130-8095-98C81032837F}"/>
    <cellStyle name="Comma 3 2 4 2 3 2 2" xfId="30250" xr:uid="{A6030907-78DC-41D8-B448-15557D542ECA}"/>
    <cellStyle name="Comma 3 2 4 2 3 2 2 2" xfId="49719" xr:uid="{B8C142F2-E3C3-42A1-8C1B-325528DC3045}"/>
    <cellStyle name="Comma 3 2 4 2 3 2 2 3" xfId="40234" xr:uid="{12C0E1CE-FE76-4790-8CFE-AA0BF74B3777}"/>
    <cellStyle name="Comma 3 2 4 2 3 2 3" xfId="26564" xr:uid="{A47C4DEA-51E6-4446-ADE3-80A22D650824}"/>
    <cellStyle name="Comma 3 2 4 2 3 2 3 2" xfId="46541" xr:uid="{ED62D7AA-3F5C-4A16-B6F7-305897C44CFA}"/>
    <cellStyle name="Comma 3 2 4 2 3 2 3 3" xfId="36970" xr:uid="{B77C429E-AB18-4D82-9E56-6078308B621E}"/>
    <cellStyle name="Comma 3 2 4 2 3 2 4" xfId="43474" xr:uid="{EAD61677-D083-4C16-8EA7-D5740DB67E9B}"/>
    <cellStyle name="Comma 3 2 4 2 3 2 5" xfId="33848" xr:uid="{1620623A-6FF3-4AF3-B75C-DB7856BCDCBC}"/>
    <cellStyle name="Comma 3 2 4 2 3 3" xfId="28716" xr:uid="{EC6B4064-B372-45B6-88AF-D119F9C42370}"/>
    <cellStyle name="Comma 3 2 4 2 3 3 2" xfId="48185" xr:uid="{71E5C3CC-220D-4F53-A20E-AE53EADD3DD1}"/>
    <cellStyle name="Comma 3 2 4 2 3 3 3" xfId="38700" xr:uid="{543E6F6E-5410-4824-BCE2-D982DE115E60}"/>
    <cellStyle name="Comma 3 2 4 2 3 4" xfId="25030" xr:uid="{AF033E2F-674E-45EE-8BAB-305B965841B7}"/>
    <cellStyle name="Comma 3 2 4 2 3 4 2" xfId="45007" xr:uid="{17596C4E-4C98-4841-9CEC-AD77D4396243}"/>
    <cellStyle name="Comma 3 2 4 2 3 4 3" xfId="35436" xr:uid="{0F36F5A4-FF56-4351-95AE-7FEA517C484B}"/>
    <cellStyle name="Comma 3 2 4 2 3 5" xfId="41940" xr:uid="{EECF9727-6C53-4E8D-953B-EF53859BDA63}"/>
    <cellStyle name="Comma 3 2 4 2 3 6" xfId="32314" xr:uid="{981DB501-570A-4B61-A817-BE6C5352C4C8}"/>
    <cellStyle name="Comma 3 2 4 2 4" xfId="21864" xr:uid="{A2DC1606-047D-43B9-84C2-07A1AF7A71A1}"/>
    <cellStyle name="Comma 3 2 4 2 4 2" xfId="29340" xr:uid="{263A5336-31C4-4903-9E9F-6EC3BE2E05F1}"/>
    <cellStyle name="Comma 3 2 4 2 4 2 2" xfId="48809" xr:uid="{FABFABA0-6F2A-49A7-89A5-4700FB71134E}"/>
    <cellStyle name="Comma 3 2 4 2 4 2 3" xfId="39324" xr:uid="{55CE0FBE-1657-4E74-95DE-F8546E4D90A1}"/>
    <cellStyle name="Comma 3 2 4 2 4 3" xfId="25654" xr:uid="{AFCE2E8A-DE23-4B0E-874A-592943CF8001}"/>
    <cellStyle name="Comma 3 2 4 2 4 3 2" xfId="45631" xr:uid="{047D0F45-1937-46F8-A1CB-5A7900770B95}"/>
    <cellStyle name="Comma 3 2 4 2 4 3 3" xfId="36060" xr:uid="{AEE91E16-8802-4542-8007-AE10755AC4FF}"/>
    <cellStyle name="Comma 3 2 4 2 4 4" xfId="42564" xr:uid="{CEBAA94C-0678-4206-9EF4-61AE4657C139}"/>
    <cellStyle name="Comma 3 2 4 2 4 5" xfId="32938" xr:uid="{703A7077-D6D6-492B-A9C1-AF15A7ECB146}"/>
    <cellStyle name="Comma 3 2 4 2 5" xfId="27806" xr:uid="{DA687F88-1922-487A-912C-834806E58756}"/>
    <cellStyle name="Comma 3 2 4 2 5 2" xfId="47275" xr:uid="{5AE93647-E5D6-453B-9F08-3D51EAC10936}"/>
    <cellStyle name="Comma 3 2 4 2 5 3" xfId="37790" xr:uid="{3141B786-65BF-49C0-80A9-8A9A233F90AF}"/>
    <cellStyle name="Comma 3 2 4 2 6" xfId="24121" xr:uid="{3106786F-F537-46B8-BE49-BB3BB3852AC9}"/>
    <cellStyle name="Comma 3 2 4 2 6 2" xfId="44098" xr:uid="{FF36E14B-92D5-4515-AE23-FADD5BCC147A}"/>
    <cellStyle name="Comma 3 2 4 2 6 3" xfId="34527" xr:uid="{B8361F63-803D-4441-BCE0-560F9215E89F}"/>
    <cellStyle name="Comma 3 2 4 2 7" xfId="41030" xr:uid="{0DC070A0-0740-43C7-BC1F-60A9C32FBCF0}"/>
    <cellStyle name="Comma 3 2 4 2 8" xfId="31391" xr:uid="{48C475F1-56AD-4986-9234-254B9908354F}"/>
    <cellStyle name="Comma 3 2 4 3" xfId="20046" xr:uid="{0BD49328-C07C-4A7C-A53A-65CD6950AF66}"/>
    <cellStyle name="Comma 3 2 4 3 2" xfId="21099" xr:uid="{036666C7-D1E6-4F90-88E7-EAD14F3E6D06}"/>
    <cellStyle name="Comma 3 2 4 3 2 2" xfId="22641" xr:uid="{8837740B-CC00-4FE8-A4F6-92F055C4311F}"/>
    <cellStyle name="Comma 3 2 4 3 2 2 2" xfId="30117" xr:uid="{0FA89A69-79DA-427A-A8E3-46763CA005BF}"/>
    <cellStyle name="Comma 3 2 4 3 2 2 2 2" xfId="49586" xr:uid="{42CAEF07-CE14-4D3A-A379-E7AFAB785F05}"/>
    <cellStyle name="Comma 3 2 4 3 2 2 2 3" xfId="40101" xr:uid="{B2F38823-A751-4161-AD16-58F790E770BB}"/>
    <cellStyle name="Comma 3 2 4 3 2 2 3" xfId="26431" xr:uid="{A6652181-C323-40E6-86B5-8195C5E1C316}"/>
    <cellStyle name="Comma 3 2 4 3 2 2 3 2" xfId="46408" xr:uid="{B1390758-3374-442D-8D18-1E859B83FB67}"/>
    <cellStyle name="Comma 3 2 4 3 2 2 3 3" xfId="36837" xr:uid="{02C62E97-BCFF-41A9-95A7-636F3A4CEBEC}"/>
    <cellStyle name="Comma 3 2 4 3 2 2 4" xfId="43341" xr:uid="{26B9504E-F6D6-4821-8C06-B45F6ED81DE2}"/>
    <cellStyle name="Comma 3 2 4 3 2 2 5" xfId="33715" xr:uid="{B79D7242-AC0B-4EEA-BDE3-0E24611E01CA}"/>
    <cellStyle name="Comma 3 2 4 3 2 3" xfId="28583" xr:uid="{5F2B2672-E359-4E2F-A25C-086A5B5F1D61}"/>
    <cellStyle name="Comma 3 2 4 3 2 3 2" xfId="48052" xr:uid="{1405AA2A-EE6A-4D0B-A32D-F9EBFC268195}"/>
    <cellStyle name="Comma 3 2 4 3 2 3 3" xfId="38567" xr:uid="{8A0EDB4E-6AC9-4478-BC45-F329F7ADBA81}"/>
    <cellStyle name="Comma 3 2 4 3 2 4" xfId="24897" xr:uid="{1621FC7B-BC43-48F3-9464-8B67261D6043}"/>
    <cellStyle name="Comma 3 2 4 3 2 4 2" xfId="44874" xr:uid="{35C1187F-0FB9-4802-8ECB-1F880F324B5E}"/>
    <cellStyle name="Comma 3 2 4 3 2 4 3" xfId="35303" xr:uid="{41DD3B15-C5B0-44AF-8A0D-A68611108C05}"/>
    <cellStyle name="Comma 3 2 4 3 2 5" xfId="41807" xr:uid="{401FED1A-F96D-4C41-9494-C3FB45D43472}"/>
    <cellStyle name="Comma 3 2 4 3 2 6" xfId="32181" xr:uid="{56D82A0D-5192-4752-AE70-7682466255A2}"/>
    <cellStyle name="Comma 3 2 4 3 3" xfId="21731" xr:uid="{4B2C1144-F5AE-41C0-9AE0-644968948053}"/>
    <cellStyle name="Comma 3 2 4 3 3 2" xfId="29207" xr:uid="{0A5DFE9A-9ACA-4D7F-ADC1-EE7E0B7E967F}"/>
    <cellStyle name="Comma 3 2 4 3 3 2 2" xfId="48676" xr:uid="{3E7BABB5-5C99-4214-81C6-12A31C9B58C6}"/>
    <cellStyle name="Comma 3 2 4 3 3 2 3" xfId="39191" xr:uid="{B60090FD-80E7-4CEC-BC70-8530359CFD8A}"/>
    <cellStyle name="Comma 3 2 4 3 3 3" xfId="25521" xr:uid="{931DA30B-D7B9-434B-AF47-BDD9289296AB}"/>
    <cellStyle name="Comma 3 2 4 3 3 3 2" xfId="45498" xr:uid="{80F08E57-8191-4DA8-85D2-75636C366AAC}"/>
    <cellStyle name="Comma 3 2 4 3 3 3 3" xfId="35927" xr:uid="{CDA8D1B7-4216-43F5-BD7E-441CBAE3B57C}"/>
    <cellStyle name="Comma 3 2 4 3 3 4" xfId="42431" xr:uid="{F4A5D2FD-4066-42B2-8490-F158E4E89235}"/>
    <cellStyle name="Comma 3 2 4 3 3 5" xfId="32805" xr:uid="{4ACB389F-C87C-44BF-8D29-56716595242D}"/>
    <cellStyle name="Comma 3 2 4 3 4" xfId="27673" xr:uid="{56605B68-21F9-4A5D-B522-8C10AAA25900}"/>
    <cellStyle name="Comma 3 2 4 3 4 2" xfId="47142" xr:uid="{269685C8-2BAE-405E-8122-D1949E8A6B4E}"/>
    <cellStyle name="Comma 3 2 4 3 4 3" xfId="37657" xr:uid="{ECB696E8-3DC4-4249-A655-CAD660F70BF5}"/>
    <cellStyle name="Comma 3 2 4 3 5" xfId="23988" xr:uid="{AF0AC9A1-99B9-4FC1-A2E9-208583265AC4}"/>
    <cellStyle name="Comma 3 2 4 3 5 2" xfId="43965" xr:uid="{BB67548F-4C7D-483B-9238-AB0BEEB92136}"/>
    <cellStyle name="Comma 3 2 4 3 5 3" xfId="34394" xr:uid="{E8995DA6-D219-4031-A832-09FD2762A330}"/>
    <cellStyle name="Comma 3 2 4 3 6" xfId="40897" xr:uid="{34014721-8627-40C4-8C3F-091DD7015A72}"/>
    <cellStyle name="Comma 3 2 4 3 7" xfId="31258" xr:uid="{6BD4C429-E134-45D4-8A4D-EF0108E40F06}"/>
    <cellStyle name="Comma 3 2 4 4" xfId="20561" xr:uid="{ADCB8741-C8DB-471A-951D-8AA0EA641000}"/>
    <cellStyle name="Comma 3 2 4 4 2" xfId="22134" xr:uid="{C2DEDCED-5D7A-455B-9979-E66BF2D813B2}"/>
    <cellStyle name="Comma 3 2 4 4 2 2" xfId="29610" xr:uid="{66787F19-D1A4-48B5-BD6C-44E06CFE55F9}"/>
    <cellStyle name="Comma 3 2 4 4 2 2 2" xfId="49079" xr:uid="{785635AB-3418-4C47-9214-BF0F2055F8FD}"/>
    <cellStyle name="Comma 3 2 4 4 2 2 3" xfId="39594" xr:uid="{86873AC6-2B12-41D5-ADC5-A1A77272930E}"/>
    <cellStyle name="Comma 3 2 4 4 2 3" xfId="25924" xr:uid="{59D43AE3-0017-4F91-9D28-CCFABA18BEB1}"/>
    <cellStyle name="Comma 3 2 4 4 2 3 2" xfId="45901" xr:uid="{C7746CD6-BDDA-4643-9668-067488E11F1F}"/>
    <cellStyle name="Comma 3 2 4 4 2 3 3" xfId="36330" xr:uid="{757D420C-3201-446A-9A13-3BA29C14EAC0}"/>
    <cellStyle name="Comma 3 2 4 4 2 4" xfId="42834" xr:uid="{F5336771-9784-4EDB-9575-52049891E7D0}"/>
    <cellStyle name="Comma 3 2 4 4 2 5" xfId="33208" xr:uid="{170EA32C-C386-42B6-BB8F-E43BA7419AC1}"/>
    <cellStyle name="Comma 3 2 4 4 3" xfId="28076" xr:uid="{F3F1B994-C10F-4E21-B1C5-BC5E61BB6867}"/>
    <cellStyle name="Comma 3 2 4 4 3 2" xfId="47545" xr:uid="{8DA5298B-58DC-4890-8DCF-8E65F520A626}"/>
    <cellStyle name="Comma 3 2 4 4 3 3" xfId="38060" xr:uid="{7E6CB121-604C-4939-BFB3-DAFED2F0189A}"/>
    <cellStyle name="Comma 3 2 4 4 4" xfId="24390" xr:uid="{62A8E884-F798-41D8-95B0-0493CF23B5EC}"/>
    <cellStyle name="Comma 3 2 4 4 4 2" xfId="44367" xr:uid="{E69D24A6-09BB-49AA-B311-F471C9FB50A9}"/>
    <cellStyle name="Comma 3 2 4 4 4 3" xfId="34796" xr:uid="{9391078F-5C6D-46B8-B034-1ABC54FB1B57}"/>
    <cellStyle name="Comma 3 2 4 4 5" xfId="41300" xr:uid="{309255B7-1B67-45D5-BC4E-EB13D468BB80}"/>
    <cellStyle name="Comma 3 2 4 4 6" xfId="31672" xr:uid="{EB9F0037-03EC-4C94-ACEC-8DB6056387E1}"/>
    <cellStyle name="Comma 3 2 4 5" xfId="20863" xr:uid="{BBAE41D4-337A-47DD-97DC-C88DC7D2E203}"/>
    <cellStyle name="Comma 3 2 4 5 2" xfId="22405" xr:uid="{150F6A08-7A0E-4EC6-B127-33E3C54952F3}"/>
    <cellStyle name="Comma 3 2 4 5 2 2" xfId="29881" xr:uid="{0F6E70D8-E05D-467B-946C-24BC9D68585F}"/>
    <cellStyle name="Comma 3 2 4 5 2 2 2" xfId="49350" xr:uid="{7299AD4D-FAEF-48C6-B699-BCA1CD8F95B2}"/>
    <cellStyle name="Comma 3 2 4 5 2 2 3" xfId="39865" xr:uid="{D326214A-29EB-4C1A-BBF2-559B0BEA1689}"/>
    <cellStyle name="Comma 3 2 4 5 2 3" xfId="26195" xr:uid="{A064BABE-A64F-46ED-9D8C-DC3C4B305F0F}"/>
    <cellStyle name="Comma 3 2 4 5 2 3 2" xfId="46172" xr:uid="{6930986F-9CA5-4FF5-9DD8-76B3586C9102}"/>
    <cellStyle name="Comma 3 2 4 5 2 3 3" xfId="36601" xr:uid="{E8A007EA-504F-4D0A-9578-2F33EDF4EBDB}"/>
    <cellStyle name="Comma 3 2 4 5 2 4" xfId="43105" xr:uid="{541224AD-DF60-4F63-BA8A-4059A5A8569D}"/>
    <cellStyle name="Comma 3 2 4 5 2 5" xfId="33479" xr:uid="{9948E4CB-727B-4600-BF49-3795B422D97B}"/>
    <cellStyle name="Comma 3 2 4 5 3" xfId="28347" xr:uid="{89E571CD-EF5C-4B80-9E56-3BE0F23CB1BD}"/>
    <cellStyle name="Comma 3 2 4 5 3 2" xfId="47816" xr:uid="{63FEE643-621C-42E3-9DD5-2D7028A4A1BF}"/>
    <cellStyle name="Comma 3 2 4 5 3 3" xfId="38331" xr:uid="{D34811B3-A041-47E0-A636-D5E55056BBD2}"/>
    <cellStyle name="Comma 3 2 4 5 4" xfId="24661" xr:uid="{30357ED4-45D4-446E-A1AB-A52079F05310}"/>
    <cellStyle name="Comma 3 2 4 5 4 2" xfId="44638" xr:uid="{EA8268BB-2067-401B-9C5C-82C66ABA488C}"/>
    <cellStyle name="Comma 3 2 4 5 4 3" xfId="35067" xr:uid="{9D74F06F-AF16-455C-8544-2595F7BBA905}"/>
    <cellStyle name="Comma 3 2 4 5 5" xfId="41571" xr:uid="{266B5040-D956-466A-9281-A916727EAF0A}"/>
    <cellStyle name="Comma 3 2 4 5 6" xfId="31945" xr:uid="{16878F59-306A-481C-A18A-A6E562632CF2}"/>
    <cellStyle name="Comma 3 2 4 6" xfId="21495" xr:uid="{36B5645B-8D06-46E3-B841-0246DE6E4152}"/>
    <cellStyle name="Comma 3 2 4 6 2" xfId="28971" xr:uid="{55E61E84-7493-4C48-A912-9E127E4F8D6C}"/>
    <cellStyle name="Comma 3 2 4 6 2 2" xfId="48440" xr:uid="{3AC9BB1B-5660-449B-A30E-EC734E00D236}"/>
    <cellStyle name="Comma 3 2 4 6 2 3" xfId="38955" xr:uid="{82AFC73B-611A-4A2A-BD2E-33A9BAF0E40E}"/>
    <cellStyle name="Comma 3 2 4 6 3" xfId="25285" xr:uid="{7CE0D505-003B-43DF-8396-5F6C48686606}"/>
    <cellStyle name="Comma 3 2 4 6 3 2" xfId="45262" xr:uid="{CFCB0F41-B5E7-4DBD-9A3D-F4360D4F7190}"/>
    <cellStyle name="Comma 3 2 4 6 3 3" xfId="35691" xr:uid="{2AE3DC36-9762-4087-871B-E1F33F9B714B}"/>
    <cellStyle name="Comma 3 2 4 6 4" xfId="42195" xr:uid="{CCC76EBB-7CF3-49BD-B265-3091D11601DD}"/>
    <cellStyle name="Comma 3 2 4 6 5" xfId="32569" xr:uid="{1A447D1C-F2B3-4245-9C25-BB39C47F0F28}"/>
    <cellStyle name="Comma 3 2 4 7" xfId="27437" xr:uid="{377C6B56-8AF8-4F46-98E9-90A6C4896BCB}"/>
    <cellStyle name="Comma 3 2 4 7 2" xfId="46906" xr:uid="{0093338F-C870-48C4-AEAB-DE541C378FCC}"/>
    <cellStyle name="Comma 3 2 4 7 3" xfId="37421" xr:uid="{2254C6DC-F86F-4B18-957A-A89EC044A760}"/>
    <cellStyle name="Comma 3 2 4 8" xfId="23751" xr:uid="{897D661F-A3E0-4EB3-84E6-924FEBB2291D}"/>
    <cellStyle name="Comma 3 2 4 8 2" xfId="43728" xr:uid="{05C9D6C1-DD49-4D62-917F-CD6276E3B967}"/>
    <cellStyle name="Comma 3 2 4 8 3" xfId="34157" xr:uid="{1F0F8D8D-CD28-4635-A59D-91928A09EE16}"/>
    <cellStyle name="Comma 3 2 4 9" xfId="40661" xr:uid="{1FD35C9E-1A0E-49C6-98D1-B3AB461452E6}"/>
    <cellStyle name="Comma 3 2 5" xfId="20153" xr:uid="{9DEBBBBD-C9D6-4502-859F-268D6C6C76C8}"/>
    <cellStyle name="Comma 3 2 5 2" xfId="20668" xr:uid="{CF2B0CEE-76E9-41B3-8074-1FB014B3AEA4}"/>
    <cellStyle name="Comma 3 2 5 2 2" xfId="22241" xr:uid="{B3768481-AE86-48CA-8FBF-6BC182A62611}"/>
    <cellStyle name="Comma 3 2 5 2 2 2" xfId="29717" xr:uid="{8593710B-0A9A-44AE-9217-8063A3F2878D}"/>
    <cellStyle name="Comma 3 2 5 2 2 2 2" xfId="49186" xr:uid="{3C405356-6835-431B-B839-E33E5ED6C545}"/>
    <cellStyle name="Comma 3 2 5 2 2 2 3" xfId="39701" xr:uid="{379FB94E-158A-402B-8054-129BBD33D122}"/>
    <cellStyle name="Comma 3 2 5 2 2 3" xfId="26031" xr:uid="{E22CC224-0E55-4FE1-B27E-CB4F86DFB0A5}"/>
    <cellStyle name="Comma 3 2 5 2 2 3 2" xfId="46008" xr:uid="{879F1C2C-4EBD-429C-A1BB-DCFD23CE99E8}"/>
    <cellStyle name="Comma 3 2 5 2 2 3 3" xfId="36437" xr:uid="{84EAD183-E3CB-4527-B5B0-59D1E3925984}"/>
    <cellStyle name="Comma 3 2 5 2 2 4" xfId="42941" xr:uid="{CF63CDAF-DD4F-400E-B311-DBC6E1995430}"/>
    <cellStyle name="Comma 3 2 5 2 2 5" xfId="33315" xr:uid="{D36739AF-48E2-4064-9271-BF107741C2EE}"/>
    <cellStyle name="Comma 3 2 5 2 3" xfId="28183" xr:uid="{ADC8C727-49C9-49CA-82D8-21A9976ACFB0}"/>
    <cellStyle name="Comma 3 2 5 2 3 2" xfId="47652" xr:uid="{842563D8-F23D-480A-AB9F-C45BB090035D}"/>
    <cellStyle name="Comma 3 2 5 2 3 3" xfId="38167" xr:uid="{D3B14BB1-35A3-4FF3-9840-044815015DEF}"/>
    <cellStyle name="Comma 3 2 5 2 4" xfId="24497" xr:uid="{D8BE3060-0AB7-4BFA-8DE3-CC0240613EE7}"/>
    <cellStyle name="Comma 3 2 5 2 4 2" xfId="44474" xr:uid="{EB678B07-6999-4829-99D6-FF067F074515}"/>
    <cellStyle name="Comma 3 2 5 2 4 3" xfId="34903" xr:uid="{22ED3D9D-2870-4270-9C90-2CE7A1150DCC}"/>
    <cellStyle name="Comma 3 2 5 2 5" xfId="41407" xr:uid="{F7CC363A-4ED7-4BD2-BD93-08685AC76BB6}"/>
    <cellStyle name="Comma 3 2 5 2 6" xfId="31779" xr:uid="{83823B30-4C69-403F-A217-53A2DB259D67}"/>
    <cellStyle name="Comma 3 2 5 3" xfId="21206" xr:uid="{9969078B-63D1-43CA-BF1F-7335B4058A30}"/>
    <cellStyle name="Comma 3 2 5 3 2" xfId="22748" xr:uid="{61261EAB-5991-482F-87F3-22D512D52A73}"/>
    <cellStyle name="Comma 3 2 5 3 2 2" xfId="30224" xr:uid="{8DD2CAA6-FA42-4C01-97D1-241DE7A39B0D}"/>
    <cellStyle name="Comma 3 2 5 3 2 2 2" xfId="49693" xr:uid="{215346E6-697D-4B13-9E49-95360040C27D}"/>
    <cellStyle name="Comma 3 2 5 3 2 2 3" xfId="40208" xr:uid="{472F28FC-EB61-4683-9E10-B691CE8D6416}"/>
    <cellStyle name="Comma 3 2 5 3 2 3" xfId="26538" xr:uid="{7CDB7C46-B054-4436-B54F-CA07D1E34B5B}"/>
    <cellStyle name="Comma 3 2 5 3 2 3 2" xfId="46515" xr:uid="{7C451C5C-AD03-478A-B5FE-B891F2E48774}"/>
    <cellStyle name="Comma 3 2 5 3 2 3 3" xfId="36944" xr:uid="{B5D9F9FB-3B15-4165-9720-B6A20E430D2A}"/>
    <cellStyle name="Comma 3 2 5 3 2 4" xfId="43448" xr:uid="{9A939E4A-187E-4FC4-B33F-A0402F387718}"/>
    <cellStyle name="Comma 3 2 5 3 2 5" xfId="33822" xr:uid="{61830436-B4BD-4DF0-994D-28701BE47297}"/>
    <cellStyle name="Comma 3 2 5 3 3" xfId="28690" xr:uid="{21271693-2E9F-4E32-84D0-EEF96CB1E4FF}"/>
    <cellStyle name="Comma 3 2 5 3 3 2" xfId="48159" xr:uid="{48505C5F-5335-4025-8CBA-53D0D12B8CC0}"/>
    <cellStyle name="Comma 3 2 5 3 3 3" xfId="38674" xr:uid="{5F08444C-53AD-46AD-BBE9-24CDBFC24D0A}"/>
    <cellStyle name="Comma 3 2 5 3 4" xfId="25004" xr:uid="{D88DBEBF-6FEC-47A6-A052-44C4AE07538E}"/>
    <cellStyle name="Comma 3 2 5 3 4 2" xfId="44981" xr:uid="{36004ED9-F833-4065-B665-74645887236F}"/>
    <cellStyle name="Comma 3 2 5 3 4 3" xfId="35410" xr:uid="{0335AA6A-D0B0-4337-971F-95FDD014F531}"/>
    <cellStyle name="Comma 3 2 5 3 5" xfId="41914" xr:uid="{F3A43064-6588-45AE-8FDA-0FFF338C2D64}"/>
    <cellStyle name="Comma 3 2 5 3 6" xfId="32288" xr:uid="{B2FDFB7A-2F91-468E-A10A-6EB2CC4DDB3A}"/>
    <cellStyle name="Comma 3 2 5 4" xfId="21838" xr:uid="{053CB9ED-1891-4A52-AA63-2B937F094FFF}"/>
    <cellStyle name="Comma 3 2 5 4 2" xfId="29314" xr:uid="{B5A818A7-BE4B-4F81-B9DC-187A49CE7666}"/>
    <cellStyle name="Comma 3 2 5 4 2 2" xfId="48783" xr:uid="{53BE28DC-71EF-43E8-A108-CC6D403C3B90}"/>
    <cellStyle name="Comma 3 2 5 4 2 3" xfId="39298" xr:uid="{3773B969-3BED-4FE3-B872-5FC1E8720002}"/>
    <cellStyle name="Comma 3 2 5 4 3" xfId="25628" xr:uid="{2FA4E564-79F6-4C5C-904C-E4F0B511B29D}"/>
    <cellStyle name="Comma 3 2 5 4 3 2" xfId="45605" xr:uid="{8B92B1A0-B68B-465F-A88F-FD6464470593}"/>
    <cellStyle name="Comma 3 2 5 4 3 3" xfId="36034" xr:uid="{552D8DEB-7034-4D77-9309-8FDB50F68AF5}"/>
    <cellStyle name="Comma 3 2 5 4 4" xfId="42538" xr:uid="{C2A23FA1-BAD9-4485-8B00-87BAF733954C}"/>
    <cellStyle name="Comma 3 2 5 4 5" xfId="32912" xr:uid="{E6C90016-B0E5-46EA-87F1-C1729957AE1B}"/>
    <cellStyle name="Comma 3 2 5 5" xfId="27780" xr:uid="{D6B15020-8801-45EB-8A14-CC1462EA3695}"/>
    <cellStyle name="Comma 3 2 5 5 2" xfId="47249" xr:uid="{BEBB35E0-D396-4EC2-A4CB-E959EB2DFE3D}"/>
    <cellStyle name="Comma 3 2 5 5 3" xfId="37764" xr:uid="{E1AC2CF4-B811-4F8F-9C91-302FB3BFE0EC}"/>
    <cellStyle name="Comma 3 2 5 6" xfId="24095" xr:uid="{DFDCF3C2-1C60-41AE-B46A-C5EBFAC2C8B3}"/>
    <cellStyle name="Comma 3 2 5 6 2" xfId="44072" xr:uid="{09AF0977-C5C5-4F87-AB1A-D72AD87C7DBA}"/>
    <cellStyle name="Comma 3 2 5 6 3" xfId="34501" xr:uid="{A73564F0-43B4-4158-B1E2-5C7542872686}"/>
    <cellStyle name="Comma 3 2 5 7" xfId="41004" xr:uid="{B6C9766E-8808-4826-A639-B15433155232}"/>
    <cellStyle name="Comma 3 2 5 8" xfId="31365" xr:uid="{895E771E-76EA-437B-858C-2E8C8B1090F7}"/>
    <cellStyle name="Comma 3 2 6" xfId="19927" xr:uid="{0BEEBA4F-D672-4E07-8021-B3820EC1CF87}"/>
    <cellStyle name="Comma 3 2 6 2" xfId="20982" xr:uid="{7B1C8E7C-2EDC-4335-80CC-B91933A9007C}"/>
    <cellStyle name="Comma 3 2 6 2 2" xfId="22524" xr:uid="{5B65EEFC-4092-4329-976B-5955B362BAAC}"/>
    <cellStyle name="Comma 3 2 6 2 2 2" xfId="30000" xr:uid="{DF4CDCFD-D982-48C5-9AA8-221204B971FA}"/>
    <cellStyle name="Comma 3 2 6 2 2 2 2" xfId="49469" xr:uid="{A37E929C-6A5A-4AA0-800A-63F37BF20AE9}"/>
    <cellStyle name="Comma 3 2 6 2 2 2 3" xfId="39984" xr:uid="{60C7F53C-0DDF-4AE3-8F6D-F91CDE226CA0}"/>
    <cellStyle name="Comma 3 2 6 2 2 3" xfId="26314" xr:uid="{AC847702-5106-43BC-8ACE-85027CFA158D}"/>
    <cellStyle name="Comma 3 2 6 2 2 3 2" xfId="46291" xr:uid="{220C5712-FD4B-4379-835F-E590314D32FC}"/>
    <cellStyle name="Comma 3 2 6 2 2 3 3" xfId="36720" xr:uid="{8DDB8179-7786-4F8B-8A7E-0FD05BBDAF92}"/>
    <cellStyle name="Comma 3 2 6 2 2 4" xfId="43224" xr:uid="{24D36412-F327-462C-8787-287EB4515AA7}"/>
    <cellStyle name="Comma 3 2 6 2 2 5" xfId="33598" xr:uid="{99598FBD-1F89-4981-83D0-91EE2A1C15FA}"/>
    <cellStyle name="Comma 3 2 6 2 3" xfId="28466" xr:uid="{3963200B-F07E-4264-8348-F2D3F541A609}"/>
    <cellStyle name="Comma 3 2 6 2 3 2" xfId="47935" xr:uid="{179B714F-2F55-4EF0-B487-C2B6BE229B38}"/>
    <cellStyle name="Comma 3 2 6 2 3 3" xfId="38450" xr:uid="{25B42D44-21BA-4096-BAA7-AF418E59ABAE}"/>
    <cellStyle name="Comma 3 2 6 2 4" xfId="24780" xr:uid="{BADDE0D8-0581-4071-A92F-FAA75A49DAD3}"/>
    <cellStyle name="Comma 3 2 6 2 4 2" xfId="44757" xr:uid="{D00574D6-0E77-4B1A-856C-F57F87AFED75}"/>
    <cellStyle name="Comma 3 2 6 2 4 3" xfId="35186" xr:uid="{E297B7AC-6727-4C8D-A301-038F40FFFC4A}"/>
    <cellStyle name="Comma 3 2 6 2 5" xfId="41690" xr:uid="{54831131-9A4C-4E1D-8BCA-2B8BA58319A7}"/>
    <cellStyle name="Comma 3 2 6 2 6" xfId="32064" xr:uid="{6BE1046A-C9DA-4A41-9CC6-908464C17F61}"/>
    <cellStyle name="Comma 3 2 6 3" xfId="21614" xr:uid="{85E51752-C1E4-4940-B5C2-82A5EB431CB2}"/>
    <cellStyle name="Comma 3 2 6 3 2" xfId="29090" xr:uid="{A96844D8-137F-4527-BBDA-A1D7DF727961}"/>
    <cellStyle name="Comma 3 2 6 3 2 2" xfId="48559" xr:uid="{A33DA4F4-6E6E-4C15-B7FD-0738EBA4B319}"/>
    <cellStyle name="Comma 3 2 6 3 2 3" xfId="39074" xr:uid="{CD6ADCE0-D4D0-46CF-A5D6-100A091275FB}"/>
    <cellStyle name="Comma 3 2 6 3 3" xfId="25404" xr:uid="{860D541F-28C6-4E65-8DD1-87589282C6D6}"/>
    <cellStyle name="Comma 3 2 6 3 3 2" xfId="45381" xr:uid="{22F40A3B-540A-4BEE-B144-EF512F31BAD0}"/>
    <cellStyle name="Comma 3 2 6 3 3 3" xfId="35810" xr:uid="{C4E98AAA-AA2C-4A7F-B0AD-42F37076B9F2}"/>
    <cellStyle name="Comma 3 2 6 3 4" xfId="42314" xr:uid="{70411A26-8F7D-4CAE-83F3-B11CFDF1BF55}"/>
    <cellStyle name="Comma 3 2 6 3 5" xfId="32688" xr:uid="{0758F238-4381-4478-98CC-47DB7D39C431}"/>
    <cellStyle name="Comma 3 2 6 4" xfId="27556" xr:uid="{78A2E3BA-34DA-46E8-98B9-67D8A6BCA2BF}"/>
    <cellStyle name="Comma 3 2 6 4 2" xfId="47025" xr:uid="{021889AF-0F56-4D90-B8D6-67D6FC24BAB9}"/>
    <cellStyle name="Comma 3 2 6 4 3" xfId="37540" xr:uid="{B8027359-D2F3-48BA-BAF1-3DFC2F611D96}"/>
    <cellStyle name="Comma 3 2 6 5" xfId="23871" xr:uid="{652D232C-7DE3-4E17-999C-8939D5BA7BB3}"/>
    <cellStyle name="Comma 3 2 6 5 2" xfId="43848" xr:uid="{BEED03AB-C2BC-4FDE-8805-FC5D2FAF7F2B}"/>
    <cellStyle name="Comma 3 2 6 5 3" xfId="34277" xr:uid="{B1BB74A4-47D6-4DDE-A38F-5634A7A91CF1}"/>
    <cellStyle name="Comma 3 2 6 6" xfId="40780" xr:uid="{BCF53D4C-29D9-4ED0-A85F-B2244F58895C}"/>
    <cellStyle name="Comma 3 2 6 7" xfId="31141" xr:uid="{70EDD8FF-8E7E-4806-8E95-97B5B2E0760E}"/>
    <cellStyle name="Comma 3 2 7" xfId="20374" xr:uid="{1BD91D4A-1668-4029-B2B6-D83E74F5027B}"/>
    <cellStyle name="Comma 3 2 7 2" xfId="22003" xr:uid="{2A02CA23-DD5D-4343-BD6C-3E6AD54CB269}"/>
    <cellStyle name="Comma 3 2 7 2 2" xfId="29479" xr:uid="{6946C6FD-98A2-4E67-A87D-0159A39CF733}"/>
    <cellStyle name="Comma 3 2 7 2 2 2" xfId="48948" xr:uid="{FE64AD46-78C5-4246-A857-9F159D723062}"/>
    <cellStyle name="Comma 3 2 7 2 2 3" xfId="39463" xr:uid="{1ABE8E3A-6B6F-4A8A-BFFE-F08171DF530F}"/>
    <cellStyle name="Comma 3 2 7 2 3" xfId="25793" xr:uid="{216BB79A-55C2-48A7-B05A-33AA87735C50}"/>
    <cellStyle name="Comma 3 2 7 2 3 2" xfId="45770" xr:uid="{41042500-D791-4C57-AB30-C119C341D1AE}"/>
    <cellStyle name="Comma 3 2 7 2 3 3" xfId="36199" xr:uid="{475FFE2A-B425-48FD-A575-CBD7A277C63F}"/>
    <cellStyle name="Comma 3 2 7 2 4" xfId="42703" xr:uid="{1C290BF1-45D7-4A34-A38A-D889C7674D05}"/>
    <cellStyle name="Comma 3 2 7 2 5" xfId="33077" xr:uid="{1B9A822A-C242-4136-8D2A-C5D04FFABD15}"/>
    <cellStyle name="Comma 3 2 7 3" xfId="27945" xr:uid="{2223AB0E-16E2-48C2-A9D0-3416AF031D96}"/>
    <cellStyle name="Comma 3 2 7 3 2" xfId="47414" xr:uid="{14B42236-228D-474B-A2DC-2A93AD740D59}"/>
    <cellStyle name="Comma 3 2 7 3 3" xfId="37929" xr:uid="{A5F23F0B-C581-43E4-92E0-CC8D23CC51E1}"/>
    <cellStyle name="Comma 3 2 7 4" xfId="24259" xr:uid="{28A41304-086E-4B9F-92D8-721116A1051F}"/>
    <cellStyle name="Comma 3 2 7 4 2" xfId="44236" xr:uid="{54625FF5-06AE-49E3-8212-B1B06AE56B74}"/>
    <cellStyle name="Comma 3 2 7 4 3" xfId="34665" xr:uid="{A0018398-5DA2-457A-914D-D99CD567FF63}"/>
    <cellStyle name="Comma 3 2 7 5" xfId="41169" xr:uid="{82AA8D25-8E5D-45F0-A4ED-664933E3C7DC}"/>
    <cellStyle name="Comma 3 2 7 6" xfId="31532" xr:uid="{96C7ABB2-F733-4D1A-8F1A-39CAFA1B06B0}"/>
    <cellStyle name="Comma 3 2 8" xfId="20544" xr:uid="{9107F60C-488E-4F70-8FCF-521F8E527D00}"/>
    <cellStyle name="Comma 3 2 8 2" xfId="20837" xr:uid="{4BE38BA3-314B-4F65-8721-13496C7AB755}"/>
    <cellStyle name="Comma 3 2 8 2 2" xfId="22379" xr:uid="{B8A07167-BEF3-4A25-B54E-A9991297A311}"/>
    <cellStyle name="Comma 3 2 8 2 2 2" xfId="29855" xr:uid="{35505EB4-8319-4444-B924-AC840F844E5E}"/>
    <cellStyle name="Comma 3 2 8 2 2 2 2" xfId="49324" xr:uid="{3555F02A-67CE-4F82-8534-D3F383B58CE2}"/>
    <cellStyle name="Comma 3 2 8 2 2 2 3" xfId="39839" xr:uid="{BA594DF2-81BE-4D73-AB1A-40A5430D83C7}"/>
    <cellStyle name="Comma 3 2 8 2 2 3" xfId="26169" xr:uid="{A19B9335-A5B7-42A0-92E3-EAB7DFA216D3}"/>
    <cellStyle name="Comma 3 2 8 2 2 3 2" xfId="46146" xr:uid="{8368B569-9668-4FAF-AFC7-92B06668D966}"/>
    <cellStyle name="Comma 3 2 8 2 2 3 3" xfId="36575" xr:uid="{0891153F-5097-4238-A96F-1B2703BD8000}"/>
    <cellStyle name="Comma 3 2 8 2 2 4" xfId="43079" xr:uid="{B9AE0528-850F-4A23-B02F-ED532E4929E0}"/>
    <cellStyle name="Comma 3 2 8 2 2 5" xfId="33453" xr:uid="{26400749-4DAA-4350-A048-1E048F52C86B}"/>
    <cellStyle name="Comma 3 2 8 2 3" xfId="28321" xr:uid="{17602288-0F3F-438A-852B-EB1D546DB65C}"/>
    <cellStyle name="Comma 3 2 8 2 3 2" xfId="47790" xr:uid="{B6CA1925-BAC2-4831-A220-80F8BA847116}"/>
    <cellStyle name="Comma 3 2 8 2 3 3" xfId="38305" xr:uid="{42EB0D2E-FE78-447A-9D44-CDEA5AE50E99}"/>
    <cellStyle name="Comma 3 2 8 2 4" xfId="24635" xr:uid="{F673B061-BFA2-4782-B051-4A10B925A42B}"/>
    <cellStyle name="Comma 3 2 8 2 4 2" xfId="44612" xr:uid="{3B2AEFFF-FF0C-4228-9B73-8608915EC0A0}"/>
    <cellStyle name="Comma 3 2 8 2 4 3" xfId="35041" xr:uid="{BD055AE3-2EBB-4AC6-B086-F42BFE8017E7}"/>
    <cellStyle name="Comma 3 2 8 2 5" xfId="41545" xr:uid="{524DB0D6-1E44-47C9-BC1F-8F88EA787A30}"/>
    <cellStyle name="Comma 3 2 8 2 6" xfId="31919" xr:uid="{A794502A-6115-46C5-A2E8-237D578E50F4}"/>
    <cellStyle name="Comma 3 2 8 3" xfId="22118" xr:uid="{3CC93948-DB98-4E6F-8A46-F63650788CF1}"/>
    <cellStyle name="Comma 3 2 8 3 2" xfId="29594" xr:uid="{4FB6EAC5-E017-49E7-846F-6A6C762F15D7}"/>
    <cellStyle name="Comma 3 2 8 3 2 2" xfId="49063" xr:uid="{8A36ECB8-32CC-4E29-BA74-D160C7FBA19E}"/>
    <cellStyle name="Comma 3 2 8 3 2 3" xfId="39578" xr:uid="{A8B6B402-B55E-4E13-A1C0-248FF060D771}"/>
    <cellStyle name="Comma 3 2 8 3 3" xfId="25908" xr:uid="{5DF95C32-90F8-497E-BFF3-2CCCFED562D0}"/>
    <cellStyle name="Comma 3 2 8 3 3 2" xfId="45885" xr:uid="{8A53ABF9-531F-48F0-9447-B50C65A5B751}"/>
    <cellStyle name="Comma 3 2 8 3 3 3" xfId="36314" xr:uid="{120510D5-8AE4-44B8-A1B3-04520787EF4B}"/>
    <cellStyle name="Comma 3 2 8 3 4" xfId="42818" xr:uid="{E80D5683-FEC4-47BA-B7E2-AE5A9364D86B}"/>
    <cellStyle name="Comma 3 2 8 3 5" xfId="33192" xr:uid="{8748D930-191C-4EA3-9AC0-722CCAB1E024}"/>
    <cellStyle name="Comma 3 2 8 4" xfId="28060" xr:uid="{F44A5B8E-B655-4809-A003-4AE0D5D178E5}"/>
    <cellStyle name="Comma 3 2 8 4 2" xfId="47529" xr:uid="{EE5794A2-67F4-42DF-B024-8CA88B13FA3A}"/>
    <cellStyle name="Comma 3 2 8 4 3" xfId="38044" xr:uid="{8BCE0664-EB14-49E5-A052-2A282BD5ED59}"/>
    <cellStyle name="Comma 3 2 8 5" xfId="24374" xr:uid="{A6B9115A-A8B2-4469-8E83-252B6ED73674}"/>
    <cellStyle name="Comma 3 2 8 5 2" xfId="44351" xr:uid="{AEB155C1-9B0A-4A22-BF89-AC15CC4CA22F}"/>
    <cellStyle name="Comma 3 2 8 5 3" xfId="34780" xr:uid="{751EBDF7-B1E6-4AAA-A9BE-02D91D4254A1}"/>
    <cellStyle name="Comma 3 2 8 6" xfId="41284" xr:uid="{DD1E1933-3848-4F41-A57F-960814D9A38E}"/>
    <cellStyle name="Comma 3 2 8 7" xfId="31656" xr:uid="{EED21689-EA85-404B-9802-04C171C168CF}"/>
    <cellStyle name="Comma 3 2 9" xfId="21376" xr:uid="{1C75700A-85F0-47F7-AE33-C7BD3C1BA70E}"/>
    <cellStyle name="Comma 3 2 9 2" xfId="28852" xr:uid="{87B760D4-2FB3-42F8-B1F8-081147F37D3D}"/>
    <cellStyle name="Comma 3 2 9 2 2" xfId="48321" xr:uid="{201AA2D8-6FBF-450D-9AF0-2D4DEC2708B0}"/>
    <cellStyle name="Comma 3 2 9 2 3" xfId="38836" xr:uid="{B4BC8D47-03B0-4EEA-89B8-55E23C9836F8}"/>
    <cellStyle name="Comma 3 2 9 3" xfId="25166" xr:uid="{737002A0-9F65-49A8-900D-AF01BB80B778}"/>
    <cellStyle name="Comma 3 2 9 3 2" xfId="45143" xr:uid="{7102461D-F8C6-4E77-B1EA-3196F27D7B15}"/>
    <cellStyle name="Comma 3 2 9 3 3" xfId="35572" xr:uid="{E1331A3A-8CC2-427F-85B6-B3416A1FCA67}"/>
    <cellStyle name="Comma 3 2 9 4" xfId="42076" xr:uid="{8AF68393-F64D-40AA-B186-B40995A267F2}"/>
    <cellStyle name="Comma 3 2 9 5" xfId="32450" xr:uid="{051B4AB8-F63D-40BF-A083-BC38AA3944EB}"/>
    <cellStyle name="Comma 3 20" xfId="50006" xr:uid="{590097DB-45C1-4386-ADBC-D412D1299B3F}"/>
    <cellStyle name="Comma 3 3" xfId="51" xr:uid="{6E6F9F22-2512-494F-91B7-CB0EA245E1EE}"/>
    <cellStyle name="Comma 3 3 10" xfId="23731" xr:uid="{C72981DB-D191-4BE0-BA37-7EAADA2D9034}"/>
    <cellStyle name="Comma 3 3 10 2" xfId="43708" xr:uid="{48EBAC2D-3D0E-45AD-B173-4AAA93B7AC90}"/>
    <cellStyle name="Comma 3 3 10 3" xfId="34137" xr:uid="{F654C300-8D46-4AC4-B0DB-200A83230BCD}"/>
    <cellStyle name="Comma 3 3 11" xfId="19396" xr:uid="{027B76E3-8A19-4F66-86D6-41F54321F1E9}"/>
    <cellStyle name="Comma 3 3 11 2" xfId="40579" xr:uid="{3DAE9BBB-9EAC-4290-A913-1574EF6949E8}"/>
    <cellStyle name="Comma 3 3 12" xfId="30887" xr:uid="{0E28F30B-3CEF-4B0B-BE80-959BA3D9EA1E}"/>
    <cellStyle name="Comma 3 3 2" xfId="19769" xr:uid="{164C0449-9A10-4B7B-B5CE-DABF2A4C630F}"/>
    <cellStyle name="Comma 3 3 2 10" xfId="31048" xr:uid="{927C8EC8-29A3-465F-A215-7A2394088F88}"/>
    <cellStyle name="Comma 3 3 2 2" xfId="20215" xr:uid="{17F2B604-CEF2-479B-88E9-B35AFCB1C156}"/>
    <cellStyle name="Comma 3 3 2 2 2" xfId="20734" xr:uid="{596DF681-F156-4EFE-967C-8D8889A39918}"/>
    <cellStyle name="Comma 3 3 2 2 2 2" xfId="22304" xr:uid="{4A9FE9AB-9CB7-4C3A-B043-5BC2D416C10E}"/>
    <cellStyle name="Comma 3 3 2 2 2 2 2" xfId="29780" xr:uid="{0756C447-053B-4B12-9B93-907AC0E00450}"/>
    <cellStyle name="Comma 3 3 2 2 2 2 2 2" xfId="49249" xr:uid="{61F1051F-8B91-436A-B944-EAA27CD5A058}"/>
    <cellStyle name="Comma 3 3 2 2 2 2 2 3" xfId="39764" xr:uid="{ED860A04-B827-44F1-9BBE-4F8145EEF1B3}"/>
    <cellStyle name="Comma 3 3 2 2 2 2 3" xfId="26094" xr:uid="{4AF2482A-82A3-49F8-8ACC-27B136C0272D}"/>
    <cellStyle name="Comma 3 3 2 2 2 2 3 2" xfId="46071" xr:uid="{DC1BEC01-621A-4250-A5C9-58F2BF01B48A}"/>
    <cellStyle name="Comma 3 3 2 2 2 2 3 3" xfId="36500" xr:uid="{9FA277E2-CF03-4F34-B3C2-ED5E4A574000}"/>
    <cellStyle name="Comma 3 3 2 2 2 2 4" xfId="43004" xr:uid="{EBF92712-2F26-484F-AACF-F981E4A1CCCF}"/>
    <cellStyle name="Comma 3 3 2 2 2 2 5" xfId="33378" xr:uid="{AFBA0A21-0E9A-472F-9969-6A99ABD8489A}"/>
    <cellStyle name="Comma 3 3 2 2 2 3" xfId="28246" xr:uid="{76127D14-1E9F-4D90-847F-D395482B786E}"/>
    <cellStyle name="Comma 3 3 2 2 2 3 2" xfId="47715" xr:uid="{D231175C-D08D-428B-B3CE-55058B2BD6DD}"/>
    <cellStyle name="Comma 3 3 2 2 2 3 3" xfId="38230" xr:uid="{B91E40E9-09DC-4755-8D59-D49199D38AE0}"/>
    <cellStyle name="Comma 3 3 2 2 2 4" xfId="24560" xr:uid="{F65218AF-1F5F-415E-AE77-2C371A0F7BAD}"/>
    <cellStyle name="Comma 3 3 2 2 2 4 2" xfId="44537" xr:uid="{D3E9027F-4A47-4B81-91F0-1EEB16DB5607}"/>
    <cellStyle name="Comma 3 3 2 2 2 4 3" xfId="34966" xr:uid="{D032E020-CF8D-4143-AA3A-1F0405C25F76}"/>
    <cellStyle name="Comma 3 3 2 2 2 5" xfId="41470" xr:uid="{CB9F7D01-D166-4E20-B930-B860D38F90F3}"/>
    <cellStyle name="Comma 3 3 2 2 2 6" xfId="31842" xr:uid="{2A5B025B-A919-4F02-BF4C-7CCBD512AB55}"/>
    <cellStyle name="Comma 3 3 2 2 3" xfId="21269" xr:uid="{F76040A9-8B79-4A50-AEDA-106A68EC9A2B}"/>
    <cellStyle name="Comma 3 3 2 2 3 2" xfId="22811" xr:uid="{44ABF654-78D0-4B5A-BEB6-216CA15B0E5F}"/>
    <cellStyle name="Comma 3 3 2 2 3 2 2" xfId="30287" xr:uid="{CD26C396-C6C8-4609-B3D0-B57B92731250}"/>
    <cellStyle name="Comma 3 3 2 2 3 2 2 2" xfId="49756" xr:uid="{A27D46C8-FF24-4B7B-9AD9-0AE6E7B41A08}"/>
    <cellStyle name="Comma 3 3 2 2 3 2 2 3" xfId="40271" xr:uid="{1EC7235E-AC98-47A4-9BB3-7E0F3DF2100D}"/>
    <cellStyle name="Comma 3 3 2 2 3 2 3" xfId="26601" xr:uid="{85019234-CC3E-4A10-930B-0CE055E90EA0}"/>
    <cellStyle name="Comma 3 3 2 2 3 2 3 2" xfId="46578" xr:uid="{31425574-4EB2-41C6-8B0A-035963993E18}"/>
    <cellStyle name="Comma 3 3 2 2 3 2 3 3" xfId="37007" xr:uid="{949C8CE8-BB96-4E16-A570-6B7E408873AB}"/>
    <cellStyle name="Comma 3 3 2 2 3 2 4" xfId="43511" xr:uid="{BD7E6C4C-61AC-41BE-9E28-EC10B4A13E65}"/>
    <cellStyle name="Comma 3 3 2 2 3 2 5" xfId="33885" xr:uid="{94152C4E-AC48-4270-92F8-DE6EF583EACF}"/>
    <cellStyle name="Comma 3 3 2 2 3 3" xfId="28753" xr:uid="{2EEF511D-C851-4FC5-9AEB-92E14CF5E0CD}"/>
    <cellStyle name="Comma 3 3 2 2 3 3 2" xfId="48222" xr:uid="{A37C9AC3-45D5-4D58-BCED-7815FF0C338E}"/>
    <cellStyle name="Comma 3 3 2 2 3 3 3" xfId="38737" xr:uid="{53C26F6A-165B-4667-B20E-96BF9F2B7EBB}"/>
    <cellStyle name="Comma 3 3 2 2 3 4" xfId="25067" xr:uid="{99B13AEC-3C1E-43BA-B9BF-849222CF2455}"/>
    <cellStyle name="Comma 3 3 2 2 3 4 2" xfId="45044" xr:uid="{B31855F7-9F6B-42E0-B7EC-EB4FAFAF79C7}"/>
    <cellStyle name="Comma 3 3 2 2 3 4 3" xfId="35473" xr:uid="{60C709AA-D568-44AD-9BBB-D2A36DE2625F}"/>
    <cellStyle name="Comma 3 3 2 2 3 5" xfId="41977" xr:uid="{CF475CD7-A3A4-4ED4-A325-20327CFCE33D}"/>
    <cellStyle name="Comma 3 3 2 2 3 6" xfId="32351" xr:uid="{4FBEABF5-7EEA-4A51-B397-17BDB75E2EFC}"/>
    <cellStyle name="Comma 3 3 2 2 4" xfId="21901" xr:uid="{22090CA8-E151-443A-A6BE-0BD7D2D40D65}"/>
    <cellStyle name="Comma 3 3 2 2 4 2" xfId="29377" xr:uid="{13CF541F-20EF-4346-9D34-78E41E89C15E}"/>
    <cellStyle name="Comma 3 3 2 2 4 2 2" xfId="48846" xr:uid="{D1D8862B-C3DD-4205-8073-B43C2D666E84}"/>
    <cellStyle name="Comma 3 3 2 2 4 2 3" xfId="39361" xr:uid="{F94071FA-F234-42DD-9A1A-C0958540D9D0}"/>
    <cellStyle name="Comma 3 3 2 2 4 3" xfId="25691" xr:uid="{52AE9D28-0305-474B-8EF9-6A4E65BFCC19}"/>
    <cellStyle name="Comma 3 3 2 2 4 3 2" xfId="45668" xr:uid="{13CC6A39-2731-44CB-85D4-8A915B001423}"/>
    <cellStyle name="Comma 3 3 2 2 4 3 3" xfId="36097" xr:uid="{8C653D90-0995-4A46-857D-5C2352B52F7D}"/>
    <cellStyle name="Comma 3 3 2 2 4 4" xfId="42601" xr:uid="{3BEC8893-31EE-484E-BB3B-AFD2C12E1141}"/>
    <cellStyle name="Comma 3 3 2 2 4 5" xfId="32975" xr:uid="{687E4509-2675-436B-8515-5B1A1B3054B9}"/>
    <cellStyle name="Comma 3 3 2 2 5" xfId="27843" xr:uid="{B645CB3A-4EDA-44AA-846F-2C6EEF9B2FE6}"/>
    <cellStyle name="Comma 3 3 2 2 5 2" xfId="47312" xr:uid="{266AFC43-33E9-4210-9BF4-A0C1B52B27F2}"/>
    <cellStyle name="Comma 3 3 2 2 5 3" xfId="37827" xr:uid="{8C77942D-DFA4-4359-A0CD-C472CD6BC2B2}"/>
    <cellStyle name="Comma 3 3 2 2 6" xfId="24158" xr:uid="{4BF5D8E5-5B05-4598-A96C-26CB9F78E08D}"/>
    <cellStyle name="Comma 3 3 2 2 6 2" xfId="44135" xr:uid="{C87958D5-D447-4355-ADC0-1CB8280F4F5F}"/>
    <cellStyle name="Comma 3 3 2 2 6 3" xfId="34564" xr:uid="{D26668B3-3013-4A5A-BFE3-9FBB43127964}"/>
    <cellStyle name="Comma 3 3 2 2 7" xfId="41067" xr:uid="{102AD4F0-1E5F-426B-BA2D-DB0F17AE7343}"/>
    <cellStyle name="Comma 3 3 2 2 8" xfId="31428" xr:uid="{D17FCA1D-4BEC-4C3C-A790-DAE88620E18A}"/>
    <cellStyle name="Comma 3 3 2 3" xfId="20083" xr:uid="{19195D56-03B1-4BC4-AB86-37A67B27EA04}"/>
    <cellStyle name="Comma 3 3 2 3 2" xfId="21136" xr:uid="{79AD1E40-DB69-40E3-BB88-E41AE4E3D189}"/>
    <cellStyle name="Comma 3 3 2 3 2 2" xfId="22678" xr:uid="{A3B85EBB-EB61-4BFC-9175-4CCD94B3510A}"/>
    <cellStyle name="Comma 3 3 2 3 2 2 2" xfId="30154" xr:uid="{FCE1D1F5-BC5B-49D6-B22A-1D26EC307A78}"/>
    <cellStyle name="Comma 3 3 2 3 2 2 2 2" xfId="49623" xr:uid="{FF6B9A6C-1E18-4B07-A228-F490E35370E2}"/>
    <cellStyle name="Comma 3 3 2 3 2 2 2 3" xfId="40138" xr:uid="{67FBA22B-030D-4558-A697-3F0EE4458497}"/>
    <cellStyle name="Comma 3 3 2 3 2 2 3" xfId="26468" xr:uid="{E2E72FAA-6D30-4BA8-AB73-E1D4E5DC974E}"/>
    <cellStyle name="Comma 3 3 2 3 2 2 3 2" xfId="46445" xr:uid="{E779B583-4354-4B92-8D96-759645D0693A}"/>
    <cellStyle name="Comma 3 3 2 3 2 2 3 3" xfId="36874" xr:uid="{69DAEB86-3437-43BC-87A7-5CE3B77BD548}"/>
    <cellStyle name="Comma 3 3 2 3 2 2 4" xfId="43378" xr:uid="{34294B0F-EADE-4B8B-8444-1ED18E935742}"/>
    <cellStyle name="Comma 3 3 2 3 2 2 5" xfId="33752" xr:uid="{315D16A5-1D3E-4E99-ADA7-DC066107562D}"/>
    <cellStyle name="Comma 3 3 2 3 2 3" xfId="28620" xr:uid="{D6DA9F2E-DAE2-4A20-A5AB-86473B682C83}"/>
    <cellStyle name="Comma 3 3 2 3 2 3 2" xfId="48089" xr:uid="{F47C6C83-9BBC-4724-BC6E-777221701A85}"/>
    <cellStyle name="Comma 3 3 2 3 2 3 3" xfId="38604" xr:uid="{E5F929EC-2087-4123-8E74-3AB35AD06912}"/>
    <cellStyle name="Comma 3 3 2 3 2 4" xfId="24934" xr:uid="{2C55ED04-10BA-4BE3-9702-E9723D015436}"/>
    <cellStyle name="Comma 3 3 2 3 2 4 2" xfId="44911" xr:uid="{2FC51A57-6772-4974-927E-63C2183858CC}"/>
    <cellStyle name="Comma 3 3 2 3 2 4 3" xfId="35340" xr:uid="{F1B02065-53B4-455B-B232-399833184B29}"/>
    <cellStyle name="Comma 3 3 2 3 2 5" xfId="41844" xr:uid="{EAA1697B-4211-4AA5-BB83-31DE8F9B22CD}"/>
    <cellStyle name="Comma 3 3 2 3 2 6" xfId="32218" xr:uid="{182CD89E-6936-4E79-AF58-C41EDB9CD5B7}"/>
    <cellStyle name="Comma 3 3 2 3 3" xfId="21768" xr:uid="{BFC15E26-CA36-4736-9F95-DB1A51C5D622}"/>
    <cellStyle name="Comma 3 3 2 3 3 2" xfId="29244" xr:uid="{CB9EDDF4-38D1-4A61-AE12-11C41317A940}"/>
    <cellStyle name="Comma 3 3 2 3 3 2 2" xfId="48713" xr:uid="{2209368F-8F35-42CD-9EA9-D3C513EF89CC}"/>
    <cellStyle name="Comma 3 3 2 3 3 2 3" xfId="39228" xr:uid="{B5D5E404-17DF-4B17-882F-E1445BB7E647}"/>
    <cellStyle name="Comma 3 3 2 3 3 3" xfId="25558" xr:uid="{CFAB7591-EC2D-4E3B-B8EB-3A96BBF14FC2}"/>
    <cellStyle name="Comma 3 3 2 3 3 3 2" xfId="45535" xr:uid="{8D6BACF5-F762-4123-9E1A-BF5EF5FB6F7A}"/>
    <cellStyle name="Comma 3 3 2 3 3 3 3" xfId="35964" xr:uid="{3448F8E1-944F-4E38-B1E4-B1393127FEAA}"/>
    <cellStyle name="Comma 3 3 2 3 3 4" xfId="42468" xr:uid="{BE01441D-D280-4F75-9738-242188C546CB}"/>
    <cellStyle name="Comma 3 3 2 3 3 5" xfId="32842" xr:uid="{05D8A086-06E1-4DB7-8C52-5D4D9B349AC4}"/>
    <cellStyle name="Comma 3 3 2 3 4" xfId="27710" xr:uid="{CEA535EA-59E2-42BF-90FC-F03110A83C86}"/>
    <cellStyle name="Comma 3 3 2 3 4 2" xfId="47179" xr:uid="{6079061A-FEC9-4E50-AA74-57DD0257DA20}"/>
    <cellStyle name="Comma 3 3 2 3 4 3" xfId="37694" xr:uid="{C6D9870E-2B57-4A63-B648-B9C2B6D56EA7}"/>
    <cellStyle name="Comma 3 3 2 3 5" xfId="24025" xr:uid="{B2A68E53-341D-4C4A-B705-33B0CFC25EA9}"/>
    <cellStyle name="Comma 3 3 2 3 5 2" xfId="44002" xr:uid="{A17E7F82-945C-40A8-8114-95BD1FA39C22}"/>
    <cellStyle name="Comma 3 3 2 3 5 3" xfId="34431" xr:uid="{9414F771-E74A-462E-AC2E-2A874DB20E0C}"/>
    <cellStyle name="Comma 3 3 2 3 6" xfId="40934" xr:uid="{1810642D-240B-4DD7-AF68-73027D33ADBC}"/>
    <cellStyle name="Comma 3 3 2 3 7" xfId="31295" xr:uid="{845FF691-48E7-4CDB-9542-40A26FE71E75}"/>
    <cellStyle name="Comma 3 3 2 4" xfId="20598" xr:uid="{EB33192E-6116-4615-A05A-0D7A8264EA37}"/>
    <cellStyle name="Comma 3 3 2 4 2" xfId="22171" xr:uid="{F175F7F8-0747-43B7-8913-21472D13918B}"/>
    <cellStyle name="Comma 3 3 2 4 2 2" xfId="29647" xr:uid="{CE8018FC-940D-4E6B-989E-E63756365CC8}"/>
    <cellStyle name="Comma 3 3 2 4 2 2 2" xfId="49116" xr:uid="{FBDA0174-2827-4B70-B70D-2602BDA6F663}"/>
    <cellStyle name="Comma 3 3 2 4 2 2 3" xfId="39631" xr:uid="{688C080E-3EDF-4695-8E5B-52C0CFE707B3}"/>
    <cellStyle name="Comma 3 3 2 4 2 3" xfId="25961" xr:uid="{6850778B-7E64-4E22-9F6C-8AE77F9AFD57}"/>
    <cellStyle name="Comma 3 3 2 4 2 3 2" xfId="45938" xr:uid="{D3FB3ECB-72CB-4D51-91F2-91C2A89BDF66}"/>
    <cellStyle name="Comma 3 3 2 4 2 3 3" xfId="36367" xr:uid="{4F2FAF95-F538-47B0-957D-C9082AD4BC3E}"/>
    <cellStyle name="Comma 3 3 2 4 2 4" xfId="42871" xr:uid="{2A47B063-C324-4665-979E-96CE4EE65305}"/>
    <cellStyle name="Comma 3 3 2 4 2 5" xfId="33245" xr:uid="{085C226F-FBA4-4A0D-A9AB-DB7A672360C8}"/>
    <cellStyle name="Comma 3 3 2 4 3" xfId="28113" xr:uid="{5D6263A9-BB2D-46F9-A156-70B95AE3B44E}"/>
    <cellStyle name="Comma 3 3 2 4 3 2" xfId="47582" xr:uid="{D1F5A5A5-0C65-432E-BA54-605009592F04}"/>
    <cellStyle name="Comma 3 3 2 4 3 3" xfId="38097" xr:uid="{18DA8E5A-DDD9-4BB8-BEB7-D89CF14497EE}"/>
    <cellStyle name="Comma 3 3 2 4 4" xfId="24427" xr:uid="{9A66AE2E-D3CE-40FC-845C-676A58C6581A}"/>
    <cellStyle name="Comma 3 3 2 4 4 2" xfId="44404" xr:uid="{7DD2444B-FB8C-4C09-899D-A2821612A210}"/>
    <cellStyle name="Comma 3 3 2 4 4 3" xfId="34833" xr:uid="{1C3A54E7-CFA5-4E0E-A38E-2B7B082DB453}"/>
    <cellStyle name="Comma 3 3 2 4 5" xfId="41337" xr:uid="{D1FDA505-455F-4EC0-927B-6B680691DED2}"/>
    <cellStyle name="Comma 3 3 2 4 6" xfId="31709" xr:uid="{27D1577F-E121-447B-B7A5-2B4982B14317}"/>
    <cellStyle name="Comma 3 3 2 5" xfId="20900" xr:uid="{1D2023EF-A844-4E65-91D7-273A66E9BF9D}"/>
    <cellStyle name="Comma 3 3 2 5 2" xfId="22442" xr:uid="{83D6210D-49F6-4740-A3E8-FBF9AA57F2BF}"/>
    <cellStyle name="Comma 3 3 2 5 2 2" xfId="29918" xr:uid="{79A7065F-1478-450B-936B-D7919C844215}"/>
    <cellStyle name="Comma 3 3 2 5 2 2 2" xfId="49387" xr:uid="{5B6E960B-3B12-4DE3-82F1-C7C895CA3AAD}"/>
    <cellStyle name="Comma 3 3 2 5 2 2 3" xfId="39902" xr:uid="{9DFA15E2-1E1C-45BD-A6F7-FF540836991E}"/>
    <cellStyle name="Comma 3 3 2 5 2 3" xfId="26232" xr:uid="{3284BE53-A291-4105-83CD-F0EBDE10C58D}"/>
    <cellStyle name="Comma 3 3 2 5 2 3 2" xfId="46209" xr:uid="{39BC66AF-87BC-4304-8DFF-15FD736BD546}"/>
    <cellStyle name="Comma 3 3 2 5 2 3 3" xfId="36638" xr:uid="{070B76D3-D28A-45E1-A043-4BDB2AA2F8C3}"/>
    <cellStyle name="Comma 3 3 2 5 2 4" xfId="43142" xr:uid="{80535ACC-C760-4472-8707-FE8F16662264}"/>
    <cellStyle name="Comma 3 3 2 5 2 5" xfId="33516" xr:uid="{EC118717-EFE5-46CE-AD1C-40D517353B4C}"/>
    <cellStyle name="Comma 3 3 2 5 3" xfId="28384" xr:uid="{3D754AD2-1866-4C85-A515-5B33B65EEB3D}"/>
    <cellStyle name="Comma 3 3 2 5 3 2" xfId="47853" xr:uid="{E3D8C503-8C27-4288-B0C0-46FEF43E650B}"/>
    <cellStyle name="Comma 3 3 2 5 3 3" xfId="38368" xr:uid="{0A495FC4-C552-4612-B532-EF128B64D3A1}"/>
    <cellStyle name="Comma 3 3 2 5 4" xfId="24698" xr:uid="{B65C7B2A-0E4B-49A2-B39C-E9ECB20B7884}"/>
    <cellStyle name="Comma 3 3 2 5 4 2" xfId="44675" xr:uid="{E97792D6-FC6B-4C8E-AD8F-0C7B60D4540A}"/>
    <cellStyle name="Comma 3 3 2 5 4 3" xfId="35104" xr:uid="{5F1402B6-DFCD-4342-9A8E-14BBECACF244}"/>
    <cellStyle name="Comma 3 3 2 5 5" xfId="41608" xr:uid="{6BD87F5E-1527-4F57-9AA8-F5B11AC01C42}"/>
    <cellStyle name="Comma 3 3 2 5 6" xfId="31982" xr:uid="{2B98162F-F3F0-4DBA-A89B-4471017FC69A}"/>
    <cellStyle name="Comma 3 3 2 6" xfId="21532" xr:uid="{9F737953-D145-4C83-B5FA-8FD15B1F7A1B}"/>
    <cellStyle name="Comma 3 3 2 6 2" xfId="29008" xr:uid="{767A6872-BDBE-4A54-9560-10243674ECBF}"/>
    <cellStyle name="Comma 3 3 2 6 2 2" xfId="48477" xr:uid="{01082BAF-7713-4555-8826-2CFD268B0770}"/>
    <cellStyle name="Comma 3 3 2 6 2 3" xfId="38992" xr:uid="{787FD16D-A9D2-4328-9A97-012A63794313}"/>
    <cellStyle name="Comma 3 3 2 6 3" xfId="25322" xr:uid="{458CB79E-F057-4F05-9F2E-AEC41D83445C}"/>
    <cellStyle name="Comma 3 3 2 6 3 2" xfId="45299" xr:uid="{D211D7A5-0C21-467E-879D-3B361F0E8DEA}"/>
    <cellStyle name="Comma 3 3 2 6 3 3" xfId="35728" xr:uid="{E5A3CB4F-4500-476C-9A39-AA3FE5B6851F}"/>
    <cellStyle name="Comma 3 3 2 6 4" xfId="42232" xr:uid="{2897A654-9C8F-4468-9D56-F332C7412484}"/>
    <cellStyle name="Comma 3 3 2 6 5" xfId="32606" xr:uid="{C68AC9BD-C944-4495-AED8-7D48F290BFEB}"/>
    <cellStyle name="Comma 3 3 2 7" xfId="27474" xr:uid="{42DC6FF3-6615-4BFB-A79E-050D346F03D9}"/>
    <cellStyle name="Comma 3 3 2 7 2" xfId="46943" xr:uid="{5950DB48-801E-4AFD-A61F-294DA0ED737B}"/>
    <cellStyle name="Comma 3 3 2 7 3" xfId="37458" xr:uid="{B7F8CBD8-CE4F-4D68-97DA-BA2419209113}"/>
    <cellStyle name="Comma 3 3 2 8" xfId="23788" xr:uid="{BCE0DE15-D443-4B63-8D4D-9FBA140981FF}"/>
    <cellStyle name="Comma 3 3 2 8 2" xfId="43765" xr:uid="{0462BE02-8059-49F8-B40C-A8ABBDC2CBA8}"/>
    <cellStyle name="Comma 3 3 2 8 3" xfId="34194" xr:uid="{C3070D1E-3BFD-4373-BE37-3F245CBC85D7}"/>
    <cellStyle name="Comma 3 3 2 9" xfId="40698" xr:uid="{1A565E4C-5BAE-4880-88BE-A79F62B1A7B7}"/>
    <cellStyle name="Comma 3 3 3" xfId="20159" xr:uid="{66EED415-1129-43EF-B9EB-72DF533C3EE1}"/>
    <cellStyle name="Comma 3 3 3 2" xfId="20674" xr:uid="{C88096D2-81BF-41B3-84EC-8C226576F76D}"/>
    <cellStyle name="Comma 3 3 3 2 2" xfId="22247" xr:uid="{FFC1453A-4C76-4BA6-8BDB-7FCFA227D149}"/>
    <cellStyle name="Comma 3 3 3 2 2 2" xfId="29723" xr:uid="{65AE2177-58ED-466B-B82A-5686B3D8B8C7}"/>
    <cellStyle name="Comma 3 3 3 2 2 2 2" xfId="49192" xr:uid="{7DA34093-4534-4821-9C18-1F49C757AD0D}"/>
    <cellStyle name="Comma 3 3 3 2 2 2 3" xfId="39707" xr:uid="{2BEFA2F8-CB05-4229-AE6C-B74754C2221E}"/>
    <cellStyle name="Comma 3 3 3 2 2 3" xfId="26037" xr:uid="{88A68C21-70BD-4812-8D26-B41612BAD3AF}"/>
    <cellStyle name="Comma 3 3 3 2 2 3 2" xfId="46014" xr:uid="{C7896210-65B3-406A-9B34-F3B81157491E}"/>
    <cellStyle name="Comma 3 3 3 2 2 3 3" xfId="36443" xr:uid="{62F25A0B-E51D-44F3-AE4B-71D069A12121}"/>
    <cellStyle name="Comma 3 3 3 2 2 4" xfId="42947" xr:uid="{0E8913C4-D534-4546-8A65-B35381F62B44}"/>
    <cellStyle name="Comma 3 3 3 2 2 5" xfId="33321" xr:uid="{37E366BF-EC04-4BF5-ABEB-4017298F111F}"/>
    <cellStyle name="Comma 3 3 3 2 3" xfId="28189" xr:uid="{7C3CC8F6-78EF-4CED-9D4D-F3DADB5E7858}"/>
    <cellStyle name="Comma 3 3 3 2 3 2" xfId="47658" xr:uid="{ACCAF5D1-2B4A-46F8-84DA-465424E465EC}"/>
    <cellStyle name="Comma 3 3 3 2 3 3" xfId="38173" xr:uid="{7A9C007C-569D-41C5-B217-E3D1FCD68DFB}"/>
    <cellStyle name="Comma 3 3 3 2 4" xfId="24503" xr:uid="{E3463541-C8A8-4805-B3A4-B16E0DB5EFF4}"/>
    <cellStyle name="Comma 3 3 3 2 4 2" xfId="44480" xr:uid="{6A5FA8F7-98ED-4338-843F-B26238D86D83}"/>
    <cellStyle name="Comma 3 3 3 2 4 3" xfId="34909" xr:uid="{FD7567B1-43CA-4F5B-914E-A8E634F2AA91}"/>
    <cellStyle name="Comma 3 3 3 2 5" xfId="41413" xr:uid="{4B19A738-4611-413C-8104-A1E93B6B35FB}"/>
    <cellStyle name="Comma 3 3 3 2 6" xfId="31785" xr:uid="{B180E7AC-5387-4653-A499-D1CA1A879816}"/>
    <cellStyle name="Comma 3 3 3 3" xfId="21212" xr:uid="{99408EDC-801E-4B59-9DC6-FFD23328CFCB}"/>
    <cellStyle name="Comma 3 3 3 3 2" xfId="22754" xr:uid="{6448A632-2344-4FB6-BCDB-E4FCCFEEAFCC}"/>
    <cellStyle name="Comma 3 3 3 3 2 2" xfId="30230" xr:uid="{3512F4BA-0403-4AF9-80F7-C270545BFA92}"/>
    <cellStyle name="Comma 3 3 3 3 2 2 2" xfId="49699" xr:uid="{0AD202C1-13E3-40F3-B06E-C10ADFA426F8}"/>
    <cellStyle name="Comma 3 3 3 3 2 2 3" xfId="40214" xr:uid="{938E5202-8E2E-4FA2-923C-5E9829B51411}"/>
    <cellStyle name="Comma 3 3 3 3 2 3" xfId="26544" xr:uid="{4F2E8294-6ABC-4503-9A62-7E7B0037D324}"/>
    <cellStyle name="Comma 3 3 3 3 2 3 2" xfId="46521" xr:uid="{ECBC498E-289D-46FE-B4A1-B4155EE1C6E0}"/>
    <cellStyle name="Comma 3 3 3 3 2 3 3" xfId="36950" xr:uid="{FF610028-D38E-47AD-AD29-39B43839D260}"/>
    <cellStyle name="Comma 3 3 3 3 2 4" xfId="43454" xr:uid="{DEB7A6FB-9B63-4742-8E97-54E96D2B2DE4}"/>
    <cellStyle name="Comma 3 3 3 3 2 5" xfId="33828" xr:uid="{D7B2DD66-53AC-40FD-9CE0-5FD505B4A7D3}"/>
    <cellStyle name="Comma 3 3 3 3 3" xfId="28696" xr:uid="{1C4020A9-E610-42C7-BFB2-8F3F74EE49B6}"/>
    <cellStyle name="Comma 3 3 3 3 3 2" xfId="48165" xr:uid="{ECD30F58-2767-4D56-A657-803103AB477F}"/>
    <cellStyle name="Comma 3 3 3 3 3 3" xfId="38680" xr:uid="{398D183F-B016-4288-8162-53CDA589EDCC}"/>
    <cellStyle name="Comma 3 3 3 3 4" xfId="25010" xr:uid="{94DEB7DD-2E88-4009-8810-951A13D3958A}"/>
    <cellStyle name="Comma 3 3 3 3 4 2" xfId="44987" xr:uid="{8759EA0E-5700-4C8E-A1FC-6A5E54357DB6}"/>
    <cellStyle name="Comma 3 3 3 3 4 3" xfId="35416" xr:uid="{A7D01284-3FE6-4559-8D9A-27B3F7E210A7}"/>
    <cellStyle name="Comma 3 3 3 3 5" xfId="41920" xr:uid="{655F778C-A8C2-4BAE-B905-FE814BCD1D41}"/>
    <cellStyle name="Comma 3 3 3 3 6" xfId="32294" xr:uid="{FE38CA7F-0970-4ECC-8A43-20B1A7DE8CB4}"/>
    <cellStyle name="Comma 3 3 3 4" xfId="21844" xr:uid="{33FAB4BD-34A4-473C-96AA-791BFD867641}"/>
    <cellStyle name="Comma 3 3 3 4 2" xfId="29320" xr:uid="{111B2E91-8F2B-4418-B287-9947AD3DF385}"/>
    <cellStyle name="Comma 3 3 3 4 2 2" xfId="48789" xr:uid="{D237E0CA-13BD-421F-BE18-71BE26DA6B55}"/>
    <cellStyle name="Comma 3 3 3 4 2 3" xfId="39304" xr:uid="{6B010D6C-2DBF-4541-9F49-17E1C9B89981}"/>
    <cellStyle name="Comma 3 3 3 4 3" xfId="25634" xr:uid="{02B533D6-8F09-472B-BC01-59B6269DA092}"/>
    <cellStyle name="Comma 3 3 3 4 3 2" xfId="45611" xr:uid="{396A3AAB-9B65-4411-9007-1BD56B6B4902}"/>
    <cellStyle name="Comma 3 3 3 4 3 3" xfId="36040" xr:uid="{F70C58F2-50D2-4F83-86B6-D6AF41148F15}"/>
    <cellStyle name="Comma 3 3 3 4 4" xfId="42544" xr:uid="{B7C78F2D-6D15-4CC9-AD7D-9A511BC22243}"/>
    <cellStyle name="Comma 3 3 3 4 5" xfId="32918" xr:uid="{D196A4D7-282E-4E74-BE58-E0BC7B9D9707}"/>
    <cellStyle name="Comma 3 3 3 5" xfId="27786" xr:uid="{76B28F78-6D2D-495A-9548-8AD31965ED62}"/>
    <cellStyle name="Comma 3 3 3 5 2" xfId="47255" xr:uid="{69534110-670F-46D6-B8F0-3EE7980D26D6}"/>
    <cellStyle name="Comma 3 3 3 5 3" xfId="37770" xr:uid="{DDB23E45-F977-44F7-A60F-7301E25AD1F6}"/>
    <cellStyle name="Comma 3 3 3 6" xfId="24101" xr:uid="{1A7A3153-1222-4E3E-994E-36D77C431999}"/>
    <cellStyle name="Comma 3 3 3 6 2" xfId="44078" xr:uid="{75E4F42B-6506-474F-90EC-601016B3A46E}"/>
    <cellStyle name="Comma 3 3 3 6 3" xfId="34507" xr:uid="{B6443AD3-A8C0-423B-88DF-35A06D3D7117}"/>
    <cellStyle name="Comma 3 3 3 7" xfId="41010" xr:uid="{E035131C-B909-4AC6-9CEF-F6768E08B7D1}"/>
    <cellStyle name="Comma 3 3 3 8" xfId="31371" xr:uid="{6289A2ED-FB6E-4E37-9CDD-C1EE9EBB1F2B}"/>
    <cellStyle name="Comma 3 3 4" xfId="19964" xr:uid="{B71E9CCD-5367-412B-8017-1F5250EAD5FC}"/>
    <cellStyle name="Comma 3 3 4 2" xfId="21019" xr:uid="{34F529AA-EA7C-424D-8ABD-3060AF65AB1F}"/>
    <cellStyle name="Comma 3 3 4 2 2" xfId="22561" xr:uid="{B3E1FBDA-4356-4139-BB2B-3CB91A94A3EC}"/>
    <cellStyle name="Comma 3 3 4 2 2 2" xfId="30037" xr:uid="{344F9613-5546-4897-BEE7-64EF1D235899}"/>
    <cellStyle name="Comma 3 3 4 2 2 2 2" xfId="49506" xr:uid="{4A110A9F-590B-466B-9820-5D095DE205CC}"/>
    <cellStyle name="Comma 3 3 4 2 2 2 3" xfId="40021" xr:uid="{67462F6D-854A-4AE9-874C-48E1FE116EEB}"/>
    <cellStyle name="Comma 3 3 4 2 2 3" xfId="26351" xr:uid="{706E8798-3F95-4E4C-A5AB-84289BC15397}"/>
    <cellStyle name="Comma 3 3 4 2 2 3 2" xfId="46328" xr:uid="{1ACF311A-8CEA-4D1E-A5BB-D26B1A614588}"/>
    <cellStyle name="Comma 3 3 4 2 2 3 3" xfId="36757" xr:uid="{5D64D710-0C48-4C0C-9081-38C9A6377898}"/>
    <cellStyle name="Comma 3 3 4 2 2 4" xfId="43261" xr:uid="{FD5ED10D-9152-4CC0-B502-8D9DA3DC26AF}"/>
    <cellStyle name="Comma 3 3 4 2 2 5" xfId="33635" xr:uid="{15692439-66D2-45CF-A90B-7BCC2E6375AA}"/>
    <cellStyle name="Comma 3 3 4 2 3" xfId="28503" xr:uid="{5BF12DEA-7ECC-41C9-BC2B-CE372ABA0549}"/>
    <cellStyle name="Comma 3 3 4 2 3 2" xfId="47972" xr:uid="{D2E38DA6-6F60-46BE-8DB0-7FA96AFFF01B}"/>
    <cellStyle name="Comma 3 3 4 2 3 3" xfId="38487" xr:uid="{627E56DE-9B15-4483-8DE7-E04C6E645F3F}"/>
    <cellStyle name="Comma 3 3 4 2 4" xfId="24817" xr:uid="{A6EF6269-F9EE-4CA5-910C-DD491F4F5000}"/>
    <cellStyle name="Comma 3 3 4 2 4 2" xfId="44794" xr:uid="{CA334BFA-28E7-4558-B252-14086B3B78B6}"/>
    <cellStyle name="Comma 3 3 4 2 4 3" xfId="35223" xr:uid="{A684BE1A-D75D-44D7-BE24-DC2CF204424C}"/>
    <cellStyle name="Comma 3 3 4 2 5" xfId="41727" xr:uid="{28DBB791-0826-4976-A31C-F0F87484E28D}"/>
    <cellStyle name="Comma 3 3 4 2 6" xfId="32101" xr:uid="{DBAC0055-1AB4-4948-866A-DDB07A4B4039}"/>
    <cellStyle name="Comma 3 3 4 3" xfId="21651" xr:uid="{16E2CFF4-3B21-4486-9F58-BBCBD1D61456}"/>
    <cellStyle name="Comma 3 3 4 3 2" xfId="29127" xr:uid="{5D8B43C1-A667-4A07-A0F5-72CA193DA419}"/>
    <cellStyle name="Comma 3 3 4 3 2 2" xfId="48596" xr:uid="{112E1293-ECFE-4489-AE2B-5EF25936AC26}"/>
    <cellStyle name="Comma 3 3 4 3 2 3" xfId="39111" xr:uid="{2B0457B3-3546-4EC8-86E8-7C26B8058BA0}"/>
    <cellStyle name="Comma 3 3 4 3 3" xfId="25441" xr:uid="{7FD1A5B0-8D05-4182-81B9-7CFD2E956EE2}"/>
    <cellStyle name="Comma 3 3 4 3 3 2" xfId="45418" xr:uid="{BBF4A615-EC9C-4260-856C-080094C0EF33}"/>
    <cellStyle name="Comma 3 3 4 3 3 3" xfId="35847" xr:uid="{45FD00C3-F88C-4979-993B-C648E60ADE56}"/>
    <cellStyle name="Comma 3 3 4 3 4" xfId="42351" xr:uid="{9B4EC5B9-48A4-4E72-9F5C-50A5AA9F62D9}"/>
    <cellStyle name="Comma 3 3 4 3 5" xfId="32725" xr:uid="{1599DA1D-ACE5-4F8D-A32A-AD0A7A4DA85F}"/>
    <cellStyle name="Comma 3 3 4 4" xfId="27593" xr:uid="{DA806F88-4E1A-4C0F-A563-94AA3FC704EE}"/>
    <cellStyle name="Comma 3 3 4 4 2" xfId="47062" xr:uid="{8B79FE3C-BEF5-4B86-846C-B53D2FB78D01}"/>
    <cellStyle name="Comma 3 3 4 4 3" xfId="37577" xr:uid="{DCAFA582-9351-42A6-BFA7-F4E1441794BE}"/>
    <cellStyle name="Comma 3 3 4 5" xfId="23908" xr:uid="{68465A88-DE97-4E52-9840-88DC8C27D073}"/>
    <cellStyle name="Comma 3 3 4 5 2" xfId="43885" xr:uid="{D11EEAF5-DB55-4F85-B465-7679036259BE}"/>
    <cellStyle name="Comma 3 3 4 5 3" xfId="34314" xr:uid="{8157CBB8-4F27-4070-9B9A-C427A725B91F}"/>
    <cellStyle name="Comma 3 3 4 6" xfId="40817" xr:uid="{1F2367DB-1B15-40F5-B2D0-DCC98BCCB473}"/>
    <cellStyle name="Comma 3 3 4 7" xfId="31178" xr:uid="{99F10B10-42BD-4605-81C3-2E5BD0C8BF57}"/>
    <cellStyle name="Comma 3 3 5" xfId="20438" xr:uid="{179B6253-A801-4B73-A8A2-A8E1366126A6}"/>
    <cellStyle name="Comma 3 3 5 2" xfId="22040" xr:uid="{29B35DF5-3586-403F-9ECE-BD903CC9A031}"/>
    <cellStyle name="Comma 3 3 5 2 2" xfId="29516" xr:uid="{4D47EFB5-3A40-43BB-A915-1812824098F9}"/>
    <cellStyle name="Comma 3 3 5 2 2 2" xfId="48985" xr:uid="{50DDB893-1B03-4395-AD56-8DAADAAD8F42}"/>
    <cellStyle name="Comma 3 3 5 2 2 3" xfId="39500" xr:uid="{3341236B-1CE8-4D98-8855-B60D54AB86B1}"/>
    <cellStyle name="Comma 3 3 5 2 3" xfId="25830" xr:uid="{7A5A5CEF-2F27-48C4-A3F9-90AD9A06EBEA}"/>
    <cellStyle name="Comma 3 3 5 2 3 2" xfId="45807" xr:uid="{7D26B3BF-F387-42F2-BA3D-14AEEA4F4A87}"/>
    <cellStyle name="Comma 3 3 5 2 3 3" xfId="36236" xr:uid="{90E92F80-9E50-475E-9D97-989F75FEB656}"/>
    <cellStyle name="Comma 3 3 5 2 4" xfId="42740" xr:uid="{A2F345D2-0BD3-4C03-B680-66C7DC5724E2}"/>
    <cellStyle name="Comma 3 3 5 2 5" xfId="33114" xr:uid="{251C61D6-14DA-4CEE-AE25-9A0AA857AE12}"/>
    <cellStyle name="Comma 3 3 5 3" xfId="27982" xr:uid="{630466CD-E12A-4921-B475-944297389946}"/>
    <cellStyle name="Comma 3 3 5 3 2" xfId="47451" xr:uid="{9BAFFFFC-61E8-455B-A25C-C59D71C0CB2B}"/>
    <cellStyle name="Comma 3 3 5 3 3" xfId="37966" xr:uid="{C3E13652-C4E2-4534-897A-81503231CEE7}"/>
    <cellStyle name="Comma 3 3 5 4" xfId="24296" xr:uid="{F2D68D22-1C76-460D-AC37-804AE8C31730}"/>
    <cellStyle name="Comma 3 3 5 4 2" xfId="44273" xr:uid="{B6155C1B-931A-48E3-A64D-0439241741EE}"/>
    <cellStyle name="Comma 3 3 5 4 3" xfId="34702" xr:uid="{59D6CB23-9A42-43BA-B427-CF5674953ECA}"/>
    <cellStyle name="Comma 3 3 5 5" xfId="41206" xr:uid="{62D98CC2-7C26-46FE-83B2-757C2618F576}"/>
    <cellStyle name="Comma 3 3 5 6" xfId="31569" xr:uid="{088BA96D-92D2-4B28-9DF7-A424C82319A2}"/>
    <cellStyle name="Comma 3 3 6" xfId="20531" xr:uid="{F9BC9DEB-FF95-463B-9877-95FE7A0DD944}"/>
    <cellStyle name="Comma 3 3 6 2" xfId="20843" xr:uid="{4D0B681F-B725-40ED-B944-B75464946603}"/>
    <cellStyle name="Comma 3 3 6 2 2" xfId="22385" xr:uid="{9DAE02E9-D41C-4FA3-9C87-782796791468}"/>
    <cellStyle name="Comma 3 3 6 2 2 2" xfId="29861" xr:uid="{6FD25DD0-6094-4715-A185-A5A3F8474A72}"/>
    <cellStyle name="Comma 3 3 6 2 2 2 2" xfId="49330" xr:uid="{319C53F3-5D4D-472F-84EC-33C924B27704}"/>
    <cellStyle name="Comma 3 3 6 2 2 2 3" xfId="39845" xr:uid="{628CB769-FFB1-4E65-9606-CF8981AD56B9}"/>
    <cellStyle name="Comma 3 3 6 2 2 3" xfId="26175" xr:uid="{4180FE34-D01F-4D83-86BF-8A8E2B4A2E33}"/>
    <cellStyle name="Comma 3 3 6 2 2 3 2" xfId="46152" xr:uid="{03CD8C6D-06DB-481E-9995-F80C44B2BA3C}"/>
    <cellStyle name="Comma 3 3 6 2 2 3 3" xfId="36581" xr:uid="{96E3B308-3C4D-47DD-83D5-BC0CE7BF7F16}"/>
    <cellStyle name="Comma 3 3 6 2 2 4" xfId="43085" xr:uid="{A3A0C64A-8C9E-4244-BC44-996D86F84829}"/>
    <cellStyle name="Comma 3 3 6 2 2 5" xfId="33459" xr:uid="{0629EF69-0604-457B-A319-92E003FD416F}"/>
    <cellStyle name="Comma 3 3 6 2 3" xfId="28327" xr:uid="{6F4380BD-9815-4205-A7F7-3057E5D91934}"/>
    <cellStyle name="Comma 3 3 6 2 3 2" xfId="47796" xr:uid="{F9AEF65A-E4A4-4843-8643-692DC14A34FD}"/>
    <cellStyle name="Comma 3 3 6 2 3 3" xfId="38311" xr:uid="{855D1531-A825-47C4-8560-38C27A53FF27}"/>
    <cellStyle name="Comma 3 3 6 2 4" xfId="24641" xr:uid="{9310DBF5-36A1-42A0-B392-C87CA28B6C5B}"/>
    <cellStyle name="Comma 3 3 6 2 4 2" xfId="44618" xr:uid="{94E20BA8-2481-4B9A-B8DF-C7D3AFED5C19}"/>
    <cellStyle name="Comma 3 3 6 2 4 3" xfId="35047" xr:uid="{F12E1C67-5C05-490B-91E7-CC8D794DD5E3}"/>
    <cellStyle name="Comma 3 3 6 2 5" xfId="41551" xr:uid="{B20E897F-4767-4408-A5AD-E146BD7623ED}"/>
    <cellStyle name="Comma 3 3 6 2 6" xfId="31925" xr:uid="{FCB198AB-40F2-4A0B-A6BA-C218BEA1DE58}"/>
    <cellStyle name="Comma 3 3 6 3" xfId="22109" xr:uid="{67DABB44-D67B-47C3-9978-C3924D4B16D6}"/>
    <cellStyle name="Comma 3 3 6 3 2" xfId="29585" xr:uid="{D26B170A-BB4C-4147-909E-C01833224371}"/>
    <cellStyle name="Comma 3 3 6 3 2 2" xfId="49054" xr:uid="{EC4FDA25-1AFD-4650-9199-DB8C96EEF739}"/>
    <cellStyle name="Comma 3 3 6 3 2 3" xfId="39569" xr:uid="{4230AA75-B04B-4CB5-AD9A-AD7FEC5ECD21}"/>
    <cellStyle name="Comma 3 3 6 3 3" xfId="25899" xr:uid="{55ED978C-B7BF-4D69-A5F2-462FE52EA325}"/>
    <cellStyle name="Comma 3 3 6 3 3 2" xfId="45876" xr:uid="{D668604F-094A-4C73-9DCB-7231866F54D7}"/>
    <cellStyle name="Comma 3 3 6 3 3 3" xfId="36305" xr:uid="{91F53FA1-4DF8-49A9-BDAD-E1A6C70EA639}"/>
    <cellStyle name="Comma 3 3 6 3 4" xfId="42809" xr:uid="{B5AAAFFA-CB8F-44BC-B184-F5E5830A8F61}"/>
    <cellStyle name="Comma 3 3 6 3 5" xfId="33183" xr:uid="{707BEB73-FD7C-407B-91D0-7E1FB6D930AF}"/>
    <cellStyle name="Comma 3 3 6 4" xfId="28051" xr:uid="{B06A576F-D39F-4AE2-AC8E-31E945A91CF1}"/>
    <cellStyle name="Comma 3 3 6 4 2" xfId="47520" xr:uid="{A517478D-FF96-4B98-8E4B-6E96A17E459F}"/>
    <cellStyle name="Comma 3 3 6 4 3" xfId="38035" xr:uid="{9C5F4B5D-6E0F-4B13-882C-23A1D855F2EA}"/>
    <cellStyle name="Comma 3 3 6 5" xfId="24365" xr:uid="{0915689A-E1E8-4966-BB72-94706D2C44A7}"/>
    <cellStyle name="Comma 3 3 6 5 2" xfId="44342" xr:uid="{7B1DBAC8-059A-4468-B5D1-0ED1204AF985}"/>
    <cellStyle name="Comma 3 3 6 5 3" xfId="34771" xr:uid="{740A3AF8-B3D8-4BFA-87F7-0D329BD7D934}"/>
    <cellStyle name="Comma 3 3 6 6" xfId="41275" xr:uid="{6BD36AAA-4271-42A7-93F4-3042C7FE1FF0}"/>
    <cellStyle name="Comma 3 3 6 7" xfId="31645" xr:uid="{82F54D62-B6B3-46AD-B6C2-CA6E9B8F0934}"/>
    <cellStyle name="Comma 3 3 7" xfId="21413" xr:uid="{914F437A-326C-4E87-B734-F30E028C9047}"/>
    <cellStyle name="Comma 3 3 7 2" xfId="28889" xr:uid="{5320C1FF-730D-4990-B50C-281FC7786BF7}"/>
    <cellStyle name="Comma 3 3 7 2 2" xfId="48358" xr:uid="{D2D8E6B7-825F-4485-90FA-BBE0BC835723}"/>
    <cellStyle name="Comma 3 3 7 2 3" xfId="38873" xr:uid="{2C1689A7-E699-46BE-9056-0490239B3890}"/>
    <cellStyle name="Comma 3 3 7 3" xfId="25203" xr:uid="{23DF911C-A605-475F-9F51-02569DFB5741}"/>
    <cellStyle name="Comma 3 3 7 3 2" xfId="45180" xr:uid="{83FDE415-F369-4405-A671-5B921A18C3C2}"/>
    <cellStyle name="Comma 3 3 7 3 3" xfId="35609" xr:uid="{B5426248-CDD5-42C7-AFEA-E0B044DD57B3}"/>
    <cellStyle name="Comma 3 3 7 4" xfId="42113" xr:uid="{CBBE33C0-50FC-4F6B-B0C5-221205BDC1D5}"/>
    <cellStyle name="Comma 3 3 7 5" xfId="32487" xr:uid="{6AEAD853-25A0-49B1-8179-7F6D1684E4C1}"/>
    <cellStyle name="Comma 3 3 8" xfId="23662" xr:uid="{7B73BDCC-E8C7-4A3B-B240-5E628E28E53E}"/>
    <cellStyle name="Comma 3 3 8 2" xfId="30434" xr:uid="{266C0F68-4FA5-4A7A-912F-61E7A7622743}"/>
    <cellStyle name="Comma 3 3 8 2 2" xfId="49903" xr:uid="{920FA139-26B1-4DB9-B7B4-301682E91BC9}"/>
    <cellStyle name="Comma 3 3 8 2 3" xfId="40418" xr:uid="{B1E070FF-53AE-404D-95AA-B17ABB07FC48}"/>
    <cellStyle name="Comma 3 3 8 3" xfId="26747" xr:uid="{2B096D4D-2EE5-4206-B17D-2FB7F7AD28AE}"/>
    <cellStyle name="Comma 3 3 8 3 2" xfId="46724" xr:uid="{3E56970C-AD2C-4567-91E0-1EF6DD1489A2}"/>
    <cellStyle name="Comma 3 3 8 3 3" xfId="37153" xr:uid="{899AAB01-A765-4B7C-AD61-77E6BC305F20}"/>
    <cellStyle name="Comma 3 3 8 4" xfId="43658" xr:uid="{7F6B9BE3-BFDB-4DAC-8ABE-95FB65FE731C}"/>
    <cellStyle name="Comma 3 3 8 5" xfId="34087" xr:uid="{E4D7021C-31F3-4CF9-BA17-DCD941BE6EA5}"/>
    <cellStyle name="Comma 3 3 9" xfId="27354" xr:uid="{E280601A-9A8F-40C1-9055-8323093279AD}"/>
    <cellStyle name="Comma 3 3 9 2" xfId="46823" xr:uid="{00AEC546-9CAF-4BD1-88C0-AFFF60AF2813}"/>
    <cellStyle name="Comma 3 3 9 3" xfId="37338" xr:uid="{E2B37063-E220-43A1-9F16-71BF28B820E4}"/>
    <cellStyle name="Comma 3 4" xfId="102" xr:uid="{999D08B6-C8E2-4A4E-9A9E-AEA96D5737F7}"/>
    <cellStyle name="Comma 3 4 10" xfId="50065" xr:uid="{39704C72-8512-4934-9AF4-35C27EE0CCFF}"/>
    <cellStyle name="Comma 3 4 11" xfId="7892" xr:uid="{3CB22682-3D18-4B6E-B400-8E4351CD8C79}"/>
    <cellStyle name="Comma 3 4 2" xfId="19770" xr:uid="{FE39EB0B-43FD-49CD-B125-FD6105D6F68A}"/>
    <cellStyle name="Comma 3 4 2 10" xfId="31049" xr:uid="{E04A3913-EEE3-459E-9142-E560D3BF2B38}"/>
    <cellStyle name="Comma 3 4 2 2" xfId="20216" xr:uid="{F651E951-BC1E-4B77-A0EE-04DC14BE650B}"/>
    <cellStyle name="Comma 3 4 2 2 2" xfId="20735" xr:uid="{0AE1E7BB-3039-4F50-9F15-9969A555AA69}"/>
    <cellStyle name="Comma 3 4 2 2 2 2" xfId="22305" xr:uid="{1C31AC08-DBA3-4DB1-9E98-850832542896}"/>
    <cellStyle name="Comma 3 4 2 2 2 2 2" xfId="29781" xr:uid="{E4BA20D7-5975-43D0-A316-10FBEA1392F0}"/>
    <cellStyle name="Comma 3 4 2 2 2 2 2 2" xfId="49250" xr:uid="{1E8C462D-3F8D-462E-BB99-0CC2BDB627E8}"/>
    <cellStyle name="Comma 3 4 2 2 2 2 2 3" xfId="39765" xr:uid="{635ADE38-E54D-48AE-850C-FF21616C0074}"/>
    <cellStyle name="Comma 3 4 2 2 2 2 3" xfId="26095" xr:uid="{6D5027B0-D548-4974-A6AC-774DFDD83BC9}"/>
    <cellStyle name="Comma 3 4 2 2 2 2 3 2" xfId="46072" xr:uid="{BA5C219C-1FC9-4F7E-99CB-741712528C87}"/>
    <cellStyle name="Comma 3 4 2 2 2 2 3 3" xfId="36501" xr:uid="{B56E4310-9ABE-483D-8E1D-6E4B33441906}"/>
    <cellStyle name="Comma 3 4 2 2 2 2 4" xfId="43005" xr:uid="{D264A32C-B30F-4EC9-8E97-A119616EC4A6}"/>
    <cellStyle name="Comma 3 4 2 2 2 2 5" xfId="33379" xr:uid="{839951A4-F94C-4E29-841D-169133D20E44}"/>
    <cellStyle name="Comma 3 4 2 2 2 3" xfId="28247" xr:uid="{8DDD5DBF-E230-4D4B-835F-362280F2B617}"/>
    <cellStyle name="Comma 3 4 2 2 2 3 2" xfId="47716" xr:uid="{D3C64B05-BD97-4E41-BB89-D080EB053959}"/>
    <cellStyle name="Comma 3 4 2 2 2 3 3" xfId="38231" xr:uid="{11EC913F-F1EA-42CA-BA9E-8C0DD9C5B6E3}"/>
    <cellStyle name="Comma 3 4 2 2 2 4" xfId="24561" xr:uid="{4D6B5EDF-D8EB-4B11-B3E6-8FB6417FCE17}"/>
    <cellStyle name="Comma 3 4 2 2 2 4 2" xfId="44538" xr:uid="{AF98E29E-14F6-45E1-950E-23A6F5C0AD14}"/>
    <cellStyle name="Comma 3 4 2 2 2 4 3" xfId="34967" xr:uid="{C700FFD1-4093-42F1-88C0-ACB661BCB4F0}"/>
    <cellStyle name="Comma 3 4 2 2 2 5" xfId="41471" xr:uid="{6A75ED8D-1291-4391-AE4E-84A94FCC0ED6}"/>
    <cellStyle name="Comma 3 4 2 2 2 6" xfId="31843" xr:uid="{BE7877B0-19EB-471D-96EC-5B405527EB1A}"/>
    <cellStyle name="Comma 3 4 2 2 3" xfId="21270" xr:uid="{F97997D1-C491-4132-9A5C-00821339429C}"/>
    <cellStyle name="Comma 3 4 2 2 3 2" xfId="22812" xr:uid="{CBE4DD22-45CB-42DB-A9C8-3CA92386FA7C}"/>
    <cellStyle name="Comma 3 4 2 2 3 2 2" xfId="30288" xr:uid="{6AA0D597-792F-47C1-99B6-839BC2D31147}"/>
    <cellStyle name="Comma 3 4 2 2 3 2 2 2" xfId="49757" xr:uid="{5ED6A56E-A9AC-49CE-8027-5E32A945ABF4}"/>
    <cellStyle name="Comma 3 4 2 2 3 2 2 3" xfId="40272" xr:uid="{FD341AF7-2EB4-4E57-B8D1-C7C8C883E2DE}"/>
    <cellStyle name="Comma 3 4 2 2 3 2 3" xfId="26602" xr:uid="{2ABA820B-404B-4288-B65C-CBE98EF71B6E}"/>
    <cellStyle name="Comma 3 4 2 2 3 2 3 2" xfId="46579" xr:uid="{BFA28300-EBDF-45A7-9347-4E3CCE393292}"/>
    <cellStyle name="Comma 3 4 2 2 3 2 3 3" xfId="37008" xr:uid="{6C6D7596-B430-4597-90FA-019F6E8D1AAB}"/>
    <cellStyle name="Comma 3 4 2 2 3 2 4" xfId="43512" xr:uid="{4F4B71C4-3756-454D-9695-E2175463F7AB}"/>
    <cellStyle name="Comma 3 4 2 2 3 2 5" xfId="33886" xr:uid="{E650D331-1632-4EEF-BC7F-008418125CB6}"/>
    <cellStyle name="Comma 3 4 2 2 3 3" xfId="28754" xr:uid="{96122A7D-3234-4B4B-92A3-F65DA32E9441}"/>
    <cellStyle name="Comma 3 4 2 2 3 3 2" xfId="48223" xr:uid="{A718154D-942E-4E4A-9B2B-345F79428B47}"/>
    <cellStyle name="Comma 3 4 2 2 3 3 3" xfId="38738" xr:uid="{C1CD5B3C-B800-4E2E-8B4A-3B00071F84D0}"/>
    <cellStyle name="Comma 3 4 2 2 3 4" xfId="25068" xr:uid="{BDB892E0-AF7B-48A6-BBBB-4CDCFB192E6A}"/>
    <cellStyle name="Comma 3 4 2 2 3 4 2" xfId="45045" xr:uid="{E0A5F30C-B1F8-478C-BE80-2FF6A53316A3}"/>
    <cellStyle name="Comma 3 4 2 2 3 4 3" xfId="35474" xr:uid="{80967B1C-FCF9-433B-A124-F7BBE4B4D877}"/>
    <cellStyle name="Comma 3 4 2 2 3 5" xfId="41978" xr:uid="{2FF50320-71D2-41A7-8B08-FE8810F6165F}"/>
    <cellStyle name="Comma 3 4 2 2 3 6" xfId="32352" xr:uid="{019CF24B-A090-4D48-A2DB-5773BDD2B4B9}"/>
    <cellStyle name="Comma 3 4 2 2 4" xfId="21902" xr:uid="{2E7A2AEB-CB87-4FCF-B64E-83E915EEBDDC}"/>
    <cellStyle name="Comma 3 4 2 2 4 2" xfId="29378" xr:uid="{FDE885F1-0CDC-4FD4-97F9-FA8131E9AE95}"/>
    <cellStyle name="Comma 3 4 2 2 4 2 2" xfId="48847" xr:uid="{DCD7869B-287D-4355-913A-0A75343E2956}"/>
    <cellStyle name="Comma 3 4 2 2 4 2 3" xfId="39362" xr:uid="{2CC02101-1697-4446-9612-5ADF0E8497F6}"/>
    <cellStyle name="Comma 3 4 2 2 4 3" xfId="25692" xr:uid="{B606A29C-EF5B-4185-9829-BA654B673514}"/>
    <cellStyle name="Comma 3 4 2 2 4 3 2" xfId="45669" xr:uid="{E88A137B-A4EF-4C39-BCFE-76D3D73A87AD}"/>
    <cellStyle name="Comma 3 4 2 2 4 3 3" xfId="36098" xr:uid="{AD55F9FF-7BE7-4F29-90F4-B8B0838F4802}"/>
    <cellStyle name="Comma 3 4 2 2 4 4" xfId="42602" xr:uid="{2D101D6A-C533-44D2-9FE8-8B613F1CB799}"/>
    <cellStyle name="Comma 3 4 2 2 4 5" xfId="32976" xr:uid="{BE318286-35A7-4FA3-8597-E8F441970671}"/>
    <cellStyle name="Comma 3 4 2 2 5" xfId="27844" xr:uid="{E275C3FB-D13B-447C-92BD-0EDDA38C0E04}"/>
    <cellStyle name="Comma 3 4 2 2 5 2" xfId="47313" xr:uid="{4EA7F2D3-D624-4EEF-A4FD-E77F40479453}"/>
    <cellStyle name="Comma 3 4 2 2 5 3" xfId="37828" xr:uid="{7793832C-005D-46BC-A07C-68A114690C5E}"/>
    <cellStyle name="Comma 3 4 2 2 6" xfId="24159" xr:uid="{A7F5E59E-6551-4AB9-A661-D4970A496A79}"/>
    <cellStyle name="Comma 3 4 2 2 6 2" xfId="44136" xr:uid="{810771D6-74B4-4855-ADA8-C16C16CD5AB7}"/>
    <cellStyle name="Comma 3 4 2 2 6 3" xfId="34565" xr:uid="{12FD7BC3-1186-4242-B350-87951470669B}"/>
    <cellStyle name="Comma 3 4 2 2 7" xfId="41068" xr:uid="{C32274A8-0CE9-4952-90DF-B4A64CEA7528}"/>
    <cellStyle name="Comma 3 4 2 2 8" xfId="31429" xr:uid="{D3906423-E535-4E65-B4AA-4782C1C42189}"/>
    <cellStyle name="Comma 3 4 2 3" xfId="20084" xr:uid="{D91982A6-CED6-4A8E-B53A-AE0B47F55922}"/>
    <cellStyle name="Comma 3 4 2 3 2" xfId="21137" xr:uid="{AAA64E04-30F6-49ED-843A-7132C5A7611B}"/>
    <cellStyle name="Comma 3 4 2 3 2 2" xfId="22679" xr:uid="{9D524CFE-0FB9-4579-98C3-C8B781824A5F}"/>
    <cellStyle name="Comma 3 4 2 3 2 2 2" xfId="30155" xr:uid="{219F7DDF-EF5C-40B1-866E-7FA6543744B0}"/>
    <cellStyle name="Comma 3 4 2 3 2 2 2 2" xfId="49624" xr:uid="{60D0EE19-FE2C-4930-8A67-0AC0826028D5}"/>
    <cellStyle name="Comma 3 4 2 3 2 2 2 3" xfId="40139" xr:uid="{EE115B2A-3EF5-46AB-8126-711876EE12ED}"/>
    <cellStyle name="Comma 3 4 2 3 2 2 3" xfId="26469" xr:uid="{06ACED95-A447-48BF-A8BA-9F9FC4805B1A}"/>
    <cellStyle name="Comma 3 4 2 3 2 2 3 2" xfId="46446" xr:uid="{DFAA93C6-A51D-4220-AC4A-140D8DA99763}"/>
    <cellStyle name="Comma 3 4 2 3 2 2 3 3" xfId="36875" xr:uid="{AD243D0E-C5A3-4653-9AB0-7F49A84CA176}"/>
    <cellStyle name="Comma 3 4 2 3 2 2 4" xfId="43379" xr:uid="{A3AD946D-AC00-47D0-9F27-2F7CB9A7830F}"/>
    <cellStyle name="Comma 3 4 2 3 2 2 5" xfId="33753" xr:uid="{838FC7D1-229D-4EA3-8A5B-7F9C654A7CA7}"/>
    <cellStyle name="Comma 3 4 2 3 2 3" xfId="28621" xr:uid="{FF8E716E-89B0-41AA-A42F-006EDDFD696E}"/>
    <cellStyle name="Comma 3 4 2 3 2 3 2" xfId="48090" xr:uid="{DDA8E8AA-A4EA-47A3-8EE4-F3832F142138}"/>
    <cellStyle name="Comma 3 4 2 3 2 3 3" xfId="38605" xr:uid="{0D6257C0-C385-4EF0-A4ED-CF7AE8DE1D19}"/>
    <cellStyle name="Comma 3 4 2 3 2 4" xfId="24935" xr:uid="{5B9ED7FF-0473-4E93-BED8-5F885AB6DFEC}"/>
    <cellStyle name="Comma 3 4 2 3 2 4 2" xfId="44912" xr:uid="{D31B1EED-6E12-46B4-BDAD-0D025276A94D}"/>
    <cellStyle name="Comma 3 4 2 3 2 4 3" xfId="35341" xr:uid="{07E991AB-77F1-4F99-8441-770C1724DFFE}"/>
    <cellStyle name="Comma 3 4 2 3 2 5" xfId="41845" xr:uid="{EE138A86-C7BB-4E9A-8F7A-D075BF979EF3}"/>
    <cellStyle name="Comma 3 4 2 3 2 6" xfId="32219" xr:uid="{AD9AEEC7-447B-486B-B834-53A3456192F3}"/>
    <cellStyle name="Comma 3 4 2 3 3" xfId="21769" xr:uid="{4C5ED59A-D8B5-406C-A7E8-8775DCCC4D13}"/>
    <cellStyle name="Comma 3 4 2 3 3 2" xfId="29245" xr:uid="{22AA91D0-4DE9-4091-A691-169168FB9BD3}"/>
    <cellStyle name="Comma 3 4 2 3 3 2 2" xfId="48714" xr:uid="{C7D6E263-761F-408D-9551-01EAFB028FAB}"/>
    <cellStyle name="Comma 3 4 2 3 3 2 3" xfId="39229" xr:uid="{1315CC3C-7E40-44FB-AD56-DB37043DC458}"/>
    <cellStyle name="Comma 3 4 2 3 3 3" xfId="25559" xr:uid="{14F1F1C0-F93F-4960-B7F3-FF044CC1BDB3}"/>
    <cellStyle name="Comma 3 4 2 3 3 3 2" xfId="45536" xr:uid="{5CF15DE4-761F-4939-8495-80B39E4A90E5}"/>
    <cellStyle name="Comma 3 4 2 3 3 3 3" xfId="35965" xr:uid="{26192C34-1585-4029-9565-377C4C654608}"/>
    <cellStyle name="Comma 3 4 2 3 3 4" xfId="42469" xr:uid="{1DC7617D-AF0C-4DAD-AA81-84D18BBFEFFC}"/>
    <cellStyle name="Comma 3 4 2 3 3 5" xfId="32843" xr:uid="{F247964C-A367-4EEA-9DAF-6263D28EF039}"/>
    <cellStyle name="Comma 3 4 2 3 4" xfId="27711" xr:uid="{C87C29F1-55E2-4E83-B0A2-5570395D4C65}"/>
    <cellStyle name="Comma 3 4 2 3 4 2" xfId="47180" xr:uid="{0661BDE7-C552-4ECF-998E-05E3FCA007B4}"/>
    <cellStyle name="Comma 3 4 2 3 4 3" xfId="37695" xr:uid="{C2661460-1DD4-4590-B18F-A620D7064C2E}"/>
    <cellStyle name="Comma 3 4 2 3 5" xfId="24026" xr:uid="{8BA692F2-FF7D-4110-A860-8C9C45F39337}"/>
    <cellStyle name="Comma 3 4 2 3 5 2" xfId="44003" xr:uid="{505A37F7-AAD3-4D99-BD6C-427977AC943D}"/>
    <cellStyle name="Comma 3 4 2 3 5 3" xfId="34432" xr:uid="{A73261A7-B99A-4FA2-8BDF-FCFB1DB593F1}"/>
    <cellStyle name="Comma 3 4 2 3 6" xfId="40935" xr:uid="{1E64A9BF-7BFD-4AB7-BEC8-69BFDEC984F6}"/>
    <cellStyle name="Comma 3 4 2 3 7" xfId="31296" xr:uid="{FBC41CEE-F738-4340-8E67-84E124F16F52}"/>
    <cellStyle name="Comma 3 4 2 4" xfId="20599" xr:uid="{9BD88F77-E60C-4531-8AE2-906E36F1BD7B}"/>
    <cellStyle name="Comma 3 4 2 4 2" xfId="22172" xr:uid="{0D45FD81-1344-442B-B6FA-2F39EA6CD127}"/>
    <cellStyle name="Comma 3 4 2 4 2 2" xfId="29648" xr:uid="{6CA78BB9-F11E-4521-BD45-3460C131A475}"/>
    <cellStyle name="Comma 3 4 2 4 2 2 2" xfId="49117" xr:uid="{4A850BB3-3909-43EC-9E33-B0C721D52521}"/>
    <cellStyle name="Comma 3 4 2 4 2 2 3" xfId="39632" xr:uid="{A8CF7547-8832-4BE9-B781-894DDD717284}"/>
    <cellStyle name="Comma 3 4 2 4 2 3" xfId="25962" xr:uid="{5BE7700C-8FB7-456C-951B-7B829D73FBAB}"/>
    <cellStyle name="Comma 3 4 2 4 2 3 2" xfId="45939" xr:uid="{3992C091-CC1B-4B86-82B7-B16462242210}"/>
    <cellStyle name="Comma 3 4 2 4 2 3 3" xfId="36368" xr:uid="{A5567858-23F3-4868-96C1-F187CB093344}"/>
    <cellStyle name="Comma 3 4 2 4 2 4" xfId="42872" xr:uid="{E0DA7123-882F-4A46-B0EB-3CF3DF01F86B}"/>
    <cellStyle name="Comma 3 4 2 4 2 5" xfId="33246" xr:uid="{D69001B8-620B-4269-BAB4-D3E98E1B7119}"/>
    <cellStyle name="Comma 3 4 2 4 3" xfId="28114" xr:uid="{35F4DE56-72B3-44A9-AFD3-DA77D6951F59}"/>
    <cellStyle name="Comma 3 4 2 4 3 2" xfId="47583" xr:uid="{FA740D8B-3324-48B3-9573-B5DD3938B42A}"/>
    <cellStyle name="Comma 3 4 2 4 3 3" xfId="38098" xr:uid="{52E140EB-4980-418B-8E04-A7D43101741E}"/>
    <cellStyle name="Comma 3 4 2 4 4" xfId="24428" xr:uid="{C4135CC6-2722-4A6B-8132-A0831BA5D65B}"/>
    <cellStyle name="Comma 3 4 2 4 4 2" xfId="44405" xr:uid="{6B7CB162-0E78-44F6-BC44-EB31AAE6AF16}"/>
    <cellStyle name="Comma 3 4 2 4 4 3" xfId="34834" xr:uid="{A69D3C74-1473-4E64-A114-F4EC42E866FF}"/>
    <cellStyle name="Comma 3 4 2 4 5" xfId="41338" xr:uid="{F2D12B82-0C63-4194-A166-D4A0CEACDACD}"/>
    <cellStyle name="Comma 3 4 2 4 6" xfId="31710" xr:uid="{3FB68E75-9F71-435C-B46B-E1A45CFA294C}"/>
    <cellStyle name="Comma 3 4 2 5" xfId="20901" xr:uid="{3C203D04-D44D-435E-80CF-9E072498F93E}"/>
    <cellStyle name="Comma 3 4 2 5 2" xfId="22443" xr:uid="{1352DCBF-ABC0-4A4D-9D35-E711CFDD4990}"/>
    <cellStyle name="Comma 3 4 2 5 2 2" xfId="29919" xr:uid="{D4E214EA-7AED-4E70-AB26-295954DF5AD4}"/>
    <cellStyle name="Comma 3 4 2 5 2 2 2" xfId="49388" xr:uid="{CE3F5FB9-B92A-4E71-A54A-CE54189FE167}"/>
    <cellStyle name="Comma 3 4 2 5 2 2 3" xfId="39903" xr:uid="{4F04ABA8-B5C5-4BD5-A1DB-996AC53382C7}"/>
    <cellStyle name="Comma 3 4 2 5 2 3" xfId="26233" xr:uid="{B204627C-97FA-4579-84A2-1FE4BBC5AD16}"/>
    <cellStyle name="Comma 3 4 2 5 2 3 2" xfId="46210" xr:uid="{7C685B46-9791-464B-B717-AE8B6ADC2E77}"/>
    <cellStyle name="Comma 3 4 2 5 2 3 3" xfId="36639" xr:uid="{58B5D277-1B82-4FCF-8DD5-9A72E667C134}"/>
    <cellStyle name="Comma 3 4 2 5 2 4" xfId="43143" xr:uid="{D3E385D8-3AFA-4F60-9210-5261DBDDA5EA}"/>
    <cellStyle name="Comma 3 4 2 5 2 5" xfId="33517" xr:uid="{4A318B40-F941-4677-AC0F-FC1F8FF7D384}"/>
    <cellStyle name="Comma 3 4 2 5 3" xfId="28385" xr:uid="{7B9EBD3F-9A57-4872-B7DD-A50655CFBF5B}"/>
    <cellStyle name="Comma 3 4 2 5 3 2" xfId="47854" xr:uid="{CE8E3C1B-5AF0-437D-AC24-12CB71421A07}"/>
    <cellStyle name="Comma 3 4 2 5 3 3" xfId="38369" xr:uid="{83F79373-1381-4932-9E69-B8A92C2847A6}"/>
    <cellStyle name="Comma 3 4 2 5 4" xfId="24699" xr:uid="{B6AEFC9B-EEF6-40C8-AD4E-1243C1314FA3}"/>
    <cellStyle name="Comma 3 4 2 5 4 2" xfId="44676" xr:uid="{17860786-5701-4A8C-843E-B137EB84FF8F}"/>
    <cellStyle name="Comma 3 4 2 5 4 3" xfId="35105" xr:uid="{6F1F6D05-E403-4CB8-BADE-1183BCD14E27}"/>
    <cellStyle name="Comma 3 4 2 5 5" xfId="41609" xr:uid="{DD0BFA63-CA2A-4AA2-90A5-12C1BEE0067F}"/>
    <cellStyle name="Comma 3 4 2 5 6" xfId="31983" xr:uid="{50711350-5938-4604-9105-DE47BCD404A3}"/>
    <cellStyle name="Comma 3 4 2 6" xfId="21533" xr:uid="{7945A0F1-A066-4AF5-87BF-144C7179A9EF}"/>
    <cellStyle name="Comma 3 4 2 6 2" xfId="29009" xr:uid="{75AF1FB0-DD3E-4202-8B93-C22D5AD265FB}"/>
    <cellStyle name="Comma 3 4 2 6 2 2" xfId="48478" xr:uid="{96ED3909-2338-478D-92BA-FD66EE5054DB}"/>
    <cellStyle name="Comma 3 4 2 6 2 3" xfId="38993" xr:uid="{F98E7F81-D238-42BC-BF4B-48CB918CA05A}"/>
    <cellStyle name="Comma 3 4 2 6 3" xfId="25323" xr:uid="{0A972AE0-0D6F-48DE-BF3E-00810D509BAD}"/>
    <cellStyle name="Comma 3 4 2 6 3 2" xfId="45300" xr:uid="{88B573D2-13DC-4403-B213-BF86BCC475FC}"/>
    <cellStyle name="Comma 3 4 2 6 3 3" xfId="35729" xr:uid="{996CE7BA-4D3F-49B1-B811-9887C8B8093D}"/>
    <cellStyle name="Comma 3 4 2 6 4" xfId="42233" xr:uid="{0E7DDFA5-6BE6-4478-89B6-153724DFFA05}"/>
    <cellStyle name="Comma 3 4 2 6 5" xfId="32607" xr:uid="{C7FFEF4E-3D3C-4769-A285-719B25C2C342}"/>
    <cellStyle name="Comma 3 4 2 7" xfId="27475" xr:uid="{8056FB7D-1DCA-4D86-8EDA-FCBF6FBB1C8E}"/>
    <cellStyle name="Comma 3 4 2 7 2" xfId="46944" xr:uid="{4059674A-AFF6-4DD1-A776-204F105C5406}"/>
    <cellStyle name="Comma 3 4 2 7 3" xfId="37459" xr:uid="{D5BBD612-68AE-465E-B6EA-4B294DB72964}"/>
    <cellStyle name="Comma 3 4 2 8" xfId="23789" xr:uid="{0B46F14E-E70F-41CA-BD01-4225DAF066C5}"/>
    <cellStyle name="Comma 3 4 2 8 2" xfId="43766" xr:uid="{62A0524C-E1D6-4582-B01E-070B131F84F5}"/>
    <cellStyle name="Comma 3 4 2 8 3" xfId="34195" xr:uid="{DED57409-3509-4A6C-9F39-6F789BFDDAC6}"/>
    <cellStyle name="Comma 3 4 2 9" xfId="40699" xr:uid="{E70CFD91-CE3B-4577-85CF-9B8D850C8C4B}"/>
    <cellStyle name="Comma 3 4 3" xfId="19965" xr:uid="{0F5011C6-1D09-48D7-B6C2-AC6260BD188C}"/>
    <cellStyle name="Comma 3 4 3 2" xfId="21020" xr:uid="{9A86F351-2CBB-4274-B21D-BDAA9F943620}"/>
    <cellStyle name="Comma 3 4 3 2 2" xfId="22562" xr:uid="{F6D8FD03-CD00-488A-90D6-91639D7A51B9}"/>
    <cellStyle name="Comma 3 4 3 2 2 2" xfId="30038" xr:uid="{96B3983E-3828-4CED-8FDF-F128546F404F}"/>
    <cellStyle name="Comma 3 4 3 2 2 2 2" xfId="49507" xr:uid="{15806B8E-A958-41DA-9EFE-966D7D0CD52C}"/>
    <cellStyle name="Comma 3 4 3 2 2 2 3" xfId="40022" xr:uid="{8F0519BD-6A28-41AB-8ACD-6F1F08F45955}"/>
    <cellStyle name="Comma 3 4 3 2 2 3" xfId="26352" xr:uid="{B6C20760-9FEC-4C9E-AF09-06C84E3E55BD}"/>
    <cellStyle name="Comma 3 4 3 2 2 3 2" xfId="46329" xr:uid="{96A7C365-9C60-4161-AB18-799F372908B4}"/>
    <cellStyle name="Comma 3 4 3 2 2 3 3" xfId="36758" xr:uid="{55AAABFB-0865-4963-BC62-133AB9C5F56A}"/>
    <cellStyle name="Comma 3 4 3 2 2 4" xfId="43262" xr:uid="{DF47A2E6-79FC-4204-8332-990A0080DB60}"/>
    <cellStyle name="Comma 3 4 3 2 2 5" xfId="33636" xr:uid="{2CEE436D-B3DE-4138-A175-A9AA39F5E5D7}"/>
    <cellStyle name="Comma 3 4 3 2 3" xfId="28504" xr:uid="{FC3AF864-AF43-4364-8ED5-E8C8AB70C56D}"/>
    <cellStyle name="Comma 3 4 3 2 3 2" xfId="47973" xr:uid="{1A55D111-0DF7-48E3-8A88-6A050CB87FD6}"/>
    <cellStyle name="Comma 3 4 3 2 3 3" xfId="38488" xr:uid="{D8CB5CF6-B6C6-416C-A62E-D08D2B492EB6}"/>
    <cellStyle name="Comma 3 4 3 2 4" xfId="24818" xr:uid="{C395D333-CD26-4448-8DBF-B5AB73FACC7F}"/>
    <cellStyle name="Comma 3 4 3 2 4 2" xfId="44795" xr:uid="{04DA0CBD-A0EA-4FCE-B674-C10E859F3AF1}"/>
    <cellStyle name="Comma 3 4 3 2 4 3" xfId="35224" xr:uid="{60A20758-1E87-4DD9-9CE6-885DE596E961}"/>
    <cellStyle name="Comma 3 4 3 2 5" xfId="41728" xr:uid="{6478ED22-6573-4CFB-AE96-9ACBC632961E}"/>
    <cellStyle name="Comma 3 4 3 2 6" xfId="32102" xr:uid="{AC890C78-93E3-461A-B5F1-F8FB011C1BE9}"/>
    <cellStyle name="Comma 3 4 3 3" xfId="21652" xr:uid="{ACBEE4F9-1521-492D-BC78-E550241DA699}"/>
    <cellStyle name="Comma 3 4 3 3 2" xfId="29128" xr:uid="{D973A1B2-8915-48E1-9628-05358D565E39}"/>
    <cellStyle name="Comma 3 4 3 3 2 2" xfId="48597" xr:uid="{63B6D562-0812-45C5-AF9F-86628A47A6DC}"/>
    <cellStyle name="Comma 3 4 3 3 2 3" xfId="39112" xr:uid="{686F0D9D-4BB1-49F3-9BFA-0AAABCA89450}"/>
    <cellStyle name="Comma 3 4 3 3 3" xfId="25442" xr:uid="{9C195EE3-FDE6-46B5-8771-9D61AE4F5D0C}"/>
    <cellStyle name="Comma 3 4 3 3 3 2" xfId="45419" xr:uid="{0468AFA8-1BCE-4AF4-BDFE-00B912B34A11}"/>
    <cellStyle name="Comma 3 4 3 3 3 3" xfId="35848" xr:uid="{4BC64F1F-CD98-4962-8EA2-F10DA8DC1673}"/>
    <cellStyle name="Comma 3 4 3 3 4" xfId="42352" xr:uid="{B54BBE3F-01F9-4D8F-8CDD-F26C188F8C78}"/>
    <cellStyle name="Comma 3 4 3 3 5" xfId="32726" xr:uid="{52CC1A26-1D74-4B4A-B3EA-93FEB9E133FB}"/>
    <cellStyle name="Comma 3 4 3 4" xfId="27594" xr:uid="{70D3E5B9-4AA6-4B96-BA3B-00AA2E4E910D}"/>
    <cellStyle name="Comma 3 4 3 4 2" xfId="47063" xr:uid="{D761678E-B34A-407F-99BA-99298470DE15}"/>
    <cellStyle name="Comma 3 4 3 4 3" xfId="37578" xr:uid="{2881B305-AEB3-4833-B9B5-90D8CB7D42E3}"/>
    <cellStyle name="Comma 3 4 3 5" xfId="23909" xr:uid="{E0F71003-6E9B-403C-B73C-6723552EB108}"/>
    <cellStyle name="Comma 3 4 3 5 2" xfId="43886" xr:uid="{3CF0C0FC-FBD7-4D31-9D3C-3B8995F7E3D8}"/>
    <cellStyle name="Comma 3 4 3 5 3" xfId="34315" xr:uid="{329CD446-626E-4117-8E89-7725E5E9A129}"/>
    <cellStyle name="Comma 3 4 3 6" xfId="40818" xr:uid="{BAE620B9-2857-43A7-BCBA-E73E9AF23749}"/>
    <cellStyle name="Comma 3 4 3 7" xfId="31179" xr:uid="{F0E97AF1-3454-4275-A4BE-FEDFE37B9433}"/>
    <cellStyle name="Comma 3 4 4" xfId="20439" xr:uid="{F4FE7860-6C25-45EF-8DF8-B10CAA1BF593}"/>
    <cellStyle name="Comma 3 4 4 2" xfId="22041" xr:uid="{CDB402A7-2081-4B34-A3D6-C85616029847}"/>
    <cellStyle name="Comma 3 4 4 2 2" xfId="29517" xr:uid="{F19BC1AE-F9E4-4E62-A462-822F70D614DA}"/>
    <cellStyle name="Comma 3 4 4 2 2 2" xfId="48986" xr:uid="{8C7FACF2-FFC5-49FD-9B49-C2EE42D1E35B}"/>
    <cellStyle name="Comma 3 4 4 2 2 3" xfId="39501" xr:uid="{9C774077-9ED8-4297-B303-0AC6E7DE0165}"/>
    <cellStyle name="Comma 3 4 4 2 3" xfId="25831" xr:uid="{0E58025C-FDBB-4190-8200-3220306FA121}"/>
    <cellStyle name="Comma 3 4 4 2 3 2" xfId="45808" xr:uid="{53CD34DF-C62C-4DF0-BC35-9CB5A7E30189}"/>
    <cellStyle name="Comma 3 4 4 2 3 3" xfId="36237" xr:uid="{F4CF6C86-B658-4099-A95B-4C002D2F8932}"/>
    <cellStyle name="Comma 3 4 4 2 4" xfId="42741" xr:uid="{D2B803E4-4A4C-483E-B4F5-9DA55E6477F8}"/>
    <cellStyle name="Comma 3 4 4 2 5" xfId="33115" xr:uid="{6496F388-D82E-42C7-ABBA-1FABC947C443}"/>
    <cellStyle name="Comma 3 4 4 3" xfId="27983" xr:uid="{4B7148D3-3548-40F1-BD32-07E1FD856B7D}"/>
    <cellStyle name="Comma 3 4 4 3 2" xfId="47452" xr:uid="{912270B8-2836-4A45-8680-37CEC8028240}"/>
    <cellStyle name="Comma 3 4 4 3 3" xfId="37967" xr:uid="{F531A4E8-9A65-46BD-AD73-E8114B15D7A5}"/>
    <cellStyle name="Comma 3 4 4 4" xfId="24297" xr:uid="{A68D38F3-B17E-4713-ADA3-4C915663F43D}"/>
    <cellStyle name="Comma 3 4 4 4 2" xfId="44274" xr:uid="{DC501064-CF55-4675-9803-201C970B8088}"/>
    <cellStyle name="Comma 3 4 4 4 3" xfId="34703" xr:uid="{D392EBCC-1238-4CA4-94CD-BBA8FD221CFF}"/>
    <cellStyle name="Comma 3 4 4 5" xfId="41207" xr:uid="{0D142484-2E0D-482B-9B97-3A36882201FE}"/>
    <cellStyle name="Comma 3 4 4 6" xfId="31570" xr:uid="{21CEEE84-DE11-4B13-AD31-C4A6AC372E3F}"/>
    <cellStyle name="Comma 3 4 5" xfId="21414" xr:uid="{6671AE23-3122-43FF-B362-3CB2500B269C}"/>
    <cellStyle name="Comma 3 4 5 2" xfId="28890" xr:uid="{A6C66F38-E30E-466C-9BB3-E1824D7873C7}"/>
    <cellStyle name="Comma 3 4 5 2 2" xfId="48359" xr:uid="{1F332DFA-C4D0-40F1-8963-5DAA7389C370}"/>
    <cellStyle name="Comma 3 4 5 2 3" xfId="38874" xr:uid="{22F35071-02F7-4A31-B1A7-278E2CB483A6}"/>
    <cellStyle name="Comma 3 4 5 3" xfId="25204" xr:uid="{5382E430-E617-4F97-B6C5-27854D230FFF}"/>
    <cellStyle name="Comma 3 4 5 3 2" xfId="45181" xr:uid="{82A27F2D-ABDE-4E47-BE57-365407B051B0}"/>
    <cellStyle name="Comma 3 4 5 3 3" xfId="35610" xr:uid="{62018547-090A-4E84-9153-F6AD4EC4E933}"/>
    <cellStyle name="Comma 3 4 5 4" xfId="42114" xr:uid="{E1973503-747D-4674-8A36-04B30B269AC6}"/>
    <cellStyle name="Comma 3 4 5 5" xfId="32488" xr:uid="{5FC2591A-E1B1-4CC9-955B-5DE80A0D5490}"/>
    <cellStyle name="Comma 3 4 6" xfId="22926" xr:uid="{96882B09-2309-408A-91EF-965C90F72A53}"/>
    <cellStyle name="Comma 3 4 6 2" xfId="30388" xr:uid="{16FEEA1D-80C1-4092-A71E-6DD055F6B8C9}"/>
    <cellStyle name="Comma 3 4 6 2 2" xfId="49857" xr:uid="{A2277B3F-8726-4184-9CDF-1D33A09E1BFE}"/>
    <cellStyle name="Comma 3 4 6 2 3" xfId="40372" xr:uid="{144C7CC9-9B85-400E-B0E8-7ADB4F63D862}"/>
    <cellStyle name="Comma 3 4 6 3" xfId="26702" xr:uid="{298FB5F4-DB8A-4627-9B26-06F0839DAE6C}"/>
    <cellStyle name="Comma 3 4 6 3 2" xfId="46679" xr:uid="{BF53FFC6-A06C-4463-AB51-4D20B8382397}"/>
    <cellStyle name="Comma 3 4 6 3 3" xfId="37108" xr:uid="{CD57836D-71AB-43EC-9F53-4D8F1AD07243}"/>
    <cellStyle name="Comma 3 4 6 4" xfId="43612" xr:uid="{44F23AFA-63FA-45B0-AC93-478E7782FF61}"/>
    <cellStyle name="Comma 3 4 6 5" xfId="33992" xr:uid="{A64C4362-D014-48F1-ACC3-1C3C83878666}"/>
    <cellStyle name="Comma 3 4 7" xfId="27355" xr:uid="{991519DB-73B2-4871-A483-998C518BEE5B}"/>
    <cellStyle name="Comma 3 4 7 2" xfId="46824" xr:uid="{CF2967DE-1088-4C0C-B530-DFBB9F1AFD37}"/>
    <cellStyle name="Comma 3 4 7 3" xfId="37339" xr:uid="{AFD2AA6C-5316-4B50-928C-5DF228A4080D}"/>
    <cellStyle name="Comma 3 4 8" xfId="19397" xr:uid="{01B97EBC-C09D-4CAA-A869-F092A5D1A463}"/>
    <cellStyle name="Comma 3 4 8 2" xfId="40580" xr:uid="{9574B5DD-7847-48F5-890E-449027D0127A}"/>
    <cellStyle name="Comma 3 4 9" xfId="30888" xr:uid="{2E1EC198-3679-42D8-A8F4-340A3C45BB0D}"/>
    <cellStyle name="Comma 3 5" xfId="40" xr:uid="{463EE3E4-FA41-44B6-8A94-06940A096E9C}"/>
    <cellStyle name="Comma 3 5 10" xfId="19398" xr:uid="{722A239D-2804-4B1B-BC67-9A063ECB7174}"/>
    <cellStyle name="Comma 3 5 10 2" xfId="40581" xr:uid="{037D12F5-2452-43B3-A4B3-7D9B8EB09274}"/>
    <cellStyle name="Comma 3 5 11" xfId="30889" xr:uid="{07FB4ADC-4A9C-4FFB-A6E6-94F55258BF1A}"/>
    <cellStyle name="Comma 3 5 2" xfId="19771" xr:uid="{A331BABA-5058-4BC6-BC6D-C796BD9C836F}"/>
    <cellStyle name="Comma 3 5 2 10" xfId="31050" xr:uid="{3C9F0CC7-033A-43BE-8201-6F0988696F34}"/>
    <cellStyle name="Comma 3 5 2 2" xfId="20217" xr:uid="{3DB450C3-8CB8-4D23-92A3-771249A98EFC}"/>
    <cellStyle name="Comma 3 5 2 2 2" xfId="20736" xr:uid="{E4E75FE1-F40C-43BC-B5B4-09C09ABDBF65}"/>
    <cellStyle name="Comma 3 5 2 2 2 2" xfId="22306" xr:uid="{9751B821-0001-46F3-84E8-81D52DAF2C1B}"/>
    <cellStyle name="Comma 3 5 2 2 2 2 2" xfId="29782" xr:uid="{C10B2458-1E0A-434B-ABB1-2A2D101B79CF}"/>
    <cellStyle name="Comma 3 5 2 2 2 2 2 2" xfId="49251" xr:uid="{4B7EDF70-EEF8-48CF-AE7B-9FD02A5C5BE3}"/>
    <cellStyle name="Comma 3 5 2 2 2 2 2 3" xfId="39766" xr:uid="{1DD4B491-4F2F-4EA5-9C4F-8206FCD60CA6}"/>
    <cellStyle name="Comma 3 5 2 2 2 2 3" xfId="26096" xr:uid="{46C3C72E-9AEF-49DB-BE30-B0E6FBFD8BA1}"/>
    <cellStyle name="Comma 3 5 2 2 2 2 3 2" xfId="46073" xr:uid="{39A49678-56B5-4D03-82D8-0E01DF6118B6}"/>
    <cellStyle name="Comma 3 5 2 2 2 2 3 3" xfId="36502" xr:uid="{D90D51C1-37E3-4939-B406-7AA63F52B045}"/>
    <cellStyle name="Comma 3 5 2 2 2 2 4" xfId="43006" xr:uid="{1D196E16-A3CC-498B-9E5B-2E1C74E56B1D}"/>
    <cellStyle name="Comma 3 5 2 2 2 2 5" xfId="33380" xr:uid="{87F80DF1-D511-4590-A774-CD1784D9E013}"/>
    <cellStyle name="Comma 3 5 2 2 2 3" xfId="28248" xr:uid="{E196658F-A5E7-4C32-8263-0D3CBFE382BB}"/>
    <cellStyle name="Comma 3 5 2 2 2 3 2" xfId="47717" xr:uid="{A636FBF3-2257-4510-85E5-0A6EA3070AD5}"/>
    <cellStyle name="Comma 3 5 2 2 2 3 3" xfId="38232" xr:uid="{41E4A0A3-43E1-4A4C-B5F9-1FBFE04DDD7E}"/>
    <cellStyle name="Comma 3 5 2 2 2 4" xfId="24562" xr:uid="{7E33B251-1640-4EF0-A790-F046AA9042D9}"/>
    <cellStyle name="Comma 3 5 2 2 2 4 2" xfId="44539" xr:uid="{52DA7612-C51A-4668-9265-FA7297439888}"/>
    <cellStyle name="Comma 3 5 2 2 2 4 3" xfId="34968" xr:uid="{FECECA52-C754-4C7C-9894-96A0967BC723}"/>
    <cellStyle name="Comma 3 5 2 2 2 5" xfId="41472" xr:uid="{4EDDC7DC-0CB0-4F2D-8FB6-0B6BB5EAF721}"/>
    <cellStyle name="Comma 3 5 2 2 2 6" xfId="31844" xr:uid="{CA13E716-0CC3-4C11-A19C-61D027BEC73C}"/>
    <cellStyle name="Comma 3 5 2 2 3" xfId="21271" xr:uid="{C0FADCCE-81BA-4D2B-B96D-24BCA30A6DD4}"/>
    <cellStyle name="Comma 3 5 2 2 3 2" xfId="22813" xr:uid="{6642FFCD-B7D6-4C1C-B26A-ECB9E51AC938}"/>
    <cellStyle name="Comma 3 5 2 2 3 2 2" xfId="30289" xr:uid="{197CDC30-2DC7-4417-A438-D77F9006F176}"/>
    <cellStyle name="Comma 3 5 2 2 3 2 2 2" xfId="49758" xr:uid="{FEF7CF44-5955-46E1-AB2D-F10AFA856112}"/>
    <cellStyle name="Comma 3 5 2 2 3 2 2 3" xfId="40273" xr:uid="{B3908FB0-28BB-40F1-8246-C34E57471A21}"/>
    <cellStyle name="Comma 3 5 2 2 3 2 3" xfId="26603" xr:uid="{5B187F32-AF45-4662-8293-D876B5BDF238}"/>
    <cellStyle name="Comma 3 5 2 2 3 2 3 2" xfId="46580" xr:uid="{1EFC8591-D322-4D53-AD8B-D748BB0FFDBE}"/>
    <cellStyle name="Comma 3 5 2 2 3 2 3 3" xfId="37009" xr:uid="{2FBB6B64-4BAB-4BE2-B15B-703DDED45F2F}"/>
    <cellStyle name="Comma 3 5 2 2 3 2 4" xfId="43513" xr:uid="{5F609858-C001-4B9C-8342-94E39EA378CB}"/>
    <cellStyle name="Comma 3 5 2 2 3 2 5" xfId="33887" xr:uid="{478050CC-4ECF-469F-85D8-5C846A3D487D}"/>
    <cellStyle name="Comma 3 5 2 2 3 3" xfId="28755" xr:uid="{06917E86-C3D4-46A7-8A6E-27103D402B73}"/>
    <cellStyle name="Comma 3 5 2 2 3 3 2" xfId="48224" xr:uid="{C0A00DC4-B947-44CD-8766-629C0880EFD1}"/>
    <cellStyle name="Comma 3 5 2 2 3 3 3" xfId="38739" xr:uid="{A71025B0-21D6-4D46-BBA6-C6428A1948D5}"/>
    <cellStyle name="Comma 3 5 2 2 3 4" xfId="25069" xr:uid="{46D0DE98-497C-4C23-909F-BEA6796E3827}"/>
    <cellStyle name="Comma 3 5 2 2 3 4 2" xfId="45046" xr:uid="{0FC3CD37-6311-47AA-AC13-ED620DE5B90F}"/>
    <cellStyle name="Comma 3 5 2 2 3 4 3" xfId="35475" xr:uid="{0C772268-2359-4FCF-BE50-D67143A7965F}"/>
    <cellStyle name="Comma 3 5 2 2 3 5" xfId="41979" xr:uid="{8B6533F5-8C05-4F38-A830-226FF084DC83}"/>
    <cellStyle name="Comma 3 5 2 2 3 6" xfId="32353" xr:uid="{3E6B646F-DFC4-49EA-A935-0324DF88FB81}"/>
    <cellStyle name="Comma 3 5 2 2 4" xfId="21903" xr:uid="{40FDD45B-80CC-485E-8779-8B951CDFE770}"/>
    <cellStyle name="Comma 3 5 2 2 4 2" xfId="29379" xr:uid="{17CCAC03-E656-4E0B-A429-E3010AE4B715}"/>
    <cellStyle name="Comma 3 5 2 2 4 2 2" xfId="48848" xr:uid="{F0ACC854-12E5-4BA6-ADB0-643506E467F5}"/>
    <cellStyle name="Comma 3 5 2 2 4 2 3" xfId="39363" xr:uid="{E474E903-6A0E-4202-862F-5356023E33C2}"/>
    <cellStyle name="Comma 3 5 2 2 4 3" xfId="25693" xr:uid="{8C1EB573-190E-413B-AEE7-841C0DD0A12C}"/>
    <cellStyle name="Comma 3 5 2 2 4 3 2" xfId="45670" xr:uid="{E5EA6974-9FA8-433C-92A1-A4B56C5271DE}"/>
    <cellStyle name="Comma 3 5 2 2 4 3 3" xfId="36099" xr:uid="{947A0100-BC0C-4E5E-BCB4-2CD2B08DBB50}"/>
    <cellStyle name="Comma 3 5 2 2 4 4" xfId="42603" xr:uid="{05CE6C10-AA42-42BD-9839-7CC184202BDE}"/>
    <cellStyle name="Comma 3 5 2 2 4 5" xfId="32977" xr:uid="{BFA171E7-B9CD-4B86-A73A-665871E700B6}"/>
    <cellStyle name="Comma 3 5 2 2 5" xfId="27845" xr:uid="{7D896DF4-5E1E-4265-BB8A-E52BD96DE47C}"/>
    <cellStyle name="Comma 3 5 2 2 5 2" xfId="47314" xr:uid="{1D11CED2-FBF0-4C21-BE85-E7B60D5A44C8}"/>
    <cellStyle name="Comma 3 5 2 2 5 3" xfId="37829" xr:uid="{FC741B8F-E1DB-41F2-B9FB-C2949862344C}"/>
    <cellStyle name="Comma 3 5 2 2 6" xfId="24160" xr:uid="{5766CBF8-1D4B-4BF2-AC35-02AD70A288E5}"/>
    <cellStyle name="Comma 3 5 2 2 6 2" xfId="44137" xr:uid="{50B5ACEE-EC42-4916-8A92-523A7A1C83B1}"/>
    <cellStyle name="Comma 3 5 2 2 6 3" xfId="34566" xr:uid="{CB6A867C-1F20-4075-8F0C-BEE3AA2524EC}"/>
    <cellStyle name="Comma 3 5 2 2 7" xfId="41069" xr:uid="{F5C1DD7D-3F80-4EB6-A183-3A4A959FF36E}"/>
    <cellStyle name="Comma 3 5 2 2 8" xfId="31430" xr:uid="{24A8A5B3-2BB2-4244-AD63-3B9EC7C7EFD7}"/>
    <cellStyle name="Comma 3 5 2 3" xfId="20085" xr:uid="{9A189CAB-026A-4459-BE94-641923D7CC67}"/>
    <cellStyle name="Comma 3 5 2 3 2" xfId="21138" xr:uid="{E4BC2AAE-A62D-4E9A-8C7B-F7000FA7328C}"/>
    <cellStyle name="Comma 3 5 2 3 2 2" xfId="22680" xr:uid="{AEBE2137-DBD5-4D22-BC83-0959BBAB5292}"/>
    <cellStyle name="Comma 3 5 2 3 2 2 2" xfId="30156" xr:uid="{FA6D4BDC-B29C-47C5-88A6-144762DF2D7B}"/>
    <cellStyle name="Comma 3 5 2 3 2 2 2 2" xfId="49625" xr:uid="{85595DAE-7A03-4AE1-B376-FBB7168504C0}"/>
    <cellStyle name="Comma 3 5 2 3 2 2 2 3" xfId="40140" xr:uid="{89EC6473-68C1-4E86-9995-B5E92FEA80D4}"/>
    <cellStyle name="Comma 3 5 2 3 2 2 3" xfId="26470" xr:uid="{B0085297-37EC-460E-B1BD-DAA40627562A}"/>
    <cellStyle name="Comma 3 5 2 3 2 2 3 2" xfId="46447" xr:uid="{F899CC8D-D2D0-4039-BE6A-D8BE5EBEC596}"/>
    <cellStyle name="Comma 3 5 2 3 2 2 3 3" xfId="36876" xr:uid="{94CDD415-DE20-4840-B3F2-782B17E39318}"/>
    <cellStyle name="Comma 3 5 2 3 2 2 4" xfId="43380" xr:uid="{998B6ACC-B428-4636-8400-6C17FDD0528F}"/>
    <cellStyle name="Comma 3 5 2 3 2 2 5" xfId="33754" xr:uid="{3E60E16F-5D07-466F-812D-164BD13FD78C}"/>
    <cellStyle name="Comma 3 5 2 3 2 3" xfId="28622" xr:uid="{F1F3CCE3-4A89-48C4-BE9E-E32880D73A02}"/>
    <cellStyle name="Comma 3 5 2 3 2 3 2" xfId="48091" xr:uid="{7E922C10-B21D-4710-AD94-294254D5A569}"/>
    <cellStyle name="Comma 3 5 2 3 2 3 3" xfId="38606" xr:uid="{3C8197D9-4897-4FAB-B4C8-92792892D0C3}"/>
    <cellStyle name="Comma 3 5 2 3 2 4" xfId="24936" xr:uid="{04F1D3CB-9172-4EE4-A8C2-7309D3277874}"/>
    <cellStyle name="Comma 3 5 2 3 2 4 2" xfId="44913" xr:uid="{C7720B3D-0009-42E2-A2EF-DEC5418B0A23}"/>
    <cellStyle name="Comma 3 5 2 3 2 4 3" xfId="35342" xr:uid="{15BE237D-6000-44F9-802B-0827D9342547}"/>
    <cellStyle name="Comma 3 5 2 3 2 5" xfId="41846" xr:uid="{F581CEC5-6829-4860-AEB0-806BBFA90E05}"/>
    <cellStyle name="Comma 3 5 2 3 2 6" xfId="32220" xr:uid="{685232EE-A496-401C-A40C-3D777E62D418}"/>
    <cellStyle name="Comma 3 5 2 3 3" xfId="21770" xr:uid="{1F548E9D-F08E-4A3F-B837-48E7E3577087}"/>
    <cellStyle name="Comma 3 5 2 3 3 2" xfId="29246" xr:uid="{12CD5C25-0909-4184-B6EF-C1A8E491BA58}"/>
    <cellStyle name="Comma 3 5 2 3 3 2 2" xfId="48715" xr:uid="{CB448380-0BDC-4804-A00D-821BBE998419}"/>
    <cellStyle name="Comma 3 5 2 3 3 2 3" xfId="39230" xr:uid="{30854838-FD21-4C1A-9F52-8315B4A6AC3C}"/>
    <cellStyle name="Comma 3 5 2 3 3 3" xfId="25560" xr:uid="{83412C0D-41E8-45D3-BA90-BFA6301B803B}"/>
    <cellStyle name="Comma 3 5 2 3 3 3 2" xfId="45537" xr:uid="{1B4A86CD-22DD-4E45-9E90-AC125E6699F9}"/>
    <cellStyle name="Comma 3 5 2 3 3 3 3" xfId="35966" xr:uid="{CFDFF59C-3DF4-40A0-A144-9ED36907B000}"/>
    <cellStyle name="Comma 3 5 2 3 3 4" xfId="42470" xr:uid="{7E08C09E-21CC-4674-BA2C-D54C84BD1AE3}"/>
    <cellStyle name="Comma 3 5 2 3 3 5" xfId="32844" xr:uid="{B16CFEE7-D4EF-4333-BE84-55E6B4D66C42}"/>
    <cellStyle name="Comma 3 5 2 3 4" xfId="27712" xr:uid="{D204B35B-781F-46E2-B531-95545CEA7CB9}"/>
    <cellStyle name="Comma 3 5 2 3 4 2" xfId="47181" xr:uid="{18F4B862-7E2B-456C-842B-1222E4A511AD}"/>
    <cellStyle name="Comma 3 5 2 3 4 3" xfId="37696" xr:uid="{5E71B355-505E-4006-84D4-42B6C43D9FE5}"/>
    <cellStyle name="Comma 3 5 2 3 5" xfId="24027" xr:uid="{597A2414-1772-4D34-A150-165203D369AE}"/>
    <cellStyle name="Comma 3 5 2 3 5 2" xfId="44004" xr:uid="{0A5411D5-3C74-41A6-B336-C75F1D835F2A}"/>
    <cellStyle name="Comma 3 5 2 3 5 3" xfId="34433" xr:uid="{C255E450-5523-4958-887E-626A6160A71F}"/>
    <cellStyle name="Comma 3 5 2 3 6" xfId="40936" xr:uid="{9D63822D-31A6-40A5-AE28-B39C888A86FE}"/>
    <cellStyle name="Comma 3 5 2 3 7" xfId="31297" xr:uid="{AC521A79-CB02-4B54-9EB4-2C37CEC4A8B3}"/>
    <cellStyle name="Comma 3 5 2 4" xfId="20600" xr:uid="{A81D53A6-D43F-4B0A-A845-3B73EF8E1396}"/>
    <cellStyle name="Comma 3 5 2 4 2" xfId="22173" xr:uid="{48F86A49-47FE-428A-9B77-043BB45F29BC}"/>
    <cellStyle name="Comma 3 5 2 4 2 2" xfId="29649" xr:uid="{6EC074B1-1554-4461-874E-D7F66AA44E8E}"/>
    <cellStyle name="Comma 3 5 2 4 2 2 2" xfId="49118" xr:uid="{159976F1-794D-4520-A3DB-6302508D7658}"/>
    <cellStyle name="Comma 3 5 2 4 2 2 3" xfId="39633" xr:uid="{87C0358E-84C2-406A-8573-3FD3DC19184D}"/>
    <cellStyle name="Comma 3 5 2 4 2 3" xfId="25963" xr:uid="{8219AAB1-C5E5-47C8-893F-C90F85B307BB}"/>
    <cellStyle name="Comma 3 5 2 4 2 3 2" xfId="45940" xr:uid="{806FD3C5-6DD7-4068-8D29-DE09A3872B0E}"/>
    <cellStyle name="Comma 3 5 2 4 2 3 3" xfId="36369" xr:uid="{1D042BF8-285F-42C9-B32E-5E7D825E4505}"/>
    <cellStyle name="Comma 3 5 2 4 2 4" xfId="42873" xr:uid="{BB66847D-6FCA-4467-877A-68D248BFEFE8}"/>
    <cellStyle name="Comma 3 5 2 4 2 5" xfId="33247" xr:uid="{A36AE4CC-B7BB-47A3-B8D0-4DAD04E5233C}"/>
    <cellStyle name="Comma 3 5 2 4 3" xfId="28115" xr:uid="{EA6D81B5-29D7-465B-9DD0-557ECB44A7ED}"/>
    <cellStyle name="Comma 3 5 2 4 3 2" xfId="47584" xr:uid="{E6B0B86E-FA03-4670-8B58-E83E7BDE3D0B}"/>
    <cellStyle name="Comma 3 5 2 4 3 3" xfId="38099" xr:uid="{226E6966-C009-4E0B-90E7-C2FCD9422941}"/>
    <cellStyle name="Comma 3 5 2 4 4" xfId="24429" xr:uid="{3D7AC5BE-10C1-4C1F-B5CC-474D4810F91A}"/>
    <cellStyle name="Comma 3 5 2 4 4 2" xfId="44406" xr:uid="{E954C153-450B-4C8F-B4EE-6ECE7880FC06}"/>
    <cellStyle name="Comma 3 5 2 4 4 3" xfId="34835" xr:uid="{DEF74A45-C4B7-466A-8C19-CF5F6813BFCC}"/>
    <cellStyle name="Comma 3 5 2 4 5" xfId="41339" xr:uid="{E2B153C4-DC5E-492C-A7F9-57403FEAB0F5}"/>
    <cellStyle name="Comma 3 5 2 4 6" xfId="31711" xr:uid="{9F0BBF68-46AC-4D31-B81A-FEE695911927}"/>
    <cellStyle name="Comma 3 5 2 5" xfId="20902" xr:uid="{F9295600-C0D9-4F7C-8DF0-FEB5142A792D}"/>
    <cellStyle name="Comma 3 5 2 5 2" xfId="22444" xr:uid="{BCB9B012-B5BD-4BB2-8052-22C881889E03}"/>
    <cellStyle name="Comma 3 5 2 5 2 2" xfId="29920" xr:uid="{FE064629-4664-41F2-8EAD-20F8953EA432}"/>
    <cellStyle name="Comma 3 5 2 5 2 2 2" xfId="49389" xr:uid="{7DAB9002-C919-4C8E-8F4E-56DCFD4C74FC}"/>
    <cellStyle name="Comma 3 5 2 5 2 2 3" xfId="39904" xr:uid="{C16BE2E9-F3A5-48AE-8971-97445F66B283}"/>
    <cellStyle name="Comma 3 5 2 5 2 3" xfId="26234" xr:uid="{BFC4B531-47F1-4915-A88F-69815065ED5D}"/>
    <cellStyle name="Comma 3 5 2 5 2 3 2" xfId="46211" xr:uid="{E7F9DF5A-B5CD-4706-96C0-8BA401AA9748}"/>
    <cellStyle name="Comma 3 5 2 5 2 3 3" xfId="36640" xr:uid="{058ACFC2-2454-42EB-A3BE-30B74CDD1CD5}"/>
    <cellStyle name="Comma 3 5 2 5 2 4" xfId="43144" xr:uid="{084FCBD8-949B-4813-9F1D-F3FA47CAD5BC}"/>
    <cellStyle name="Comma 3 5 2 5 2 5" xfId="33518" xr:uid="{A52A014D-983B-45FC-B412-B31661D107DA}"/>
    <cellStyle name="Comma 3 5 2 5 3" xfId="28386" xr:uid="{B7EC0EF5-9068-404B-81E9-AEC2E323599E}"/>
    <cellStyle name="Comma 3 5 2 5 3 2" xfId="47855" xr:uid="{B9412C3B-C13E-47BC-9842-3BADFA072924}"/>
    <cellStyle name="Comma 3 5 2 5 3 3" xfId="38370" xr:uid="{35F85047-C8D8-477A-86C4-DB27EA0BAC4C}"/>
    <cellStyle name="Comma 3 5 2 5 4" xfId="24700" xr:uid="{BCE69D8D-21B0-46D0-B7C1-640C97C5F579}"/>
    <cellStyle name="Comma 3 5 2 5 4 2" xfId="44677" xr:uid="{CA8912D1-81D1-4D9A-86D9-0185F1E7D445}"/>
    <cellStyle name="Comma 3 5 2 5 4 3" xfId="35106" xr:uid="{09C70BBD-51C9-4A7D-9685-BEBF5F346759}"/>
    <cellStyle name="Comma 3 5 2 5 5" xfId="41610" xr:uid="{5802D9F3-FBCA-4872-8081-986791718C82}"/>
    <cellStyle name="Comma 3 5 2 5 6" xfId="31984" xr:uid="{44DBEE01-B6A0-45DC-B16F-E06CFF3B9796}"/>
    <cellStyle name="Comma 3 5 2 6" xfId="21534" xr:uid="{C18AEE22-28DA-4B92-A10B-A44F7E80663B}"/>
    <cellStyle name="Comma 3 5 2 6 2" xfId="29010" xr:uid="{9C9C1C1D-66F5-4969-9BD9-CB6C56A2D326}"/>
    <cellStyle name="Comma 3 5 2 6 2 2" xfId="48479" xr:uid="{B140629C-88AB-480A-8437-DD95E626D90C}"/>
    <cellStyle name="Comma 3 5 2 6 2 3" xfId="38994" xr:uid="{7D642BBA-3D56-4757-A29E-1E2B26FE6387}"/>
    <cellStyle name="Comma 3 5 2 6 3" xfId="25324" xr:uid="{11434E2A-4B24-4D91-B3E5-2BF8AE6F4F0B}"/>
    <cellStyle name="Comma 3 5 2 6 3 2" xfId="45301" xr:uid="{086FABA1-A4D5-4421-A3BD-42D7329B9E34}"/>
    <cellStyle name="Comma 3 5 2 6 3 3" xfId="35730" xr:uid="{832D32B9-382C-4BBA-A6A9-C73027FD06B4}"/>
    <cellStyle name="Comma 3 5 2 6 4" xfId="42234" xr:uid="{18ABDFF7-77A6-4EDF-AC7A-347C48D72DD7}"/>
    <cellStyle name="Comma 3 5 2 6 5" xfId="32608" xr:uid="{BFF809F1-EAA3-43D1-8F32-E525E8173504}"/>
    <cellStyle name="Comma 3 5 2 7" xfId="27476" xr:uid="{C5385E18-60A0-4CFF-AB00-0629B70923E2}"/>
    <cellStyle name="Comma 3 5 2 7 2" xfId="46945" xr:uid="{53EA98ED-44E7-4FD1-B982-8044241881C7}"/>
    <cellStyle name="Comma 3 5 2 7 3" xfId="37460" xr:uid="{15A511D2-1D4A-42C5-926E-09D18F22F427}"/>
    <cellStyle name="Comma 3 5 2 8" xfId="23790" xr:uid="{E704D7D8-6824-4A6F-AE2F-6616388EF24C}"/>
    <cellStyle name="Comma 3 5 2 8 2" xfId="43767" xr:uid="{2FF21316-4D0C-418D-AD63-745124BCDB27}"/>
    <cellStyle name="Comma 3 5 2 8 3" xfId="34196" xr:uid="{F05D50FA-9203-4540-B72B-090545F55569}"/>
    <cellStyle name="Comma 3 5 2 9" xfId="40700" xr:uid="{3CBA886D-36D3-4061-A4E7-1B4FEC9BF496}"/>
    <cellStyle name="Comma 3 5 3" xfId="20160" xr:uid="{24B484E9-AB99-45ED-9741-4D8EAE30F58D}"/>
    <cellStyle name="Comma 3 5 3 2" xfId="20675" xr:uid="{443D2B0E-9525-408B-8412-9CEB1FB87AE3}"/>
    <cellStyle name="Comma 3 5 3 2 2" xfId="22248" xr:uid="{33B52030-EEFC-4BFC-AFC7-B17E84869263}"/>
    <cellStyle name="Comma 3 5 3 2 2 2" xfId="29724" xr:uid="{A5BF174D-0AB7-4731-88F6-FDAC25C16622}"/>
    <cellStyle name="Comma 3 5 3 2 2 2 2" xfId="49193" xr:uid="{F6CED8B4-3363-458C-B197-139B89EB7B6A}"/>
    <cellStyle name="Comma 3 5 3 2 2 2 3" xfId="39708" xr:uid="{515CC82C-DC0F-405C-89BA-234A09F17AA1}"/>
    <cellStyle name="Comma 3 5 3 2 2 3" xfId="26038" xr:uid="{F00B9E30-6777-4B03-8ABB-3638E8A3FA1F}"/>
    <cellStyle name="Comma 3 5 3 2 2 3 2" xfId="46015" xr:uid="{B4873666-B8D1-45A9-8DA6-86AA09C10E4E}"/>
    <cellStyle name="Comma 3 5 3 2 2 3 3" xfId="36444" xr:uid="{B44E012E-B1FF-4DAF-9DBC-2DFBCEDF8CEC}"/>
    <cellStyle name="Comma 3 5 3 2 2 4" xfId="42948" xr:uid="{12E2FCED-747D-4AC5-948F-0F47D2BB4F42}"/>
    <cellStyle name="Comma 3 5 3 2 2 5" xfId="33322" xr:uid="{3BCCC264-7D43-4894-A8E8-6D587844DC03}"/>
    <cellStyle name="Comma 3 5 3 2 3" xfId="28190" xr:uid="{B365FAE1-6AAE-4F5E-BE37-73F066827F6F}"/>
    <cellStyle name="Comma 3 5 3 2 3 2" xfId="47659" xr:uid="{129B400A-CD4B-4016-95A3-FA3CA49CBACA}"/>
    <cellStyle name="Comma 3 5 3 2 3 3" xfId="38174" xr:uid="{DADD970D-7173-4A10-AA5B-40C0041C1F92}"/>
    <cellStyle name="Comma 3 5 3 2 4" xfId="24504" xr:uid="{F1A2FB18-073B-45D0-9A89-FDD78CAEBEC9}"/>
    <cellStyle name="Comma 3 5 3 2 4 2" xfId="44481" xr:uid="{D93AD432-1BB9-4D87-939A-341EDD684AEB}"/>
    <cellStyle name="Comma 3 5 3 2 4 3" xfId="34910" xr:uid="{CB295C00-5795-4DC2-9B06-60398EFD2DB1}"/>
    <cellStyle name="Comma 3 5 3 2 5" xfId="41414" xr:uid="{631AE293-5C5D-4CA3-830F-0E07E3DB21D3}"/>
    <cellStyle name="Comma 3 5 3 2 6" xfId="31786" xr:uid="{8101E43F-8ECF-4BA4-99A9-FB28EF4BF715}"/>
    <cellStyle name="Comma 3 5 3 3" xfId="21213" xr:uid="{EAA2192D-2D38-4E24-BA54-21CF5CD5724D}"/>
    <cellStyle name="Comma 3 5 3 3 2" xfId="22755" xr:uid="{79DA32F5-B1BA-4781-9CA3-80DC8B1C3D70}"/>
    <cellStyle name="Comma 3 5 3 3 2 2" xfId="30231" xr:uid="{DC93781C-68B7-48FC-8C48-44F172128281}"/>
    <cellStyle name="Comma 3 5 3 3 2 2 2" xfId="49700" xr:uid="{AFD49122-395F-4F7B-8A30-E0363909F023}"/>
    <cellStyle name="Comma 3 5 3 3 2 2 3" xfId="40215" xr:uid="{4492CD8D-5070-4248-9FA5-6DEF69CEE31A}"/>
    <cellStyle name="Comma 3 5 3 3 2 3" xfId="26545" xr:uid="{099C5F29-FB8B-4787-AED1-573B032A22EC}"/>
    <cellStyle name="Comma 3 5 3 3 2 3 2" xfId="46522" xr:uid="{6CC15671-EA74-4E7D-8292-2CEC941EE1B3}"/>
    <cellStyle name="Comma 3 5 3 3 2 3 3" xfId="36951" xr:uid="{858E81F2-A3A7-468E-AAC9-E04065538952}"/>
    <cellStyle name="Comma 3 5 3 3 2 4" xfId="43455" xr:uid="{533CD03A-FC26-453B-9CF9-C61A712ADDA0}"/>
    <cellStyle name="Comma 3 5 3 3 2 5" xfId="33829" xr:uid="{9FD96BA8-89CF-484A-8637-D920FA69F7C3}"/>
    <cellStyle name="Comma 3 5 3 3 3" xfId="28697" xr:uid="{BD8B72EB-63EB-4FB0-AE82-F03820154BD9}"/>
    <cellStyle name="Comma 3 5 3 3 3 2" xfId="48166" xr:uid="{4AA9EA4E-B530-4C9B-BF12-4BDD33C0E682}"/>
    <cellStyle name="Comma 3 5 3 3 3 3" xfId="38681" xr:uid="{064A4B02-A56D-4A2B-A492-CF91C47C5AF6}"/>
    <cellStyle name="Comma 3 5 3 3 4" xfId="25011" xr:uid="{5C9DCFCE-6C44-4E7A-A483-556FC188D6E3}"/>
    <cellStyle name="Comma 3 5 3 3 4 2" xfId="44988" xr:uid="{D3770843-B1D8-4278-9DFC-560EC2DBF838}"/>
    <cellStyle name="Comma 3 5 3 3 4 3" xfId="35417" xr:uid="{88BC3C1B-5008-466F-B85B-3AEDCD1283C3}"/>
    <cellStyle name="Comma 3 5 3 3 5" xfId="41921" xr:uid="{FD45DD27-B05D-41E8-83F9-20BD334632C4}"/>
    <cellStyle name="Comma 3 5 3 3 6" xfId="32295" xr:uid="{43889F4E-2D59-4EE8-9375-9BBA738A5AC3}"/>
    <cellStyle name="Comma 3 5 3 4" xfId="21845" xr:uid="{E7B68D4D-E89C-4D51-9C07-01E4EEA59251}"/>
    <cellStyle name="Comma 3 5 3 4 2" xfId="29321" xr:uid="{F37DD2EB-A8E6-449C-8428-9BB0AC67305A}"/>
    <cellStyle name="Comma 3 5 3 4 2 2" xfId="48790" xr:uid="{BEAB35EC-F14A-43B5-A503-CA7CB4A820A7}"/>
    <cellStyle name="Comma 3 5 3 4 2 3" xfId="39305" xr:uid="{2F648711-A103-4C22-A06B-A1929FED306B}"/>
    <cellStyle name="Comma 3 5 3 4 3" xfId="25635" xr:uid="{04093F40-490B-4988-8DB9-6C1E38099C4D}"/>
    <cellStyle name="Comma 3 5 3 4 3 2" xfId="45612" xr:uid="{0A0F3AC2-183B-48C5-9480-7B4B45E2878C}"/>
    <cellStyle name="Comma 3 5 3 4 3 3" xfId="36041" xr:uid="{F6A61D68-27CA-4B4E-A747-4CDEA8AFA05C}"/>
    <cellStyle name="Comma 3 5 3 4 4" xfId="42545" xr:uid="{236A1AD7-56DE-4975-B605-A8249F5EF541}"/>
    <cellStyle name="Comma 3 5 3 4 5" xfId="32919" xr:uid="{9CCD422D-2B9F-484D-8293-66339C40CDF0}"/>
    <cellStyle name="Comma 3 5 3 5" xfId="27787" xr:uid="{E91B2E2E-9EDC-43B3-985C-EAF6ACD920DB}"/>
    <cellStyle name="Comma 3 5 3 5 2" xfId="47256" xr:uid="{C6A8E06A-7E19-4681-BA47-E5E34037A664}"/>
    <cellStyle name="Comma 3 5 3 5 3" xfId="37771" xr:uid="{EE5785E7-9F78-43C9-89A3-2D6D99B51E7D}"/>
    <cellStyle name="Comma 3 5 3 6" xfId="24102" xr:uid="{1EC473A1-2F23-4ECE-8FC8-9247836C11F2}"/>
    <cellStyle name="Comma 3 5 3 6 2" xfId="44079" xr:uid="{9D890581-2064-4AB4-BFD4-07FC5092351E}"/>
    <cellStyle name="Comma 3 5 3 6 3" xfId="34508" xr:uid="{4A4444A9-DD32-440D-8F12-E5034FF34039}"/>
    <cellStyle name="Comma 3 5 3 7" xfId="41011" xr:uid="{75D1F748-3F22-4345-B5B3-76B2ADD5AE00}"/>
    <cellStyle name="Comma 3 5 3 8" xfId="31372" xr:uid="{C08B20AE-5E4C-4027-817D-88E2AD814D46}"/>
    <cellStyle name="Comma 3 5 4" xfId="19966" xr:uid="{0DAEC167-7F0F-41F5-B4FB-D0A41A5BDB3F}"/>
    <cellStyle name="Comma 3 5 4 2" xfId="21021" xr:uid="{63AE6727-222E-4E70-BED1-B8DBDBA49B8D}"/>
    <cellStyle name="Comma 3 5 4 2 2" xfId="22563" xr:uid="{BAE3E974-790E-4E1E-8C74-FD6D46521F3A}"/>
    <cellStyle name="Comma 3 5 4 2 2 2" xfId="30039" xr:uid="{1BA9DC0C-1E1E-4B7A-B45F-5E09280BFFF8}"/>
    <cellStyle name="Comma 3 5 4 2 2 2 2" xfId="49508" xr:uid="{32A22E1B-EB4C-4821-9E95-9B9C7ACDBB84}"/>
    <cellStyle name="Comma 3 5 4 2 2 2 3" xfId="40023" xr:uid="{1C772F3F-D93F-41C8-9B3C-582B1F36169F}"/>
    <cellStyle name="Comma 3 5 4 2 2 3" xfId="26353" xr:uid="{F78062D1-EC76-47FC-8DC0-30DF2C9E6F72}"/>
    <cellStyle name="Comma 3 5 4 2 2 3 2" xfId="46330" xr:uid="{D4864EBB-6430-45B6-A5E8-C29E59C2C967}"/>
    <cellStyle name="Comma 3 5 4 2 2 3 3" xfId="36759" xr:uid="{F0CF362E-8514-4488-A975-3A4C18446E48}"/>
    <cellStyle name="Comma 3 5 4 2 2 4" xfId="43263" xr:uid="{80F108E7-1E40-4F31-B126-A8A014E75FCA}"/>
    <cellStyle name="Comma 3 5 4 2 2 5" xfId="33637" xr:uid="{D4C4C322-42B4-40C0-9D33-1AAD280B8B4A}"/>
    <cellStyle name="Comma 3 5 4 2 3" xfId="28505" xr:uid="{85623C80-CCBB-4373-ACCB-8DFF5D1F6154}"/>
    <cellStyle name="Comma 3 5 4 2 3 2" xfId="47974" xr:uid="{EED41832-3A1C-46FE-BC29-5279A0B694FC}"/>
    <cellStyle name="Comma 3 5 4 2 3 3" xfId="38489" xr:uid="{90AFD49C-2342-42DC-9A7E-A8214D0B5E85}"/>
    <cellStyle name="Comma 3 5 4 2 4" xfId="24819" xr:uid="{D1BACD54-C12A-46CE-8383-089F2ACCF9B3}"/>
    <cellStyle name="Comma 3 5 4 2 4 2" xfId="44796" xr:uid="{8C402D48-6BB1-46B8-8B22-CCC3501CB62F}"/>
    <cellStyle name="Comma 3 5 4 2 4 3" xfId="35225" xr:uid="{3703E2C3-88A6-4899-ACBC-834DA1976EB3}"/>
    <cellStyle name="Comma 3 5 4 2 5" xfId="41729" xr:uid="{C731181E-8226-4F69-9CDA-2C0EE10F2592}"/>
    <cellStyle name="Comma 3 5 4 2 6" xfId="32103" xr:uid="{C5423FB8-129E-4895-B7E5-05EF989066A1}"/>
    <cellStyle name="Comma 3 5 4 3" xfId="21653" xr:uid="{04ACD24C-EC62-403A-A8E9-E194E25F621E}"/>
    <cellStyle name="Comma 3 5 4 3 2" xfId="29129" xr:uid="{D741AD52-531C-4D24-B669-C4A30B692188}"/>
    <cellStyle name="Comma 3 5 4 3 2 2" xfId="48598" xr:uid="{DF52502F-52A8-422B-8E0B-042009162A7C}"/>
    <cellStyle name="Comma 3 5 4 3 2 3" xfId="39113" xr:uid="{9C37A2DE-16C9-4CDB-878C-8B5119C9B641}"/>
    <cellStyle name="Comma 3 5 4 3 3" xfId="25443" xr:uid="{F844FCF5-D268-452D-95CA-C94A781DF572}"/>
    <cellStyle name="Comma 3 5 4 3 3 2" xfId="45420" xr:uid="{2C4EA1C5-5DC4-465D-8581-D43BA25C1987}"/>
    <cellStyle name="Comma 3 5 4 3 3 3" xfId="35849" xr:uid="{517012A9-9FDA-483E-ABC3-4C149ED5FB6A}"/>
    <cellStyle name="Comma 3 5 4 3 4" xfId="42353" xr:uid="{91B60583-EB99-4B01-A704-077EE364447C}"/>
    <cellStyle name="Comma 3 5 4 3 5" xfId="32727" xr:uid="{ADBDB28B-0D28-4BD4-AB64-C45B5D48748D}"/>
    <cellStyle name="Comma 3 5 4 4" xfId="27595" xr:uid="{03EB16DB-BD30-4FEF-ADDB-6BC2424A9B41}"/>
    <cellStyle name="Comma 3 5 4 4 2" xfId="47064" xr:uid="{38F5982C-45F7-4121-BBD9-462022803934}"/>
    <cellStyle name="Comma 3 5 4 4 3" xfId="37579" xr:uid="{29DEEE53-BC66-4043-A745-407E0DE33589}"/>
    <cellStyle name="Comma 3 5 4 5" xfId="23910" xr:uid="{B9775B28-B209-43DB-AC62-52553FBDF275}"/>
    <cellStyle name="Comma 3 5 4 5 2" xfId="43887" xr:uid="{41CBB8A2-CFBB-4CA3-8213-BA893F9E8DAC}"/>
    <cellStyle name="Comma 3 5 4 5 3" xfId="34316" xr:uid="{B7708331-65C5-463F-A953-0D8AD293ABAA}"/>
    <cellStyle name="Comma 3 5 4 6" xfId="40819" xr:uid="{4770623C-E510-4652-BEC1-FD548C1488B1}"/>
    <cellStyle name="Comma 3 5 4 7" xfId="31180" xr:uid="{159A5B80-08BF-4376-82BA-66BC5CE2E628}"/>
    <cellStyle name="Comma 3 5 5" xfId="20440" xr:uid="{E2927DD9-C7E7-4CE5-B031-402E874CAEF1}"/>
    <cellStyle name="Comma 3 5 5 2" xfId="22042" xr:uid="{22C9C86C-E5FE-4865-9CA1-24F5F272EC87}"/>
    <cellStyle name="Comma 3 5 5 2 2" xfId="29518" xr:uid="{0CE86943-77BC-48D1-A84A-576E27C1FE3A}"/>
    <cellStyle name="Comma 3 5 5 2 2 2" xfId="48987" xr:uid="{7184D026-633C-4CD7-8E2A-B67EF3D45093}"/>
    <cellStyle name="Comma 3 5 5 2 2 3" xfId="39502" xr:uid="{7BFDF493-1108-4A2D-A981-2C29828E3B77}"/>
    <cellStyle name="Comma 3 5 5 2 3" xfId="25832" xr:uid="{3A3E317A-D849-4F66-A1AD-2F6CECB96970}"/>
    <cellStyle name="Comma 3 5 5 2 3 2" xfId="45809" xr:uid="{C44BA5F0-8C56-4FB3-9984-7FF5BB102A52}"/>
    <cellStyle name="Comma 3 5 5 2 3 3" xfId="36238" xr:uid="{0920DD8F-4F0F-411E-9C54-81E741DE3F8E}"/>
    <cellStyle name="Comma 3 5 5 2 4" xfId="42742" xr:uid="{7139830F-A166-4EEC-99EF-06F62820D71A}"/>
    <cellStyle name="Comma 3 5 5 2 5" xfId="33116" xr:uid="{68A2F3CE-AFD6-4C03-A92B-6ECE965D42BC}"/>
    <cellStyle name="Comma 3 5 5 3" xfId="27984" xr:uid="{23366B0C-8FE2-4801-9E79-0D20DD6E29B6}"/>
    <cellStyle name="Comma 3 5 5 3 2" xfId="47453" xr:uid="{C4338FD2-3A25-431E-B94A-05D966006B5A}"/>
    <cellStyle name="Comma 3 5 5 3 3" xfId="37968" xr:uid="{1814F440-CB1E-46F1-82A4-7A347609A53A}"/>
    <cellStyle name="Comma 3 5 5 4" xfId="24298" xr:uid="{BDA0AF58-F7D9-4999-BFC1-39A5400E3723}"/>
    <cellStyle name="Comma 3 5 5 4 2" xfId="44275" xr:uid="{3BE992EA-58DA-417F-8828-7A0B5CFC1DD5}"/>
    <cellStyle name="Comma 3 5 5 4 3" xfId="34704" xr:uid="{C0BBB3D8-3A8B-4412-AD1D-7FE35068BF75}"/>
    <cellStyle name="Comma 3 5 5 5" xfId="41208" xr:uid="{5A1114F7-A332-436D-BBAD-3BA53A879F84}"/>
    <cellStyle name="Comma 3 5 5 6" xfId="31571" xr:uid="{5559E097-44E3-4AF4-8173-8E78FAEDF4A6}"/>
    <cellStyle name="Comma 3 5 6" xfId="20844" xr:uid="{7CB4E49A-EB58-43BB-A181-BD6F86E4A6B1}"/>
    <cellStyle name="Comma 3 5 6 2" xfId="22386" xr:uid="{D10F39B1-15A1-4F2D-84E8-7A5CA35952BF}"/>
    <cellStyle name="Comma 3 5 6 2 2" xfId="29862" xr:uid="{650F31CE-CCC6-46B2-A8CE-6D00346DB60C}"/>
    <cellStyle name="Comma 3 5 6 2 2 2" xfId="49331" xr:uid="{5E7495E5-7B85-4BB1-A4D6-583AB3B00F7D}"/>
    <cellStyle name="Comma 3 5 6 2 2 3" xfId="39846" xr:uid="{D824B50B-FBE4-428E-88B1-C3CCDA08F527}"/>
    <cellStyle name="Comma 3 5 6 2 3" xfId="26176" xr:uid="{F50BE55C-3E92-4D8C-AE8A-846490F205B6}"/>
    <cellStyle name="Comma 3 5 6 2 3 2" xfId="46153" xr:uid="{F0077016-A190-4713-AFFD-F4422FB7AC83}"/>
    <cellStyle name="Comma 3 5 6 2 3 3" xfId="36582" xr:uid="{385648F8-72D0-43AE-907C-E78F9C826E0B}"/>
    <cellStyle name="Comma 3 5 6 2 4" xfId="43086" xr:uid="{59B1DC4D-708E-4AA7-A968-9311E6347777}"/>
    <cellStyle name="Comma 3 5 6 2 5" xfId="33460" xr:uid="{56A86949-DD42-4785-9176-4DB98517C979}"/>
    <cellStyle name="Comma 3 5 6 3" xfId="28328" xr:uid="{8AB1030D-A5A3-40AF-99C2-1F787A850E85}"/>
    <cellStyle name="Comma 3 5 6 3 2" xfId="47797" xr:uid="{A220DFDE-4A1A-4844-9ACB-88CF1AB541EE}"/>
    <cellStyle name="Comma 3 5 6 3 3" xfId="38312" xr:uid="{573030D2-D9D5-4C5D-A40F-A7EB457503E4}"/>
    <cellStyle name="Comma 3 5 6 4" xfId="24642" xr:uid="{88A39FCD-C01C-4A49-B424-4291339896AC}"/>
    <cellStyle name="Comma 3 5 6 4 2" xfId="44619" xr:uid="{28E738D3-53F5-40B3-9CF4-FC19DE0A1307}"/>
    <cellStyle name="Comma 3 5 6 4 3" xfId="35048" xr:uid="{85A9A8E0-4768-405A-BFD9-FD660E9543D7}"/>
    <cellStyle name="Comma 3 5 6 5" xfId="41552" xr:uid="{1B6D7344-301D-4D25-9184-61370A629161}"/>
    <cellStyle name="Comma 3 5 6 6" xfId="31926" xr:uid="{8D2B25B4-F3E8-46E6-90FF-765E50EC1A4B}"/>
    <cellStyle name="Comma 3 5 7" xfId="21415" xr:uid="{D7A5B3AF-173C-40E8-8E7F-B544DB93C719}"/>
    <cellStyle name="Comma 3 5 7 2" xfId="28891" xr:uid="{BE72A206-AEFB-4853-9270-ED6E749B2D51}"/>
    <cellStyle name="Comma 3 5 7 2 2" xfId="48360" xr:uid="{25A7A4E1-04BC-4A79-96EF-4C3E7F3DAD9C}"/>
    <cellStyle name="Comma 3 5 7 2 3" xfId="38875" xr:uid="{CA70909D-169A-4980-AA38-CA798140E6F6}"/>
    <cellStyle name="Comma 3 5 7 3" xfId="25205" xr:uid="{55405E85-8AFF-4280-A4FC-BC20E87586ED}"/>
    <cellStyle name="Comma 3 5 7 3 2" xfId="45182" xr:uid="{4E76D719-5F8C-49C3-90D3-D9FCB5DD1697}"/>
    <cellStyle name="Comma 3 5 7 3 3" xfId="35611" xr:uid="{002687E4-75DE-4915-A432-4841443F5292}"/>
    <cellStyle name="Comma 3 5 7 4" xfId="42115" xr:uid="{51E365F2-64F0-4097-9110-C6E88305C46E}"/>
    <cellStyle name="Comma 3 5 7 5" xfId="32489" xr:uid="{5D269967-A83D-4349-B880-0CA947E44ECB}"/>
    <cellStyle name="Comma 3 5 8" xfId="27356" xr:uid="{CD71A770-689D-440F-B8ED-61CB4587C0A6}"/>
    <cellStyle name="Comma 3 5 8 2" xfId="46825" xr:uid="{EF7E4964-8076-4D94-96FA-353ECDD77C95}"/>
    <cellStyle name="Comma 3 5 8 3" xfId="37340" xr:uid="{E883B610-6AD0-4A18-B4F2-67C8BC477CD9}"/>
    <cellStyle name="Comma 3 5 9" xfId="23732" xr:uid="{C8A43A1A-3FFA-438C-B95A-5FE32726C0EA}"/>
    <cellStyle name="Comma 3 5 9 2" xfId="43709" xr:uid="{B3977A59-46DF-42DE-83B7-611FB9553FEF}"/>
    <cellStyle name="Comma 3 5 9 3" xfId="34138" xr:uid="{17BCADBA-E917-4BF4-ACDB-48FFCFC0D540}"/>
    <cellStyle name="Comma 3 6" xfId="7893" xr:uid="{958F4C6F-41F1-4C0F-8818-D1121EADF2EC}"/>
    <cellStyle name="Comma 3 6 2" xfId="19772" xr:uid="{AC50281D-8C78-45DD-B004-17F8AC6887C8}"/>
    <cellStyle name="Comma 3 6 2 10" xfId="31051" xr:uid="{FE7CF609-E58F-49CC-8162-A02D3BF18426}"/>
    <cellStyle name="Comma 3 6 2 2" xfId="20218" xr:uid="{AA657F03-B482-406A-883C-2EAB87D40980}"/>
    <cellStyle name="Comma 3 6 2 2 2" xfId="20737" xr:uid="{7E4A014D-80CB-4C19-976E-9099D5D2A07D}"/>
    <cellStyle name="Comma 3 6 2 2 2 2" xfId="22307" xr:uid="{1D4AC0FF-1BC5-4E6D-9439-C64BA92817C0}"/>
    <cellStyle name="Comma 3 6 2 2 2 2 2" xfId="29783" xr:uid="{81A1561F-994C-4B5C-9EC9-8C7E129943F4}"/>
    <cellStyle name="Comma 3 6 2 2 2 2 2 2" xfId="49252" xr:uid="{A400CF27-166A-41F9-AF26-E446503ED7B4}"/>
    <cellStyle name="Comma 3 6 2 2 2 2 2 3" xfId="39767" xr:uid="{27C8439F-943C-4863-BB61-9B641289D6F5}"/>
    <cellStyle name="Comma 3 6 2 2 2 2 3" xfId="26097" xr:uid="{59021C31-7DD0-4955-BBF6-D7CE4E65B5F1}"/>
    <cellStyle name="Comma 3 6 2 2 2 2 3 2" xfId="46074" xr:uid="{8FE21EA6-A58F-4E32-AA8F-33F87772A95E}"/>
    <cellStyle name="Comma 3 6 2 2 2 2 3 3" xfId="36503" xr:uid="{95A8DE80-EB32-4342-9053-197EFE5EA9F9}"/>
    <cellStyle name="Comma 3 6 2 2 2 2 4" xfId="43007" xr:uid="{2BD7A96A-5CA3-4652-8DE7-9BE4BB8427C8}"/>
    <cellStyle name="Comma 3 6 2 2 2 2 5" xfId="33381" xr:uid="{BD867381-E90A-447C-AE33-DBAA689193C2}"/>
    <cellStyle name="Comma 3 6 2 2 2 3" xfId="28249" xr:uid="{F34EFE23-D1AA-47D9-84A3-71384B5258EB}"/>
    <cellStyle name="Comma 3 6 2 2 2 3 2" xfId="47718" xr:uid="{34305A08-9AC8-40F3-BA40-95A2CB98AF46}"/>
    <cellStyle name="Comma 3 6 2 2 2 3 3" xfId="38233" xr:uid="{404C727B-E9A5-4A27-A512-897AFECC5289}"/>
    <cellStyle name="Comma 3 6 2 2 2 4" xfId="24563" xr:uid="{7F7067F0-3FFD-4D74-90B6-2DE8BFA60271}"/>
    <cellStyle name="Comma 3 6 2 2 2 4 2" xfId="44540" xr:uid="{0F96D3F6-0CA8-4D05-AE12-DC7283F7FE72}"/>
    <cellStyle name="Comma 3 6 2 2 2 4 3" xfId="34969" xr:uid="{DE957C9A-87E4-4055-9D3E-B80F0AB77F01}"/>
    <cellStyle name="Comma 3 6 2 2 2 5" xfId="41473" xr:uid="{FE5FF2F0-D53F-489F-B281-4EDA37D14438}"/>
    <cellStyle name="Comma 3 6 2 2 2 6" xfId="31845" xr:uid="{E2490314-FDBF-4B11-836D-C2E3F9749DAF}"/>
    <cellStyle name="Comma 3 6 2 2 3" xfId="21272" xr:uid="{A0A72619-6208-4CD5-8B6A-DF0C682E09BB}"/>
    <cellStyle name="Comma 3 6 2 2 3 2" xfId="22814" xr:uid="{DCEE2009-DA0B-48D6-9893-7ED09C0056BD}"/>
    <cellStyle name="Comma 3 6 2 2 3 2 2" xfId="30290" xr:uid="{5B304632-4B50-449D-B87E-31ADEB37AAE2}"/>
    <cellStyle name="Comma 3 6 2 2 3 2 2 2" xfId="49759" xr:uid="{9FAC3FE0-DD10-48C4-B3D0-65C995BEB61E}"/>
    <cellStyle name="Comma 3 6 2 2 3 2 2 3" xfId="40274" xr:uid="{B95E21D1-964F-42F0-9236-AF17B2385A1D}"/>
    <cellStyle name="Comma 3 6 2 2 3 2 3" xfId="26604" xr:uid="{3B695C1F-B124-4276-BD01-8B9580DB3FBC}"/>
    <cellStyle name="Comma 3 6 2 2 3 2 3 2" xfId="46581" xr:uid="{94C02656-92C2-4945-8DD4-13FE08532B06}"/>
    <cellStyle name="Comma 3 6 2 2 3 2 3 3" xfId="37010" xr:uid="{EC4DCB7F-9D76-4E94-9945-10303F69FDFC}"/>
    <cellStyle name="Comma 3 6 2 2 3 2 4" xfId="43514" xr:uid="{B54D83E5-69CB-4569-9FE9-6577B42EFF2E}"/>
    <cellStyle name="Comma 3 6 2 2 3 2 5" xfId="33888" xr:uid="{1276B56C-C86B-4DE1-A999-BD8C39986BDF}"/>
    <cellStyle name="Comma 3 6 2 2 3 3" xfId="28756" xr:uid="{AD355258-5CBF-4C32-99F6-5CE18B877609}"/>
    <cellStyle name="Comma 3 6 2 2 3 3 2" xfId="48225" xr:uid="{D388A751-976A-4B1C-A334-AC6CAE5597D9}"/>
    <cellStyle name="Comma 3 6 2 2 3 3 3" xfId="38740" xr:uid="{21FEB7CD-8019-4342-877E-718719CED283}"/>
    <cellStyle name="Comma 3 6 2 2 3 4" xfId="25070" xr:uid="{B8A66731-304F-44A6-B0E8-29CBC97F6659}"/>
    <cellStyle name="Comma 3 6 2 2 3 4 2" xfId="45047" xr:uid="{E95391F3-9469-4E2E-A1A7-B084256015D3}"/>
    <cellStyle name="Comma 3 6 2 2 3 4 3" xfId="35476" xr:uid="{13CE9D33-45D1-4896-A0EE-4471ED3946FE}"/>
    <cellStyle name="Comma 3 6 2 2 3 5" xfId="41980" xr:uid="{3DF3E63D-AF72-4E78-8FDD-96CC2EF5B8E7}"/>
    <cellStyle name="Comma 3 6 2 2 3 6" xfId="32354" xr:uid="{7BB050B0-9FF6-4A09-82DF-72A65BE29316}"/>
    <cellStyle name="Comma 3 6 2 2 4" xfId="21904" xr:uid="{270FECB3-A081-4A36-9097-7E645D291CA2}"/>
    <cellStyle name="Comma 3 6 2 2 4 2" xfId="29380" xr:uid="{555F30C1-2C1B-4C2D-8D1A-A8C07184D393}"/>
    <cellStyle name="Comma 3 6 2 2 4 2 2" xfId="48849" xr:uid="{832FB60C-1577-4510-AEB2-D89A247B6928}"/>
    <cellStyle name="Comma 3 6 2 2 4 2 3" xfId="39364" xr:uid="{6244167C-D19D-4F5D-83EF-0CB75D1F8358}"/>
    <cellStyle name="Comma 3 6 2 2 4 3" xfId="25694" xr:uid="{2B0B96D9-33A3-4799-86EA-DBCBDE51D05F}"/>
    <cellStyle name="Comma 3 6 2 2 4 3 2" xfId="45671" xr:uid="{36290905-DC80-4A76-8593-CCE297267411}"/>
    <cellStyle name="Comma 3 6 2 2 4 3 3" xfId="36100" xr:uid="{53D5263A-5027-4076-AE7B-638E1F234878}"/>
    <cellStyle name="Comma 3 6 2 2 4 4" xfId="42604" xr:uid="{05524CF0-4634-4F8F-8657-924DCF4F95F3}"/>
    <cellStyle name="Comma 3 6 2 2 4 5" xfId="32978" xr:uid="{C4A351E5-2C38-48EA-8BE2-D7FFC4346C61}"/>
    <cellStyle name="Comma 3 6 2 2 5" xfId="27846" xr:uid="{EF161AD2-0F0E-47E1-B409-39DF3E4FB8EF}"/>
    <cellStyle name="Comma 3 6 2 2 5 2" xfId="47315" xr:uid="{308ED912-18BF-4AE3-8A14-6F770F92AFE1}"/>
    <cellStyle name="Comma 3 6 2 2 5 3" xfId="37830" xr:uid="{7DDE9766-F478-4843-990D-F11BA0F11E4C}"/>
    <cellStyle name="Comma 3 6 2 2 6" xfId="24161" xr:uid="{A2AD5AED-1706-453B-B2B0-59C601C01AA7}"/>
    <cellStyle name="Comma 3 6 2 2 6 2" xfId="44138" xr:uid="{2B0B50F6-8AB9-4828-8615-71CF78B337A2}"/>
    <cellStyle name="Comma 3 6 2 2 6 3" xfId="34567" xr:uid="{C28357D8-7838-47BE-8717-A120CF2A1F7F}"/>
    <cellStyle name="Comma 3 6 2 2 7" xfId="41070" xr:uid="{819E7890-94DC-4A86-9C1F-423E1510D633}"/>
    <cellStyle name="Comma 3 6 2 2 8" xfId="31431" xr:uid="{17487C92-197A-4E41-928B-57A98700338D}"/>
    <cellStyle name="Comma 3 6 2 3" xfId="20086" xr:uid="{649A3CE4-2630-4CF6-B7FD-813F383412C3}"/>
    <cellStyle name="Comma 3 6 2 3 2" xfId="21139" xr:uid="{967FF643-B131-4FF0-AB29-5CEC9A069076}"/>
    <cellStyle name="Comma 3 6 2 3 2 2" xfId="22681" xr:uid="{144D5EE5-BFC1-4256-ADB8-3847138308ED}"/>
    <cellStyle name="Comma 3 6 2 3 2 2 2" xfId="30157" xr:uid="{28213F85-3E4C-4710-8272-2E209F1C4A9E}"/>
    <cellStyle name="Comma 3 6 2 3 2 2 2 2" xfId="49626" xr:uid="{7977426C-D765-447B-8550-5F786313E92F}"/>
    <cellStyle name="Comma 3 6 2 3 2 2 2 3" xfId="40141" xr:uid="{E86122BD-F0DA-43FF-8518-BB6CB59484A8}"/>
    <cellStyle name="Comma 3 6 2 3 2 2 3" xfId="26471" xr:uid="{B0F09ACC-A14B-4EA1-87A3-162D10F02DDC}"/>
    <cellStyle name="Comma 3 6 2 3 2 2 3 2" xfId="46448" xr:uid="{EA6401C5-6FBB-44FC-8FEC-DB7AC3AD3825}"/>
    <cellStyle name="Comma 3 6 2 3 2 2 3 3" xfId="36877" xr:uid="{368065E5-6D85-4C73-B3E6-D35C413545CB}"/>
    <cellStyle name="Comma 3 6 2 3 2 2 4" xfId="43381" xr:uid="{26DE0DD8-230B-4918-A99A-C96500A759F6}"/>
    <cellStyle name="Comma 3 6 2 3 2 2 5" xfId="33755" xr:uid="{B368DEB4-A22E-42A6-8AA9-235B78B09605}"/>
    <cellStyle name="Comma 3 6 2 3 2 3" xfId="28623" xr:uid="{4834E7E4-64AD-42EE-8D50-1A1CDA33F055}"/>
    <cellStyle name="Comma 3 6 2 3 2 3 2" xfId="48092" xr:uid="{8D92C42F-EDE2-4E3B-AF81-5E244D7CF9F5}"/>
    <cellStyle name="Comma 3 6 2 3 2 3 3" xfId="38607" xr:uid="{55A644F9-8D2F-4F66-8C8B-17CF052BBE2D}"/>
    <cellStyle name="Comma 3 6 2 3 2 4" xfId="24937" xr:uid="{68D6D346-C3C3-409E-97ED-F20D792870D6}"/>
    <cellStyle name="Comma 3 6 2 3 2 4 2" xfId="44914" xr:uid="{86D1C6D3-DE26-4002-BAD0-7EC39ADFC0B5}"/>
    <cellStyle name="Comma 3 6 2 3 2 4 3" xfId="35343" xr:uid="{81C35E9F-3BC2-4234-9583-A9B976801BC6}"/>
    <cellStyle name="Comma 3 6 2 3 2 5" xfId="41847" xr:uid="{8D6A6520-3700-41B3-B7EF-9B299BD7E73D}"/>
    <cellStyle name="Comma 3 6 2 3 2 6" xfId="32221" xr:uid="{E3C7B722-2703-49EE-A4B0-6B0CDDBF38C9}"/>
    <cellStyle name="Comma 3 6 2 3 3" xfId="21771" xr:uid="{A8B8D200-AC38-42C1-9BE1-26200F6D2627}"/>
    <cellStyle name="Comma 3 6 2 3 3 2" xfId="29247" xr:uid="{DF477D8C-0849-44C3-BD62-4DDBCE0E5126}"/>
    <cellStyle name="Comma 3 6 2 3 3 2 2" xfId="48716" xr:uid="{D4C14469-5945-46D6-9D5C-2894C890F69C}"/>
    <cellStyle name="Comma 3 6 2 3 3 2 3" xfId="39231" xr:uid="{6F8CF745-EAC0-42A3-975A-9FEC3A2DCA01}"/>
    <cellStyle name="Comma 3 6 2 3 3 3" xfId="25561" xr:uid="{2E8FA7D5-4C87-4B3E-A260-7C08159DD95A}"/>
    <cellStyle name="Comma 3 6 2 3 3 3 2" xfId="45538" xr:uid="{A9D574C7-FCC7-4669-877F-7A74C8478E34}"/>
    <cellStyle name="Comma 3 6 2 3 3 3 3" xfId="35967" xr:uid="{CF9C7FA8-7A6F-45B9-9940-E0D0F63CB44A}"/>
    <cellStyle name="Comma 3 6 2 3 3 4" xfId="42471" xr:uid="{945056F3-BA92-448F-B464-5D64C627F393}"/>
    <cellStyle name="Comma 3 6 2 3 3 5" xfId="32845" xr:uid="{0E42EABD-6EF0-4B28-9DDB-2A5AC9D0DE9E}"/>
    <cellStyle name="Comma 3 6 2 3 4" xfId="27713" xr:uid="{E81049FF-19FD-49E5-9FED-9FB698B0924B}"/>
    <cellStyle name="Comma 3 6 2 3 4 2" xfId="47182" xr:uid="{ED7E4393-8B44-4505-8D0D-CB7257DBF1EF}"/>
    <cellStyle name="Comma 3 6 2 3 4 3" xfId="37697" xr:uid="{583573CC-EDDC-4F56-B21C-47772E9C1D97}"/>
    <cellStyle name="Comma 3 6 2 3 5" xfId="24028" xr:uid="{3F47F8F5-F5C6-4FCB-B539-FC385DE4270E}"/>
    <cellStyle name="Comma 3 6 2 3 5 2" xfId="44005" xr:uid="{F4771CF3-7605-46B6-A3C2-CB1E09DFE7C8}"/>
    <cellStyle name="Comma 3 6 2 3 5 3" xfId="34434" xr:uid="{22C1FEE3-F4C4-4BD3-8295-40B5EFF19180}"/>
    <cellStyle name="Comma 3 6 2 3 6" xfId="40937" xr:uid="{891CC54A-0AA0-4B97-ACEC-77E6719A2E69}"/>
    <cellStyle name="Comma 3 6 2 3 7" xfId="31298" xr:uid="{478C00A4-4D73-45FC-BD2A-71A521215876}"/>
    <cellStyle name="Comma 3 6 2 4" xfId="20601" xr:uid="{C7362859-D0A1-4E4B-AF72-1ABEBD063D10}"/>
    <cellStyle name="Comma 3 6 2 4 2" xfId="22174" xr:uid="{0515A9EE-1F51-487B-9896-FDD0B6E80567}"/>
    <cellStyle name="Comma 3 6 2 4 2 2" xfId="29650" xr:uid="{FC5854D9-14D0-49CE-873C-3C50F6AC87C6}"/>
    <cellStyle name="Comma 3 6 2 4 2 2 2" xfId="49119" xr:uid="{1CB5B84A-3124-45A0-8233-3EA0F013EA92}"/>
    <cellStyle name="Comma 3 6 2 4 2 2 3" xfId="39634" xr:uid="{3AC8FCEE-5A67-40A4-A43C-DBB5C994FCBD}"/>
    <cellStyle name="Comma 3 6 2 4 2 3" xfId="25964" xr:uid="{D5AFBEDE-39E3-4D9A-9E43-C18D3BBED01C}"/>
    <cellStyle name="Comma 3 6 2 4 2 3 2" xfId="45941" xr:uid="{2BC209AC-5C7E-4FCB-B376-AAEA03D0FEEC}"/>
    <cellStyle name="Comma 3 6 2 4 2 3 3" xfId="36370" xr:uid="{30FEE73A-D55E-4A3D-A50E-80CB13210B06}"/>
    <cellStyle name="Comma 3 6 2 4 2 4" xfId="42874" xr:uid="{1B4B9531-35A0-4EC7-BB88-932D87B8D5B0}"/>
    <cellStyle name="Comma 3 6 2 4 2 5" xfId="33248" xr:uid="{19453FF9-DEDE-4E21-A31F-421072F0CDDB}"/>
    <cellStyle name="Comma 3 6 2 4 3" xfId="28116" xr:uid="{3F85E79C-7C18-4116-896A-3BD9DC78E171}"/>
    <cellStyle name="Comma 3 6 2 4 3 2" xfId="47585" xr:uid="{24D9CAA5-0241-476C-9BCC-AD3E44B7AF74}"/>
    <cellStyle name="Comma 3 6 2 4 3 3" xfId="38100" xr:uid="{7FF472B4-66C2-4C8F-AD0A-E9DE978C7623}"/>
    <cellStyle name="Comma 3 6 2 4 4" xfId="24430" xr:uid="{D05DB2B1-0952-47E4-9201-F22CBAE364D8}"/>
    <cellStyle name="Comma 3 6 2 4 4 2" xfId="44407" xr:uid="{076EE1AA-CD3A-4D1F-AE60-26D682568A7E}"/>
    <cellStyle name="Comma 3 6 2 4 4 3" xfId="34836" xr:uid="{E85061DE-4AC4-4570-A053-0B02CA881EAB}"/>
    <cellStyle name="Comma 3 6 2 4 5" xfId="41340" xr:uid="{2B2B9319-DD4D-4CF2-86D6-D0D5C670038D}"/>
    <cellStyle name="Comma 3 6 2 4 6" xfId="31712" xr:uid="{DDC06D32-F953-4AAC-B3B5-6A227A3F8443}"/>
    <cellStyle name="Comma 3 6 2 5" xfId="20903" xr:uid="{623AF3BC-E443-45EB-9787-525076D2795C}"/>
    <cellStyle name="Comma 3 6 2 5 2" xfId="22445" xr:uid="{C890AAFF-A1FE-489A-A92A-72BE6D5A8CD8}"/>
    <cellStyle name="Comma 3 6 2 5 2 2" xfId="29921" xr:uid="{7E24245C-18A0-42BE-B387-5905A6479E92}"/>
    <cellStyle name="Comma 3 6 2 5 2 2 2" xfId="49390" xr:uid="{CB4BB2FD-23F7-434E-B037-8FB4368E146D}"/>
    <cellStyle name="Comma 3 6 2 5 2 2 3" xfId="39905" xr:uid="{D4681911-2A81-4A43-889B-43DAA3249B71}"/>
    <cellStyle name="Comma 3 6 2 5 2 3" xfId="26235" xr:uid="{E1C52360-4579-4981-AD51-02B096F09775}"/>
    <cellStyle name="Comma 3 6 2 5 2 3 2" xfId="46212" xr:uid="{41642AB8-5FCF-4E05-AA7B-DCE373A3486F}"/>
    <cellStyle name="Comma 3 6 2 5 2 3 3" xfId="36641" xr:uid="{9F7DD51B-BB17-40BE-B8C9-C1FFCD04AAC4}"/>
    <cellStyle name="Comma 3 6 2 5 2 4" xfId="43145" xr:uid="{930324A4-C8C1-4D28-80F5-E2DA5A834415}"/>
    <cellStyle name="Comma 3 6 2 5 2 5" xfId="33519" xr:uid="{0C30BC2E-339B-4E80-9429-27AD66E2F3FD}"/>
    <cellStyle name="Comma 3 6 2 5 3" xfId="28387" xr:uid="{078D144E-FEB6-4592-B2C3-D1A4944B70A0}"/>
    <cellStyle name="Comma 3 6 2 5 3 2" xfId="47856" xr:uid="{91B52B30-EB1F-49E0-AD65-DF646C29C0EB}"/>
    <cellStyle name="Comma 3 6 2 5 3 3" xfId="38371" xr:uid="{B4425D35-56B1-4C03-836D-9817E2199DF6}"/>
    <cellStyle name="Comma 3 6 2 5 4" xfId="24701" xr:uid="{EA9B2AFD-9503-455D-9935-092C3820717B}"/>
    <cellStyle name="Comma 3 6 2 5 4 2" xfId="44678" xr:uid="{D3C58F7D-EBA4-4B86-A877-7285D09AFDC3}"/>
    <cellStyle name="Comma 3 6 2 5 4 3" xfId="35107" xr:uid="{4E299DD6-3519-45EE-95DB-15735E0007BF}"/>
    <cellStyle name="Comma 3 6 2 5 5" xfId="41611" xr:uid="{FF76356C-8C9C-48E1-B30F-C9CF97C7AC84}"/>
    <cellStyle name="Comma 3 6 2 5 6" xfId="31985" xr:uid="{FBAAC0B1-03E6-4069-AE18-85164C9294FA}"/>
    <cellStyle name="Comma 3 6 2 6" xfId="21535" xr:uid="{EB82BF3D-7557-4110-BC8C-FFF5A7907813}"/>
    <cellStyle name="Comma 3 6 2 6 2" xfId="29011" xr:uid="{C8A6C782-94F1-4A61-AD16-B48B2C3ED930}"/>
    <cellStyle name="Comma 3 6 2 6 2 2" xfId="48480" xr:uid="{AE23ECE9-6049-435A-853D-1EA41BD3D946}"/>
    <cellStyle name="Comma 3 6 2 6 2 3" xfId="38995" xr:uid="{839E485D-AAB9-4E9E-98B3-020760B3C5F4}"/>
    <cellStyle name="Comma 3 6 2 6 3" xfId="25325" xr:uid="{F257F7B7-AC69-483F-BF59-220670CFF43F}"/>
    <cellStyle name="Comma 3 6 2 6 3 2" xfId="45302" xr:uid="{C1042217-71A3-4E0A-AFD1-A9A3F3E96A88}"/>
    <cellStyle name="Comma 3 6 2 6 3 3" xfId="35731" xr:uid="{661F01C9-A49D-48EB-A43E-757313979E46}"/>
    <cellStyle name="Comma 3 6 2 6 4" xfId="42235" xr:uid="{344DD012-0068-4287-A117-16094DDB2C0C}"/>
    <cellStyle name="Comma 3 6 2 6 5" xfId="32609" xr:uid="{9C2D598A-E9E7-4208-B2A8-ABF1776278A4}"/>
    <cellStyle name="Comma 3 6 2 7" xfId="27477" xr:uid="{C4A52BDB-9727-4022-95E0-916BF2E4C672}"/>
    <cellStyle name="Comma 3 6 2 7 2" xfId="46946" xr:uid="{1DF016FE-699E-4186-B0F9-BD4E359EDC2E}"/>
    <cellStyle name="Comma 3 6 2 7 3" xfId="37461" xr:uid="{3217A847-5EC5-4621-A3DE-94DEDB334162}"/>
    <cellStyle name="Comma 3 6 2 8" xfId="23791" xr:uid="{BCC50AEF-197E-4965-B5C5-AAD0FB363628}"/>
    <cellStyle name="Comma 3 6 2 8 2" xfId="43768" xr:uid="{4D3228C8-6A01-435D-B676-63117F4FEF1C}"/>
    <cellStyle name="Comma 3 6 2 8 3" xfId="34197" xr:uid="{5D3486EF-C04E-4136-BE63-45DD2BA739F4}"/>
    <cellStyle name="Comma 3 6 2 9" xfId="40701" xr:uid="{605FA44F-B9C3-407B-82F8-0C5135EAB6BC}"/>
    <cellStyle name="Comma 3 6 3" xfId="19967" xr:uid="{DD0A24D5-3421-4603-A659-0FA8BB9E07BF}"/>
    <cellStyle name="Comma 3 6 3 2" xfId="21022" xr:uid="{88CF50B0-C7EE-4A5A-93F9-957DF4BB6523}"/>
    <cellStyle name="Comma 3 6 3 2 2" xfId="22564" xr:uid="{01EEF281-5E65-4817-B7EF-576087604DFA}"/>
    <cellStyle name="Comma 3 6 3 2 2 2" xfId="30040" xr:uid="{494CED86-2509-4CD8-96F3-AC6CB1CD61E5}"/>
    <cellStyle name="Comma 3 6 3 2 2 2 2" xfId="49509" xr:uid="{19DEB4BB-4AC8-4ACD-8180-13B1F42CF5B2}"/>
    <cellStyle name="Comma 3 6 3 2 2 2 3" xfId="40024" xr:uid="{12430E03-9CE2-4796-AAA7-ADF68CE923DC}"/>
    <cellStyle name="Comma 3 6 3 2 2 3" xfId="26354" xr:uid="{427CA992-D55E-44BD-988D-7327F111E4F6}"/>
    <cellStyle name="Comma 3 6 3 2 2 3 2" xfId="46331" xr:uid="{2C925DC8-CF3D-41C6-AB6D-9D4217BD2144}"/>
    <cellStyle name="Comma 3 6 3 2 2 3 3" xfId="36760" xr:uid="{E065DDEF-45B2-45FD-90E2-B4B207C61DEA}"/>
    <cellStyle name="Comma 3 6 3 2 2 4" xfId="43264" xr:uid="{90114904-E42D-43ED-9108-A150EABFF8D0}"/>
    <cellStyle name="Comma 3 6 3 2 2 5" xfId="33638" xr:uid="{80E0F930-C366-483B-933E-4C50D6F8478D}"/>
    <cellStyle name="Comma 3 6 3 2 3" xfId="28506" xr:uid="{559B7F91-FE0F-4B68-B81A-F308FDEF139A}"/>
    <cellStyle name="Comma 3 6 3 2 3 2" xfId="47975" xr:uid="{F594CE21-7C8E-40C2-AEAC-66D94B1CE35D}"/>
    <cellStyle name="Comma 3 6 3 2 3 3" xfId="38490" xr:uid="{EC2FCE56-FE2B-49C5-B220-41579FB95487}"/>
    <cellStyle name="Comma 3 6 3 2 4" xfId="24820" xr:uid="{9D0560B0-A465-41EA-B449-76407842207D}"/>
    <cellStyle name="Comma 3 6 3 2 4 2" xfId="44797" xr:uid="{201E63F1-20FA-4EC7-9939-1EC45F372D3B}"/>
    <cellStyle name="Comma 3 6 3 2 4 3" xfId="35226" xr:uid="{E82F8AB2-3C95-4E3E-A2DA-6C8E3029555B}"/>
    <cellStyle name="Comma 3 6 3 2 5" xfId="41730" xr:uid="{F61D3306-6E68-486E-91BD-1908073EB588}"/>
    <cellStyle name="Comma 3 6 3 2 6" xfId="32104" xr:uid="{3C2623ED-FDC7-4520-BFF3-032586316F46}"/>
    <cellStyle name="Comma 3 6 3 3" xfId="21654" xr:uid="{4196D9F1-D7BF-4C56-AB49-E280BE0E239C}"/>
    <cellStyle name="Comma 3 6 3 3 2" xfId="29130" xr:uid="{3CAB4AC2-5130-4E75-8F28-DDCB5D598FD4}"/>
    <cellStyle name="Comma 3 6 3 3 2 2" xfId="48599" xr:uid="{4D9FC7F9-6BDC-4155-A87F-0A03897F4680}"/>
    <cellStyle name="Comma 3 6 3 3 2 3" xfId="39114" xr:uid="{96A57A26-8D65-4E12-B97D-4B0B37898810}"/>
    <cellStyle name="Comma 3 6 3 3 3" xfId="25444" xr:uid="{44E69D27-424B-45F7-8A06-7435532C9832}"/>
    <cellStyle name="Comma 3 6 3 3 3 2" xfId="45421" xr:uid="{1D3B5E4D-F20C-43A7-BBB0-AF5D790871DB}"/>
    <cellStyle name="Comma 3 6 3 3 3 3" xfId="35850" xr:uid="{3CF255A2-1480-40F2-9A96-E1089C2F4DD0}"/>
    <cellStyle name="Comma 3 6 3 3 4" xfId="42354" xr:uid="{19D10FDB-BDCA-48AC-8C91-CD0974139682}"/>
    <cellStyle name="Comma 3 6 3 3 5" xfId="32728" xr:uid="{B27A5C89-03C2-4F4C-B7CD-85809585E7D3}"/>
    <cellStyle name="Comma 3 6 3 4" xfId="27596" xr:uid="{FF3D8191-B264-424D-80FD-3E6CCAE9D5FF}"/>
    <cellStyle name="Comma 3 6 3 4 2" xfId="47065" xr:uid="{F3A2872C-D3BB-48E0-AC99-8BB3DEBBFCAA}"/>
    <cellStyle name="Comma 3 6 3 4 3" xfId="37580" xr:uid="{A37D3373-CEAF-42BC-89DC-AD6C4B7CB83D}"/>
    <cellStyle name="Comma 3 6 3 5" xfId="23911" xr:uid="{EC60DDA6-461F-4DE8-AB08-407046588281}"/>
    <cellStyle name="Comma 3 6 3 5 2" xfId="43888" xr:uid="{6C976F4B-2949-4907-B718-F9F9792C9E56}"/>
    <cellStyle name="Comma 3 6 3 5 3" xfId="34317" xr:uid="{257B5C1F-23F5-42F3-9B09-FB77D502D867}"/>
    <cellStyle name="Comma 3 6 3 6" xfId="40820" xr:uid="{AFAA96FC-BC33-452E-8AD9-E59AA2B34418}"/>
    <cellStyle name="Comma 3 6 3 7" xfId="31181" xr:uid="{F72AF851-5EC9-49FD-9B6E-305EFA0AD482}"/>
    <cellStyle name="Comma 3 6 4" xfId="20441" xr:uid="{2E92D60F-8736-40C7-A961-6DA4A5B7678B}"/>
    <cellStyle name="Comma 3 6 4 2" xfId="22043" xr:uid="{145220F1-01E4-4BFC-B948-C53DEBADF2AF}"/>
    <cellStyle name="Comma 3 6 4 2 2" xfId="29519" xr:uid="{6ABAD771-594C-4392-846C-5F1C247A1636}"/>
    <cellStyle name="Comma 3 6 4 2 2 2" xfId="48988" xr:uid="{284E3E93-358C-422D-9A4F-B7D6496FCB9D}"/>
    <cellStyle name="Comma 3 6 4 2 2 3" xfId="39503" xr:uid="{00D95D40-43C4-4F02-8A5E-944D42E9AE0F}"/>
    <cellStyle name="Comma 3 6 4 2 3" xfId="25833" xr:uid="{314FBD17-8A21-43DA-BEB1-F89B890CC28B}"/>
    <cellStyle name="Comma 3 6 4 2 3 2" xfId="45810" xr:uid="{8CC35632-F9EA-474D-A5B9-46C51D79C384}"/>
    <cellStyle name="Comma 3 6 4 2 3 3" xfId="36239" xr:uid="{14AABF5A-316D-4619-99A5-487B861D55AB}"/>
    <cellStyle name="Comma 3 6 4 2 4" xfId="42743" xr:uid="{69746C64-932D-4FC3-B6DD-6B88DC279EF2}"/>
    <cellStyle name="Comma 3 6 4 2 5" xfId="33117" xr:uid="{F941CEAD-2709-4979-9651-EB60896277F1}"/>
    <cellStyle name="Comma 3 6 4 3" xfId="27985" xr:uid="{2D451E04-D900-4C1C-AAD5-FFED2CD46B5D}"/>
    <cellStyle name="Comma 3 6 4 3 2" xfId="47454" xr:uid="{199BA36A-47A0-415A-81E2-6CB349D99D4C}"/>
    <cellStyle name="Comma 3 6 4 3 3" xfId="37969" xr:uid="{B40C8A85-C6EA-4170-BA38-38FABE750B4E}"/>
    <cellStyle name="Comma 3 6 4 4" xfId="24299" xr:uid="{7DEB6997-9633-4F20-A839-CCBD44ACAB77}"/>
    <cellStyle name="Comma 3 6 4 4 2" xfId="44276" xr:uid="{61075684-B740-4CB9-918B-D932DFF02CAA}"/>
    <cellStyle name="Comma 3 6 4 4 3" xfId="34705" xr:uid="{E877AC42-2886-46CB-9B0C-30EFB96B3376}"/>
    <cellStyle name="Comma 3 6 4 5" xfId="41209" xr:uid="{53B6327B-BE2E-4EED-A83B-D701D136CF0C}"/>
    <cellStyle name="Comma 3 6 4 6" xfId="31572" xr:uid="{E61C1D14-3D9F-4571-AB5E-A474025B52E8}"/>
    <cellStyle name="Comma 3 6 5" xfId="21416" xr:uid="{B127170D-275D-47AC-B05C-97F2762021A6}"/>
    <cellStyle name="Comma 3 6 5 2" xfId="28892" xr:uid="{BCC277B5-AF1F-4D14-8CF4-796B1087CF99}"/>
    <cellStyle name="Comma 3 6 5 2 2" xfId="48361" xr:uid="{D71434C4-5AD5-400D-919F-981F22D03752}"/>
    <cellStyle name="Comma 3 6 5 2 3" xfId="38876" xr:uid="{D602151A-62A5-4B15-AB30-2C4DD7F139AF}"/>
    <cellStyle name="Comma 3 6 5 3" xfId="25206" xr:uid="{7803EA40-1003-43DC-A6D6-44EC3D35F44B}"/>
    <cellStyle name="Comma 3 6 5 3 2" xfId="45183" xr:uid="{2AFF283E-B9A2-4253-8481-35AC6D027DD8}"/>
    <cellStyle name="Comma 3 6 5 3 3" xfId="35612" xr:uid="{21D185C3-583E-4EA4-88F3-7F4E149A90A4}"/>
    <cellStyle name="Comma 3 6 5 4" xfId="42116" xr:uid="{49B545BF-CFA0-41CE-BD13-DBFE3D6EA80B}"/>
    <cellStyle name="Comma 3 6 5 5" xfId="32490" xr:uid="{4F1F4B73-B4A5-4A12-BE8F-A98011BED644}"/>
    <cellStyle name="Comma 3 6 6" xfId="27357" xr:uid="{48D0F714-C783-47F5-8A15-12B539DB7008}"/>
    <cellStyle name="Comma 3 6 6 2" xfId="46826" xr:uid="{8B0008DB-89F4-4562-B095-C392955D38F3}"/>
    <cellStyle name="Comma 3 6 6 3" xfId="37341" xr:uid="{4C794B9E-2300-4116-8F0A-9124715B4030}"/>
    <cellStyle name="Comma 3 6 7" xfId="19399" xr:uid="{C93B342D-DA44-40F8-8CEF-6C704235E108}"/>
    <cellStyle name="Comma 3 6 7 2" xfId="40582" xr:uid="{BAD39075-D00F-41A1-AD0C-2D0C5EB987C9}"/>
    <cellStyle name="Comma 3 6 8" xfId="30890" xr:uid="{3C925B97-8FB7-4C66-AF2E-FBA1DFE2A5FE}"/>
    <cellStyle name="Comma 3 7" xfId="7894" xr:uid="{C89AB400-8C1B-4098-8EE3-99A3714FA451}"/>
    <cellStyle name="Comma 3 7 2" xfId="19766" xr:uid="{49D76CFD-4ACF-4E76-9605-B44A7FE6D527}"/>
    <cellStyle name="Comma 3 7 2 10" xfId="31045" xr:uid="{56CA32C9-0020-4344-BADB-CA996C992AF4}"/>
    <cellStyle name="Comma 3 7 2 2" xfId="20212" xr:uid="{61125E6B-57E6-4B8F-B396-D316B469AA4B}"/>
    <cellStyle name="Comma 3 7 2 2 2" xfId="20731" xr:uid="{E319E685-0EB8-45E3-8C1F-B2AC4ED191DC}"/>
    <cellStyle name="Comma 3 7 2 2 2 2" xfId="22301" xr:uid="{F6834FF9-A47F-4DE1-89C9-4775A1C9E5E9}"/>
    <cellStyle name="Comma 3 7 2 2 2 2 2" xfId="29777" xr:uid="{A83F71F7-842B-4810-88F7-E32178991CC7}"/>
    <cellStyle name="Comma 3 7 2 2 2 2 2 2" xfId="49246" xr:uid="{5B0AE65A-9C97-4ACF-91D3-6E4C6D933AB4}"/>
    <cellStyle name="Comma 3 7 2 2 2 2 2 3" xfId="39761" xr:uid="{791EE9DD-0864-49CC-83BC-EED08075B297}"/>
    <cellStyle name="Comma 3 7 2 2 2 2 3" xfId="26091" xr:uid="{6A380D5F-8670-4B74-8DDC-FBABDD49436E}"/>
    <cellStyle name="Comma 3 7 2 2 2 2 3 2" xfId="46068" xr:uid="{BBED8725-101F-4A42-9387-16B0E5092AFB}"/>
    <cellStyle name="Comma 3 7 2 2 2 2 3 3" xfId="36497" xr:uid="{3A5596DB-2CA4-4AB9-8EF8-5C6241C66DBA}"/>
    <cellStyle name="Comma 3 7 2 2 2 2 4" xfId="43001" xr:uid="{BE6813B3-0EB1-438E-A59F-DD7A18BFCD67}"/>
    <cellStyle name="Comma 3 7 2 2 2 2 5" xfId="33375" xr:uid="{4FE01486-E933-4E64-980E-951113884840}"/>
    <cellStyle name="Comma 3 7 2 2 2 3" xfId="28243" xr:uid="{4621BCF4-9932-4BEC-B235-490C99C24D32}"/>
    <cellStyle name="Comma 3 7 2 2 2 3 2" xfId="47712" xr:uid="{1FAD493B-B4F7-42BE-B495-FFC13D472DEC}"/>
    <cellStyle name="Comma 3 7 2 2 2 3 3" xfId="38227" xr:uid="{8E628625-ECEF-474B-BD3D-28BF9CA0568B}"/>
    <cellStyle name="Comma 3 7 2 2 2 4" xfId="24557" xr:uid="{42812A59-C3E5-4DDC-B4BD-04829F8E4B40}"/>
    <cellStyle name="Comma 3 7 2 2 2 4 2" xfId="44534" xr:uid="{B3B20016-ED6B-44C4-9FA9-E82A3724A8FE}"/>
    <cellStyle name="Comma 3 7 2 2 2 4 3" xfId="34963" xr:uid="{D5134053-7BD0-449B-A495-B29880CF29E0}"/>
    <cellStyle name="Comma 3 7 2 2 2 5" xfId="41467" xr:uid="{3AEEFF26-E166-4F88-8CD5-3261F38DDDE1}"/>
    <cellStyle name="Comma 3 7 2 2 2 6" xfId="31839" xr:uid="{FA72889F-09EA-4465-BD25-C9C071E43520}"/>
    <cellStyle name="Comma 3 7 2 2 3" xfId="21266" xr:uid="{73C79EAC-07EF-48B1-81C1-C29C510C2B21}"/>
    <cellStyle name="Comma 3 7 2 2 3 2" xfId="22808" xr:uid="{0C6B63C7-F07C-4A8A-96FA-CA0EEC8FEEE7}"/>
    <cellStyle name="Comma 3 7 2 2 3 2 2" xfId="30284" xr:uid="{18470606-4EC4-4465-9985-BAC6627B3731}"/>
    <cellStyle name="Comma 3 7 2 2 3 2 2 2" xfId="49753" xr:uid="{E337A5D0-A2B2-4640-A5A7-2B8FE206A2D7}"/>
    <cellStyle name="Comma 3 7 2 2 3 2 2 3" xfId="40268" xr:uid="{B05AB5A1-5D47-42AB-8C7B-BB2C014404E6}"/>
    <cellStyle name="Comma 3 7 2 2 3 2 3" xfId="26598" xr:uid="{990C7A11-09D2-48DD-BA5C-CAD3161CEBD9}"/>
    <cellStyle name="Comma 3 7 2 2 3 2 3 2" xfId="46575" xr:uid="{FB16BE70-D10B-4D01-A122-9F4676653CB7}"/>
    <cellStyle name="Comma 3 7 2 2 3 2 3 3" xfId="37004" xr:uid="{C1FF9308-73A3-4136-A1E6-B537DBBFDB07}"/>
    <cellStyle name="Comma 3 7 2 2 3 2 4" xfId="43508" xr:uid="{30A55DB5-1905-4A87-801D-70AEA4F868D3}"/>
    <cellStyle name="Comma 3 7 2 2 3 2 5" xfId="33882" xr:uid="{E11BE088-653A-4620-8B8B-68CAF0D38D4C}"/>
    <cellStyle name="Comma 3 7 2 2 3 3" xfId="28750" xr:uid="{9246F3E5-A84F-41BD-B9B2-0D1AEFE82A41}"/>
    <cellStyle name="Comma 3 7 2 2 3 3 2" xfId="48219" xr:uid="{FFE573E5-C32E-4B1D-B58D-797F85EA739C}"/>
    <cellStyle name="Comma 3 7 2 2 3 3 3" xfId="38734" xr:uid="{56D0A84E-AF4E-4E27-9885-1C52443B8DE7}"/>
    <cellStyle name="Comma 3 7 2 2 3 4" xfId="25064" xr:uid="{5F3B191E-9819-4057-A525-86C5BFE42F7F}"/>
    <cellStyle name="Comma 3 7 2 2 3 4 2" xfId="45041" xr:uid="{DF7E86A5-431E-4CFA-95C9-EF2799E39986}"/>
    <cellStyle name="Comma 3 7 2 2 3 4 3" xfId="35470" xr:uid="{3F5B4967-A176-46E5-A837-0AFBDFEEC574}"/>
    <cellStyle name="Comma 3 7 2 2 3 5" xfId="41974" xr:uid="{211FF8E1-C14F-4742-90FA-EF1222B1A6F2}"/>
    <cellStyle name="Comma 3 7 2 2 3 6" xfId="32348" xr:uid="{11AD9CC8-8CF9-4472-81FA-DE5525EE8892}"/>
    <cellStyle name="Comma 3 7 2 2 4" xfId="21898" xr:uid="{55284845-26E4-47D9-9815-236674A6956F}"/>
    <cellStyle name="Comma 3 7 2 2 4 2" xfId="29374" xr:uid="{DCDEA086-AFF6-4BFF-AEEA-EAB355C5227A}"/>
    <cellStyle name="Comma 3 7 2 2 4 2 2" xfId="48843" xr:uid="{07B134C8-90E3-415E-A7A7-3ADB9699D1ED}"/>
    <cellStyle name="Comma 3 7 2 2 4 2 3" xfId="39358" xr:uid="{63FC4EC3-D354-453F-8B57-4160F0E9AA5A}"/>
    <cellStyle name="Comma 3 7 2 2 4 3" xfId="25688" xr:uid="{0B5DF8EA-7895-460B-A919-B36B2D99BC30}"/>
    <cellStyle name="Comma 3 7 2 2 4 3 2" xfId="45665" xr:uid="{39303D52-3A83-442E-BC23-16C0D1072CAB}"/>
    <cellStyle name="Comma 3 7 2 2 4 3 3" xfId="36094" xr:uid="{D748970C-EB0E-4B7D-B082-D3284FACE5B1}"/>
    <cellStyle name="Comma 3 7 2 2 4 4" xfId="42598" xr:uid="{9974A202-958D-4267-9E84-94CCC8018999}"/>
    <cellStyle name="Comma 3 7 2 2 4 5" xfId="32972" xr:uid="{F63439D6-6385-48AE-A817-835CE14A36F8}"/>
    <cellStyle name="Comma 3 7 2 2 5" xfId="27840" xr:uid="{011D46E6-9AA9-4882-A5EA-48C07ADAE251}"/>
    <cellStyle name="Comma 3 7 2 2 5 2" xfId="47309" xr:uid="{EDBE3C64-0B70-46D3-949E-9F7DF9017C84}"/>
    <cellStyle name="Comma 3 7 2 2 5 3" xfId="37824" xr:uid="{4F20954A-3E97-48CA-8EE9-9146C2BFF01D}"/>
    <cellStyle name="Comma 3 7 2 2 6" xfId="24155" xr:uid="{5D8D769A-9C3A-4BCB-9A9F-510486569839}"/>
    <cellStyle name="Comma 3 7 2 2 6 2" xfId="44132" xr:uid="{A3CE8D9C-6B4C-4064-865E-8090E0A33B62}"/>
    <cellStyle name="Comma 3 7 2 2 6 3" xfId="34561" xr:uid="{3804234D-23BD-4098-84EC-E75C0C63C3FF}"/>
    <cellStyle name="Comma 3 7 2 2 7" xfId="41064" xr:uid="{1D3D9858-31ED-4FD6-B55B-716F42875F3A}"/>
    <cellStyle name="Comma 3 7 2 2 8" xfId="31425" xr:uid="{4EFED2A1-413F-4ED7-826E-FEC8F52AF6CA}"/>
    <cellStyle name="Comma 3 7 2 3" xfId="20080" xr:uid="{18DEF5B0-8A93-49FD-A9DF-8E3A30BFCD49}"/>
    <cellStyle name="Comma 3 7 2 3 2" xfId="21133" xr:uid="{E0C38F02-66DF-4072-80D7-870ED68A4A5A}"/>
    <cellStyle name="Comma 3 7 2 3 2 2" xfId="22675" xr:uid="{AC8536DB-FDFB-4738-A5A1-CC10674F367D}"/>
    <cellStyle name="Comma 3 7 2 3 2 2 2" xfId="30151" xr:uid="{3A17D99A-23F7-45F1-A5DA-9BB44A69104A}"/>
    <cellStyle name="Comma 3 7 2 3 2 2 2 2" xfId="49620" xr:uid="{7BDCE1E5-2753-4D55-A923-E387459780B3}"/>
    <cellStyle name="Comma 3 7 2 3 2 2 2 3" xfId="40135" xr:uid="{063DF416-A1FD-4448-B022-C11AD420C124}"/>
    <cellStyle name="Comma 3 7 2 3 2 2 3" xfId="26465" xr:uid="{4E9408DE-C8E5-4AEC-BBFB-F83FAA4B1EFF}"/>
    <cellStyle name="Comma 3 7 2 3 2 2 3 2" xfId="46442" xr:uid="{F6B3F93E-3CDC-40FC-8A24-28AE68758448}"/>
    <cellStyle name="Comma 3 7 2 3 2 2 3 3" xfId="36871" xr:uid="{890DDA05-438E-43F4-B795-0992F60D5046}"/>
    <cellStyle name="Comma 3 7 2 3 2 2 4" xfId="43375" xr:uid="{55C386C9-3078-4BBE-BCDE-B2BAD3F4E331}"/>
    <cellStyle name="Comma 3 7 2 3 2 2 5" xfId="33749" xr:uid="{DBBDB967-74D5-45DE-8F71-E37B76A3073F}"/>
    <cellStyle name="Comma 3 7 2 3 2 3" xfId="28617" xr:uid="{B68B7D63-0EE7-47DC-9BC9-08B4B3755351}"/>
    <cellStyle name="Comma 3 7 2 3 2 3 2" xfId="48086" xr:uid="{E8E125CF-BD02-4CF9-8E83-DD86ECC2ACAD}"/>
    <cellStyle name="Comma 3 7 2 3 2 3 3" xfId="38601" xr:uid="{B4551AE6-D4A0-407F-88B3-12C7BD11E5A3}"/>
    <cellStyle name="Comma 3 7 2 3 2 4" xfId="24931" xr:uid="{47284154-2267-4A54-B9B6-9387CD77CBA6}"/>
    <cellStyle name="Comma 3 7 2 3 2 4 2" xfId="44908" xr:uid="{11026A4F-5C90-431F-8618-24A66A644119}"/>
    <cellStyle name="Comma 3 7 2 3 2 4 3" xfId="35337" xr:uid="{927870BA-1E30-403D-8EE7-08BC32586BD2}"/>
    <cellStyle name="Comma 3 7 2 3 2 5" xfId="41841" xr:uid="{2839D761-336D-4B1E-8354-99E30F76CCD5}"/>
    <cellStyle name="Comma 3 7 2 3 2 6" xfId="32215" xr:uid="{CCD925A9-27C5-49D9-9263-67620F6C7378}"/>
    <cellStyle name="Comma 3 7 2 3 3" xfId="21765" xr:uid="{2295DC96-15C8-44BE-B538-6AED8E85C567}"/>
    <cellStyle name="Comma 3 7 2 3 3 2" xfId="29241" xr:uid="{A4B13E0A-AAE0-4636-A687-90363C0004A8}"/>
    <cellStyle name="Comma 3 7 2 3 3 2 2" xfId="48710" xr:uid="{C8E9E1B1-CDA3-44E1-AF62-ECD57DF7733F}"/>
    <cellStyle name="Comma 3 7 2 3 3 2 3" xfId="39225" xr:uid="{E51421BB-C52C-45B1-A094-3B4779DE313C}"/>
    <cellStyle name="Comma 3 7 2 3 3 3" xfId="25555" xr:uid="{960779C0-371E-4AA5-9C3D-224EEE52F030}"/>
    <cellStyle name="Comma 3 7 2 3 3 3 2" xfId="45532" xr:uid="{D02F694D-4A8D-414B-A069-F08395E1699B}"/>
    <cellStyle name="Comma 3 7 2 3 3 3 3" xfId="35961" xr:uid="{F7C07FDE-4AEB-4E03-84FE-319FEAA72B4F}"/>
    <cellStyle name="Comma 3 7 2 3 3 4" xfId="42465" xr:uid="{4BA09110-2BD3-4D73-A91A-AC6CA7E5C4D3}"/>
    <cellStyle name="Comma 3 7 2 3 3 5" xfId="32839" xr:uid="{611CB673-34CD-4792-A609-3B6E370DF6E5}"/>
    <cellStyle name="Comma 3 7 2 3 4" xfId="27707" xr:uid="{97E2A579-AA9C-40BD-863F-6B8F0F63BE8B}"/>
    <cellStyle name="Comma 3 7 2 3 4 2" xfId="47176" xr:uid="{340821E7-BF75-4974-8F7C-8F6B36E9557E}"/>
    <cellStyle name="Comma 3 7 2 3 4 3" xfId="37691" xr:uid="{5C9CF751-1974-40A2-9B79-06A29DD32FD1}"/>
    <cellStyle name="Comma 3 7 2 3 5" xfId="24022" xr:uid="{0B886C12-A26E-4601-BA17-53B8DFDADFE9}"/>
    <cellStyle name="Comma 3 7 2 3 5 2" xfId="43999" xr:uid="{779042FC-E6B8-494E-AD5C-E23A5461BB1D}"/>
    <cellStyle name="Comma 3 7 2 3 5 3" xfId="34428" xr:uid="{73AE1661-9F9E-48AF-8EC7-5E8DCB583DE7}"/>
    <cellStyle name="Comma 3 7 2 3 6" xfId="40931" xr:uid="{D4233035-4907-4835-AD6C-393F1BA95749}"/>
    <cellStyle name="Comma 3 7 2 3 7" xfId="31292" xr:uid="{878EAB4D-D264-470C-AEC8-73C94E05124A}"/>
    <cellStyle name="Comma 3 7 2 4" xfId="20595" xr:uid="{C4E5779B-84B0-43EF-AACA-79D4FEAFFA60}"/>
    <cellStyle name="Comma 3 7 2 4 2" xfId="22168" xr:uid="{A81BDD0D-7994-43CC-BF65-9CF01C6966D3}"/>
    <cellStyle name="Comma 3 7 2 4 2 2" xfId="29644" xr:uid="{0A1004A1-4113-47D7-8785-4DC85FE0B710}"/>
    <cellStyle name="Comma 3 7 2 4 2 2 2" xfId="49113" xr:uid="{0266E7D0-C2C9-4402-9D48-899158E7D36D}"/>
    <cellStyle name="Comma 3 7 2 4 2 2 3" xfId="39628" xr:uid="{23A2EB45-EECC-40A8-A7BC-33E76C1ECF3D}"/>
    <cellStyle name="Comma 3 7 2 4 2 3" xfId="25958" xr:uid="{5888BBDA-6380-4275-986C-92DDC99387C0}"/>
    <cellStyle name="Comma 3 7 2 4 2 3 2" xfId="45935" xr:uid="{587C18AF-1A7C-4193-986B-D29D03644D71}"/>
    <cellStyle name="Comma 3 7 2 4 2 3 3" xfId="36364" xr:uid="{8452E7A9-7A3B-4527-8380-4AD7E76EBFA6}"/>
    <cellStyle name="Comma 3 7 2 4 2 4" xfId="42868" xr:uid="{2FE00FF2-6F9B-4A80-AA2A-E05C6F2C7931}"/>
    <cellStyle name="Comma 3 7 2 4 2 5" xfId="33242" xr:uid="{8E0D9CC6-713F-4616-86F9-4978DB9F7404}"/>
    <cellStyle name="Comma 3 7 2 4 3" xfId="28110" xr:uid="{F2C13830-87CF-417A-8EFD-F49CC15B8A18}"/>
    <cellStyle name="Comma 3 7 2 4 3 2" xfId="47579" xr:uid="{923A621C-2A29-435C-8929-1AEE047CF044}"/>
    <cellStyle name="Comma 3 7 2 4 3 3" xfId="38094" xr:uid="{D09BD1F9-1392-4878-ABA7-289B29EE288A}"/>
    <cellStyle name="Comma 3 7 2 4 4" xfId="24424" xr:uid="{F91D0E71-A609-494F-947D-3D971F8D1CC0}"/>
    <cellStyle name="Comma 3 7 2 4 4 2" xfId="44401" xr:uid="{27C99A83-3967-445B-B586-6A5B8D3E4962}"/>
    <cellStyle name="Comma 3 7 2 4 4 3" xfId="34830" xr:uid="{B4E2BA30-4F7F-466F-82CB-C2E97780A8C1}"/>
    <cellStyle name="Comma 3 7 2 4 5" xfId="41334" xr:uid="{343F01AB-2592-4388-835E-0192D0C0783C}"/>
    <cellStyle name="Comma 3 7 2 4 6" xfId="31706" xr:uid="{497AC5F2-1386-4D46-8E7C-3CF297C69EC0}"/>
    <cellStyle name="Comma 3 7 2 5" xfId="20897" xr:uid="{9905AB41-DE7F-43E6-A636-0E3BBB83CBB8}"/>
    <cellStyle name="Comma 3 7 2 5 2" xfId="22439" xr:uid="{40CA3092-D7A4-4C89-B718-2FFE89835995}"/>
    <cellStyle name="Comma 3 7 2 5 2 2" xfId="29915" xr:uid="{67D94640-D3AE-40EF-8F43-5763E5F5D49C}"/>
    <cellStyle name="Comma 3 7 2 5 2 2 2" xfId="49384" xr:uid="{3655A95F-3532-4DF8-8E91-91AD924431F2}"/>
    <cellStyle name="Comma 3 7 2 5 2 2 3" xfId="39899" xr:uid="{5E719B1E-0C43-4973-BD04-D83E241518CF}"/>
    <cellStyle name="Comma 3 7 2 5 2 3" xfId="26229" xr:uid="{2C365440-BA8B-450B-9689-12C7B54E54F5}"/>
    <cellStyle name="Comma 3 7 2 5 2 3 2" xfId="46206" xr:uid="{5454AACF-B6B0-4AA4-90D9-59A739E74ACA}"/>
    <cellStyle name="Comma 3 7 2 5 2 3 3" xfId="36635" xr:uid="{90140D8D-5E8E-433F-B796-7658B8C87D99}"/>
    <cellStyle name="Comma 3 7 2 5 2 4" xfId="43139" xr:uid="{CF3D7262-3D1D-4BE4-AC6D-2EE90ED20D57}"/>
    <cellStyle name="Comma 3 7 2 5 2 5" xfId="33513" xr:uid="{E378833F-2145-4837-9D21-8EDED024EBDF}"/>
    <cellStyle name="Comma 3 7 2 5 3" xfId="28381" xr:uid="{3828BD66-49F9-4997-9439-B9798D900FFB}"/>
    <cellStyle name="Comma 3 7 2 5 3 2" xfId="47850" xr:uid="{A131EC6C-7239-42A7-A36A-9D767D618A04}"/>
    <cellStyle name="Comma 3 7 2 5 3 3" xfId="38365" xr:uid="{46692E86-F865-4260-A01F-1F9AA55BFBF4}"/>
    <cellStyle name="Comma 3 7 2 5 4" xfId="24695" xr:uid="{3465A284-F047-4877-9886-7E67CA0F98B3}"/>
    <cellStyle name="Comma 3 7 2 5 4 2" xfId="44672" xr:uid="{D8E5D18F-AFA1-402A-9BD8-974DFBEAA398}"/>
    <cellStyle name="Comma 3 7 2 5 4 3" xfId="35101" xr:uid="{009C416A-FED1-4F37-A02A-FE4A97C65184}"/>
    <cellStyle name="Comma 3 7 2 5 5" xfId="41605" xr:uid="{930AD3D6-D0E9-4C1B-9D2F-02640E73E6EC}"/>
    <cellStyle name="Comma 3 7 2 5 6" xfId="31979" xr:uid="{6FF10D8E-5950-44CF-8807-AB79DDA0470D}"/>
    <cellStyle name="Comma 3 7 2 6" xfId="21529" xr:uid="{72215A0B-D4CA-4D35-9628-B5F1849AF5AC}"/>
    <cellStyle name="Comma 3 7 2 6 2" xfId="29005" xr:uid="{84A5B037-AAFC-40FA-AF6A-14E0C1282F09}"/>
    <cellStyle name="Comma 3 7 2 6 2 2" xfId="48474" xr:uid="{C56EB5C9-7E17-4E22-8135-C26206D17BC2}"/>
    <cellStyle name="Comma 3 7 2 6 2 3" xfId="38989" xr:uid="{01157724-F63B-43D3-90A5-E57236BD2B31}"/>
    <cellStyle name="Comma 3 7 2 6 3" xfId="25319" xr:uid="{B8270F1D-5D07-498C-8D29-FE16E134EE32}"/>
    <cellStyle name="Comma 3 7 2 6 3 2" xfId="45296" xr:uid="{4A46111D-6469-4326-87BA-031580BB9F35}"/>
    <cellStyle name="Comma 3 7 2 6 3 3" xfId="35725" xr:uid="{38E9F3E9-894A-420C-A610-91E74F2C442B}"/>
    <cellStyle name="Comma 3 7 2 6 4" xfId="42229" xr:uid="{494D5636-D9E2-43E3-927D-DB3F7FBF1CEF}"/>
    <cellStyle name="Comma 3 7 2 6 5" xfId="32603" xr:uid="{7ED4FFD7-6642-4801-8CD7-98AC1D521BB2}"/>
    <cellStyle name="Comma 3 7 2 7" xfId="27471" xr:uid="{2C9CB21F-A707-4F39-AD28-7613A47656CD}"/>
    <cellStyle name="Comma 3 7 2 7 2" xfId="46940" xr:uid="{31594DCE-5253-4557-9B49-542BCFB8AF76}"/>
    <cellStyle name="Comma 3 7 2 7 3" xfId="37455" xr:uid="{14DBCB3F-3C67-40DF-BD51-AED9A5AC14DD}"/>
    <cellStyle name="Comma 3 7 2 8" xfId="23785" xr:uid="{6CDB8586-F527-4984-995F-EBC4A44FF272}"/>
    <cellStyle name="Comma 3 7 2 8 2" xfId="43762" xr:uid="{82CDE94A-01D7-4D54-A6B0-791A4182A5EE}"/>
    <cellStyle name="Comma 3 7 2 8 3" xfId="34191" xr:uid="{C0C7A669-C62E-4ED8-B0FC-DE86C6CEB358}"/>
    <cellStyle name="Comma 3 7 2 9" xfId="40695" xr:uid="{10B5DC8B-A417-4D22-B03A-AED519627185}"/>
    <cellStyle name="Comma 3 7 3" xfId="19961" xr:uid="{9265F9DB-BA78-4980-ADE6-8CC7F848C62D}"/>
    <cellStyle name="Comma 3 7 3 2" xfId="21016" xr:uid="{7F5ECB7F-E98F-4F22-B11A-E868788C5899}"/>
    <cellStyle name="Comma 3 7 3 2 2" xfId="22558" xr:uid="{CE1A48E2-F1D1-40E1-80CB-5B816A09B245}"/>
    <cellStyle name="Comma 3 7 3 2 2 2" xfId="30034" xr:uid="{70C3C8C1-86A6-49F3-81FE-6E5D9A8FAB79}"/>
    <cellStyle name="Comma 3 7 3 2 2 2 2" xfId="49503" xr:uid="{7D5CBE98-DF3B-4ECE-B4C9-655B41EFACEE}"/>
    <cellStyle name="Comma 3 7 3 2 2 2 3" xfId="40018" xr:uid="{5929DDC0-B69D-42F7-AF64-E642BD249623}"/>
    <cellStyle name="Comma 3 7 3 2 2 3" xfId="26348" xr:uid="{620049FB-B321-4E38-9778-129F671E15F9}"/>
    <cellStyle name="Comma 3 7 3 2 2 3 2" xfId="46325" xr:uid="{4CEF5077-E7EC-4BAD-8CDA-455B9A9F9C77}"/>
    <cellStyle name="Comma 3 7 3 2 2 3 3" xfId="36754" xr:uid="{3FE2B8E8-EA34-4974-B612-E09CC41AB2E7}"/>
    <cellStyle name="Comma 3 7 3 2 2 4" xfId="43258" xr:uid="{D05FE017-A45E-4410-9119-16AB4DBFD153}"/>
    <cellStyle name="Comma 3 7 3 2 2 5" xfId="33632" xr:uid="{9DF1FF0D-9313-4D43-A65A-F5F6967AF4B5}"/>
    <cellStyle name="Comma 3 7 3 2 3" xfId="28500" xr:uid="{3AC7979A-33D9-4433-BF02-17DB5301504C}"/>
    <cellStyle name="Comma 3 7 3 2 3 2" xfId="47969" xr:uid="{7ABEC4A3-44CE-423E-96D9-D500FAD0F8C6}"/>
    <cellStyle name="Comma 3 7 3 2 3 3" xfId="38484" xr:uid="{5DF0D737-22D1-46A4-B5B4-AED45E39C69E}"/>
    <cellStyle name="Comma 3 7 3 2 4" xfId="24814" xr:uid="{6E41E719-2CE1-4CCE-BEBE-A100C94D921D}"/>
    <cellStyle name="Comma 3 7 3 2 4 2" xfId="44791" xr:uid="{8D9F5CB1-379E-4FA7-9625-03CEE673B3A1}"/>
    <cellStyle name="Comma 3 7 3 2 4 3" xfId="35220" xr:uid="{BA9A358B-B981-4225-AFA2-98D4FE2D5FCA}"/>
    <cellStyle name="Comma 3 7 3 2 5" xfId="41724" xr:uid="{BDD91F69-1FD9-499B-B7CB-4006BFFC100E}"/>
    <cellStyle name="Comma 3 7 3 2 6" xfId="32098" xr:uid="{08DCD709-2112-4568-846E-624845A36EC5}"/>
    <cellStyle name="Comma 3 7 3 3" xfId="21648" xr:uid="{97C2C535-257C-4CC7-9483-7FCAE8763CD7}"/>
    <cellStyle name="Comma 3 7 3 3 2" xfId="29124" xr:uid="{50CD6AC1-377F-4973-8449-45973DCBBCCC}"/>
    <cellStyle name="Comma 3 7 3 3 2 2" xfId="48593" xr:uid="{29A6D92C-D9B4-4336-AB99-E99DBDA7F5CA}"/>
    <cellStyle name="Comma 3 7 3 3 2 3" xfId="39108" xr:uid="{496AD104-7FC4-471F-9D63-39CC76AC120E}"/>
    <cellStyle name="Comma 3 7 3 3 3" xfId="25438" xr:uid="{21EDA7DC-2CEF-4CAB-84F8-9EDF20B5D659}"/>
    <cellStyle name="Comma 3 7 3 3 3 2" xfId="45415" xr:uid="{C6A9F692-3463-43D4-82DC-1992CD3A627B}"/>
    <cellStyle name="Comma 3 7 3 3 3 3" xfId="35844" xr:uid="{56892772-D07E-41E3-8621-61C635159641}"/>
    <cellStyle name="Comma 3 7 3 3 4" xfId="42348" xr:uid="{B7420A98-8E53-4DDD-8DAA-27758AC59CF8}"/>
    <cellStyle name="Comma 3 7 3 3 5" xfId="32722" xr:uid="{D558639E-FEC5-4C81-BB49-D2B592BBE870}"/>
    <cellStyle name="Comma 3 7 3 4" xfId="27590" xr:uid="{9DF86F3F-2F14-4DF0-8664-12EA9ACECBA4}"/>
    <cellStyle name="Comma 3 7 3 4 2" xfId="47059" xr:uid="{D795CD8E-006D-4A45-882A-832DE3F55D7B}"/>
    <cellStyle name="Comma 3 7 3 4 3" xfId="37574" xr:uid="{C9DE1663-4773-418B-8D35-419B72DB2EEE}"/>
    <cellStyle name="Comma 3 7 3 5" xfId="23905" xr:uid="{AE38B13A-6081-4FF3-B432-AAE912418E33}"/>
    <cellStyle name="Comma 3 7 3 5 2" xfId="43882" xr:uid="{D480664C-DF37-4589-A1CB-3DA156E4331C}"/>
    <cellStyle name="Comma 3 7 3 5 3" xfId="34311" xr:uid="{3C3B9452-0FB9-4729-9744-D825615B784E}"/>
    <cellStyle name="Comma 3 7 3 6" xfId="40814" xr:uid="{60C1F226-7F2F-4136-BAF2-EAE2B878CA03}"/>
    <cellStyle name="Comma 3 7 3 7" xfId="31175" xr:uid="{7AF19EF9-237A-4B77-83CC-1AAAD352C785}"/>
    <cellStyle name="Comma 3 7 4" xfId="20435" xr:uid="{95EA8751-C492-4E50-B3CB-59DE9ED94963}"/>
    <cellStyle name="Comma 3 7 4 2" xfId="22037" xr:uid="{5D06C482-90BF-4D09-9F15-9ECE43890BBD}"/>
    <cellStyle name="Comma 3 7 4 2 2" xfId="29513" xr:uid="{5A09D14E-3385-40A1-905E-19A270C35704}"/>
    <cellStyle name="Comma 3 7 4 2 2 2" xfId="48982" xr:uid="{F284BE53-4AD4-4AD7-932E-1D64E3F51947}"/>
    <cellStyle name="Comma 3 7 4 2 2 3" xfId="39497" xr:uid="{1D7B97EF-4240-47B8-AC64-AEE5B947C2EA}"/>
    <cellStyle name="Comma 3 7 4 2 3" xfId="25827" xr:uid="{168633AD-D160-4930-8FBF-1949D0BF7A2F}"/>
    <cellStyle name="Comma 3 7 4 2 3 2" xfId="45804" xr:uid="{2549CBAA-DDF5-4124-B5C0-A486F4808F6D}"/>
    <cellStyle name="Comma 3 7 4 2 3 3" xfId="36233" xr:uid="{0156C658-AC41-4DC9-9667-895FB8FDAB52}"/>
    <cellStyle name="Comma 3 7 4 2 4" xfId="42737" xr:uid="{AAE8C26F-1EED-48E7-84FF-A5C08B3203D0}"/>
    <cellStyle name="Comma 3 7 4 2 5" xfId="33111" xr:uid="{A182A113-E294-48E7-A955-5161A5A3E115}"/>
    <cellStyle name="Comma 3 7 4 3" xfId="27979" xr:uid="{A3127F8E-1AD8-47DD-937B-F694492EE81C}"/>
    <cellStyle name="Comma 3 7 4 3 2" xfId="47448" xr:uid="{EC96F32C-2699-4691-9C80-EA00D9B8A32F}"/>
    <cellStyle name="Comma 3 7 4 3 3" xfId="37963" xr:uid="{08C01EA7-D4F5-42ED-A3CD-7604273E58A0}"/>
    <cellStyle name="Comma 3 7 4 4" xfId="24293" xr:uid="{1E3005B3-5599-4361-8AC5-0DC35D1FE8E4}"/>
    <cellStyle name="Comma 3 7 4 4 2" xfId="44270" xr:uid="{7291A26C-ED68-46B5-B271-37C4BA98E1C5}"/>
    <cellStyle name="Comma 3 7 4 4 3" xfId="34699" xr:uid="{E28BACEE-26D8-439D-A198-880224DF86ED}"/>
    <cellStyle name="Comma 3 7 4 5" xfId="41203" xr:uid="{4296D4EF-A1DD-41BC-B6A5-C1757EBDB5DB}"/>
    <cellStyle name="Comma 3 7 4 6" xfId="31566" xr:uid="{02CCB05B-6BBC-4BA1-8D1C-32BDAD16EB89}"/>
    <cellStyle name="Comma 3 7 5" xfId="21410" xr:uid="{F1E0C9C6-08EA-428D-BD92-83BB1B171208}"/>
    <cellStyle name="Comma 3 7 5 2" xfId="28886" xr:uid="{E0B0ADC1-DBAD-4517-9F91-7E9097D9243C}"/>
    <cellStyle name="Comma 3 7 5 2 2" xfId="48355" xr:uid="{F4D2F9EA-1974-4584-967F-476A58FAD019}"/>
    <cellStyle name="Comma 3 7 5 2 3" xfId="38870" xr:uid="{0EC66662-7F89-4731-84F1-BCA94523EF08}"/>
    <cellStyle name="Comma 3 7 5 3" xfId="25200" xr:uid="{1260A744-8C06-4508-8159-6763AE74E441}"/>
    <cellStyle name="Comma 3 7 5 3 2" xfId="45177" xr:uid="{F453AAAB-6758-439F-AC1F-7D204B1FEF07}"/>
    <cellStyle name="Comma 3 7 5 3 3" xfId="35606" xr:uid="{B0065B9D-AF4D-4C18-86CD-8281558C6F81}"/>
    <cellStyle name="Comma 3 7 5 4" xfId="42110" xr:uid="{EBA0A43F-DBAD-4F7F-BD62-6C2CBFD1E3D2}"/>
    <cellStyle name="Comma 3 7 5 5" xfId="32484" xr:uid="{4FAEF9D0-526D-4F99-B9F8-ABEFCF05D4C1}"/>
    <cellStyle name="Comma 3 7 6" xfId="27351" xr:uid="{0E2D1844-DAD6-4FFF-8E03-7CB1187BA2C3}"/>
    <cellStyle name="Comma 3 7 6 2" xfId="46820" xr:uid="{383DFC09-E7AF-4D9D-8C65-9690F8CFE946}"/>
    <cellStyle name="Comma 3 7 6 3" xfId="37335" xr:uid="{AE8A67AC-B25F-4C2A-BDD2-62BD6E9113B9}"/>
    <cellStyle name="Comma 3 7 7" xfId="19393" xr:uid="{89E990C0-B3A2-4BE2-A2D6-642B03BB818F}"/>
    <cellStyle name="Comma 3 7 7 2" xfId="40576" xr:uid="{29663570-8A40-46FA-8B3A-DE01A9B21E94}"/>
    <cellStyle name="Comma 3 7 8" xfId="30884" xr:uid="{D8FC7B93-1308-48EB-B88B-15C31FBC5AF5}"/>
    <cellStyle name="Comma 3 8" xfId="7895" xr:uid="{A2CFAD61-058B-444A-9BE7-AAF6E3BDA15E}"/>
    <cellStyle name="Comma 3 8 10" xfId="19681" xr:uid="{ADE01EB8-DF44-4E16-9D91-0BF13476426B}"/>
    <cellStyle name="Comma 3 8 10 2" xfId="40653" xr:uid="{758AB223-CBD5-4A12-B7C9-DD9F618C114B}"/>
    <cellStyle name="Comma 3 8 11" xfId="30987" xr:uid="{5812DCBA-FCEF-47E9-98D0-8F3591BBB101}"/>
    <cellStyle name="Comma 3 8 2" xfId="19915" xr:uid="{542A85BF-DB7F-4F71-91C8-48821E46794F}"/>
    <cellStyle name="Comma 3 8 2 10" xfId="31129" xr:uid="{01A6D704-75B4-4069-80B6-6D4DF81C84E5}"/>
    <cellStyle name="Comma 3 8 2 2" xfId="20285" xr:uid="{3778C0A4-DCB0-4FDA-9896-ED00D66FA864}"/>
    <cellStyle name="Comma 3 8 2 2 2" xfId="20829" xr:uid="{FA0A30EF-42E0-475B-891D-FA2E05B0D291}"/>
    <cellStyle name="Comma 3 8 2 2 2 2" xfId="22374" xr:uid="{623A7A9D-B2CE-4F24-B8AE-AED1768A0C46}"/>
    <cellStyle name="Comma 3 8 2 2 2 2 2" xfId="29850" xr:uid="{D221BEBF-F77C-4DC7-A61D-657F9C72D67A}"/>
    <cellStyle name="Comma 3 8 2 2 2 2 2 2" xfId="49319" xr:uid="{A486A03A-E815-416D-8EF9-99C3CD541B70}"/>
    <cellStyle name="Comma 3 8 2 2 2 2 2 3" xfId="39834" xr:uid="{3A0C89AF-FED0-4EA4-8BD6-D968F0363EBD}"/>
    <cellStyle name="Comma 3 8 2 2 2 2 3" xfId="26164" xr:uid="{B4D3A7F3-B7FC-45E8-8BD8-C658A675E380}"/>
    <cellStyle name="Comma 3 8 2 2 2 2 3 2" xfId="46141" xr:uid="{EDBC5FC4-4B2D-404B-ABCD-2E0E2A80A74A}"/>
    <cellStyle name="Comma 3 8 2 2 2 2 3 3" xfId="36570" xr:uid="{0FAF302F-B8AE-4710-96A5-C4EEE94B878B}"/>
    <cellStyle name="Comma 3 8 2 2 2 2 4" xfId="43074" xr:uid="{354D24E5-CB8C-4AF1-B3C7-8FA591A9D5A5}"/>
    <cellStyle name="Comma 3 8 2 2 2 2 5" xfId="33448" xr:uid="{4BC3D21E-3730-4157-B4FC-3AEB1E56EA04}"/>
    <cellStyle name="Comma 3 8 2 2 2 3" xfId="28316" xr:uid="{CF5E8A55-E286-466D-A09C-DE5CF4F9E31F}"/>
    <cellStyle name="Comma 3 8 2 2 2 3 2" xfId="47785" xr:uid="{79DB3482-511F-48E0-B6D4-7753E44884D1}"/>
    <cellStyle name="Comma 3 8 2 2 2 3 3" xfId="38300" xr:uid="{EC92A538-69D0-4A32-A889-404FB49E0603}"/>
    <cellStyle name="Comma 3 8 2 2 2 4" xfId="24630" xr:uid="{1D2779EA-4235-4C72-BD30-3BC518282A50}"/>
    <cellStyle name="Comma 3 8 2 2 2 4 2" xfId="44607" xr:uid="{0E910BD9-261B-4153-B107-10DAD5D4A79E}"/>
    <cellStyle name="Comma 3 8 2 2 2 4 3" xfId="35036" xr:uid="{F67BE30B-5149-40C7-9F07-7256F5ED4E6B}"/>
    <cellStyle name="Comma 3 8 2 2 2 5" xfId="41540" xr:uid="{806ABB1D-6E5A-40B6-B2AA-3D4C4FBC54AD}"/>
    <cellStyle name="Comma 3 8 2 2 2 6" xfId="31912" xr:uid="{6963F989-A9F9-4F21-9776-DFB30814D23E}"/>
    <cellStyle name="Comma 3 8 2 2 3" xfId="21339" xr:uid="{4D9681D5-66F5-499D-939B-ECA3F6F8F980}"/>
    <cellStyle name="Comma 3 8 2 2 3 2" xfId="22881" xr:uid="{A4BA644B-1BD7-43AA-8D42-9937AC995F6D}"/>
    <cellStyle name="Comma 3 8 2 2 3 2 2" xfId="30357" xr:uid="{7914A133-3C77-4A92-B9A8-6AA199CFF66C}"/>
    <cellStyle name="Comma 3 8 2 2 3 2 2 2" xfId="49826" xr:uid="{C30D1BFB-FE3F-4DC6-8814-E06CCC535379}"/>
    <cellStyle name="Comma 3 8 2 2 3 2 2 3" xfId="40341" xr:uid="{A5DB7374-CA73-4045-9C32-EA7A7F05FC07}"/>
    <cellStyle name="Comma 3 8 2 2 3 2 3" xfId="26671" xr:uid="{EEE9AB31-9BFB-4B36-8EBB-BFA67F6076BF}"/>
    <cellStyle name="Comma 3 8 2 2 3 2 3 2" xfId="46648" xr:uid="{8B6A21C0-3C9B-47EA-A542-BBE729016829}"/>
    <cellStyle name="Comma 3 8 2 2 3 2 3 3" xfId="37077" xr:uid="{00FA72F5-BFFE-4371-AB49-110CE29A07D6}"/>
    <cellStyle name="Comma 3 8 2 2 3 2 4" xfId="43581" xr:uid="{EF35FB8D-94ED-4E5B-8601-F1BF381068BC}"/>
    <cellStyle name="Comma 3 8 2 2 3 2 5" xfId="33955" xr:uid="{B66B6A52-C3DF-43CB-AE57-3F529D1F0015}"/>
    <cellStyle name="Comma 3 8 2 2 3 3" xfId="28823" xr:uid="{6D37DE79-FE6C-479E-ADD4-C17CD63B822A}"/>
    <cellStyle name="Comma 3 8 2 2 3 3 2" xfId="48292" xr:uid="{A9D29535-D646-4EF4-8682-082366FCB3B0}"/>
    <cellStyle name="Comma 3 8 2 2 3 3 3" xfId="38807" xr:uid="{84735D2C-02CF-4020-B7D9-42844CA2A5FB}"/>
    <cellStyle name="Comma 3 8 2 2 3 4" xfId="25137" xr:uid="{92039079-C087-451F-9BBC-03BB72935E7A}"/>
    <cellStyle name="Comma 3 8 2 2 3 4 2" xfId="45114" xr:uid="{A16BF2EE-B615-42E2-A32E-67005B3C92EF}"/>
    <cellStyle name="Comma 3 8 2 2 3 4 3" xfId="35543" xr:uid="{C1CFD106-916E-4B5F-B13A-ADBEADDA1EFC}"/>
    <cellStyle name="Comma 3 8 2 2 3 5" xfId="42047" xr:uid="{834837EA-935A-4D30-AF16-06A6C7F73168}"/>
    <cellStyle name="Comma 3 8 2 2 3 6" xfId="32421" xr:uid="{87B7D33F-A7B8-430F-B292-F3400448F293}"/>
    <cellStyle name="Comma 3 8 2 2 4" xfId="21971" xr:uid="{27EB178D-D3D5-48E4-BAFC-81C9C2DFDB4F}"/>
    <cellStyle name="Comma 3 8 2 2 4 2" xfId="29447" xr:uid="{0E8D87A3-D5F4-47B2-9855-E00A34F35544}"/>
    <cellStyle name="Comma 3 8 2 2 4 2 2" xfId="48916" xr:uid="{2BF3A2E4-D014-4B23-B2B1-0D770066546E}"/>
    <cellStyle name="Comma 3 8 2 2 4 2 3" xfId="39431" xr:uid="{243D5EB7-4375-4136-A995-BFDDC39FEF1F}"/>
    <cellStyle name="Comma 3 8 2 2 4 3" xfId="25761" xr:uid="{D3F40BFA-D99E-4F9D-9B8B-E6FA132D043E}"/>
    <cellStyle name="Comma 3 8 2 2 4 3 2" xfId="45738" xr:uid="{EFA67D4E-C936-4F95-891A-3EAB38E3E030}"/>
    <cellStyle name="Comma 3 8 2 2 4 3 3" xfId="36167" xr:uid="{6D38EE0B-B1D7-4069-B649-F74DE85AC302}"/>
    <cellStyle name="Comma 3 8 2 2 4 4" xfId="42671" xr:uid="{86CBDB00-1253-4AC5-93D7-59ED727E693B}"/>
    <cellStyle name="Comma 3 8 2 2 4 5" xfId="33045" xr:uid="{36756DCC-1020-4E62-BD05-EEC0AC81005C}"/>
    <cellStyle name="Comma 3 8 2 2 5" xfId="27913" xr:uid="{EF46D289-625E-4CEF-AD83-DFF5E920117E}"/>
    <cellStyle name="Comma 3 8 2 2 5 2" xfId="47382" xr:uid="{B8B4829B-3BD1-4598-894C-CD7AAAB0D3ED}"/>
    <cellStyle name="Comma 3 8 2 2 5 3" xfId="37897" xr:uid="{88C01536-1D42-46F2-8442-69AF55D16218}"/>
    <cellStyle name="Comma 3 8 2 2 6" xfId="24228" xr:uid="{1256C6F5-37C6-4E51-9979-BB6EDA2D44AB}"/>
    <cellStyle name="Comma 3 8 2 2 6 2" xfId="44205" xr:uid="{6D372FEA-7FDC-4252-B5E5-BB5A24D0A0F7}"/>
    <cellStyle name="Comma 3 8 2 2 6 3" xfId="34634" xr:uid="{2A7B33B7-6D93-4FEE-BA14-4FC53A97704C}"/>
    <cellStyle name="Comma 3 8 2 2 7" xfId="41137" xr:uid="{BCE414A0-7F20-4B7C-A50F-1B3ECF34F803}"/>
    <cellStyle name="Comma 3 8 2 2 8" xfId="31498" xr:uid="{905B8C71-34FA-4FD9-A75C-0C25C4FDC5E9}"/>
    <cellStyle name="Comma 3 8 2 3" xfId="20040" xr:uid="{026BE7D0-0425-4CFE-8983-7270CDA3E551}"/>
    <cellStyle name="Comma 3 8 2 3 2" xfId="21093" xr:uid="{7FA8AAEC-4EE2-43B3-BEEF-26B5CF20E9D7}"/>
    <cellStyle name="Comma 3 8 2 3 2 2" xfId="22635" xr:uid="{6D7E127D-5ECE-424B-800E-BFE0326C273B}"/>
    <cellStyle name="Comma 3 8 2 3 2 2 2" xfId="30111" xr:uid="{EB011DF9-D74F-43FD-9F71-6205E04CF9C0}"/>
    <cellStyle name="Comma 3 8 2 3 2 2 2 2" xfId="49580" xr:uid="{7E52BBA1-2744-4736-8545-056D3BD5E2F2}"/>
    <cellStyle name="Comma 3 8 2 3 2 2 2 3" xfId="40095" xr:uid="{C0F279D7-9B04-4685-B624-E9933AC8CA1C}"/>
    <cellStyle name="Comma 3 8 2 3 2 2 3" xfId="26425" xr:uid="{74033333-368E-424B-B776-02FFD41A1DE9}"/>
    <cellStyle name="Comma 3 8 2 3 2 2 3 2" xfId="46402" xr:uid="{8D13AC5C-AE6A-407C-AC22-3B60358255EF}"/>
    <cellStyle name="Comma 3 8 2 3 2 2 3 3" xfId="36831" xr:uid="{D969F4F6-48F9-4DF6-83C6-D4A80AEBCFDA}"/>
    <cellStyle name="Comma 3 8 2 3 2 2 4" xfId="43335" xr:uid="{186FA997-7A39-4951-8DF5-D7055C12A300}"/>
    <cellStyle name="Comma 3 8 2 3 2 2 5" xfId="33709" xr:uid="{8850BF33-403D-4363-99D6-A9B4EE9FBF03}"/>
    <cellStyle name="Comma 3 8 2 3 2 3" xfId="28577" xr:uid="{C05DB5A4-5615-416C-884D-E83BED77A50D}"/>
    <cellStyle name="Comma 3 8 2 3 2 3 2" xfId="48046" xr:uid="{6158CB41-F103-45DF-AF1C-909EBD964B5D}"/>
    <cellStyle name="Comma 3 8 2 3 2 3 3" xfId="38561" xr:uid="{82802F40-543E-494D-B80A-E0D6AD06E1AB}"/>
    <cellStyle name="Comma 3 8 2 3 2 4" xfId="24891" xr:uid="{218E50DB-68F5-4126-9F9A-30CC4EB55B66}"/>
    <cellStyle name="Comma 3 8 2 3 2 4 2" xfId="44868" xr:uid="{A8663241-DB03-4D20-A9FA-D08B325376C5}"/>
    <cellStyle name="Comma 3 8 2 3 2 4 3" xfId="35297" xr:uid="{EFFAEB40-082C-4402-BF72-37F82E4AF22F}"/>
    <cellStyle name="Comma 3 8 2 3 2 5" xfId="41801" xr:uid="{E583864D-E441-4FF6-93D2-24A69E31E7BC}"/>
    <cellStyle name="Comma 3 8 2 3 2 6" xfId="32175" xr:uid="{A1261EA1-DB11-4E4A-8021-67470E1C1E16}"/>
    <cellStyle name="Comma 3 8 2 3 3" xfId="21725" xr:uid="{71466129-6CE6-4EF5-B61F-EE128846578E}"/>
    <cellStyle name="Comma 3 8 2 3 3 2" xfId="29201" xr:uid="{020DCCDD-B6EC-49FD-92D6-ED4F651114ED}"/>
    <cellStyle name="Comma 3 8 2 3 3 2 2" xfId="48670" xr:uid="{6EEB5167-25BC-4F8B-A48B-CF68AB6863F9}"/>
    <cellStyle name="Comma 3 8 2 3 3 2 3" xfId="39185" xr:uid="{DCA0E1D4-2BB5-41DA-B10F-D9BFC9CC7A6E}"/>
    <cellStyle name="Comma 3 8 2 3 3 3" xfId="25515" xr:uid="{236C2215-C82D-497F-B301-174AC7FB61D0}"/>
    <cellStyle name="Comma 3 8 2 3 3 3 2" xfId="45492" xr:uid="{964A7CEA-E11B-4489-A9EB-E2079740E695}"/>
    <cellStyle name="Comma 3 8 2 3 3 3 3" xfId="35921" xr:uid="{D41C34D3-E272-44CA-99CA-A1B1A983CB70}"/>
    <cellStyle name="Comma 3 8 2 3 3 4" xfId="42425" xr:uid="{7AF92FD8-2ED4-4829-B1E2-704C674BDDF2}"/>
    <cellStyle name="Comma 3 8 2 3 3 5" xfId="32799" xr:uid="{D4B58A73-B746-4498-8C55-D97A055B7577}"/>
    <cellStyle name="Comma 3 8 2 3 4" xfId="27667" xr:uid="{F1F3A822-E25B-4FCD-A64A-0915D5E49533}"/>
    <cellStyle name="Comma 3 8 2 3 4 2" xfId="47136" xr:uid="{B8CC4C96-6416-45AA-A7DE-0B974703B317}"/>
    <cellStyle name="Comma 3 8 2 3 4 3" xfId="37651" xr:uid="{E27757A7-D49C-4239-99D2-B81D82C86548}"/>
    <cellStyle name="Comma 3 8 2 3 5" xfId="23982" xr:uid="{D69841E0-0753-4E68-8447-4E3F908569FA}"/>
    <cellStyle name="Comma 3 8 2 3 5 2" xfId="43959" xr:uid="{450A593B-B447-44B3-B363-B9A73FB3C6EF}"/>
    <cellStyle name="Comma 3 8 2 3 5 3" xfId="34388" xr:uid="{91054D3A-D22D-4072-AC02-B58DAF5B1362}"/>
    <cellStyle name="Comma 3 8 2 3 6" xfId="40891" xr:uid="{6FDF0A0B-AD2E-4269-8806-904D9B594583}"/>
    <cellStyle name="Comma 3 8 2 3 7" xfId="31252" xr:uid="{AB91221C-DD98-45E9-88EB-4FF222DB7117}"/>
    <cellStyle name="Comma 3 8 2 4" xfId="20555" xr:uid="{17C0943E-994A-4D1E-BC96-298A453C1352}"/>
    <cellStyle name="Comma 3 8 2 4 2" xfId="22128" xr:uid="{AA61A52B-DEAD-4078-912D-1136B8535ACB}"/>
    <cellStyle name="Comma 3 8 2 4 2 2" xfId="29604" xr:uid="{8D271B8C-BED9-4B37-A62E-511FCC7B55A1}"/>
    <cellStyle name="Comma 3 8 2 4 2 2 2" xfId="49073" xr:uid="{D73C87B4-2588-4026-8E4C-87092263FBB7}"/>
    <cellStyle name="Comma 3 8 2 4 2 2 3" xfId="39588" xr:uid="{BD4AA43F-8E96-44EA-9626-F8520422500A}"/>
    <cellStyle name="Comma 3 8 2 4 2 3" xfId="25918" xr:uid="{76027A0D-8EE5-4F53-9129-F23F412C7B26}"/>
    <cellStyle name="Comma 3 8 2 4 2 3 2" xfId="45895" xr:uid="{7FF74C53-69FD-4AA0-BD85-0C7F238BDEA7}"/>
    <cellStyle name="Comma 3 8 2 4 2 3 3" xfId="36324" xr:uid="{9943DF04-FB4D-40AF-BDA1-676A7F6ADB82}"/>
    <cellStyle name="Comma 3 8 2 4 2 4" xfId="42828" xr:uid="{3A8EACA8-5E10-42AE-8E4D-049998368045}"/>
    <cellStyle name="Comma 3 8 2 4 2 5" xfId="33202" xr:uid="{583C2F2C-8131-470B-B9F9-CEF898F1276F}"/>
    <cellStyle name="Comma 3 8 2 4 3" xfId="28070" xr:uid="{ED885B8C-0EB4-4124-AF4C-2350D59674D8}"/>
    <cellStyle name="Comma 3 8 2 4 3 2" xfId="47539" xr:uid="{5AE3A232-7998-48B4-9453-C857F8DA203D}"/>
    <cellStyle name="Comma 3 8 2 4 3 3" xfId="38054" xr:uid="{8A2BBDB9-53D5-4869-A7A7-612E8C4EB1AD}"/>
    <cellStyle name="Comma 3 8 2 4 4" xfId="24384" xr:uid="{921B60CD-FF2D-47F2-8EE1-D6D1CD996E6F}"/>
    <cellStyle name="Comma 3 8 2 4 4 2" xfId="44361" xr:uid="{3FA32CCE-7544-470E-8D7C-A44EC4053AAD}"/>
    <cellStyle name="Comma 3 8 2 4 4 3" xfId="34790" xr:uid="{0D96EC57-B883-4DDB-A006-6EA8EC969093}"/>
    <cellStyle name="Comma 3 8 2 4 5" xfId="41294" xr:uid="{017145DB-2A2F-445B-9B59-64C478E1C2AA}"/>
    <cellStyle name="Comma 3 8 2 4 6" xfId="31666" xr:uid="{D5853DE2-980A-440E-BD60-E6BD6BF9A0D3}"/>
    <cellStyle name="Comma 3 8 2 5" xfId="20971" xr:uid="{D15B2804-61A2-4D9A-859A-E5B42FBF6938}"/>
    <cellStyle name="Comma 3 8 2 5 2" xfId="22513" xr:uid="{C38E566B-B6D3-481F-B7BF-AB297994F03A}"/>
    <cellStyle name="Comma 3 8 2 5 2 2" xfId="29989" xr:uid="{8EFC771E-14E4-4DEA-B14A-43DB98188F27}"/>
    <cellStyle name="Comma 3 8 2 5 2 2 2" xfId="49458" xr:uid="{CE1E4C01-357C-4A96-93DB-A1B5A6A450C7}"/>
    <cellStyle name="Comma 3 8 2 5 2 2 3" xfId="39973" xr:uid="{137D124E-5D9A-4B69-90CD-446D50306ACF}"/>
    <cellStyle name="Comma 3 8 2 5 2 3" xfId="26303" xr:uid="{EAC0C3C5-436C-426B-A9C1-959F93094764}"/>
    <cellStyle name="Comma 3 8 2 5 2 3 2" xfId="46280" xr:uid="{6F892270-F067-4CCF-A074-B7D7CED66989}"/>
    <cellStyle name="Comma 3 8 2 5 2 3 3" xfId="36709" xr:uid="{7671AC46-9F6E-4EC6-A9D3-3395C753E53E}"/>
    <cellStyle name="Comma 3 8 2 5 2 4" xfId="43213" xr:uid="{4A454176-1F08-4C52-AC70-9BE23352BACC}"/>
    <cellStyle name="Comma 3 8 2 5 2 5" xfId="33587" xr:uid="{62FEB2B2-2982-4097-B241-38913578DA8E}"/>
    <cellStyle name="Comma 3 8 2 5 3" xfId="28455" xr:uid="{ADC9665A-28C7-4951-8B03-9FB3FF3B566C}"/>
    <cellStyle name="Comma 3 8 2 5 3 2" xfId="47924" xr:uid="{E1527958-4D32-4E0C-9DC8-424D29FAE23A}"/>
    <cellStyle name="Comma 3 8 2 5 3 3" xfId="38439" xr:uid="{00E5F2CC-A416-4E5B-A52B-9AC6CABB2344}"/>
    <cellStyle name="Comma 3 8 2 5 4" xfId="24769" xr:uid="{6EA83E0E-8AD3-4339-849B-4D8AA2A90126}"/>
    <cellStyle name="Comma 3 8 2 5 4 2" xfId="44746" xr:uid="{B702EADE-54A9-4A61-9FF2-5E01789663E0}"/>
    <cellStyle name="Comma 3 8 2 5 4 3" xfId="35175" xr:uid="{AFC58863-A774-4009-AF4D-3F1DECBF395B}"/>
    <cellStyle name="Comma 3 8 2 5 5" xfId="41679" xr:uid="{139E2B28-0ABC-423C-892A-03BDF77CB646}"/>
    <cellStyle name="Comma 3 8 2 5 6" xfId="32053" xr:uid="{5937C2D3-D448-4FF8-9529-042BEABBF5B9}"/>
    <cellStyle name="Comma 3 8 2 6" xfId="21602" xr:uid="{CB739ECE-C239-461B-A6CB-956C17A5EA77}"/>
    <cellStyle name="Comma 3 8 2 6 2" xfId="29078" xr:uid="{4CF9F672-A28F-469D-8730-8212D621C295}"/>
    <cellStyle name="Comma 3 8 2 6 2 2" xfId="48547" xr:uid="{CD477C27-CCD2-4984-BC93-6FA65DB8D2E6}"/>
    <cellStyle name="Comma 3 8 2 6 2 3" xfId="39062" xr:uid="{79D0737E-4AE8-482C-A169-A8B71EF7CA75}"/>
    <cellStyle name="Comma 3 8 2 6 3" xfId="25392" xr:uid="{8ED956F6-FC43-4B61-B35E-CDFADAE1507A}"/>
    <cellStyle name="Comma 3 8 2 6 3 2" xfId="45369" xr:uid="{ECEAAE6F-835E-410D-BC6D-0FDF1F84416F}"/>
    <cellStyle name="Comma 3 8 2 6 3 3" xfId="35798" xr:uid="{7A114060-9A73-4DC0-AFA7-2742E3322F22}"/>
    <cellStyle name="Comma 3 8 2 6 4" xfId="42302" xr:uid="{0EFB608E-6F4C-413C-82FF-9D40E62C7D6C}"/>
    <cellStyle name="Comma 3 8 2 6 5" xfId="32676" xr:uid="{E756E0AC-6E53-4102-B10B-BDEF699985F2}"/>
    <cellStyle name="Comma 3 8 2 7" xfId="27544" xr:uid="{FA96536D-7CA1-4D0B-AED3-412569967BBE}"/>
    <cellStyle name="Comma 3 8 2 7 2" xfId="47013" xr:uid="{6C6B2EA3-B2B9-4651-BD60-E4857E0883B1}"/>
    <cellStyle name="Comma 3 8 2 7 3" xfId="37528" xr:uid="{838D7494-4A8D-49D3-AF6D-07CC37AA19E5}"/>
    <cellStyle name="Comma 3 8 2 8" xfId="23859" xr:uid="{9EAB2AEE-B8B1-4838-A72A-90FD6066CACF}"/>
    <cellStyle name="Comma 3 8 2 8 2" xfId="43836" xr:uid="{107F94B1-A302-445E-B326-5C548A4ECD02}"/>
    <cellStyle name="Comma 3 8 2 8 3" xfId="34265" xr:uid="{58B5C1CB-A975-475B-9476-F15F141C7933}"/>
    <cellStyle name="Comma 3 8 2 9" xfId="40768" xr:uid="{A0E2BBC1-D6B9-4883-8E28-0FA461AF0062}"/>
    <cellStyle name="Comma 3 8 3" xfId="20171" xr:uid="{791442E0-B46F-4A49-84DF-FE5C69C3229C}"/>
    <cellStyle name="Comma 3 8 3 2" xfId="20686" xr:uid="{7D59FC4D-D9E1-4032-BBDE-64F2E6D47C3E}"/>
    <cellStyle name="Comma 3 8 3 2 2" xfId="22259" xr:uid="{EDA62758-A313-4CA3-8ACB-B7F344F49F98}"/>
    <cellStyle name="Comma 3 8 3 2 2 2" xfId="29735" xr:uid="{5B7BCEA8-4446-4926-AFC8-8799D59210C5}"/>
    <cellStyle name="Comma 3 8 3 2 2 2 2" xfId="49204" xr:uid="{240586E0-377B-49EA-AA85-489E1CBFC21B}"/>
    <cellStyle name="Comma 3 8 3 2 2 2 3" xfId="39719" xr:uid="{8C52A67E-2304-4AE0-81D3-B456EBB2BB77}"/>
    <cellStyle name="Comma 3 8 3 2 2 3" xfId="26049" xr:uid="{E4B5FA8B-A584-44CD-918C-3C5D5CDE66ED}"/>
    <cellStyle name="Comma 3 8 3 2 2 3 2" xfId="46026" xr:uid="{6DC94987-AE26-47EB-95E3-B53746444A07}"/>
    <cellStyle name="Comma 3 8 3 2 2 3 3" xfId="36455" xr:uid="{85D78950-15C7-478E-A0ED-5C02ADA5EB18}"/>
    <cellStyle name="Comma 3 8 3 2 2 4" xfId="42959" xr:uid="{E55CF1E0-2EE0-4FCA-9F09-218F1DFE842B}"/>
    <cellStyle name="Comma 3 8 3 2 2 5" xfId="33333" xr:uid="{CB478131-46CB-4393-B5D8-CEDBEF5059E0}"/>
    <cellStyle name="Comma 3 8 3 2 3" xfId="28201" xr:uid="{E6B857B7-95A0-4B53-9675-C8368247D030}"/>
    <cellStyle name="Comma 3 8 3 2 3 2" xfId="47670" xr:uid="{33B6C00A-A3A3-4830-8C86-F29DBAEF99F5}"/>
    <cellStyle name="Comma 3 8 3 2 3 3" xfId="38185" xr:uid="{72C06490-5A6E-489E-BD7E-E0DE6C78D86A}"/>
    <cellStyle name="Comma 3 8 3 2 4" xfId="24515" xr:uid="{20592D67-5BE2-4A8F-A4AE-0BA8F85F4997}"/>
    <cellStyle name="Comma 3 8 3 2 4 2" xfId="44492" xr:uid="{DE5EB73B-5198-4F0B-967A-9A4591360B27}"/>
    <cellStyle name="Comma 3 8 3 2 4 3" xfId="34921" xr:uid="{A4F7B6F8-3178-4AD6-BB2F-60BB3EDF2404}"/>
    <cellStyle name="Comma 3 8 3 2 5" xfId="41425" xr:uid="{4B56C50B-E338-448A-BF02-39C5BFD11B4F}"/>
    <cellStyle name="Comma 3 8 3 2 6" xfId="31797" xr:uid="{3EDD56F4-0E79-4284-BC6D-223A15FD5390}"/>
    <cellStyle name="Comma 3 8 3 3" xfId="21224" xr:uid="{9E2F2B96-6FFD-4890-95DA-8177B7D9C992}"/>
    <cellStyle name="Comma 3 8 3 3 2" xfId="22766" xr:uid="{32D69457-1919-4DB6-A400-D3303A9990FB}"/>
    <cellStyle name="Comma 3 8 3 3 2 2" xfId="30242" xr:uid="{070699A4-38DF-4432-B6C7-6710CACEBF94}"/>
    <cellStyle name="Comma 3 8 3 3 2 2 2" xfId="49711" xr:uid="{FBF10E33-B15A-4931-9ED6-0FE112B5B003}"/>
    <cellStyle name="Comma 3 8 3 3 2 2 3" xfId="40226" xr:uid="{4BE31614-2964-497F-BB04-1FDC81FA7685}"/>
    <cellStyle name="Comma 3 8 3 3 2 3" xfId="26556" xr:uid="{94AED1F5-FB1C-4DD2-BD7A-F4A4037E1C35}"/>
    <cellStyle name="Comma 3 8 3 3 2 3 2" xfId="46533" xr:uid="{C89784EE-BB79-4EF7-953B-5E3F5B796549}"/>
    <cellStyle name="Comma 3 8 3 3 2 3 3" xfId="36962" xr:uid="{B7FD0F63-1701-4AC9-9084-2A5033CACC7F}"/>
    <cellStyle name="Comma 3 8 3 3 2 4" xfId="43466" xr:uid="{30D99190-7750-41EB-9B5B-E8E2328EF592}"/>
    <cellStyle name="Comma 3 8 3 3 2 5" xfId="33840" xr:uid="{80477BFF-799D-4878-A5E4-0163A536B269}"/>
    <cellStyle name="Comma 3 8 3 3 3" xfId="28708" xr:uid="{0B8F7163-9CCC-4EBF-B5BE-2A312A3849DF}"/>
    <cellStyle name="Comma 3 8 3 3 3 2" xfId="48177" xr:uid="{5F9D15EC-4298-42AC-BA0E-9E8391A1CAF7}"/>
    <cellStyle name="Comma 3 8 3 3 3 3" xfId="38692" xr:uid="{9D0878E0-6B93-4886-9B58-ECE6D530B9DF}"/>
    <cellStyle name="Comma 3 8 3 3 4" xfId="25022" xr:uid="{33918A28-34FA-4D67-8FCF-073B8C759DAF}"/>
    <cellStyle name="Comma 3 8 3 3 4 2" xfId="44999" xr:uid="{CEF9796B-6BFB-4C09-AC82-5B2860E0EF0D}"/>
    <cellStyle name="Comma 3 8 3 3 4 3" xfId="35428" xr:uid="{AA9C0EC0-9531-4577-931C-CF5EBA649AC0}"/>
    <cellStyle name="Comma 3 8 3 3 5" xfId="41932" xr:uid="{BE04FA3D-03CA-477B-86C9-1513993ABB5A}"/>
    <cellStyle name="Comma 3 8 3 3 6" xfId="32306" xr:uid="{06463C1E-259D-4C81-9956-B9180F878241}"/>
    <cellStyle name="Comma 3 8 3 4" xfId="21856" xr:uid="{67F6B783-D1A9-4E71-96D2-0B8CA29B0606}"/>
    <cellStyle name="Comma 3 8 3 4 2" xfId="29332" xr:uid="{504809DA-5C74-459C-8B4A-667AB2DAAE95}"/>
    <cellStyle name="Comma 3 8 3 4 2 2" xfId="48801" xr:uid="{8AE9224A-2CEB-4C27-A2E2-B708F9584BD5}"/>
    <cellStyle name="Comma 3 8 3 4 2 3" xfId="39316" xr:uid="{6E935138-7F76-44E8-86D7-23E6A255B72C}"/>
    <cellStyle name="Comma 3 8 3 4 3" xfId="25646" xr:uid="{A80BE46D-6599-444E-91C7-ECDAA2A239D5}"/>
    <cellStyle name="Comma 3 8 3 4 3 2" xfId="45623" xr:uid="{9317BF2E-F7B5-4272-9AD8-9D9F864A181D}"/>
    <cellStyle name="Comma 3 8 3 4 3 3" xfId="36052" xr:uid="{F8741AA6-A8CF-4D0E-9CD1-3473EA9437F0}"/>
    <cellStyle name="Comma 3 8 3 4 4" xfId="42556" xr:uid="{0EF2B497-22B0-4BC3-8F85-0FA47A11AEEF}"/>
    <cellStyle name="Comma 3 8 3 4 5" xfId="32930" xr:uid="{BADC01E2-D738-42C4-940E-0DD00500E5E0}"/>
    <cellStyle name="Comma 3 8 3 5" xfId="27798" xr:uid="{4AAD9F1E-790B-4C12-82C6-248402F7AEA7}"/>
    <cellStyle name="Comma 3 8 3 5 2" xfId="47267" xr:uid="{6ADA4EC3-E8A2-4949-B0D0-2AC2695CB43C}"/>
    <cellStyle name="Comma 3 8 3 5 3" xfId="37782" xr:uid="{816A227E-34A7-4E91-8137-B0332C5DA569}"/>
    <cellStyle name="Comma 3 8 3 6" xfId="24113" xr:uid="{3CDE3A3F-43AA-4609-8002-920E759BA66F}"/>
    <cellStyle name="Comma 3 8 3 6 2" xfId="44090" xr:uid="{399C891C-842D-47A7-ACBA-A7DE22B30795}"/>
    <cellStyle name="Comma 3 8 3 6 3" xfId="34519" xr:uid="{A1D7BF0C-38E2-4A33-9A43-F12FBFED82A6}"/>
    <cellStyle name="Comma 3 8 3 7" xfId="41022" xr:uid="{FD86896B-B77B-4AA3-973D-D63AFF6C6389}"/>
    <cellStyle name="Comma 3 8 3 8" xfId="31383" xr:uid="{B732932D-B937-47BE-8D6B-ACF29E211B05}"/>
    <cellStyle name="Comma 3 8 4" xfId="19920" xr:uid="{DD40EE08-1DFA-462C-90ED-8FCAAE207D89}"/>
    <cellStyle name="Comma 3 8 4 2" xfId="20975" xr:uid="{BD5D0C6F-D7DE-4BE5-8E28-1F678D2B608C}"/>
    <cellStyle name="Comma 3 8 4 2 2" xfId="22517" xr:uid="{4E66223F-C480-4BD8-B68B-6DD6733DC601}"/>
    <cellStyle name="Comma 3 8 4 2 2 2" xfId="29993" xr:uid="{2F13EBC9-50B8-48DF-AF02-A515B35F0D4D}"/>
    <cellStyle name="Comma 3 8 4 2 2 2 2" xfId="49462" xr:uid="{B994D837-B695-41A6-854D-1C483120B331}"/>
    <cellStyle name="Comma 3 8 4 2 2 2 3" xfId="39977" xr:uid="{0AB28562-704E-48CC-BFDA-0FF68939F82B}"/>
    <cellStyle name="Comma 3 8 4 2 2 3" xfId="26307" xr:uid="{49ED13EB-BBB0-4AC4-AE6D-C6CB60E559FC}"/>
    <cellStyle name="Comma 3 8 4 2 2 3 2" xfId="46284" xr:uid="{F7E39E93-745C-4653-AA03-1FA0CC926B30}"/>
    <cellStyle name="Comma 3 8 4 2 2 3 3" xfId="36713" xr:uid="{B486C14E-CA36-47BE-BA8B-6FC91F6005C6}"/>
    <cellStyle name="Comma 3 8 4 2 2 4" xfId="43217" xr:uid="{C122ECE4-C131-46B1-9BD5-205108F4BBCC}"/>
    <cellStyle name="Comma 3 8 4 2 2 5" xfId="33591" xr:uid="{079E0CD2-D7BC-46CA-9973-5BE376E76230}"/>
    <cellStyle name="Comma 3 8 4 2 3" xfId="28459" xr:uid="{208DADCB-55E8-4573-8CD4-90AA977D3CA1}"/>
    <cellStyle name="Comma 3 8 4 2 3 2" xfId="47928" xr:uid="{D5C52764-0411-4939-81B7-8AD68B717CC7}"/>
    <cellStyle name="Comma 3 8 4 2 3 3" xfId="38443" xr:uid="{7BB473BC-2AC5-4A98-9CC2-79420086B042}"/>
    <cellStyle name="Comma 3 8 4 2 4" xfId="24773" xr:uid="{4FA1BA74-684A-4DD5-89EE-10EBE4A5B4ED}"/>
    <cellStyle name="Comma 3 8 4 2 4 2" xfId="44750" xr:uid="{244103B7-DFDD-4F7A-8BBB-EA53C560E892}"/>
    <cellStyle name="Comma 3 8 4 2 4 3" xfId="35179" xr:uid="{2F184684-6AAD-4F03-BC60-966E0E388819}"/>
    <cellStyle name="Comma 3 8 4 2 5" xfId="41683" xr:uid="{23A9520C-F8F4-4E57-9A91-99F27E696470}"/>
    <cellStyle name="Comma 3 8 4 2 6" xfId="32057" xr:uid="{407AFD6E-0BDC-4F9E-9985-BAFA9BDA9989}"/>
    <cellStyle name="Comma 3 8 4 3" xfId="21607" xr:uid="{0AD19B27-D570-45B1-BF7E-5B14C80410F3}"/>
    <cellStyle name="Comma 3 8 4 3 2" xfId="29083" xr:uid="{9EBE5DFE-F769-475C-AB3C-74E5A583671D}"/>
    <cellStyle name="Comma 3 8 4 3 2 2" xfId="48552" xr:uid="{5484C003-CDC0-46AA-8233-EC6C002D4675}"/>
    <cellStyle name="Comma 3 8 4 3 2 3" xfId="39067" xr:uid="{1495489D-1AFD-476C-8736-02B4B8C5EB68}"/>
    <cellStyle name="Comma 3 8 4 3 3" xfId="25397" xr:uid="{20408664-8CF8-4D7D-9378-7F4070668BC7}"/>
    <cellStyle name="Comma 3 8 4 3 3 2" xfId="45374" xr:uid="{42ED2408-3549-46B5-8BBC-06B36B98483B}"/>
    <cellStyle name="Comma 3 8 4 3 3 3" xfId="35803" xr:uid="{D84AB558-5CBD-4554-94C2-DC0FBC09D167}"/>
    <cellStyle name="Comma 3 8 4 3 4" xfId="42307" xr:uid="{5F00531D-D4E9-4534-9E0D-6B20A0042074}"/>
    <cellStyle name="Comma 3 8 4 3 5" xfId="32681" xr:uid="{AF418D4A-6625-4540-A83B-E9029B9F43F6}"/>
    <cellStyle name="Comma 3 8 4 4" xfId="27549" xr:uid="{9B117C3E-C5D9-4C73-B30D-66BA0A0CA51F}"/>
    <cellStyle name="Comma 3 8 4 4 2" xfId="47018" xr:uid="{6EA32B09-B62C-4305-8A87-CAD889BAFE79}"/>
    <cellStyle name="Comma 3 8 4 4 3" xfId="37533" xr:uid="{77DCD5E5-C42D-4316-91E3-46A615368158}"/>
    <cellStyle name="Comma 3 8 4 5" xfId="23864" xr:uid="{5E9C0A51-F16B-457B-9EB8-25E48B62849E}"/>
    <cellStyle name="Comma 3 8 4 5 2" xfId="43841" xr:uid="{6947937D-6F94-4141-9BDA-4F882CCFC354}"/>
    <cellStyle name="Comma 3 8 4 5 3" xfId="34270" xr:uid="{93425858-66F4-4F06-87F4-5E5EA4466E48}"/>
    <cellStyle name="Comma 3 8 4 6" xfId="40773" xr:uid="{372727D4-6186-4B12-96CB-313D9523D51B}"/>
    <cellStyle name="Comma 3 8 4 7" xfId="31134" xr:uid="{89BCF203-1967-4F2C-871F-0DF5EAFCFFBF}"/>
    <cellStyle name="Comma 3 8 5" xfId="20357" xr:uid="{DDB5D6B9-328E-4F6E-AA05-BCABA51C05FF}"/>
    <cellStyle name="Comma 3 8 5 2" xfId="21993" xr:uid="{11156C23-153C-493D-BE02-77392EA3D1AE}"/>
    <cellStyle name="Comma 3 8 5 2 2" xfId="29469" xr:uid="{226AAB33-75D2-4D47-9F33-4B28102A64DC}"/>
    <cellStyle name="Comma 3 8 5 2 2 2" xfId="48938" xr:uid="{A146AD31-D90D-420F-B080-77BB0CA40EF8}"/>
    <cellStyle name="Comma 3 8 5 2 2 3" xfId="39453" xr:uid="{784A4C37-0F62-4CC7-A477-271596347D88}"/>
    <cellStyle name="Comma 3 8 5 2 3" xfId="25783" xr:uid="{E0CC2C20-9D0F-42AC-BBFC-9ABE49837997}"/>
    <cellStyle name="Comma 3 8 5 2 3 2" xfId="45760" xr:uid="{CB5AD0E7-61EE-4792-9E11-9D44315308C0}"/>
    <cellStyle name="Comma 3 8 5 2 3 3" xfId="36189" xr:uid="{430CAC04-E4B8-4D1D-8299-4B483AD11811}"/>
    <cellStyle name="Comma 3 8 5 2 4" xfId="42693" xr:uid="{66758499-37FA-4DBF-B3EA-2DE323BFDAFC}"/>
    <cellStyle name="Comma 3 8 5 2 5" xfId="33067" xr:uid="{2BE0430D-DB64-46EF-A016-DFFDAB311D0A}"/>
    <cellStyle name="Comma 3 8 5 3" xfId="27935" xr:uid="{9FFCCA98-34FC-4804-BF0A-CFEC6DD138CB}"/>
    <cellStyle name="Comma 3 8 5 3 2" xfId="47404" xr:uid="{39215B9B-31D9-478B-9B2C-AD1158461469}"/>
    <cellStyle name="Comma 3 8 5 3 3" xfId="37919" xr:uid="{045D174F-FF04-4C69-BA76-EEB1C46B7E14}"/>
    <cellStyle name="Comma 3 8 5 4" xfId="24249" xr:uid="{8DE682BD-8910-4796-A593-D21B8A411D80}"/>
    <cellStyle name="Comma 3 8 5 4 2" xfId="44226" xr:uid="{DFFB3E36-AE69-4F5D-B87F-7834162C9F44}"/>
    <cellStyle name="Comma 3 8 5 4 3" xfId="34655" xr:uid="{B1865608-AFD7-4100-B483-558F4A2333BE}"/>
    <cellStyle name="Comma 3 8 5 5" xfId="41159" xr:uid="{C553EF60-159C-44E1-9B84-F5853D4B829F}"/>
    <cellStyle name="Comma 3 8 5 6" xfId="31522" xr:uid="{C0693477-EFD9-4130-B8FB-34ECA095B06B}"/>
    <cellStyle name="Comma 3 8 6" xfId="20855" xr:uid="{1E0DF534-C514-4603-B03A-D80866A4B1BE}"/>
    <cellStyle name="Comma 3 8 6 2" xfId="22397" xr:uid="{B4388D73-642A-40D9-86F4-0E7908E900ED}"/>
    <cellStyle name="Comma 3 8 6 2 2" xfId="29873" xr:uid="{D195B424-369E-423D-9C0A-FD4629F52373}"/>
    <cellStyle name="Comma 3 8 6 2 2 2" xfId="49342" xr:uid="{DAF97260-A8DE-435D-B14F-CF60C2177D19}"/>
    <cellStyle name="Comma 3 8 6 2 2 3" xfId="39857" xr:uid="{75CA4DAF-D4B3-446C-A9C8-68FBA2D04BA3}"/>
    <cellStyle name="Comma 3 8 6 2 3" xfId="26187" xr:uid="{06A71483-0A26-47C6-BE0C-6A7282D65B77}"/>
    <cellStyle name="Comma 3 8 6 2 3 2" xfId="46164" xr:uid="{DCCAD125-DDC9-49A7-8F63-B669686601C3}"/>
    <cellStyle name="Comma 3 8 6 2 3 3" xfId="36593" xr:uid="{3EAE3A25-179C-4916-8B6B-D7A27E93A522}"/>
    <cellStyle name="Comma 3 8 6 2 4" xfId="43097" xr:uid="{2288ADDC-88BD-4E73-8987-ACD161661C75}"/>
    <cellStyle name="Comma 3 8 6 2 5" xfId="33471" xr:uid="{07765A1D-B736-4863-A6DC-2DBB1619E407}"/>
    <cellStyle name="Comma 3 8 6 3" xfId="28339" xr:uid="{153FA1E1-9367-4FD3-A07E-1470F56BE2CB}"/>
    <cellStyle name="Comma 3 8 6 3 2" xfId="47808" xr:uid="{5E80B815-0D3C-435E-A5C8-A655B6691357}"/>
    <cellStyle name="Comma 3 8 6 3 3" xfId="38323" xr:uid="{AD3EA921-C15D-48D4-A082-DB6BD7A4CD8D}"/>
    <cellStyle name="Comma 3 8 6 4" xfId="24653" xr:uid="{B1D94112-455C-49BD-8F06-12C52C5F35A6}"/>
    <cellStyle name="Comma 3 8 6 4 2" xfId="44630" xr:uid="{F29A7359-712C-4429-BFA9-382B7D7EFC41}"/>
    <cellStyle name="Comma 3 8 6 4 3" xfId="35059" xr:uid="{9FF16B1A-3DEF-48B2-AE7D-305B8546AFE7}"/>
    <cellStyle name="Comma 3 8 6 5" xfId="41563" xr:uid="{E6BB8525-8B4B-4DB6-B8D9-36763FB53C4C}"/>
    <cellStyle name="Comma 3 8 6 6" xfId="31937" xr:uid="{D9F00A9F-20D1-4BB0-8537-B50164F9213D}"/>
    <cellStyle name="Comma 3 8 7" xfId="21487" xr:uid="{B69A0F1F-DB3A-4009-8E14-770D0AD22CFA}"/>
    <cellStyle name="Comma 3 8 7 2" xfId="28963" xr:uid="{B3E77408-E29D-49F2-8DDD-E49177230A51}"/>
    <cellStyle name="Comma 3 8 7 2 2" xfId="48432" xr:uid="{6B822C13-66B8-4776-8773-F68C3F5E2AF8}"/>
    <cellStyle name="Comma 3 8 7 2 3" xfId="38947" xr:uid="{CBA585C8-5D67-48C7-9A2A-714417AFC9F8}"/>
    <cellStyle name="Comma 3 8 7 3" xfId="25277" xr:uid="{D9E7AD6A-4106-4949-9915-D29E964C1B88}"/>
    <cellStyle name="Comma 3 8 7 3 2" xfId="45254" xr:uid="{F22651DA-1D24-4195-B6B4-C5245CFF42FE}"/>
    <cellStyle name="Comma 3 8 7 3 3" xfId="35683" xr:uid="{F31245AE-8F34-4911-9E99-FCE40E063793}"/>
    <cellStyle name="Comma 3 8 7 4" xfId="42187" xr:uid="{3EA35B5A-6737-4141-AED9-C26723264648}"/>
    <cellStyle name="Comma 3 8 7 5" xfId="32561" xr:uid="{79222658-0166-4C3A-BDF2-3EB71D9A1D27}"/>
    <cellStyle name="Comma 3 8 8" xfId="27428" xr:uid="{1E4FD8DF-7D9D-44D5-B2E6-ECE3CC73C636}"/>
    <cellStyle name="Comma 3 8 8 2" xfId="46897" xr:uid="{FDB5C7CA-ABAA-4CA6-B555-493B688BADBB}"/>
    <cellStyle name="Comma 3 8 8 3" xfId="37412" xr:uid="{D71A3F99-DFB7-4A03-8FF1-11328488D6DB}"/>
    <cellStyle name="Comma 3 8 9" xfId="23743" xr:uid="{0507A877-7398-429E-BB00-9C4D2839C335}"/>
    <cellStyle name="Comma 3 8 9 2" xfId="43720" xr:uid="{B69442DC-B56E-4BF1-9304-013E5ED32702}"/>
    <cellStyle name="Comma 3 8 9 3" xfId="34149" xr:uid="{62ADDC21-E34E-4B00-8871-953BAED2E20D}"/>
    <cellStyle name="Comma 3 9" xfId="7896" xr:uid="{5AAA121B-EF9F-493C-AC24-D6BC5902B10D}"/>
    <cellStyle name="Comma 3 9 10" xfId="30983" xr:uid="{676E3E26-C951-47CA-B3A2-82B079FE89D4}"/>
    <cellStyle name="Comma 3 9 2" xfId="20167" xr:uid="{C28E7B7D-704A-4203-8B99-A041BB9FC082}"/>
    <cellStyle name="Comma 3 9 2 2" xfId="20682" xr:uid="{74480244-3328-4FB6-A94F-A16421419FFD}"/>
    <cellStyle name="Comma 3 9 2 2 2" xfId="22255" xr:uid="{719EF179-D32D-4F6B-828A-9DD6B3D55A63}"/>
    <cellStyle name="Comma 3 9 2 2 2 2" xfId="29731" xr:uid="{62813A08-7ED1-4210-AFAB-F51F2505D546}"/>
    <cellStyle name="Comma 3 9 2 2 2 2 2" xfId="49200" xr:uid="{58EA5345-82D4-437C-A1C5-A31ABA74A57D}"/>
    <cellStyle name="Comma 3 9 2 2 2 2 3" xfId="39715" xr:uid="{9B85EF88-7181-4B33-B2F2-015F1C9D0B1F}"/>
    <cellStyle name="Comma 3 9 2 2 2 3" xfId="26045" xr:uid="{5965CB40-9658-4657-B9EF-C5E40D261EC3}"/>
    <cellStyle name="Comma 3 9 2 2 2 3 2" xfId="46022" xr:uid="{A0083686-75AE-4EC2-8A75-6B1FA43B09A1}"/>
    <cellStyle name="Comma 3 9 2 2 2 3 3" xfId="36451" xr:uid="{AA1B8757-F0F5-4004-BF5D-713DCE1FD8CD}"/>
    <cellStyle name="Comma 3 9 2 2 2 4" xfId="42955" xr:uid="{B5800163-C22D-4EBE-8DAE-990F672F226F}"/>
    <cellStyle name="Comma 3 9 2 2 2 5" xfId="33329" xr:uid="{314B8873-3D5C-411B-9E78-73C699A5464D}"/>
    <cellStyle name="Comma 3 9 2 2 3" xfId="28197" xr:uid="{356325C7-1E97-4A30-A9D7-7FDAFC9C4610}"/>
    <cellStyle name="Comma 3 9 2 2 3 2" xfId="47666" xr:uid="{A78D80AA-A575-4818-AC6D-4AD0E2169FAD}"/>
    <cellStyle name="Comma 3 9 2 2 3 3" xfId="38181" xr:uid="{A9A28837-52E7-445B-A7B7-5F624FAD6A30}"/>
    <cellStyle name="Comma 3 9 2 2 4" xfId="24511" xr:uid="{954C0281-1A83-4E65-A55D-E548A6A05B2F}"/>
    <cellStyle name="Comma 3 9 2 2 4 2" xfId="44488" xr:uid="{4907F4B2-2850-4929-98E1-779E3F4EDF5C}"/>
    <cellStyle name="Comma 3 9 2 2 4 3" xfId="34917" xr:uid="{25D22F77-DDA5-444F-9333-E3F7E0C26C30}"/>
    <cellStyle name="Comma 3 9 2 2 5" xfId="41421" xr:uid="{D62F4DE7-3D34-41D8-B785-AAD6F0A57B3C}"/>
    <cellStyle name="Comma 3 9 2 2 6" xfId="31793" xr:uid="{B85B5C4E-2DE3-4565-A1CF-008655C098C8}"/>
    <cellStyle name="Comma 3 9 2 3" xfId="21220" xr:uid="{A4E744F8-8928-4906-89B5-7AF4CAA3AB8B}"/>
    <cellStyle name="Comma 3 9 2 3 2" xfId="22762" xr:uid="{B5AFFF4F-DDE5-4AEF-81A9-4B66C8813C7F}"/>
    <cellStyle name="Comma 3 9 2 3 2 2" xfId="30238" xr:uid="{81B798CD-4009-4A90-BEE4-A5065F5DBA32}"/>
    <cellStyle name="Comma 3 9 2 3 2 2 2" xfId="49707" xr:uid="{06FE4CE7-7521-4D9A-A275-F67EEACCA5BB}"/>
    <cellStyle name="Comma 3 9 2 3 2 2 3" xfId="40222" xr:uid="{AC1B2427-2B25-4F02-8814-D42266E8CF7D}"/>
    <cellStyle name="Comma 3 9 2 3 2 3" xfId="26552" xr:uid="{D2DE922C-D096-4EFB-89F1-D7BD64CA4131}"/>
    <cellStyle name="Comma 3 9 2 3 2 3 2" xfId="46529" xr:uid="{B11A939C-2D1D-48DD-A890-604E67FD8A4D}"/>
    <cellStyle name="Comma 3 9 2 3 2 3 3" xfId="36958" xr:uid="{31008C2D-08CA-42E9-88EA-25A025813D50}"/>
    <cellStyle name="Comma 3 9 2 3 2 4" xfId="43462" xr:uid="{2988BB6F-6DCF-49EE-8C73-25F1B7AD58A0}"/>
    <cellStyle name="Comma 3 9 2 3 2 5" xfId="33836" xr:uid="{E7BB3DC7-AE3F-4CA4-8D97-55BE407D88A5}"/>
    <cellStyle name="Comma 3 9 2 3 3" xfId="28704" xr:uid="{BED80450-2CD8-4A99-B2F5-ECE5DC7344C1}"/>
    <cellStyle name="Comma 3 9 2 3 3 2" xfId="48173" xr:uid="{74C4F33B-13E6-4557-ABB0-2917F3A07717}"/>
    <cellStyle name="Comma 3 9 2 3 3 3" xfId="38688" xr:uid="{2727B806-2C4B-42F3-B16A-BEAC5A1CBCCD}"/>
    <cellStyle name="Comma 3 9 2 3 4" xfId="25018" xr:uid="{8B128545-AD32-44F1-8802-1C15754177E6}"/>
    <cellStyle name="Comma 3 9 2 3 4 2" xfId="44995" xr:uid="{655288EE-0830-4B76-A33F-1A410D254B94}"/>
    <cellStyle name="Comma 3 9 2 3 4 3" xfId="35424" xr:uid="{43C16D4F-F859-4DFF-BABE-59AF96FA706A}"/>
    <cellStyle name="Comma 3 9 2 3 5" xfId="41928" xr:uid="{E455B434-593D-4961-8A19-6FE23C89C337}"/>
    <cellStyle name="Comma 3 9 2 3 6" xfId="32302" xr:uid="{C6C61F25-CF4F-4FF9-AEA4-1199043F5A19}"/>
    <cellStyle name="Comma 3 9 2 4" xfId="21852" xr:uid="{99436EDB-D6D7-496A-9B14-D48C9D226F59}"/>
    <cellStyle name="Comma 3 9 2 4 2" xfId="29328" xr:uid="{256DB40A-16D6-4256-B748-D19ADDB91EA4}"/>
    <cellStyle name="Comma 3 9 2 4 2 2" xfId="48797" xr:uid="{D7C1107F-2381-4463-8DA2-9A8E434F4D48}"/>
    <cellStyle name="Comma 3 9 2 4 2 3" xfId="39312" xr:uid="{A6D9EE81-B1C5-42CF-AEA1-066876F98CC5}"/>
    <cellStyle name="Comma 3 9 2 4 3" xfId="25642" xr:uid="{1E7556E4-EDB7-4346-ABEA-93024FA86E9A}"/>
    <cellStyle name="Comma 3 9 2 4 3 2" xfId="45619" xr:uid="{50D99675-82ED-4CC9-A658-A158C079C25E}"/>
    <cellStyle name="Comma 3 9 2 4 3 3" xfId="36048" xr:uid="{08E00517-8E0C-4277-B15B-FAF92FF95708}"/>
    <cellStyle name="Comma 3 9 2 4 4" xfId="42552" xr:uid="{D3051534-958F-444C-AEDE-87CF5BEEFF23}"/>
    <cellStyle name="Comma 3 9 2 4 5" xfId="32926" xr:uid="{1A38EEE0-85C1-4A47-AFA1-89B9F84A5B87}"/>
    <cellStyle name="Comma 3 9 2 5" xfId="27794" xr:uid="{340C5059-4265-46B1-929F-76533B06BAAF}"/>
    <cellStyle name="Comma 3 9 2 5 2" xfId="47263" xr:uid="{13363D1D-AAD3-4D64-8DB8-9EB866FF328F}"/>
    <cellStyle name="Comma 3 9 2 5 3" xfId="37778" xr:uid="{9D5C8495-9FAE-4D5A-9611-64074AB947DA}"/>
    <cellStyle name="Comma 3 9 2 6" xfId="24109" xr:uid="{5E07B3AC-27D4-4B70-80FD-8FE51AAAF031}"/>
    <cellStyle name="Comma 3 9 2 6 2" xfId="44086" xr:uid="{7FB3C9B3-1451-46B7-829E-2AC245F13E45}"/>
    <cellStyle name="Comma 3 9 2 6 3" xfId="34515" xr:uid="{7BC25595-DB4A-488B-B4AC-D80A382B800E}"/>
    <cellStyle name="Comma 3 9 2 7" xfId="41018" xr:uid="{BB5996F3-CA6C-4C57-80F3-4374B0DDFC03}"/>
    <cellStyle name="Comma 3 9 2 8" xfId="31379" xr:uid="{EADAF0A5-AB02-4372-B9E2-1E792A247044}"/>
    <cellStyle name="Comma 3 9 3" xfId="20037" xr:uid="{CEFF0F46-232D-45A1-B027-97DF8D9C5C0A}"/>
    <cellStyle name="Comma 3 9 3 2" xfId="21090" xr:uid="{54F65234-0DBC-4D66-B10F-4656FE5D5C09}"/>
    <cellStyle name="Comma 3 9 3 2 2" xfId="22632" xr:uid="{6C69B04B-3A25-4A4E-86F3-06974AF4E471}"/>
    <cellStyle name="Comma 3 9 3 2 2 2" xfId="30108" xr:uid="{96E7F358-EEA9-4322-A278-9A4082507AAC}"/>
    <cellStyle name="Comma 3 9 3 2 2 2 2" xfId="49577" xr:uid="{2D9EF8F9-77FE-4A58-841E-1FCF3BC53279}"/>
    <cellStyle name="Comma 3 9 3 2 2 2 3" xfId="40092" xr:uid="{A2542FF9-A93D-40B4-9DC2-7B1ED213DE63}"/>
    <cellStyle name="Comma 3 9 3 2 2 3" xfId="26422" xr:uid="{4F24570E-5DC9-4790-9DDB-B370543F9FA6}"/>
    <cellStyle name="Comma 3 9 3 2 2 3 2" xfId="46399" xr:uid="{1C31B3CE-175E-4411-9DFA-D672E362BCC0}"/>
    <cellStyle name="Comma 3 9 3 2 2 3 3" xfId="36828" xr:uid="{65D1CB28-9E74-4F7D-A7CB-15C1E88025B0}"/>
    <cellStyle name="Comma 3 9 3 2 2 4" xfId="43332" xr:uid="{5579E45F-068F-416A-8EE0-DE6F44DA4641}"/>
    <cellStyle name="Comma 3 9 3 2 2 5" xfId="33706" xr:uid="{9FFB7B91-80A1-4A38-97C6-8A49362CEA15}"/>
    <cellStyle name="Comma 3 9 3 2 3" xfId="28574" xr:uid="{5C2199CF-EAAB-4113-854E-BC8B03A9C92D}"/>
    <cellStyle name="Comma 3 9 3 2 3 2" xfId="48043" xr:uid="{92D6526E-AA56-4943-A431-A37CF4712AF2}"/>
    <cellStyle name="Comma 3 9 3 2 3 3" xfId="38558" xr:uid="{1CC83FB1-DB19-49AD-8006-C464BC8FAA6C}"/>
    <cellStyle name="Comma 3 9 3 2 4" xfId="24888" xr:uid="{0A2C593D-B770-4816-9288-6B8C02E065E7}"/>
    <cellStyle name="Comma 3 9 3 2 4 2" xfId="44865" xr:uid="{59472514-FF06-4DDC-9FBC-25B9BF75E454}"/>
    <cellStyle name="Comma 3 9 3 2 4 3" xfId="35294" xr:uid="{BAD474A6-2681-43A8-86F2-A313D528E716}"/>
    <cellStyle name="Comma 3 9 3 2 5" xfId="41798" xr:uid="{8930C0E9-C216-4F48-AC39-FFD66A3B2243}"/>
    <cellStyle name="Comma 3 9 3 2 6" xfId="32172" xr:uid="{8750E3A6-11B3-4891-8417-785A69173601}"/>
    <cellStyle name="Comma 3 9 3 3" xfId="21722" xr:uid="{86A6CC58-0F9F-4CD0-8286-8B21ECC5D264}"/>
    <cellStyle name="Comma 3 9 3 3 2" xfId="29198" xr:uid="{5ABDC01C-6F68-47FC-B31A-0C38207E69D9}"/>
    <cellStyle name="Comma 3 9 3 3 2 2" xfId="48667" xr:uid="{C7D54649-ADAB-4268-A2DE-F6E1A0D60483}"/>
    <cellStyle name="Comma 3 9 3 3 2 3" xfId="39182" xr:uid="{68DCF6E8-B2D0-4123-8260-4859FD196E53}"/>
    <cellStyle name="Comma 3 9 3 3 3" xfId="25512" xr:uid="{2BCB97FD-E57C-4876-A380-688A0AC7CAD5}"/>
    <cellStyle name="Comma 3 9 3 3 3 2" xfId="45489" xr:uid="{9B841589-FEB4-4AAC-941D-059B8B5A88E2}"/>
    <cellStyle name="Comma 3 9 3 3 3 3" xfId="35918" xr:uid="{E9AD077E-6B8E-4B56-9808-12390368C98E}"/>
    <cellStyle name="Comma 3 9 3 3 4" xfId="42422" xr:uid="{C7533C22-DA7D-40F7-94B7-5E34B58714E1}"/>
    <cellStyle name="Comma 3 9 3 3 5" xfId="32796" xr:uid="{22DCFAB7-8F76-441C-A8A8-2ECA3B532400}"/>
    <cellStyle name="Comma 3 9 3 4" xfId="27664" xr:uid="{F0E0AE1D-6AC3-4C39-B112-756373B2437B}"/>
    <cellStyle name="Comma 3 9 3 4 2" xfId="47133" xr:uid="{0894E9A5-AF31-4CAF-8408-3492AF97472A}"/>
    <cellStyle name="Comma 3 9 3 4 3" xfId="37648" xr:uid="{04903742-14E8-4BA7-AF71-B4A2177ABFD4}"/>
    <cellStyle name="Comma 3 9 3 5" xfId="23979" xr:uid="{28B7B006-D43F-4B8C-B382-419B35556D89}"/>
    <cellStyle name="Comma 3 9 3 5 2" xfId="43956" xr:uid="{AF54EDC6-D6D9-4A4A-9331-A51F7E336ED7}"/>
    <cellStyle name="Comma 3 9 3 5 3" xfId="34385" xr:uid="{023C62C7-82B0-4225-B5D0-7056E13F484B}"/>
    <cellStyle name="Comma 3 9 3 6" xfId="40888" xr:uid="{4118129A-EEC1-42EB-AC74-693B50AF6578}"/>
    <cellStyle name="Comma 3 9 3 7" xfId="31249" xr:uid="{0A707ADE-09E5-42DF-97BA-B694E9903707}"/>
    <cellStyle name="Comma 3 9 4" xfId="20552" xr:uid="{11BAAD7B-A132-4224-BEC3-A1CE8D937593}"/>
    <cellStyle name="Comma 3 9 4 2" xfId="22125" xr:uid="{DA5A9C29-6AD9-4326-A52B-6FC401773603}"/>
    <cellStyle name="Comma 3 9 4 2 2" xfId="29601" xr:uid="{BDD08927-6BDA-425C-A623-DAE5FE1F5F9B}"/>
    <cellStyle name="Comma 3 9 4 2 2 2" xfId="49070" xr:uid="{77FF088F-5369-49E2-A41D-5B364042F360}"/>
    <cellStyle name="Comma 3 9 4 2 2 3" xfId="39585" xr:uid="{30519B5E-5FC7-4EB7-B7F6-C35FC4768BF8}"/>
    <cellStyle name="Comma 3 9 4 2 3" xfId="25915" xr:uid="{B8FE7637-BDB0-4AD9-B00D-DD07DA445776}"/>
    <cellStyle name="Comma 3 9 4 2 3 2" xfId="45892" xr:uid="{8E49EA0C-F764-44AC-8086-0840848EC6AB}"/>
    <cellStyle name="Comma 3 9 4 2 3 3" xfId="36321" xr:uid="{B2AA589E-95ED-470E-BCD3-37EF3D9A6334}"/>
    <cellStyle name="Comma 3 9 4 2 4" xfId="42825" xr:uid="{BAA43F2E-85B8-4D21-86F0-BD00EAFC2A46}"/>
    <cellStyle name="Comma 3 9 4 2 5" xfId="33199" xr:uid="{937AD0BC-5FAD-497E-86DF-2CDBD7283B1F}"/>
    <cellStyle name="Comma 3 9 4 3" xfId="28067" xr:uid="{354C8FB8-DE91-4BD3-AE67-04ED2F3DFDE6}"/>
    <cellStyle name="Comma 3 9 4 3 2" xfId="47536" xr:uid="{5F8ABB71-1123-440E-8E2F-4696DFC6E600}"/>
    <cellStyle name="Comma 3 9 4 3 3" xfId="38051" xr:uid="{94CC7AC2-0FE2-4674-B5D3-83B415C818E3}"/>
    <cellStyle name="Comma 3 9 4 4" xfId="24381" xr:uid="{1D58FCC1-0508-4739-86FE-BA1F75536D4F}"/>
    <cellStyle name="Comma 3 9 4 4 2" xfId="44358" xr:uid="{39A22E09-0674-4540-84DC-DC90C7E62F88}"/>
    <cellStyle name="Comma 3 9 4 4 3" xfId="34787" xr:uid="{E753E3C0-928C-49E8-B559-A4F787CFEBC9}"/>
    <cellStyle name="Comma 3 9 4 5" xfId="41291" xr:uid="{0F3E9528-6C77-436E-8E3F-689DDDC5811D}"/>
    <cellStyle name="Comma 3 9 4 6" xfId="31663" xr:uid="{4419D5C2-209E-47EF-B1B2-438D9D37FC67}"/>
    <cellStyle name="Comma 3 9 5" xfId="20851" xr:uid="{F39531A0-8DCE-4280-B95D-882D3A769222}"/>
    <cellStyle name="Comma 3 9 5 2" xfId="22393" xr:uid="{0910A3AB-C0D3-442F-A4BE-BC04D365A2B5}"/>
    <cellStyle name="Comma 3 9 5 2 2" xfId="29869" xr:uid="{6A2417DA-9257-469D-A837-8487F7ADCF22}"/>
    <cellStyle name="Comma 3 9 5 2 2 2" xfId="49338" xr:uid="{08AE501D-F1B0-4BE0-9999-834AEE4401FF}"/>
    <cellStyle name="Comma 3 9 5 2 2 3" xfId="39853" xr:uid="{3BF0FB9F-BA6C-426D-BCFF-61D8A4DB7886}"/>
    <cellStyle name="Comma 3 9 5 2 3" xfId="26183" xr:uid="{3DD66AF4-CC31-4E1A-8DFA-E10AA15FA31C}"/>
    <cellStyle name="Comma 3 9 5 2 3 2" xfId="46160" xr:uid="{8409F044-6E8B-483D-A6B2-E16951681B86}"/>
    <cellStyle name="Comma 3 9 5 2 3 3" xfId="36589" xr:uid="{B858B513-9658-4005-B828-CE53A9843BD1}"/>
    <cellStyle name="Comma 3 9 5 2 4" xfId="43093" xr:uid="{F30C55B4-40A0-46F2-94D2-402D82B9D150}"/>
    <cellStyle name="Comma 3 9 5 2 5" xfId="33467" xr:uid="{CA730F8F-7BEC-4FC9-8E02-65F1391B4089}"/>
    <cellStyle name="Comma 3 9 5 3" xfId="28335" xr:uid="{B34DE139-B571-41E6-87DA-9EB49DA70DCB}"/>
    <cellStyle name="Comma 3 9 5 3 2" xfId="47804" xr:uid="{7D45BB8E-3737-4A10-97C7-82E8287EEB44}"/>
    <cellStyle name="Comma 3 9 5 3 3" xfId="38319" xr:uid="{49AE823E-B737-4119-8853-4F5D4D35E75D}"/>
    <cellStyle name="Comma 3 9 5 4" xfId="24649" xr:uid="{EAB4E65A-E1AA-45A3-AC3B-624AEB74459E}"/>
    <cellStyle name="Comma 3 9 5 4 2" xfId="44626" xr:uid="{AE180344-A0DF-4E92-9422-D2BF292A9821}"/>
    <cellStyle name="Comma 3 9 5 4 3" xfId="35055" xr:uid="{8827AC8F-504A-416A-B807-5FDDC1D1C58F}"/>
    <cellStyle name="Comma 3 9 5 5" xfId="41559" xr:uid="{25FFF375-6F01-4FD5-99E2-A73FE8F3C394}"/>
    <cellStyle name="Comma 3 9 5 6" xfId="31933" xr:uid="{BFDAC535-D9F5-45F5-9114-69D093AFC593}"/>
    <cellStyle name="Comma 3 9 6" xfId="21483" xr:uid="{BC5D14B5-B139-430A-9CA3-BAA7FE6ADD08}"/>
    <cellStyle name="Comma 3 9 6 2" xfId="28959" xr:uid="{A0981688-DE4E-436C-A514-AB48FA3FF90F}"/>
    <cellStyle name="Comma 3 9 6 2 2" xfId="48428" xr:uid="{BBE10D48-C646-49DC-9B81-FED10B0BD557}"/>
    <cellStyle name="Comma 3 9 6 2 3" xfId="38943" xr:uid="{9272B061-43AE-44E7-8F5A-C453331F0280}"/>
    <cellStyle name="Comma 3 9 6 3" xfId="25273" xr:uid="{E899E1AF-1BBE-402E-9893-976BA147338D}"/>
    <cellStyle name="Comma 3 9 6 3 2" xfId="45250" xr:uid="{EE7DED87-5FF6-4F3E-9553-F2961205D76E}"/>
    <cellStyle name="Comma 3 9 6 3 3" xfId="35679" xr:uid="{80C6AB57-C02F-4B00-82E3-F89088A8264C}"/>
    <cellStyle name="Comma 3 9 6 4" xfId="42183" xr:uid="{C3360E5D-804B-436D-B011-98D94E78621E}"/>
    <cellStyle name="Comma 3 9 6 5" xfId="32557" xr:uid="{5E29606E-C2BF-442A-B82F-CA13FFCBA216}"/>
    <cellStyle name="Comma 3 9 7" xfId="27424" xr:uid="{FC47E51A-4168-4939-80F8-AC3E9BE41865}"/>
    <cellStyle name="Comma 3 9 7 2" xfId="46893" xr:uid="{8C6845CF-96A9-4648-BA63-C9196A360A34}"/>
    <cellStyle name="Comma 3 9 7 3" xfId="37408" xr:uid="{8F7E26C9-C6A6-460E-8A44-3C900D2C29C2}"/>
    <cellStyle name="Comma 3 9 8" xfId="23739" xr:uid="{B8DF8380-F5A7-4636-9D4D-339E26776249}"/>
    <cellStyle name="Comma 3 9 8 2" xfId="43716" xr:uid="{8C9DA40B-8E56-4B92-A8E8-7F709299B4D7}"/>
    <cellStyle name="Comma 3 9 8 3" xfId="34145" xr:uid="{4121EC70-1A91-46E2-9741-B2FA73983F10}"/>
    <cellStyle name="Comma 3 9 9" xfId="19675" xr:uid="{5E997FFA-40F4-4550-90C9-4D24720F9203}"/>
    <cellStyle name="Comma 3 9 9 2" xfId="40649" xr:uid="{619581BA-77F2-4CFD-8DA7-F8F86453D16C}"/>
    <cellStyle name="Comma 30" xfId="19400" xr:uid="{4B7AECCC-070D-4D51-941F-40147EA7C360}"/>
    <cellStyle name="Comma 30 2" xfId="19773" xr:uid="{BCE3408A-D524-4891-BBCC-1317EFE88518}"/>
    <cellStyle name="Comma 30 2 10" xfId="31052" xr:uid="{42F68B81-C5A2-4FEA-8915-C9197BDD6C63}"/>
    <cellStyle name="Comma 30 2 2" xfId="20219" xr:uid="{8CA3BACA-E744-4AC4-B032-C79FD76B71BF}"/>
    <cellStyle name="Comma 30 2 2 2" xfId="20738" xr:uid="{7CA0BFAB-F369-48C6-89AB-FC7C0D181457}"/>
    <cellStyle name="Comma 30 2 2 2 2" xfId="22308" xr:uid="{F2A21E38-6D24-4A8D-9BFF-9100FEB433F5}"/>
    <cellStyle name="Comma 30 2 2 2 2 2" xfId="29784" xr:uid="{AD8CD3BB-88BE-4CEC-96A4-7D7A8DF73295}"/>
    <cellStyle name="Comma 30 2 2 2 2 2 2" xfId="49253" xr:uid="{858A1C62-DDF7-4A1F-9582-414495F01E36}"/>
    <cellStyle name="Comma 30 2 2 2 2 2 3" xfId="39768" xr:uid="{B27FE1AE-46D8-4590-879C-7883F3DC9F77}"/>
    <cellStyle name="Comma 30 2 2 2 2 3" xfId="26098" xr:uid="{E08E45DB-D69F-4435-965C-89082A1A910D}"/>
    <cellStyle name="Comma 30 2 2 2 2 3 2" xfId="46075" xr:uid="{D062ED0C-0EF6-4B3C-823C-16408D12CF2B}"/>
    <cellStyle name="Comma 30 2 2 2 2 3 3" xfId="36504" xr:uid="{80C8A448-86B6-46AC-A424-7C4BECCDC329}"/>
    <cellStyle name="Comma 30 2 2 2 2 4" xfId="43008" xr:uid="{1969F3E2-432B-4BA7-8884-5610E2BE46FC}"/>
    <cellStyle name="Comma 30 2 2 2 2 5" xfId="33382" xr:uid="{99F419D6-78A0-4DD9-BCC8-82C5CC89686E}"/>
    <cellStyle name="Comma 30 2 2 2 3" xfId="28250" xr:uid="{0FDF4B39-8D4B-40A4-AF4A-52432F8326E5}"/>
    <cellStyle name="Comma 30 2 2 2 3 2" xfId="47719" xr:uid="{0112841D-5FBF-456D-8759-7E334C78F782}"/>
    <cellStyle name="Comma 30 2 2 2 3 3" xfId="38234" xr:uid="{8A6CB833-6054-45D4-99EB-CCF19DE9207B}"/>
    <cellStyle name="Comma 30 2 2 2 4" xfId="24564" xr:uid="{6FAC7F3B-32E1-410F-9278-781EE6AF086A}"/>
    <cellStyle name="Comma 30 2 2 2 4 2" xfId="44541" xr:uid="{B5BAD4CE-C09D-4532-A6FC-82955EAE968F}"/>
    <cellStyle name="Comma 30 2 2 2 4 3" xfId="34970" xr:uid="{09464CEF-74A8-42C5-9F65-B50AE923608B}"/>
    <cellStyle name="Comma 30 2 2 2 5" xfId="41474" xr:uid="{AED09225-6970-4A18-9D35-DD732FB38A6E}"/>
    <cellStyle name="Comma 30 2 2 2 6" xfId="31846" xr:uid="{034C5849-D699-4913-97C8-F27A8C3C4903}"/>
    <cellStyle name="Comma 30 2 2 3" xfId="21273" xr:uid="{6CDD4B9E-EB30-4015-BAA5-FD26B3049B2C}"/>
    <cellStyle name="Comma 30 2 2 3 2" xfId="22815" xr:uid="{2836FCC9-954B-46F1-91C8-78D774B84682}"/>
    <cellStyle name="Comma 30 2 2 3 2 2" xfId="30291" xr:uid="{E676AC93-BD78-4543-928F-F442703609B2}"/>
    <cellStyle name="Comma 30 2 2 3 2 2 2" xfId="49760" xr:uid="{2743AED5-3D45-41FC-A7F5-BF2216ACFA04}"/>
    <cellStyle name="Comma 30 2 2 3 2 2 3" xfId="40275" xr:uid="{8638F7C2-59BA-498A-8E70-170C22B7E9CD}"/>
    <cellStyle name="Comma 30 2 2 3 2 3" xfId="26605" xr:uid="{E3CFBD82-5A30-4F2A-BB93-EA8B5644994B}"/>
    <cellStyle name="Comma 30 2 2 3 2 3 2" xfId="46582" xr:uid="{38D178A6-7960-4C14-A84E-CD858D93511E}"/>
    <cellStyle name="Comma 30 2 2 3 2 3 3" xfId="37011" xr:uid="{9EC70544-5315-45C0-8489-D554BE26FF71}"/>
    <cellStyle name="Comma 30 2 2 3 2 4" xfId="43515" xr:uid="{82930D34-295F-42A7-9E3F-49C39980B9E6}"/>
    <cellStyle name="Comma 30 2 2 3 2 5" xfId="33889" xr:uid="{1A482273-E864-48B9-B865-C453FF1910F5}"/>
    <cellStyle name="Comma 30 2 2 3 3" xfId="28757" xr:uid="{1196E488-E592-4B5B-9ED0-B58091BF2B49}"/>
    <cellStyle name="Comma 30 2 2 3 3 2" xfId="48226" xr:uid="{C5C98637-C5C5-4125-8BB9-7AD544B851F1}"/>
    <cellStyle name="Comma 30 2 2 3 3 3" xfId="38741" xr:uid="{41EEBC89-6BB9-4380-A30D-AC13C0585E44}"/>
    <cellStyle name="Comma 30 2 2 3 4" xfId="25071" xr:uid="{72BAD073-45A8-4B94-87AE-F2EA8BB85291}"/>
    <cellStyle name="Comma 30 2 2 3 4 2" xfId="45048" xr:uid="{EBF435E3-E11B-4EAB-8228-B46E99C728CB}"/>
    <cellStyle name="Comma 30 2 2 3 4 3" xfId="35477" xr:uid="{8D64179F-23CC-49D0-BBAB-FEC189B9C094}"/>
    <cellStyle name="Comma 30 2 2 3 5" xfId="41981" xr:uid="{CF2E1986-A588-48CF-96F0-928C32271369}"/>
    <cellStyle name="Comma 30 2 2 3 6" xfId="32355" xr:uid="{F6E953E2-4DAF-479C-AA90-48EE02C0D8D9}"/>
    <cellStyle name="Comma 30 2 2 4" xfId="21905" xr:uid="{17120BAB-3FE3-47C4-B458-C50B09B80381}"/>
    <cellStyle name="Comma 30 2 2 4 2" xfId="29381" xr:uid="{46F3AE3A-6F06-4BB2-BFDE-DB846DA9D08B}"/>
    <cellStyle name="Comma 30 2 2 4 2 2" xfId="48850" xr:uid="{4E014C52-5E25-4B4F-9A2C-945EC98E0BA6}"/>
    <cellStyle name="Comma 30 2 2 4 2 3" xfId="39365" xr:uid="{E7752CAE-3BFF-48DF-983A-E1A3D5CCCC0A}"/>
    <cellStyle name="Comma 30 2 2 4 3" xfId="25695" xr:uid="{364BF490-9D43-488A-832C-D35F086DB0BE}"/>
    <cellStyle name="Comma 30 2 2 4 3 2" xfId="45672" xr:uid="{33BFF19C-4133-4BEF-B28D-41646164431F}"/>
    <cellStyle name="Comma 30 2 2 4 3 3" xfId="36101" xr:uid="{9B573655-5858-4F14-A3A5-13FE1C367F44}"/>
    <cellStyle name="Comma 30 2 2 4 4" xfId="42605" xr:uid="{DE65FC94-DF7D-4021-AA8B-6B9E3504BB30}"/>
    <cellStyle name="Comma 30 2 2 4 5" xfId="32979" xr:uid="{E02924C1-910E-4CFB-9D81-531EA45CBDCA}"/>
    <cellStyle name="Comma 30 2 2 5" xfId="27847" xr:uid="{1CA4A0FD-4722-4751-BDD5-3A0E941CF28C}"/>
    <cellStyle name="Comma 30 2 2 5 2" xfId="47316" xr:uid="{8D4E9958-AD72-449A-BAC3-3E7E7D44B91D}"/>
    <cellStyle name="Comma 30 2 2 5 3" xfId="37831" xr:uid="{CEF7D5AE-E5F5-43EA-9AB3-315D1484ACC7}"/>
    <cellStyle name="Comma 30 2 2 6" xfId="24162" xr:uid="{EDE4FEB5-D33F-4906-8B29-CD7351A54390}"/>
    <cellStyle name="Comma 30 2 2 6 2" xfId="44139" xr:uid="{DBD33BE0-48F3-41CC-B1AE-79405358C193}"/>
    <cellStyle name="Comma 30 2 2 6 3" xfId="34568" xr:uid="{37A98D7B-6176-426F-B82E-D3A49C9187AC}"/>
    <cellStyle name="Comma 30 2 2 7" xfId="41071" xr:uid="{86B87681-294A-459A-977A-ED3679455F3F}"/>
    <cellStyle name="Comma 30 2 2 8" xfId="31432" xr:uid="{18760029-F30A-4070-9BB9-9DFAD2DA643E}"/>
    <cellStyle name="Comma 30 2 3" xfId="20087" xr:uid="{7FFC0F4E-6F0D-468D-AB4E-B23FA0217A8C}"/>
    <cellStyle name="Comma 30 2 3 2" xfId="21140" xr:uid="{AB3A1E25-5D4F-400A-8A3C-B3EEAE112F60}"/>
    <cellStyle name="Comma 30 2 3 2 2" xfId="22682" xr:uid="{44BD2407-77B7-4A13-8318-A4B4BEAB3850}"/>
    <cellStyle name="Comma 30 2 3 2 2 2" xfId="30158" xr:uid="{38E6C971-6555-4332-A391-100FCDC6FC3E}"/>
    <cellStyle name="Comma 30 2 3 2 2 2 2" xfId="49627" xr:uid="{ADFECAA5-16DF-4DDA-808A-8E944F32C328}"/>
    <cellStyle name="Comma 30 2 3 2 2 2 3" xfId="40142" xr:uid="{CD718E96-C8A6-4838-A8D9-1D097D8C2008}"/>
    <cellStyle name="Comma 30 2 3 2 2 3" xfId="26472" xr:uid="{AD9D73D9-7F84-474D-92AC-82BD121FEBE5}"/>
    <cellStyle name="Comma 30 2 3 2 2 3 2" xfId="46449" xr:uid="{D4FB6729-7F91-47E5-9F2D-E3437D9D43C5}"/>
    <cellStyle name="Comma 30 2 3 2 2 3 3" xfId="36878" xr:uid="{5B825B31-8E0E-4A60-9D23-F7930622537D}"/>
    <cellStyle name="Comma 30 2 3 2 2 4" xfId="43382" xr:uid="{A94DC473-3437-44AE-A948-8554CA35395E}"/>
    <cellStyle name="Comma 30 2 3 2 2 5" xfId="33756" xr:uid="{545E5695-A9E6-4D61-ABC4-4840D6844F3F}"/>
    <cellStyle name="Comma 30 2 3 2 3" xfId="28624" xr:uid="{A47118B8-78A7-41B8-8D37-4F62BB0FDD01}"/>
    <cellStyle name="Comma 30 2 3 2 3 2" xfId="48093" xr:uid="{57F7D6F4-A570-4C49-B98F-E8A5BD901555}"/>
    <cellStyle name="Comma 30 2 3 2 3 3" xfId="38608" xr:uid="{BA4FBB24-231B-46F2-B4FA-6419C4996CA1}"/>
    <cellStyle name="Comma 30 2 3 2 4" xfId="24938" xr:uid="{0EB092FA-CAEF-48D3-B85D-70BF769F8D6A}"/>
    <cellStyle name="Comma 30 2 3 2 4 2" xfId="44915" xr:uid="{475D4FC8-110A-4294-999B-B092AED277DA}"/>
    <cellStyle name="Comma 30 2 3 2 4 3" xfId="35344" xr:uid="{E69C4E45-61FC-4053-98B9-F23B8D7D220A}"/>
    <cellStyle name="Comma 30 2 3 2 5" xfId="41848" xr:uid="{76612AB1-585F-4CB3-AB9E-0FDCAA84F41F}"/>
    <cellStyle name="Comma 30 2 3 2 6" xfId="32222" xr:uid="{240BFAB4-5894-4004-8BF4-7E3BB4C80ADC}"/>
    <cellStyle name="Comma 30 2 3 3" xfId="21772" xr:uid="{32B4A9C7-2C4B-43C1-952E-2A96A88FB0B0}"/>
    <cellStyle name="Comma 30 2 3 3 2" xfId="29248" xr:uid="{845B388C-3A89-4856-B85D-2208F909F5CD}"/>
    <cellStyle name="Comma 30 2 3 3 2 2" xfId="48717" xr:uid="{CAC3CDB8-F610-4463-9BC8-3B22BF18A747}"/>
    <cellStyle name="Comma 30 2 3 3 2 3" xfId="39232" xr:uid="{AF8A9FA9-5D39-40E3-A60A-73636A4F1C05}"/>
    <cellStyle name="Comma 30 2 3 3 3" xfId="25562" xr:uid="{8B9EA862-2BBD-426A-A116-55C5BCF02BEC}"/>
    <cellStyle name="Comma 30 2 3 3 3 2" xfId="45539" xr:uid="{03E70900-39A3-4653-A6AB-74E5C3051B9A}"/>
    <cellStyle name="Comma 30 2 3 3 3 3" xfId="35968" xr:uid="{ABD0268B-43E0-4F1B-A198-AEE017EE6F2C}"/>
    <cellStyle name="Comma 30 2 3 3 4" xfId="42472" xr:uid="{C34D0996-2971-454C-B7A7-5BCF81B03E27}"/>
    <cellStyle name="Comma 30 2 3 3 5" xfId="32846" xr:uid="{FBD5BABF-EBB3-4FF9-AB4A-1FA4349A809A}"/>
    <cellStyle name="Comma 30 2 3 4" xfId="27714" xr:uid="{9951F13F-1A12-4499-B205-A7D3BB4BD797}"/>
    <cellStyle name="Comma 30 2 3 4 2" xfId="47183" xr:uid="{F44C98C9-E09E-4E9B-BB9A-F7AA454F45B3}"/>
    <cellStyle name="Comma 30 2 3 4 3" xfId="37698" xr:uid="{C52B9239-CDE6-4657-9898-5033B74FB08D}"/>
    <cellStyle name="Comma 30 2 3 5" xfId="24029" xr:uid="{625BFB60-5352-4464-A05C-1F50FAF5E90D}"/>
    <cellStyle name="Comma 30 2 3 5 2" xfId="44006" xr:uid="{D69D1A04-D19D-4BF8-8533-5D1B03D95B76}"/>
    <cellStyle name="Comma 30 2 3 5 3" xfId="34435" xr:uid="{9C246367-5CCA-4F18-BD6C-DAA51E554A0E}"/>
    <cellStyle name="Comma 30 2 3 6" xfId="40938" xr:uid="{B5D7FDCD-8D33-48D2-9B7B-746B8FEF26AC}"/>
    <cellStyle name="Comma 30 2 3 7" xfId="31299" xr:uid="{D4919DF2-164B-42EE-A9BD-6BC6F4A58A79}"/>
    <cellStyle name="Comma 30 2 4" xfId="20602" xr:uid="{F4F47931-183D-456A-8EC2-9C539F2103E9}"/>
    <cellStyle name="Comma 30 2 4 2" xfId="22175" xr:uid="{C0559686-A374-453C-89C1-066AE466DD08}"/>
    <cellStyle name="Comma 30 2 4 2 2" xfId="29651" xr:uid="{F1CF8759-FAB9-4E99-B929-1ED4E4B566EC}"/>
    <cellStyle name="Comma 30 2 4 2 2 2" xfId="49120" xr:uid="{1A7CE824-8A81-485C-AFE2-3A252A039526}"/>
    <cellStyle name="Comma 30 2 4 2 2 3" xfId="39635" xr:uid="{7BE24965-9425-4D6B-8AAE-6E7F584570F6}"/>
    <cellStyle name="Comma 30 2 4 2 3" xfId="25965" xr:uid="{1E576147-0FAE-454B-B663-945E9FC8B89C}"/>
    <cellStyle name="Comma 30 2 4 2 3 2" xfId="45942" xr:uid="{4A6F6B13-8192-4D48-9908-76733555E215}"/>
    <cellStyle name="Comma 30 2 4 2 3 3" xfId="36371" xr:uid="{365A7F88-84FF-44D9-AC1C-DCE282284A13}"/>
    <cellStyle name="Comma 30 2 4 2 4" xfId="42875" xr:uid="{DF223178-76B8-4782-BEEA-6281B87DC795}"/>
    <cellStyle name="Comma 30 2 4 2 5" xfId="33249" xr:uid="{53D4C2DF-05F6-40B7-B880-B7E9C8046EEA}"/>
    <cellStyle name="Comma 30 2 4 3" xfId="28117" xr:uid="{3088F1BF-E1B1-42F5-8FB3-D5DE7725AE33}"/>
    <cellStyle name="Comma 30 2 4 3 2" xfId="47586" xr:uid="{3A47E245-E9F6-4687-8329-46F88998C002}"/>
    <cellStyle name="Comma 30 2 4 3 3" xfId="38101" xr:uid="{15F5F4A4-24DC-43CE-B184-42DD6DD4C2CC}"/>
    <cellStyle name="Comma 30 2 4 4" xfId="24431" xr:uid="{3CF166CB-BD19-499F-A3E6-697C6CECF23E}"/>
    <cellStyle name="Comma 30 2 4 4 2" xfId="44408" xr:uid="{D1A504F0-CCBC-419E-8798-6B4F36E18DBD}"/>
    <cellStyle name="Comma 30 2 4 4 3" xfId="34837" xr:uid="{086A4FAA-3FEC-435C-B734-6FEA5768C9A3}"/>
    <cellStyle name="Comma 30 2 4 5" xfId="41341" xr:uid="{01B8298B-7560-499C-A7AB-B8C4667C4605}"/>
    <cellStyle name="Comma 30 2 4 6" xfId="31713" xr:uid="{A18B3F5E-F8D7-497D-AD9F-B490017A21D7}"/>
    <cellStyle name="Comma 30 2 5" xfId="20904" xr:uid="{EFB34FFA-CBAD-4631-8CBD-2EC02293852A}"/>
    <cellStyle name="Comma 30 2 5 2" xfId="22446" xr:uid="{D868E7BD-2635-4C42-A3BF-CDDFA3C15A22}"/>
    <cellStyle name="Comma 30 2 5 2 2" xfId="29922" xr:uid="{60BEF33A-0B7F-4DA1-969A-EDB8720EC5E0}"/>
    <cellStyle name="Comma 30 2 5 2 2 2" xfId="49391" xr:uid="{52D57F9A-0D7D-4452-8A81-74ADE6A81539}"/>
    <cellStyle name="Comma 30 2 5 2 2 3" xfId="39906" xr:uid="{6D85D722-F7BD-4113-A1BB-97769C576508}"/>
    <cellStyle name="Comma 30 2 5 2 3" xfId="26236" xr:uid="{85EF7E92-6272-408D-B2DA-09348F3AA6B9}"/>
    <cellStyle name="Comma 30 2 5 2 3 2" xfId="46213" xr:uid="{E0AA2392-086D-466F-9E92-8E1E51E13285}"/>
    <cellStyle name="Comma 30 2 5 2 3 3" xfId="36642" xr:uid="{A36E05C4-139E-475D-82A3-929FC6AE0584}"/>
    <cellStyle name="Comma 30 2 5 2 4" xfId="43146" xr:uid="{50DBA07B-8A76-4F57-AA9C-53156D576BF1}"/>
    <cellStyle name="Comma 30 2 5 2 5" xfId="33520" xr:uid="{5B481760-D97E-4C0B-B44A-1F17C5164349}"/>
    <cellStyle name="Comma 30 2 5 3" xfId="28388" xr:uid="{610ABA91-4C90-4218-9A96-49FC66233052}"/>
    <cellStyle name="Comma 30 2 5 3 2" xfId="47857" xr:uid="{AB12B374-DB0A-4A2E-8919-6CB3EC02EFC1}"/>
    <cellStyle name="Comma 30 2 5 3 3" xfId="38372" xr:uid="{673D7F25-2D4A-4A81-BFA5-D427C33D5FAC}"/>
    <cellStyle name="Comma 30 2 5 4" xfId="24702" xr:uid="{2E06B61B-89F1-4573-AE26-62937A18E785}"/>
    <cellStyle name="Comma 30 2 5 4 2" xfId="44679" xr:uid="{6A2E4510-5BDC-49E8-A314-F2B002A1933F}"/>
    <cellStyle name="Comma 30 2 5 4 3" xfId="35108" xr:uid="{185CDEDD-F8BE-4C02-AA56-B94FDCE32175}"/>
    <cellStyle name="Comma 30 2 5 5" xfId="41612" xr:uid="{72A4D830-8DDD-4BC1-859F-E512D46CB933}"/>
    <cellStyle name="Comma 30 2 5 6" xfId="31986" xr:uid="{3D8B7E8C-70F0-4729-9179-9423CA6BBC40}"/>
    <cellStyle name="Comma 30 2 6" xfId="21536" xr:uid="{2A3B5BC2-A9CB-4A82-BD40-CED5BF01D892}"/>
    <cellStyle name="Comma 30 2 6 2" xfId="29012" xr:uid="{26D45AD9-B930-497B-8EA5-FE252474A681}"/>
    <cellStyle name="Comma 30 2 6 2 2" xfId="48481" xr:uid="{1A192836-943C-41D9-84FC-42541DB5E9A0}"/>
    <cellStyle name="Comma 30 2 6 2 3" xfId="38996" xr:uid="{A63403AC-2976-4F17-8827-F80708F83B87}"/>
    <cellStyle name="Comma 30 2 6 3" xfId="25326" xr:uid="{E72F2C91-C1E2-4646-88E7-FB79CD2BA9A7}"/>
    <cellStyle name="Comma 30 2 6 3 2" xfId="45303" xr:uid="{F11836E0-ACD2-4698-B039-C3216A3EEA11}"/>
    <cellStyle name="Comma 30 2 6 3 3" xfId="35732" xr:uid="{60BFED99-B6A5-4455-9C10-CAD813C1C026}"/>
    <cellStyle name="Comma 30 2 6 4" xfId="42236" xr:uid="{5B799E67-14B5-4966-9479-A5569DFE0915}"/>
    <cellStyle name="Comma 30 2 6 5" xfId="32610" xr:uid="{241FEE61-7F36-4E31-B706-4D29FD98B7D4}"/>
    <cellStyle name="Comma 30 2 7" xfId="27478" xr:uid="{43B1339A-609F-4674-8574-E05B276FD5A2}"/>
    <cellStyle name="Comma 30 2 7 2" xfId="46947" xr:uid="{5FD447BA-CA09-4636-83DE-326273BE9288}"/>
    <cellStyle name="Comma 30 2 7 3" xfId="37462" xr:uid="{B965F615-B487-41A0-8C74-F53D048F135E}"/>
    <cellStyle name="Comma 30 2 8" xfId="23792" xr:uid="{796BE1A6-6059-45E9-9074-ACC875DC5F41}"/>
    <cellStyle name="Comma 30 2 8 2" xfId="43769" xr:uid="{9FEE4789-0600-4E80-A14D-41FFEFB1D1C4}"/>
    <cellStyle name="Comma 30 2 8 3" xfId="34198" xr:uid="{1D77C42C-4C9C-41ED-BDFE-346868503B97}"/>
    <cellStyle name="Comma 30 2 9" xfId="40702" xr:uid="{F5F72671-EAA1-4398-890A-C6A3BA9CEACA}"/>
    <cellStyle name="Comma 30 3" xfId="19968" xr:uid="{02D41350-573A-4097-9A6C-0AC8BBAE1316}"/>
    <cellStyle name="Comma 30 3 2" xfId="21023" xr:uid="{524A14C7-DCE3-4AC7-80DE-0E56259199DE}"/>
    <cellStyle name="Comma 30 3 2 2" xfId="22565" xr:uid="{FE42FF49-3AC4-4F84-A080-319233267816}"/>
    <cellStyle name="Comma 30 3 2 2 2" xfId="30041" xr:uid="{F12BF0AB-BBDC-44BD-818E-6B28060791D5}"/>
    <cellStyle name="Comma 30 3 2 2 2 2" xfId="49510" xr:uid="{5F1D484B-8F01-4946-AC70-02096586CB65}"/>
    <cellStyle name="Comma 30 3 2 2 2 3" xfId="40025" xr:uid="{61389EE9-1A9A-4319-8A08-0974475EA96B}"/>
    <cellStyle name="Comma 30 3 2 2 3" xfId="26355" xr:uid="{8819B4F3-0884-459A-97A8-677AAA206EBE}"/>
    <cellStyle name="Comma 30 3 2 2 3 2" xfId="46332" xr:uid="{448C9CB9-2C8A-4C87-89EA-5F9271C99792}"/>
    <cellStyle name="Comma 30 3 2 2 3 3" xfId="36761" xr:uid="{AAD3B5E3-2987-4AB9-BEF3-E9C00545676B}"/>
    <cellStyle name="Comma 30 3 2 2 4" xfId="43265" xr:uid="{6DAE76C4-11E4-491A-BA88-3A6F7D541597}"/>
    <cellStyle name="Comma 30 3 2 2 5" xfId="33639" xr:uid="{02797298-A650-44C4-9B0C-4CA5000BF00C}"/>
    <cellStyle name="Comma 30 3 2 3" xfId="28507" xr:uid="{C3B4F6E2-132B-4683-AA6B-B1833236FB88}"/>
    <cellStyle name="Comma 30 3 2 3 2" xfId="47976" xr:uid="{A2D2BDD8-13C2-49EA-BBC0-25CF96338B19}"/>
    <cellStyle name="Comma 30 3 2 3 3" xfId="38491" xr:uid="{B26C59DD-489C-46EE-8C76-1E0091AC9198}"/>
    <cellStyle name="Comma 30 3 2 4" xfId="24821" xr:uid="{1A1523A2-0AF1-4C14-B2E7-78DAAC4362F0}"/>
    <cellStyle name="Comma 30 3 2 4 2" xfId="44798" xr:uid="{5A54C899-7FF4-4124-A2C0-10749F8D2061}"/>
    <cellStyle name="Comma 30 3 2 4 3" xfId="35227" xr:uid="{613CF93C-4ACF-4C57-A2A6-1AA64E339043}"/>
    <cellStyle name="Comma 30 3 2 5" xfId="41731" xr:uid="{129051FF-335B-4FE3-ACBF-CF8F905E528E}"/>
    <cellStyle name="Comma 30 3 2 6" xfId="32105" xr:uid="{966D097F-3BDD-49DA-A107-6ECAC3291BD3}"/>
    <cellStyle name="Comma 30 3 3" xfId="21655" xr:uid="{111ECCE1-BFCD-4CE3-BD41-DD8CEFB566E6}"/>
    <cellStyle name="Comma 30 3 3 2" xfId="29131" xr:uid="{7457504C-A694-4C71-BA5A-03EFF7DF022C}"/>
    <cellStyle name="Comma 30 3 3 2 2" xfId="48600" xr:uid="{3CFF846E-2357-4EDF-9018-AFBBEC2BC8AD}"/>
    <cellStyle name="Comma 30 3 3 2 3" xfId="39115" xr:uid="{8085A54C-E8E4-447A-9D05-14D7D158F504}"/>
    <cellStyle name="Comma 30 3 3 3" xfId="25445" xr:uid="{C85B276F-2821-48F5-A94D-94C0C48896A3}"/>
    <cellStyle name="Comma 30 3 3 3 2" xfId="45422" xr:uid="{9FD1E4B2-2017-4D94-8335-2994BB3A4BBB}"/>
    <cellStyle name="Comma 30 3 3 3 3" xfId="35851" xr:uid="{8F637D35-2AE4-41CD-ABD3-C5F1D4559716}"/>
    <cellStyle name="Comma 30 3 3 4" xfId="42355" xr:uid="{EAF7DDBB-E1E2-4891-AD18-77966CC21432}"/>
    <cellStyle name="Comma 30 3 3 5" xfId="32729" xr:uid="{8B6CC11A-8660-46B4-A708-02248CFF44CF}"/>
    <cellStyle name="Comma 30 3 4" xfId="27597" xr:uid="{EA44FD39-8C19-40D1-917E-EFE97BF73EAB}"/>
    <cellStyle name="Comma 30 3 4 2" xfId="47066" xr:uid="{B6328A1C-332C-4192-9B86-E50361FFF0D5}"/>
    <cellStyle name="Comma 30 3 4 3" xfId="37581" xr:uid="{F00537CE-FC92-4A40-B565-06DA40DAB3D4}"/>
    <cellStyle name="Comma 30 3 5" xfId="23912" xr:uid="{3671AF7F-3110-4102-BA98-F3E115A8101B}"/>
    <cellStyle name="Comma 30 3 5 2" xfId="43889" xr:uid="{923BA64A-D4BE-4D3B-83EB-31B83271FAC2}"/>
    <cellStyle name="Comma 30 3 5 3" xfId="34318" xr:uid="{6F572A76-D00C-4F2D-843E-329A405E397C}"/>
    <cellStyle name="Comma 30 3 6" xfId="40821" xr:uid="{0A1150AA-E46F-465B-B2BC-3B6209720146}"/>
    <cellStyle name="Comma 30 3 7" xfId="31182" xr:uid="{F54F7F88-3F97-49CE-9A6F-5055E8D32CF8}"/>
    <cellStyle name="Comma 30 4" xfId="20442" xr:uid="{9C77F326-630B-45BB-800D-88C89533C784}"/>
    <cellStyle name="Comma 30 4 2" xfId="22044" xr:uid="{AD689256-9D74-44EE-B597-B2C09C0FEC96}"/>
    <cellStyle name="Comma 30 4 2 2" xfId="29520" xr:uid="{AA8A7838-7E7A-4BD9-898C-3FF1DC3D5F56}"/>
    <cellStyle name="Comma 30 4 2 2 2" xfId="48989" xr:uid="{32D65C7F-C0D6-4DC8-B485-7C390476365C}"/>
    <cellStyle name="Comma 30 4 2 2 3" xfId="39504" xr:uid="{1FFF76A4-CCFE-4D2A-B8D8-A706B85A85D4}"/>
    <cellStyle name="Comma 30 4 2 3" xfId="25834" xr:uid="{80DF5159-DF9D-4429-BE5B-7A6C616A4DDA}"/>
    <cellStyle name="Comma 30 4 2 3 2" xfId="45811" xr:uid="{7F210192-B6E7-4090-B38A-684928FFF9FC}"/>
    <cellStyle name="Comma 30 4 2 3 3" xfId="36240" xr:uid="{6558FA31-DFEA-4B0A-A88B-1DD0AAE469A7}"/>
    <cellStyle name="Comma 30 4 2 4" xfId="42744" xr:uid="{63AE89AF-057C-4479-B8E8-E77781545E05}"/>
    <cellStyle name="Comma 30 4 2 5" xfId="33118" xr:uid="{835E1A32-88F3-4212-BB8A-3CD9881BDEAE}"/>
    <cellStyle name="Comma 30 4 3" xfId="27986" xr:uid="{13C7AB0E-FB3F-4FB3-85E6-0F5BF5029667}"/>
    <cellStyle name="Comma 30 4 3 2" xfId="47455" xr:uid="{807AC65D-F2F8-473D-8352-9F63973CF385}"/>
    <cellStyle name="Comma 30 4 3 3" xfId="37970" xr:uid="{2B2E0874-E743-4A38-9F17-E90D81387A9B}"/>
    <cellStyle name="Comma 30 4 4" xfId="24300" xr:uid="{6EB69E5C-9238-49DF-85F6-43933A6BF480}"/>
    <cellStyle name="Comma 30 4 4 2" xfId="44277" xr:uid="{BD2E5F7A-6CB4-47C3-84B1-0F81018C4A63}"/>
    <cellStyle name="Comma 30 4 4 3" xfId="34706" xr:uid="{11864A77-41FF-4D10-96DF-64047840BCFA}"/>
    <cellStyle name="Comma 30 4 5" xfId="41210" xr:uid="{4DD7D04B-311C-4FC3-84A9-782B986510F9}"/>
    <cellStyle name="Comma 30 4 6" xfId="31573" xr:uid="{E50E5FF0-961D-4F87-9E76-C16F495CC4DC}"/>
    <cellStyle name="Comma 30 5" xfId="21417" xr:uid="{FF6A5307-0A0E-4DB3-A081-C078160642E9}"/>
    <cellStyle name="Comma 30 5 2" xfId="28893" xr:uid="{CB5D3D71-C1E2-465E-A233-24A252E28183}"/>
    <cellStyle name="Comma 30 5 2 2" xfId="48362" xr:uid="{BE03373C-9D84-4176-929E-071C25DB7DF4}"/>
    <cellStyle name="Comma 30 5 2 3" xfId="38877" xr:uid="{BF42B7CB-6351-4DB1-A745-D0ECF04FE5BF}"/>
    <cellStyle name="Comma 30 5 3" xfId="25207" xr:uid="{28D9909E-3E92-48BC-84F9-FE1AD7124375}"/>
    <cellStyle name="Comma 30 5 3 2" xfId="45184" xr:uid="{15D9E986-5269-4171-85F0-72B2440C466C}"/>
    <cellStyle name="Comma 30 5 3 3" xfId="35613" xr:uid="{EF6703DE-ACEB-4FAE-B83E-2D23435A833D}"/>
    <cellStyle name="Comma 30 5 4" xfId="42117" xr:uid="{F8B74DB8-020D-4ACB-9480-FC7F454FE009}"/>
    <cellStyle name="Comma 30 5 5" xfId="32491" xr:uid="{8BD86418-3C8A-41A8-BEDB-1AD5F42B3618}"/>
    <cellStyle name="Comma 30 6" xfId="27358" xr:uid="{D55B89F9-F0C4-41BE-907E-48407D2E7AF4}"/>
    <cellStyle name="Comma 30 6 2" xfId="46827" xr:uid="{5C0B760D-B466-401A-9FD9-46FB8948D5CC}"/>
    <cellStyle name="Comma 30 6 3" xfId="37342" xr:uid="{059F03A0-8C4D-4B75-B2C5-30E936A7586A}"/>
    <cellStyle name="Comma 30 7" xfId="40583" xr:uid="{8E1456CE-D6A6-41DB-BF3E-FB9FBF9D1F3F}"/>
    <cellStyle name="Comma 30 8" xfId="30891" xr:uid="{CE7122D4-F35B-43D4-A96A-AFFE91708224}"/>
    <cellStyle name="Comma 31" xfId="19401" xr:uid="{52BF3584-59EC-43B4-AD9F-E86CE1B3E505}"/>
    <cellStyle name="Comma 31 2" xfId="19774" xr:uid="{A256476A-D376-4D21-8FD9-BEF9148C57E8}"/>
    <cellStyle name="Comma 31 2 10" xfId="31053" xr:uid="{1E580AD1-03FE-40B3-B486-D1D25922606F}"/>
    <cellStyle name="Comma 31 2 2" xfId="20220" xr:uid="{09E12E2C-6AB0-47A0-A277-A5C071475E29}"/>
    <cellStyle name="Comma 31 2 2 2" xfId="20739" xr:uid="{E4BA1BC5-702B-43CF-809C-0E5395CB79D5}"/>
    <cellStyle name="Comma 31 2 2 2 2" xfId="22309" xr:uid="{5D14DC79-9EBF-4D90-BF61-CC3E924B3503}"/>
    <cellStyle name="Comma 31 2 2 2 2 2" xfId="29785" xr:uid="{2DBD9598-0154-4290-943F-6A3C03CCBDDF}"/>
    <cellStyle name="Comma 31 2 2 2 2 2 2" xfId="49254" xr:uid="{02C09194-BD2F-4663-9CCB-EE1D27BCB486}"/>
    <cellStyle name="Comma 31 2 2 2 2 2 3" xfId="39769" xr:uid="{6FB6E95E-16C9-4CB2-8B21-3DA7D43864B7}"/>
    <cellStyle name="Comma 31 2 2 2 2 3" xfId="26099" xr:uid="{37B658E7-BFE2-4343-A110-99DEB2F6384F}"/>
    <cellStyle name="Comma 31 2 2 2 2 3 2" xfId="46076" xr:uid="{4F8FF329-1E39-4765-8F32-D17F5C2F81A4}"/>
    <cellStyle name="Comma 31 2 2 2 2 3 3" xfId="36505" xr:uid="{E7332BA6-8419-44F1-B671-9A61803C1CFB}"/>
    <cellStyle name="Comma 31 2 2 2 2 4" xfId="43009" xr:uid="{21B351DD-B05E-42CC-B0BD-D9B6EE3C22A3}"/>
    <cellStyle name="Comma 31 2 2 2 2 5" xfId="33383" xr:uid="{541A3AA4-51CA-46F6-A7C9-396D85B76C03}"/>
    <cellStyle name="Comma 31 2 2 2 3" xfId="28251" xr:uid="{0B3D2A15-180F-4C90-B2F8-DDA86F952ED1}"/>
    <cellStyle name="Comma 31 2 2 2 3 2" xfId="47720" xr:uid="{D99EBAA2-642A-4CD3-AEB9-BCB1283E3D8B}"/>
    <cellStyle name="Comma 31 2 2 2 3 3" xfId="38235" xr:uid="{9723969A-7F73-44F0-BBCD-C28918A34A8D}"/>
    <cellStyle name="Comma 31 2 2 2 4" xfId="24565" xr:uid="{6B2091CF-DBA9-497C-8C66-2147E9F8892B}"/>
    <cellStyle name="Comma 31 2 2 2 4 2" xfId="44542" xr:uid="{A1C5801C-742D-4693-9297-8F616CDC478F}"/>
    <cellStyle name="Comma 31 2 2 2 4 3" xfId="34971" xr:uid="{FCC42594-8607-4FC1-8451-35140D13833B}"/>
    <cellStyle name="Comma 31 2 2 2 5" xfId="41475" xr:uid="{7E150762-EC02-400B-9D94-B2067EA51594}"/>
    <cellStyle name="Comma 31 2 2 2 6" xfId="31847" xr:uid="{D3604D1E-74ED-4F49-A860-F647C68BB5DE}"/>
    <cellStyle name="Comma 31 2 2 3" xfId="21274" xr:uid="{188AFC65-3108-49E2-8B3F-F0B5C846EF88}"/>
    <cellStyle name="Comma 31 2 2 3 2" xfId="22816" xr:uid="{3A89DF80-60E0-4B18-86B8-D325C392E890}"/>
    <cellStyle name="Comma 31 2 2 3 2 2" xfId="30292" xr:uid="{B061262E-A240-48A5-AB90-70ABAF128245}"/>
    <cellStyle name="Comma 31 2 2 3 2 2 2" xfId="49761" xr:uid="{67187945-105A-49C2-A870-B64CC21DA97A}"/>
    <cellStyle name="Comma 31 2 2 3 2 2 3" xfId="40276" xr:uid="{77E344E8-D31A-482B-AE66-FF0CCDFADCA6}"/>
    <cellStyle name="Comma 31 2 2 3 2 3" xfId="26606" xr:uid="{151D9A7C-64C8-45CE-AF82-FD77786CF538}"/>
    <cellStyle name="Comma 31 2 2 3 2 3 2" xfId="46583" xr:uid="{FAD69C2D-673D-40FD-A21E-3D7CC0C08100}"/>
    <cellStyle name="Comma 31 2 2 3 2 3 3" xfId="37012" xr:uid="{4915DA56-747A-47F8-9AD0-813D8A966F72}"/>
    <cellStyle name="Comma 31 2 2 3 2 4" xfId="43516" xr:uid="{77B1F1D2-8380-436B-A99F-7F419F401C1F}"/>
    <cellStyle name="Comma 31 2 2 3 2 5" xfId="33890" xr:uid="{2B1DDB23-17AD-405C-9B5E-E508538E5980}"/>
    <cellStyle name="Comma 31 2 2 3 3" xfId="28758" xr:uid="{1C189561-1CD8-431C-867D-93467D844F0D}"/>
    <cellStyle name="Comma 31 2 2 3 3 2" xfId="48227" xr:uid="{3E0FF031-B1FE-4D1F-97E4-20B1907186D9}"/>
    <cellStyle name="Comma 31 2 2 3 3 3" xfId="38742" xr:uid="{31438F3B-2573-42C8-A349-73BABDAED79B}"/>
    <cellStyle name="Comma 31 2 2 3 4" xfId="25072" xr:uid="{EDD5F19B-377C-4B8E-8A66-CE2353C8DD0B}"/>
    <cellStyle name="Comma 31 2 2 3 4 2" xfId="45049" xr:uid="{89FE7C4C-B7CB-435C-A3B6-B2EA230FBB3E}"/>
    <cellStyle name="Comma 31 2 2 3 4 3" xfId="35478" xr:uid="{36A5DF60-657D-4BF2-B82F-FAFAE7028F56}"/>
    <cellStyle name="Comma 31 2 2 3 5" xfId="41982" xr:uid="{5CF31E15-9952-4687-9409-7DF47ACE6C87}"/>
    <cellStyle name="Comma 31 2 2 3 6" xfId="32356" xr:uid="{8BB4B5F7-9D7D-4C31-9279-2BAA14B3F340}"/>
    <cellStyle name="Comma 31 2 2 4" xfId="21906" xr:uid="{AE685C91-A8FA-4ABC-A967-B3284FD4325B}"/>
    <cellStyle name="Comma 31 2 2 4 2" xfId="29382" xr:uid="{58E17E91-BD53-4261-95E0-D766BB83B17E}"/>
    <cellStyle name="Comma 31 2 2 4 2 2" xfId="48851" xr:uid="{ABD5F5F5-52AA-4F7F-BAA1-A1D8199B1473}"/>
    <cellStyle name="Comma 31 2 2 4 2 3" xfId="39366" xr:uid="{1B729548-5DFF-4F1C-B2C7-70C080DA4EA7}"/>
    <cellStyle name="Comma 31 2 2 4 3" xfId="25696" xr:uid="{02EC2E0C-914F-42B4-8919-C0910BE3D364}"/>
    <cellStyle name="Comma 31 2 2 4 3 2" xfId="45673" xr:uid="{AFBECC9A-D25C-4732-89F1-15895ABF820C}"/>
    <cellStyle name="Comma 31 2 2 4 3 3" xfId="36102" xr:uid="{79856898-F808-4D94-9B79-064F3153C103}"/>
    <cellStyle name="Comma 31 2 2 4 4" xfId="42606" xr:uid="{54DEDB8B-3413-48E7-9F58-997C4A8695BC}"/>
    <cellStyle name="Comma 31 2 2 4 5" xfId="32980" xr:uid="{C7760D52-E8E2-444A-963F-0404A5456E92}"/>
    <cellStyle name="Comma 31 2 2 5" xfId="27848" xr:uid="{5661DE82-D8E4-4CCB-BE96-353508D0E83D}"/>
    <cellStyle name="Comma 31 2 2 5 2" xfId="47317" xr:uid="{31841FE7-A4CF-42F5-A002-E83159C98E19}"/>
    <cellStyle name="Comma 31 2 2 5 3" xfId="37832" xr:uid="{4875CF62-53E9-4C86-8E6C-165715A63261}"/>
    <cellStyle name="Comma 31 2 2 6" xfId="24163" xr:uid="{2EAB2C6B-F5A3-4773-9927-02038C13ABC5}"/>
    <cellStyle name="Comma 31 2 2 6 2" xfId="44140" xr:uid="{D4111693-A685-4CB5-8410-CEDE55F5A0DD}"/>
    <cellStyle name="Comma 31 2 2 6 3" xfId="34569" xr:uid="{8E79E1E2-AFCA-4C50-844C-4D66E1D9B64B}"/>
    <cellStyle name="Comma 31 2 2 7" xfId="41072" xr:uid="{4FDDAC15-445D-4958-812A-FD08DE0BC0F8}"/>
    <cellStyle name="Comma 31 2 2 8" xfId="31433" xr:uid="{A27003E8-4552-4C72-8C3A-AACD873577F4}"/>
    <cellStyle name="Comma 31 2 3" xfId="20088" xr:uid="{CF8A2417-F9FD-4B3D-9AC1-8C4523169308}"/>
    <cellStyle name="Comma 31 2 3 2" xfId="21141" xr:uid="{3F28C28E-81A5-4E0D-93A4-8F87885DDBBD}"/>
    <cellStyle name="Comma 31 2 3 2 2" xfId="22683" xr:uid="{78CE9FCE-D34E-4535-A43A-CF89A827138C}"/>
    <cellStyle name="Comma 31 2 3 2 2 2" xfId="30159" xr:uid="{B8B4FBA7-54E3-40A5-A03A-E5917AFC56F6}"/>
    <cellStyle name="Comma 31 2 3 2 2 2 2" xfId="49628" xr:uid="{52863745-973C-4549-9174-3A54A85417FF}"/>
    <cellStyle name="Comma 31 2 3 2 2 2 3" xfId="40143" xr:uid="{249DDE15-3261-4F2A-9D3C-46EA61B1EAEE}"/>
    <cellStyle name="Comma 31 2 3 2 2 3" xfId="26473" xr:uid="{A072F3CB-2294-432F-8051-A324E578F666}"/>
    <cellStyle name="Comma 31 2 3 2 2 3 2" xfId="46450" xr:uid="{23596120-C6DB-4EE8-AB28-57A5EB1B86B0}"/>
    <cellStyle name="Comma 31 2 3 2 2 3 3" xfId="36879" xr:uid="{BFC2D8CD-E695-4E9C-936B-0158A694E9EC}"/>
    <cellStyle name="Comma 31 2 3 2 2 4" xfId="43383" xr:uid="{7EBCE084-15CB-4648-B8A2-9A7E95486FB9}"/>
    <cellStyle name="Comma 31 2 3 2 2 5" xfId="33757" xr:uid="{5C8E05E0-0AB7-4602-BD63-02ED62C5DCF1}"/>
    <cellStyle name="Comma 31 2 3 2 3" xfId="28625" xr:uid="{7DAA2824-F388-4E8B-B55D-CCD988E1C0E8}"/>
    <cellStyle name="Comma 31 2 3 2 3 2" xfId="48094" xr:uid="{2C9F0E10-70FB-4749-A0E6-2ECCCFCBA9DC}"/>
    <cellStyle name="Comma 31 2 3 2 3 3" xfId="38609" xr:uid="{01DC335D-B3FE-45B0-9FAD-DC1361186F74}"/>
    <cellStyle name="Comma 31 2 3 2 4" xfId="24939" xr:uid="{CC972A4C-83BF-4BA4-868D-AFB5A9F5B0AF}"/>
    <cellStyle name="Comma 31 2 3 2 4 2" xfId="44916" xr:uid="{0BDA54E2-E12D-495B-98CE-D56CE9A18122}"/>
    <cellStyle name="Comma 31 2 3 2 4 3" xfId="35345" xr:uid="{4E4344A5-D98D-408C-84B7-5B3E4DA2D253}"/>
    <cellStyle name="Comma 31 2 3 2 5" xfId="41849" xr:uid="{13B812AB-F842-4C92-94BB-64F56984158E}"/>
    <cellStyle name="Comma 31 2 3 2 6" xfId="32223" xr:uid="{BCDA6712-0C57-49E4-8C43-DCA454167BE6}"/>
    <cellStyle name="Comma 31 2 3 3" xfId="21773" xr:uid="{9F5A0C13-7795-4F98-A67E-06F37DCFA676}"/>
    <cellStyle name="Comma 31 2 3 3 2" xfId="29249" xr:uid="{F355AD9F-C703-4F0F-848C-24089A1D5C16}"/>
    <cellStyle name="Comma 31 2 3 3 2 2" xfId="48718" xr:uid="{3C5E4199-E3EA-4CCA-82BD-C65FCEFF4489}"/>
    <cellStyle name="Comma 31 2 3 3 2 3" xfId="39233" xr:uid="{A60C9499-CDB4-4A0E-8A7B-D93635D7C8DD}"/>
    <cellStyle name="Comma 31 2 3 3 3" xfId="25563" xr:uid="{E7E505BF-1A36-4A35-8DC6-DDD0E9C071FF}"/>
    <cellStyle name="Comma 31 2 3 3 3 2" xfId="45540" xr:uid="{1AAE1493-DC06-4D1E-86B1-537A952CBAD1}"/>
    <cellStyle name="Comma 31 2 3 3 3 3" xfId="35969" xr:uid="{B3E0BC47-7513-4EE0-B4D5-75975D6607B3}"/>
    <cellStyle name="Comma 31 2 3 3 4" xfId="42473" xr:uid="{D1458504-F64A-48A6-ACCF-B826B8DD9895}"/>
    <cellStyle name="Comma 31 2 3 3 5" xfId="32847" xr:uid="{E75B6397-F4A5-472E-BD87-9DFA1F5484BD}"/>
    <cellStyle name="Comma 31 2 3 4" xfId="27715" xr:uid="{3EAB9EC9-5EB9-427B-BEB0-17AB0B36E33E}"/>
    <cellStyle name="Comma 31 2 3 4 2" xfId="47184" xr:uid="{70F12DD7-E40D-4534-83F5-1618A5EACFC5}"/>
    <cellStyle name="Comma 31 2 3 4 3" xfId="37699" xr:uid="{5DD2406A-5A36-4E54-9A1C-980F5F3B619C}"/>
    <cellStyle name="Comma 31 2 3 5" xfId="24030" xr:uid="{37DFF780-277D-4528-A338-90FA02E4EA3C}"/>
    <cellStyle name="Comma 31 2 3 5 2" xfId="44007" xr:uid="{09AF658E-69A5-456E-B4EC-5FC91DCDF3CE}"/>
    <cellStyle name="Comma 31 2 3 5 3" xfId="34436" xr:uid="{828FDD0A-4BF8-4417-8A54-6073E879A7C1}"/>
    <cellStyle name="Comma 31 2 3 6" xfId="40939" xr:uid="{FB4072F4-0EF9-4634-A30A-15F90D0FECE8}"/>
    <cellStyle name="Comma 31 2 3 7" xfId="31300" xr:uid="{42968317-92AA-43D8-A62B-865D946F03AE}"/>
    <cellStyle name="Comma 31 2 4" xfId="20603" xr:uid="{D30980BE-3E56-4DC4-87BC-E98E46E303FF}"/>
    <cellStyle name="Comma 31 2 4 2" xfId="22176" xr:uid="{B920D5A4-B3D1-4A4E-91DD-CBF1E56C8927}"/>
    <cellStyle name="Comma 31 2 4 2 2" xfId="29652" xr:uid="{ECCBE148-ECC5-47D8-8881-40429B7C01E9}"/>
    <cellStyle name="Comma 31 2 4 2 2 2" xfId="49121" xr:uid="{2D54DB1D-C54F-49D4-933A-016262FA1817}"/>
    <cellStyle name="Comma 31 2 4 2 2 3" xfId="39636" xr:uid="{8A5CA811-F0EA-4F18-A054-E95C696A07A0}"/>
    <cellStyle name="Comma 31 2 4 2 3" xfId="25966" xr:uid="{4D86237A-C4EB-45C7-8CFF-A12FADBC14AC}"/>
    <cellStyle name="Comma 31 2 4 2 3 2" xfId="45943" xr:uid="{82FC11C1-C114-462E-98FB-BF5623394CFA}"/>
    <cellStyle name="Comma 31 2 4 2 3 3" xfId="36372" xr:uid="{DE043429-42DF-406F-91C1-04E0D0B8119A}"/>
    <cellStyle name="Comma 31 2 4 2 4" xfId="42876" xr:uid="{295CDA6F-9096-4C26-AB04-0071088D0375}"/>
    <cellStyle name="Comma 31 2 4 2 5" xfId="33250" xr:uid="{87534F0F-F90D-409B-90A3-47C8A413E123}"/>
    <cellStyle name="Comma 31 2 4 3" xfId="28118" xr:uid="{818FF09B-E2B0-4429-A1CD-A78830B6ACD4}"/>
    <cellStyle name="Comma 31 2 4 3 2" xfId="47587" xr:uid="{3CC03128-55A0-4E9C-8DDC-5900AD144577}"/>
    <cellStyle name="Comma 31 2 4 3 3" xfId="38102" xr:uid="{17BF7678-3DCD-44A4-A2D3-7761FE0E04D9}"/>
    <cellStyle name="Comma 31 2 4 4" xfId="24432" xr:uid="{D143DD82-E417-4E4A-8003-A3C393BD8B50}"/>
    <cellStyle name="Comma 31 2 4 4 2" xfId="44409" xr:uid="{D9825231-43BE-43CB-9A39-EB6CF93DBDC9}"/>
    <cellStyle name="Comma 31 2 4 4 3" xfId="34838" xr:uid="{5502603F-0150-4678-B852-E85FD6303529}"/>
    <cellStyle name="Comma 31 2 4 5" xfId="41342" xr:uid="{2DF32B35-4EEB-4E62-8C7F-C9E2903A7454}"/>
    <cellStyle name="Comma 31 2 4 6" xfId="31714" xr:uid="{0B85BBEA-915D-4931-B7CB-DDB909B5686B}"/>
    <cellStyle name="Comma 31 2 5" xfId="20905" xr:uid="{1B14927D-2A4F-4DB9-80E5-F2916824CFEA}"/>
    <cellStyle name="Comma 31 2 5 2" xfId="22447" xr:uid="{2DC607C9-F30A-496C-805A-41A545A81570}"/>
    <cellStyle name="Comma 31 2 5 2 2" xfId="29923" xr:uid="{A4481557-6019-4082-B895-3D22E532D103}"/>
    <cellStyle name="Comma 31 2 5 2 2 2" xfId="49392" xr:uid="{B0B65490-33CC-4845-8DC5-249438BC6555}"/>
    <cellStyle name="Comma 31 2 5 2 2 3" xfId="39907" xr:uid="{DE0A5F72-D5D4-4E9A-8D8E-1215953A03A3}"/>
    <cellStyle name="Comma 31 2 5 2 3" xfId="26237" xr:uid="{C77BA0B6-3801-4FBB-9AF7-AC90966CCA84}"/>
    <cellStyle name="Comma 31 2 5 2 3 2" xfId="46214" xr:uid="{CE3E5FA5-B90B-430B-8A0C-2750AEE8A795}"/>
    <cellStyle name="Comma 31 2 5 2 3 3" xfId="36643" xr:uid="{CFA25797-47EB-49A9-8E98-BD028B577368}"/>
    <cellStyle name="Comma 31 2 5 2 4" xfId="43147" xr:uid="{B7ED6831-825C-4CC0-BC03-D5FA212D7CE4}"/>
    <cellStyle name="Comma 31 2 5 2 5" xfId="33521" xr:uid="{D221FC6B-B48E-4C67-BA38-76EFB337EC96}"/>
    <cellStyle name="Comma 31 2 5 3" xfId="28389" xr:uid="{4178F0C9-E0E1-44F1-8D03-2D5C210A9F70}"/>
    <cellStyle name="Comma 31 2 5 3 2" xfId="47858" xr:uid="{D49FE80F-C84B-42D3-9D5C-022B40D36672}"/>
    <cellStyle name="Comma 31 2 5 3 3" xfId="38373" xr:uid="{926712B9-9155-4B86-99FE-D06F77A081D6}"/>
    <cellStyle name="Comma 31 2 5 4" xfId="24703" xr:uid="{9669D301-6991-4DFC-8AE0-377C593B2905}"/>
    <cellStyle name="Comma 31 2 5 4 2" xfId="44680" xr:uid="{C556C488-4A43-4059-B146-B093EB0F5DC4}"/>
    <cellStyle name="Comma 31 2 5 4 3" xfId="35109" xr:uid="{F48E8596-C341-48C3-94E0-AEBFE64D109D}"/>
    <cellStyle name="Comma 31 2 5 5" xfId="41613" xr:uid="{D9D81752-1E47-4043-983B-A52E65452F43}"/>
    <cellStyle name="Comma 31 2 5 6" xfId="31987" xr:uid="{7700B088-9596-458F-BD4C-5B286660FC1A}"/>
    <cellStyle name="Comma 31 2 6" xfId="21537" xr:uid="{A8F60EC3-07EB-4ED9-888A-3FA1A4355946}"/>
    <cellStyle name="Comma 31 2 6 2" xfId="29013" xr:uid="{9DEE5FC9-74AA-4D1A-8A0E-3F695BF0212F}"/>
    <cellStyle name="Comma 31 2 6 2 2" xfId="48482" xr:uid="{11374BC3-56D1-4378-B380-C510278A72EE}"/>
    <cellStyle name="Comma 31 2 6 2 3" xfId="38997" xr:uid="{4AA0EB52-F66A-49B3-8311-5F480C734980}"/>
    <cellStyle name="Comma 31 2 6 3" xfId="25327" xr:uid="{09035247-C42D-402D-BC1D-EA1F76FA3C61}"/>
    <cellStyle name="Comma 31 2 6 3 2" xfId="45304" xr:uid="{59C0F1B9-91C8-4F45-83E2-927ACCE566C5}"/>
    <cellStyle name="Comma 31 2 6 3 3" xfId="35733" xr:uid="{0ADA36CA-A63A-432F-ACD9-8F98E2BFC2CB}"/>
    <cellStyle name="Comma 31 2 6 4" xfId="42237" xr:uid="{7919219A-FE63-43D7-9D36-18522A854338}"/>
    <cellStyle name="Comma 31 2 6 5" xfId="32611" xr:uid="{C76470BB-52E7-4906-8203-54D9C03BA311}"/>
    <cellStyle name="Comma 31 2 7" xfId="27479" xr:uid="{DCBC9A2D-1225-41AF-AF7D-0DA684BEAA38}"/>
    <cellStyle name="Comma 31 2 7 2" xfId="46948" xr:uid="{EC2DA06F-10C9-4096-B765-F24D969257CE}"/>
    <cellStyle name="Comma 31 2 7 3" xfId="37463" xr:uid="{7E1FAFFD-440D-4E99-B001-21CB51120703}"/>
    <cellStyle name="Comma 31 2 8" xfId="23793" xr:uid="{EB914755-2F66-44C3-8F42-7241D91F4342}"/>
    <cellStyle name="Comma 31 2 8 2" xfId="43770" xr:uid="{8A401798-4263-43E6-8114-9CC166F18C34}"/>
    <cellStyle name="Comma 31 2 8 3" xfId="34199" xr:uid="{FD15CBCB-452E-4C94-8F08-F2598BDA445C}"/>
    <cellStyle name="Comma 31 2 9" xfId="40703" xr:uid="{A3009AC8-D2C9-4714-B325-0AB0F7142A98}"/>
    <cellStyle name="Comma 31 3" xfId="19969" xr:uid="{052E61C8-65C1-47F9-9C6E-344A16B463ED}"/>
    <cellStyle name="Comma 31 3 2" xfId="21024" xr:uid="{813AADB8-BBDF-4E8E-B7DA-A05ACAE9F155}"/>
    <cellStyle name="Comma 31 3 2 2" xfId="22566" xr:uid="{390BD68E-7EF3-466A-8957-6A3B52B33613}"/>
    <cellStyle name="Comma 31 3 2 2 2" xfId="30042" xr:uid="{5CF36186-ECB1-46C9-9B1D-B11E2BFB5948}"/>
    <cellStyle name="Comma 31 3 2 2 2 2" xfId="49511" xr:uid="{3EE6DB07-3EF5-4179-834F-B38ECE5D7F77}"/>
    <cellStyle name="Comma 31 3 2 2 2 3" xfId="40026" xr:uid="{CE709312-0C9E-4591-94F6-28C5A4482467}"/>
    <cellStyle name="Comma 31 3 2 2 3" xfId="26356" xr:uid="{3507AD83-44DB-4E25-BFCB-1A44A9F6BB2E}"/>
    <cellStyle name="Comma 31 3 2 2 3 2" xfId="46333" xr:uid="{5701E23C-7B9B-435A-8D46-601129776F9E}"/>
    <cellStyle name="Comma 31 3 2 2 3 3" xfId="36762" xr:uid="{C4634F8A-3678-4ECD-AC05-006CB43F9F5D}"/>
    <cellStyle name="Comma 31 3 2 2 4" xfId="43266" xr:uid="{782D3D65-FF80-4436-8F8D-B498EBD2FE53}"/>
    <cellStyle name="Comma 31 3 2 2 5" xfId="33640" xr:uid="{368A8748-6D34-4E1B-9603-6651106810FD}"/>
    <cellStyle name="Comma 31 3 2 3" xfId="28508" xr:uid="{ED47A56D-2A4F-47E1-884A-A75BAB68B072}"/>
    <cellStyle name="Comma 31 3 2 3 2" xfId="47977" xr:uid="{B49E59A5-1839-4300-9782-1B8430819721}"/>
    <cellStyle name="Comma 31 3 2 3 3" xfId="38492" xr:uid="{3EADE756-F3A9-43C2-ABFD-CA54DD7F06D4}"/>
    <cellStyle name="Comma 31 3 2 4" xfId="24822" xr:uid="{649AB0F4-09F0-494A-80F6-FF58FD817255}"/>
    <cellStyle name="Comma 31 3 2 4 2" xfId="44799" xr:uid="{B856ECBA-912F-4FDA-A232-CD22906DF74C}"/>
    <cellStyle name="Comma 31 3 2 4 3" xfId="35228" xr:uid="{243DCD63-D972-4B23-8820-F8C9F79AA002}"/>
    <cellStyle name="Comma 31 3 2 5" xfId="41732" xr:uid="{54F6086F-4293-4013-8A90-EF7C88ABF32B}"/>
    <cellStyle name="Comma 31 3 2 6" xfId="32106" xr:uid="{412A9E6D-7E1E-4547-B17F-2C65BB9CB672}"/>
    <cellStyle name="Comma 31 3 3" xfId="21656" xr:uid="{C8D314DA-57C1-405E-BC78-80E7C92C9CD2}"/>
    <cellStyle name="Comma 31 3 3 2" xfId="29132" xr:uid="{22559CCE-B73C-4376-8503-265255904B05}"/>
    <cellStyle name="Comma 31 3 3 2 2" xfId="48601" xr:uid="{7E7B3A56-6195-421A-BA3A-91255709A67C}"/>
    <cellStyle name="Comma 31 3 3 2 3" xfId="39116" xr:uid="{196F589E-2511-43D4-BB7D-E4F044D73C59}"/>
    <cellStyle name="Comma 31 3 3 3" xfId="25446" xr:uid="{9BB1C265-B115-4E2F-B814-462033D82D64}"/>
    <cellStyle name="Comma 31 3 3 3 2" xfId="45423" xr:uid="{1D770899-4496-45CE-98E1-247B76543669}"/>
    <cellStyle name="Comma 31 3 3 3 3" xfId="35852" xr:uid="{C02C3F49-38A8-4571-A0F5-02EB5DB92E0F}"/>
    <cellStyle name="Comma 31 3 3 4" xfId="42356" xr:uid="{61BF60D7-931C-4FD6-95B1-C8FE8AAEF651}"/>
    <cellStyle name="Comma 31 3 3 5" xfId="32730" xr:uid="{8C1A18D4-A9FB-4285-8D66-39ADBEC67D6A}"/>
    <cellStyle name="Comma 31 3 4" xfId="27598" xr:uid="{845305E5-37FB-4A04-A138-F9C5B0E3E0AF}"/>
    <cellStyle name="Comma 31 3 4 2" xfId="47067" xr:uid="{1F71B4DC-B931-4A7C-9D0B-69D212F94D28}"/>
    <cellStyle name="Comma 31 3 4 3" xfId="37582" xr:uid="{B783323E-CB45-4A28-8FC2-D131C6DD0F38}"/>
    <cellStyle name="Comma 31 3 5" xfId="23913" xr:uid="{66F5519A-F382-48B9-9A2D-1392E581DCF4}"/>
    <cellStyle name="Comma 31 3 5 2" xfId="43890" xr:uid="{4611AF10-0823-428D-A456-5A34EC9FCAF1}"/>
    <cellStyle name="Comma 31 3 5 3" xfId="34319" xr:uid="{07262026-14DB-4B09-9B1F-14B2F7C0C922}"/>
    <cellStyle name="Comma 31 3 6" xfId="40822" xr:uid="{D86CFFBE-6D0E-4F0D-ABEB-38B81A6DD9E3}"/>
    <cellStyle name="Comma 31 3 7" xfId="31183" xr:uid="{DD2031B5-675F-4C0D-82D9-2F6F49915992}"/>
    <cellStyle name="Comma 31 4" xfId="20443" xr:uid="{8F71D054-3129-4C79-940C-1980F6314DE0}"/>
    <cellStyle name="Comma 31 4 2" xfId="22045" xr:uid="{4F4DF8F8-4791-4163-BD18-50CA7C0A1F00}"/>
    <cellStyle name="Comma 31 4 2 2" xfId="29521" xr:uid="{76D302CB-DBA9-439F-91AC-D9C042381F36}"/>
    <cellStyle name="Comma 31 4 2 2 2" xfId="48990" xr:uid="{2146D040-0B55-45D3-8B5A-E5DB2A83D94D}"/>
    <cellStyle name="Comma 31 4 2 2 3" xfId="39505" xr:uid="{D4617E14-6C06-4568-B8EC-70C30F961DBD}"/>
    <cellStyle name="Comma 31 4 2 3" xfId="25835" xr:uid="{E51FF092-58FC-4F31-9EF1-BCB51C347936}"/>
    <cellStyle name="Comma 31 4 2 3 2" xfId="45812" xr:uid="{AD25C6BF-1556-480F-85BA-2F1DFADC18B5}"/>
    <cellStyle name="Comma 31 4 2 3 3" xfId="36241" xr:uid="{A74A9932-04E7-45BA-80B3-AA3055E9A5F0}"/>
    <cellStyle name="Comma 31 4 2 4" xfId="42745" xr:uid="{47C6FC1B-EB41-416B-83E3-5FCB9546819A}"/>
    <cellStyle name="Comma 31 4 2 5" xfId="33119" xr:uid="{F346A842-7A6E-456D-9B72-C8BF43282035}"/>
    <cellStyle name="Comma 31 4 3" xfId="27987" xr:uid="{81774E31-F40D-4B5D-8331-2DC70CE2E93D}"/>
    <cellStyle name="Comma 31 4 3 2" xfId="47456" xr:uid="{7B5DDB95-674C-4C87-8580-8F9CC2B7741D}"/>
    <cellStyle name="Comma 31 4 3 3" xfId="37971" xr:uid="{230954DE-5C83-4CA8-B616-764F2606CB3E}"/>
    <cellStyle name="Comma 31 4 4" xfId="24301" xr:uid="{9CE1DEBF-C3F1-4F8E-97ED-D165B36F5294}"/>
    <cellStyle name="Comma 31 4 4 2" xfId="44278" xr:uid="{97F1EC3A-9152-4BA9-A0F3-108D91AC1C04}"/>
    <cellStyle name="Comma 31 4 4 3" xfId="34707" xr:uid="{2879211A-3E91-40C8-9EE8-9401CAC835C6}"/>
    <cellStyle name="Comma 31 4 5" xfId="41211" xr:uid="{1D623A9B-EBC8-4C84-8BBC-37B79305E40D}"/>
    <cellStyle name="Comma 31 4 6" xfId="31574" xr:uid="{5004F96A-B30E-4364-ACF3-40D37D64E5C6}"/>
    <cellStyle name="Comma 31 5" xfId="21418" xr:uid="{E70918A6-FC7F-4F33-94E6-BA5C103A9A7D}"/>
    <cellStyle name="Comma 31 5 2" xfId="28894" xr:uid="{D2F6A31D-7806-45F8-9B81-6136FF511A7A}"/>
    <cellStyle name="Comma 31 5 2 2" xfId="48363" xr:uid="{D490EA72-A4CD-44AA-8035-AA802D86C27E}"/>
    <cellStyle name="Comma 31 5 2 3" xfId="38878" xr:uid="{DD31E911-E7EC-4906-9267-BD119B0E1DDF}"/>
    <cellStyle name="Comma 31 5 3" xfId="25208" xr:uid="{5EEA5C3E-473C-4782-9DD0-309146BFB4BE}"/>
    <cellStyle name="Comma 31 5 3 2" xfId="45185" xr:uid="{F2DD537B-42F9-4206-B831-4531A9A93BE6}"/>
    <cellStyle name="Comma 31 5 3 3" xfId="35614" xr:uid="{BF0603D6-F8A9-49FF-905A-F87FB06ABE12}"/>
    <cellStyle name="Comma 31 5 4" xfId="42118" xr:uid="{10AC14D0-73D1-4939-BEE0-2A82C81D4B42}"/>
    <cellStyle name="Comma 31 5 5" xfId="32492" xr:uid="{4F96F18D-189C-422C-BFDF-6A081FBD8BBF}"/>
    <cellStyle name="Comma 31 6" xfId="27359" xr:uid="{A1AC3F52-E160-4185-BB39-1416EA31B89C}"/>
    <cellStyle name="Comma 31 6 2" xfId="46828" xr:uid="{79C51528-2CA0-4685-8544-29CDB4E14914}"/>
    <cellStyle name="Comma 31 6 3" xfId="37343" xr:uid="{30C2011C-74C2-4C37-AF9D-B1C9FC949762}"/>
    <cellStyle name="Comma 31 7" xfId="40584" xr:uid="{EEE4B982-946E-4A91-81AE-E2A83BCB9F25}"/>
    <cellStyle name="Comma 31 8" xfId="30892" xr:uid="{8DD3183A-4D73-43C9-A769-5DA08A6EA3F0}"/>
    <cellStyle name="Comma 32" xfId="19402" xr:uid="{1F7C16E0-74C2-44BE-8C2D-4E66B21A53B3}"/>
    <cellStyle name="Comma 32 2" xfId="19775" xr:uid="{6FF97950-546D-4A20-A728-5AF2C38EF139}"/>
    <cellStyle name="Comma 32 2 10" xfId="31054" xr:uid="{91724A4E-AE78-4E4E-99D6-FA41E86FBB93}"/>
    <cellStyle name="Comma 32 2 2" xfId="20221" xr:uid="{9B5095CE-E5B8-4437-AAA3-F359FC4C6B9B}"/>
    <cellStyle name="Comma 32 2 2 2" xfId="20740" xr:uid="{2DC9C980-15C4-4583-8776-33B60AE01E31}"/>
    <cellStyle name="Comma 32 2 2 2 2" xfId="22310" xr:uid="{B169042B-8E91-4660-8C85-5DD578123B38}"/>
    <cellStyle name="Comma 32 2 2 2 2 2" xfId="29786" xr:uid="{93F3E010-513D-4B23-A7E7-59F3F396890C}"/>
    <cellStyle name="Comma 32 2 2 2 2 2 2" xfId="49255" xr:uid="{0CA3767B-2EA6-4C3D-BD39-BDE4F936387E}"/>
    <cellStyle name="Comma 32 2 2 2 2 2 3" xfId="39770" xr:uid="{352D9EEA-BF5E-442F-BF33-228FEE0AF6F8}"/>
    <cellStyle name="Comma 32 2 2 2 2 3" xfId="26100" xr:uid="{90F9563C-C9DF-4DA7-8DE0-762199277AEE}"/>
    <cellStyle name="Comma 32 2 2 2 2 3 2" xfId="46077" xr:uid="{409FA7EC-91AD-42C8-BC70-912F67D59154}"/>
    <cellStyle name="Comma 32 2 2 2 2 3 3" xfId="36506" xr:uid="{E95BFEED-CBF6-45F6-A514-0DB4F2ABEA9B}"/>
    <cellStyle name="Comma 32 2 2 2 2 4" xfId="43010" xr:uid="{C73D1517-32EA-4273-AB3D-6EDC3DAEEE66}"/>
    <cellStyle name="Comma 32 2 2 2 2 5" xfId="33384" xr:uid="{B437E411-14AF-49B3-93BF-7B926384F389}"/>
    <cellStyle name="Comma 32 2 2 2 3" xfId="28252" xr:uid="{D57A69CE-0E0F-44E1-B394-D8F4939FAEAC}"/>
    <cellStyle name="Comma 32 2 2 2 3 2" xfId="47721" xr:uid="{82C4861C-3C17-49E0-AD09-1625FF97BC2E}"/>
    <cellStyle name="Comma 32 2 2 2 3 3" xfId="38236" xr:uid="{863CCF10-04A4-4374-B9A2-04BBE86EF196}"/>
    <cellStyle name="Comma 32 2 2 2 4" xfId="24566" xr:uid="{D8E4DB14-AF28-4C59-BA7B-F6F7C54148B9}"/>
    <cellStyle name="Comma 32 2 2 2 4 2" xfId="44543" xr:uid="{8BF84E6F-328F-4118-B87F-ABE97C21CF6C}"/>
    <cellStyle name="Comma 32 2 2 2 4 3" xfId="34972" xr:uid="{8E1642D4-7C1B-4C93-96A8-02CE215BE32D}"/>
    <cellStyle name="Comma 32 2 2 2 5" xfId="41476" xr:uid="{15C8F4D4-2F10-4E79-8CF9-4A750383A32C}"/>
    <cellStyle name="Comma 32 2 2 2 6" xfId="31848" xr:uid="{B80FB99E-7523-40AA-BD53-61D9F320AC36}"/>
    <cellStyle name="Comma 32 2 2 3" xfId="21275" xr:uid="{7DD3601A-2005-4515-AB11-632BE5E8C265}"/>
    <cellStyle name="Comma 32 2 2 3 2" xfId="22817" xr:uid="{C0F2E248-5345-4D1E-9D95-2EC4E231B947}"/>
    <cellStyle name="Comma 32 2 2 3 2 2" xfId="30293" xr:uid="{EC5B42C5-03F1-4501-A10E-35EC5585B38D}"/>
    <cellStyle name="Comma 32 2 2 3 2 2 2" xfId="49762" xr:uid="{0308A3DA-69EB-4D08-8B55-40A957314E0F}"/>
    <cellStyle name="Comma 32 2 2 3 2 2 3" xfId="40277" xr:uid="{B3A95750-C928-4A26-8B3E-9AD4961E52BF}"/>
    <cellStyle name="Comma 32 2 2 3 2 3" xfId="26607" xr:uid="{35F5D32C-A31C-43A6-B53A-61955AE6541A}"/>
    <cellStyle name="Comma 32 2 2 3 2 3 2" xfId="46584" xr:uid="{B18304EF-BA3B-4FA8-A8A5-01E810AFAA85}"/>
    <cellStyle name="Comma 32 2 2 3 2 3 3" xfId="37013" xr:uid="{42682E01-01BA-477D-AC1B-02C2D9B68429}"/>
    <cellStyle name="Comma 32 2 2 3 2 4" xfId="43517" xr:uid="{2DDC1064-D1BC-4587-8E98-0D75E8008F30}"/>
    <cellStyle name="Comma 32 2 2 3 2 5" xfId="33891" xr:uid="{BBD587C4-CAD5-49A6-BA49-2751FD60509B}"/>
    <cellStyle name="Comma 32 2 2 3 3" xfId="28759" xr:uid="{69E5B39B-FEF0-49B8-B7E3-95722727FF57}"/>
    <cellStyle name="Comma 32 2 2 3 3 2" xfId="48228" xr:uid="{B3BFAB3E-9C01-4C1C-B982-F25E311C49A7}"/>
    <cellStyle name="Comma 32 2 2 3 3 3" xfId="38743" xr:uid="{964E9079-97C3-45ED-A9D9-347819FE7A2E}"/>
    <cellStyle name="Comma 32 2 2 3 4" xfId="25073" xr:uid="{984221CA-BABC-4DB2-855A-F244A2783ED8}"/>
    <cellStyle name="Comma 32 2 2 3 4 2" xfId="45050" xr:uid="{6B9179A5-1944-4C2A-96B0-EB3783E83022}"/>
    <cellStyle name="Comma 32 2 2 3 4 3" xfId="35479" xr:uid="{C6039455-970F-444E-A818-D4D6B2D79BFF}"/>
    <cellStyle name="Comma 32 2 2 3 5" xfId="41983" xr:uid="{C5C8F799-FE28-495D-8898-A3E5A1DDFE82}"/>
    <cellStyle name="Comma 32 2 2 3 6" xfId="32357" xr:uid="{8AE43197-A4E1-48EA-9CA6-8B2F90DE3F49}"/>
    <cellStyle name="Comma 32 2 2 4" xfId="21907" xr:uid="{327148FC-5AE7-4856-9F9C-3CD673D5EE39}"/>
    <cellStyle name="Comma 32 2 2 4 2" xfId="29383" xr:uid="{D9D33A67-8B60-4DB1-8F30-098A90176622}"/>
    <cellStyle name="Comma 32 2 2 4 2 2" xfId="48852" xr:uid="{06AE9524-0D2F-4407-929B-A0500F1D9D0B}"/>
    <cellStyle name="Comma 32 2 2 4 2 3" xfId="39367" xr:uid="{0875DC9D-D772-4A21-AFE0-D34CFAF92695}"/>
    <cellStyle name="Comma 32 2 2 4 3" xfId="25697" xr:uid="{DFF65161-5DDA-422A-8F25-DD4970356456}"/>
    <cellStyle name="Comma 32 2 2 4 3 2" xfId="45674" xr:uid="{20A07BA3-3579-41F1-96EB-8F96D62E798D}"/>
    <cellStyle name="Comma 32 2 2 4 3 3" xfId="36103" xr:uid="{54B67939-C420-4829-9BD9-BE5763603F7A}"/>
    <cellStyle name="Comma 32 2 2 4 4" xfId="42607" xr:uid="{938CF2CA-95AA-4182-81AE-7743B99062D8}"/>
    <cellStyle name="Comma 32 2 2 4 5" xfId="32981" xr:uid="{C532F02D-08F8-4EF0-B151-023129A14F9E}"/>
    <cellStyle name="Comma 32 2 2 5" xfId="27849" xr:uid="{A9119B53-F2B0-4BB5-8A15-D56F1476EEDA}"/>
    <cellStyle name="Comma 32 2 2 5 2" xfId="47318" xr:uid="{F6E963F5-1A09-4375-A098-99312660CCBC}"/>
    <cellStyle name="Comma 32 2 2 5 3" xfId="37833" xr:uid="{FDEDEE9A-5D3D-4AD6-B4AF-CD9A57848659}"/>
    <cellStyle name="Comma 32 2 2 6" xfId="24164" xr:uid="{67458D0B-FF0A-47CF-9A79-63B89DE98B54}"/>
    <cellStyle name="Comma 32 2 2 6 2" xfId="44141" xr:uid="{5F232A8C-59FA-421E-9311-B050BECCD430}"/>
    <cellStyle name="Comma 32 2 2 6 3" xfId="34570" xr:uid="{C50740FE-6B36-4665-BFE0-45122AA49F5D}"/>
    <cellStyle name="Comma 32 2 2 7" xfId="41073" xr:uid="{DD1872E4-1CA5-404D-926C-E78CE4A389DC}"/>
    <cellStyle name="Comma 32 2 2 8" xfId="31434" xr:uid="{976EC9AE-D257-49C7-A86D-F5B50573659B}"/>
    <cellStyle name="Comma 32 2 3" xfId="20089" xr:uid="{63EB62CA-5E99-4E39-B6C5-77B0FC4D06F4}"/>
    <cellStyle name="Comma 32 2 3 2" xfId="21142" xr:uid="{188F00AC-72AA-4A65-B927-EE865102CA03}"/>
    <cellStyle name="Comma 32 2 3 2 2" xfId="22684" xr:uid="{3305627C-FAA7-4B56-BD55-6A9B9E07B854}"/>
    <cellStyle name="Comma 32 2 3 2 2 2" xfId="30160" xr:uid="{FB50AE0C-C4A0-4938-B550-7B5ACE8792B4}"/>
    <cellStyle name="Comma 32 2 3 2 2 2 2" xfId="49629" xr:uid="{567631A5-1146-4E3A-964A-A6E178F2885D}"/>
    <cellStyle name="Comma 32 2 3 2 2 2 3" xfId="40144" xr:uid="{ABA996F1-B152-4256-AB16-ABD6267585A9}"/>
    <cellStyle name="Comma 32 2 3 2 2 3" xfId="26474" xr:uid="{09675D46-0C78-49EE-B346-944B9C154553}"/>
    <cellStyle name="Comma 32 2 3 2 2 3 2" xfId="46451" xr:uid="{2BA710F2-0943-4B84-A4BB-11C4C5200F1F}"/>
    <cellStyle name="Comma 32 2 3 2 2 3 3" xfId="36880" xr:uid="{9DB38307-A01A-4B11-895A-2CBBAA6B8E2F}"/>
    <cellStyle name="Comma 32 2 3 2 2 4" xfId="43384" xr:uid="{18D241DC-D859-417D-9006-6A0613430FDC}"/>
    <cellStyle name="Comma 32 2 3 2 2 5" xfId="33758" xr:uid="{9CEB6E7D-686E-4D1F-B45D-A3D2989B24CA}"/>
    <cellStyle name="Comma 32 2 3 2 3" xfId="28626" xr:uid="{3EDE8859-CE82-471B-837C-7B12E42B9953}"/>
    <cellStyle name="Comma 32 2 3 2 3 2" xfId="48095" xr:uid="{D2CCB469-8873-4CF2-B7A7-2316898C88E6}"/>
    <cellStyle name="Comma 32 2 3 2 3 3" xfId="38610" xr:uid="{CDCF0DE0-7BFE-470E-869B-EAFC0A96D32B}"/>
    <cellStyle name="Comma 32 2 3 2 4" xfId="24940" xr:uid="{63E58FFB-D6B5-40F8-A8CC-B1D0EA5F348C}"/>
    <cellStyle name="Comma 32 2 3 2 4 2" xfId="44917" xr:uid="{0FD7EBAF-8379-4F5D-BE68-BB0AF0615131}"/>
    <cellStyle name="Comma 32 2 3 2 4 3" xfId="35346" xr:uid="{CC90DB1A-5C6F-42CB-A03A-9B653189088B}"/>
    <cellStyle name="Comma 32 2 3 2 5" xfId="41850" xr:uid="{43EA3026-D1A9-4547-A0C3-521BB16A1F68}"/>
    <cellStyle name="Comma 32 2 3 2 6" xfId="32224" xr:uid="{0F08E281-0774-431B-B80F-E2E59CEC6005}"/>
    <cellStyle name="Comma 32 2 3 3" xfId="21774" xr:uid="{55CDA2C7-AFAB-4DCC-8F70-9618F13E3FD8}"/>
    <cellStyle name="Comma 32 2 3 3 2" xfId="29250" xr:uid="{FE689201-B74F-4E9E-8045-6BA28BCDCA5B}"/>
    <cellStyle name="Comma 32 2 3 3 2 2" xfId="48719" xr:uid="{4D743FF9-B0B4-41CC-90C7-E1466E89191B}"/>
    <cellStyle name="Comma 32 2 3 3 2 3" xfId="39234" xr:uid="{18C689DE-2D4A-4B18-853C-6AF3096A604C}"/>
    <cellStyle name="Comma 32 2 3 3 3" xfId="25564" xr:uid="{325A1F13-6A66-4131-B2F9-D73BED7C9E13}"/>
    <cellStyle name="Comma 32 2 3 3 3 2" xfId="45541" xr:uid="{F9C4C25C-FD6D-4009-BEBC-6C6C6D13F740}"/>
    <cellStyle name="Comma 32 2 3 3 3 3" xfId="35970" xr:uid="{02798D3E-1C54-4CBD-8879-AE0BC63516E0}"/>
    <cellStyle name="Comma 32 2 3 3 4" xfId="42474" xr:uid="{C34A2D07-EC6A-43EC-9F7F-816BCCEA400D}"/>
    <cellStyle name="Comma 32 2 3 3 5" xfId="32848" xr:uid="{146FF66A-4E93-4667-9E81-A4A082D60201}"/>
    <cellStyle name="Comma 32 2 3 4" xfId="27716" xr:uid="{42F38729-63DA-49BF-8FCD-971D19F88037}"/>
    <cellStyle name="Comma 32 2 3 4 2" xfId="47185" xr:uid="{0AFEDBAD-D52B-4317-9F14-D94F72D1E668}"/>
    <cellStyle name="Comma 32 2 3 4 3" xfId="37700" xr:uid="{A268B721-45DE-4B9E-B5F5-6F111C279999}"/>
    <cellStyle name="Comma 32 2 3 5" xfId="24031" xr:uid="{21A2883D-F9AA-4566-BABE-5D7C054E91EE}"/>
    <cellStyle name="Comma 32 2 3 5 2" xfId="44008" xr:uid="{AFB9FE5D-4D25-4FF4-A3AB-A284CD0050DF}"/>
    <cellStyle name="Comma 32 2 3 5 3" xfId="34437" xr:uid="{E89239FE-68E7-4064-B072-6304D799FF50}"/>
    <cellStyle name="Comma 32 2 3 6" xfId="40940" xr:uid="{D6C85EFF-C964-4323-83D2-88A107DC1AB1}"/>
    <cellStyle name="Comma 32 2 3 7" xfId="31301" xr:uid="{40222DA5-B3A6-4FE6-862B-F2452FCF3880}"/>
    <cellStyle name="Comma 32 2 4" xfId="20604" xr:uid="{F9E1792C-00F4-4455-9B8F-BC42B9CC6D33}"/>
    <cellStyle name="Comma 32 2 4 2" xfId="22177" xr:uid="{E87BAB11-E4A3-4707-839A-14C418858613}"/>
    <cellStyle name="Comma 32 2 4 2 2" xfId="29653" xr:uid="{F5B73AAD-ED0B-42BF-9742-6C81E601056E}"/>
    <cellStyle name="Comma 32 2 4 2 2 2" xfId="49122" xr:uid="{C952367B-9014-43BB-923F-5167D6A9F48E}"/>
    <cellStyle name="Comma 32 2 4 2 2 3" xfId="39637" xr:uid="{9DADAE97-6207-4AB3-BCCC-82AFCF711B45}"/>
    <cellStyle name="Comma 32 2 4 2 3" xfId="25967" xr:uid="{F9AEA228-BC10-48E9-8B46-3B349BA4E780}"/>
    <cellStyle name="Comma 32 2 4 2 3 2" xfId="45944" xr:uid="{40A12ED7-29A4-4FDA-8DC6-9116A238BC8A}"/>
    <cellStyle name="Comma 32 2 4 2 3 3" xfId="36373" xr:uid="{6B31B3DE-64FF-446C-A2BF-15CE5C5FAC84}"/>
    <cellStyle name="Comma 32 2 4 2 4" xfId="42877" xr:uid="{52460BC8-ED62-4CCE-9274-FC8AD7219F1A}"/>
    <cellStyle name="Comma 32 2 4 2 5" xfId="33251" xr:uid="{72292D80-3CD1-4B17-A9E0-5A77EDFA16D3}"/>
    <cellStyle name="Comma 32 2 4 3" xfId="28119" xr:uid="{2153A18D-D92C-4226-9BFC-24C70B6C2C4D}"/>
    <cellStyle name="Comma 32 2 4 3 2" xfId="47588" xr:uid="{EAC1CC9D-F35B-4985-B09E-F313C3AFE06F}"/>
    <cellStyle name="Comma 32 2 4 3 3" xfId="38103" xr:uid="{D372E1CB-8F08-4CFE-B0E3-F58614E864C9}"/>
    <cellStyle name="Comma 32 2 4 4" xfId="24433" xr:uid="{9EBEEA21-EA48-4C90-B943-B5262972D9D7}"/>
    <cellStyle name="Comma 32 2 4 4 2" xfId="44410" xr:uid="{119DD75F-C3E0-4B75-8FFD-7242621DB953}"/>
    <cellStyle name="Comma 32 2 4 4 3" xfId="34839" xr:uid="{279A4260-D183-47AE-BC74-7815863F737A}"/>
    <cellStyle name="Comma 32 2 4 5" xfId="41343" xr:uid="{7D2ACD18-4D3C-4AE3-A9E3-9FCB1FC194ED}"/>
    <cellStyle name="Comma 32 2 4 6" xfId="31715" xr:uid="{382FE8A1-F7B7-4663-8863-1C0F40A17A39}"/>
    <cellStyle name="Comma 32 2 5" xfId="20906" xr:uid="{208F4E11-A341-4D51-A30D-A034677A4928}"/>
    <cellStyle name="Comma 32 2 5 2" xfId="22448" xr:uid="{C9D5D9AB-14C0-49CB-A531-9F75E2F9A00D}"/>
    <cellStyle name="Comma 32 2 5 2 2" xfId="29924" xr:uid="{8D3E8D9E-0E87-48D6-9C55-4F407F0284B5}"/>
    <cellStyle name="Comma 32 2 5 2 2 2" xfId="49393" xr:uid="{DF3D29A1-9B17-4D68-8B53-6FFA748C482F}"/>
    <cellStyle name="Comma 32 2 5 2 2 3" xfId="39908" xr:uid="{34450590-7969-4733-B370-5372DBD5FB84}"/>
    <cellStyle name="Comma 32 2 5 2 3" xfId="26238" xr:uid="{BBF1B0D1-63CB-440A-AACE-C25E36BA5B37}"/>
    <cellStyle name="Comma 32 2 5 2 3 2" xfId="46215" xr:uid="{A5A71F67-8D90-467F-B61C-0124FCC5F6BF}"/>
    <cellStyle name="Comma 32 2 5 2 3 3" xfId="36644" xr:uid="{43A20067-FDB0-434C-A458-FCC0051829E8}"/>
    <cellStyle name="Comma 32 2 5 2 4" xfId="43148" xr:uid="{1EBC20FB-6F00-4DFC-AD09-D76FA0132E9D}"/>
    <cellStyle name="Comma 32 2 5 2 5" xfId="33522" xr:uid="{D2201538-95A5-4A5B-8F71-45A172AF6340}"/>
    <cellStyle name="Comma 32 2 5 3" xfId="28390" xr:uid="{5BC833EB-918D-4D3A-839A-C5346EF5B1CB}"/>
    <cellStyle name="Comma 32 2 5 3 2" xfId="47859" xr:uid="{94EED550-DCFC-456F-AD5F-DB16635BC787}"/>
    <cellStyle name="Comma 32 2 5 3 3" xfId="38374" xr:uid="{27E14C98-1413-45B8-984F-F098E08BBB9D}"/>
    <cellStyle name="Comma 32 2 5 4" xfId="24704" xr:uid="{A03369A5-98BE-4785-8A1D-5392B0056CE9}"/>
    <cellStyle name="Comma 32 2 5 4 2" xfId="44681" xr:uid="{4F22A1E0-A8F9-497E-87E0-21FCED7BE83B}"/>
    <cellStyle name="Comma 32 2 5 4 3" xfId="35110" xr:uid="{AE2C635A-9F8D-4712-83FA-F2A526C2741F}"/>
    <cellStyle name="Comma 32 2 5 5" xfId="41614" xr:uid="{FC62AC0D-CB1B-425C-BB64-D8DA97CC88D8}"/>
    <cellStyle name="Comma 32 2 5 6" xfId="31988" xr:uid="{2C964309-9A1A-47F6-A780-688A99715657}"/>
    <cellStyle name="Comma 32 2 6" xfId="21538" xr:uid="{0F10671D-B494-420E-B621-1D97F4A4070D}"/>
    <cellStyle name="Comma 32 2 6 2" xfId="29014" xr:uid="{0546D6A8-5F2C-4689-8FF6-3877E1B1F3AF}"/>
    <cellStyle name="Comma 32 2 6 2 2" xfId="48483" xr:uid="{5038D15E-B7A7-4CE3-B8BC-3DB5041E1162}"/>
    <cellStyle name="Comma 32 2 6 2 3" xfId="38998" xr:uid="{DC7AEC05-E762-4A6A-97FA-67E9AC2E57E0}"/>
    <cellStyle name="Comma 32 2 6 3" xfId="25328" xr:uid="{06FB98B5-94F9-4405-856E-BEC97E05BC81}"/>
    <cellStyle name="Comma 32 2 6 3 2" xfId="45305" xr:uid="{B723F019-AC8B-4ED6-9971-45660A385A0B}"/>
    <cellStyle name="Comma 32 2 6 3 3" xfId="35734" xr:uid="{2836AA30-F93F-4003-8B92-77B4687ADF3B}"/>
    <cellStyle name="Comma 32 2 6 4" xfId="42238" xr:uid="{0654888E-417A-48F3-825F-8C1B1F8BB65C}"/>
    <cellStyle name="Comma 32 2 6 5" xfId="32612" xr:uid="{6584D01A-628B-4D84-B5DD-C28787D8BF94}"/>
    <cellStyle name="Comma 32 2 7" xfId="27480" xr:uid="{90843DC2-8DFB-4066-A600-263465D106F1}"/>
    <cellStyle name="Comma 32 2 7 2" xfId="46949" xr:uid="{BCFC65D0-F535-44A2-AE23-2DD6391CC057}"/>
    <cellStyle name="Comma 32 2 7 3" xfId="37464" xr:uid="{4F7D7302-AA5B-41FD-9D4B-FB3D0C1DE57C}"/>
    <cellStyle name="Comma 32 2 8" xfId="23794" xr:uid="{4CC40325-CA0A-4984-A833-FC538DA2A06B}"/>
    <cellStyle name="Comma 32 2 8 2" xfId="43771" xr:uid="{0AB1CA8D-A53E-46E4-B5C0-FE09AECBA4E5}"/>
    <cellStyle name="Comma 32 2 8 3" xfId="34200" xr:uid="{807755BA-1B5B-405C-A2BC-39F2B0DD4F76}"/>
    <cellStyle name="Comma 32 2 9" xfId="40704" xr:uid="{0CDC5180-ECEF-4A22-90AF-9E0E581AEAA0}"/>
    <cellStyle name="Comma 32 3" xfId="19970" xr:uid="{F2C237A9-DAF8-4F1B-917B-A92969EAE69A}"/>
    <cellStyle name="Comma 32 3 2" xfId="21025" xr:uid="{40C13AEB-239A-4659-B815-27E038CAABCA}"/>
    <cellStyle name="Comma 32 3 2 2" xfId="22567" xr:uid="{3C1FA4A4-F6F4-4B0F-8B71-B1E76261B5A8}"/>
    <cellStyle name="Comma 32 3 2 2 2" xfId="30043" xr:uid="{782E2360-8A84-4EEF-A545-EFBD17D3CED6}"/>
    <cellStyle name="Comma 32 3 2 2 2 2" xfId="49512" xr:uid="{8ED1CC5C-8852-4F8C-8C49-36EA9775AD4F}"/>
    <cellStyle name="Comma 32 3 2 2 2 3" xfId="40027" xr:uid="{EA046141-5ACC-4587-8830-9B548F12CC57}"/>
    <cellStyle name="Comma 32 3 2 2 3" xfId="26357" xr:uid="{724A01DA-FAC9-4806-ABBF-0F889666C175}"/>
    <cellStyle name="Comma 32 3 2 2 3 2" xfId="46334" xr:uid="{83461BAD-EEFA-43DF-AB29-E335CC63E0C7}"/>
    <cellStyle name="Comma 32 3 2 2 3 3" xfId="36763" xr:uid="{15EDC4D7-0D82-4B32-BF27-2E4F28C62D12}"/>
    <cellStyle name="Comma 32 3 2 2 4" xfId="43267" xr:uid="{293B1D83-2A43-4833-99AA-827AFBB03FBB}"/>
    <cellStyle name="Comma 32 3 2 2 5" xfId="33641" xr:uid="{D3205E05-6EA8-4290-AC26-6152C74EBF38}"/>
    <cellStyle name="Comma 32 3 2 3" xfId="28509" xr:uid="{1B9A62A3-83DC-4E5E-BBCA-8B3AAFBC7F0E}"/>
    <cellStyle name="Comma 32 3 2 3 2" xfId="47978" xr:uid="{7E73CB97-25BA-4C27-85C8-27A945C054BB}"/>
    <cellStyle name="Comma 32 3 2 3 3" xfId="38493" xr:uid="{8ED132F9-53D2-48E9-8D9B-7520CE0A171D}"/>
    <cellStyle name="Comma 32 3 2 4" xfId="24823" xr:uid="{2EE031E3-740B-4660-83EE-2D0004A00811}"/>
    <cellStyle name="Comma 32 3 2 4 2" xfId="44800" xr:uid="{29CD181F-9977-4CCE-BF19-608F917648B1}"/>
    <cellStyle name="Comma 32 3 2 4 3" xfId="35229" xr:uid="{62B0D6A0-0F24-4A8D-95D7-4809CF552E50}"/>
    <cellStyle name="Comma 32 3 2 5" xfId="41733" xr:uid="{1030BD93-B756-405B-B80F-5685A66FD1B0}"/>
    <cellStyle name="Comma 32 3 2 6" xfId="32107" xr:uid="{A4085A30-61EA-4E09-9A5D-9838021C29E5}"/>
    <cellStyle name="Comma 32 3 3" xfId="21657" xr:uid="{A929AAC3-D46C-4FBA-8547-42F6D9276B4A}"/>
    <cellStyle name="Comma 32 3 3 2" xfId="29133" xr:uid="{174FEDD7-6231-46EB-87D9-42511377EECE}"/>
    <cellStyle name="Comma 32 3 3 2 2" xfId="48602" xr:uid="{7263EC2D-C148-40D1-BB46-058128FE6F38}"/>
    <cellStyle name="Comma 32 3 3 2 3" xfId="39117" xr:uid="{0D5C18E7-B0BB-4905-9FD4-05176C4D4A90}"/>
    <cellStyle name="Comma 32 3 3 3" xfId="25447" xr:uid="{AD408AAE-3FB3-42CA-9B26-C4C0AE2843A4}"/>
    <cellStyle name="Comma 32 3 3 3 2" xfId="45424" xr:uid="{6561D48D-7E2D-4853-97DE-40577E201004}"/>
    <cellStyle name="Comma 32 3 3 3 3" xfId="35853" xr:uid="{8E95E17A-FDFC-408F-9D99-AB1D065835C8}"/>
    <cellStyle name="Comma 32 3 3 4" xfId="42357" xr:uid="{87FD34F2-7DDE-42E9-80D1-9A4059969019}"/>
    <cellStyle name="Comma 32 3 3 5" xfId="32731" xr:uid="{121AF0D7-1795-4D53-83A8-B22AC117C24E}"/>
    <cellStyle name="Comma 32 3 4" xfId="27599" xr:uid="{8B5EE1C6-ABE6-48E8-B535-170CF0D23BA4}"/>
    <cellStyle name="Comma 32 3 4 2" xfId="47068" xr:uid="{BBCCC832-5AF4-42E5-B5B3-72D674F7BA0D}"/>
    <cellStyle name="Comma 32 3 4 3" xfId="37583" xr:uid="{16FA1579-CF79-4EF1-BBF5-4133BE27A02A}"/>
    <cellStyle name="Comma 32 3 5" xfId="23914" xr:uid="{C9092475-5877-4D98-BD0A-45B63BB60887}"/>
    <cellStyle name="Comma 32 3 5 2" xfId="43891" xr:uid="{0BAA6D5D-4303-43F5-B9C2-4EF090185973}"/>
    <cellStyle name="Comma 32 3 5 3" xfId="34320" xr:uid="{20CCE3C2-9236-455D-ABCD-7F72C8F5CD49}"/>
    <cellStyle name="Comma 32 3 6" xfId="40823" xr:uid="{1C8EC8EF-EDFE-4348-A543-AAEAAAF58047}"/>
    <cellStyle name="Comma 32 3 7" xfId="31184" xr:uid="{C88F697F-449E-4030-B24C-8CAF2EFFAEFC}"/>
    <cellStyle name="Comma 32 4" xfId="20444" xr:uid="{20B48AE5-DF21-4E5F-80F1-EA6BBD13BD0E}"/>
    <cellStyle name="Comma 32 4 2" xfId="22046" xr:uid="{8081B301-FEF7-4AE3-A459-BB242C279B30}"/>
    <cellStyle name="Comma 32 4 2 2" xfId="29522" xr:uid="{D49D071B-62AC-49A1-8A14-95DE57072E58}"/>
    <cellStyle name="Comma 32 4 2 2 2" xfId="48991" xr:uid="{DFB6341C-BE33-4659-BB46-0EC2FC4FDF32}"/>
    <cellStyle name="Comma 32 4 2 2 3" xfId="39506" xr:uid="{087B6F03-D01F-42E1-80F7-E6B30D23A6CD}"/>
    <cellStyle name="Comma 32 4 2 3" xfId="25836" xr:uid="{C0A13A5F-DB9F-478E-9A89-3375C0299156}"/>
    <cellStyle name="Comma 32 4 2 3 2" xfId="45813" xr:uid="{89953ACE-8C04-4F91-9335-073599FAF42C}"/>
    <cellStyle name="Comma 32 4 2 3 3" xfId="36242" xr:uid="{326FC353-7E0C-4C07-9ADE-7E7D51743C07}"/>
    <cellStyle name="Comma 32 4 2 4" xfId="42746" xr:uid="{524BB984-0C48-4313-A3B9-4D44101E778A}"/>
    <cellStyle name="Comma 32 4 2 5" xfId="33120" xr:uid="{8161B269-A110-4FBC-88FF-1267E2E43BAF}"/>
    <cellStyle name="Comma 32 4 3" xfId="27988" xr:uid="{8CC17B05-A2B8-4A9E-ADDD-C83D8A94B5E6}"/>
    <cellStyle name="Comma 32 4 3 2" xfId="47457" xr:uid="{98D9528C-D864-4D48-98FF-21584F95CCFB}"/>
    <cellStyle name="Comma 32 4 3 3" xfId="37972" xr:uid="{A88DF86A-576A-4EA6-81CA-D398BCF62DBA}"/>
    <cellStyle name="Comma 32 4 4" xfId="24302" xr:uid="{452DF161-3169-4AA2-90FA-63F240C2D3AF}"/>
    <cellStyle name="Comma 32 4 4 2" xfId="44279" xr:uid="{5AB49AA9-16BA-4A26-9B1A-92AC32F74602}"/>
    <cellStyle name="Comma 32 4 4 3" xfId="34708" xr:uid="{ADAA31EE-D571-4442-AB5C-4AEED5DF85CD}"/>
    <cellStyle name="Comma 32 4 5" xfId="41212" xr:uid="{76CC3589-B200-407C-9050-8B812A9EE840}"/>
    <cellStyle name="Comma 32 4 6" xfId="31575" xr:uid="{4538D0F0-3AD1-417E-BF16-B110DEE02D21}"/>
    <cellStyle name="Comma 32 5" xfId="21419" xr:uid="{9F09A6A9-251B-48CF-9BB5-DAACFE009384}"/>
    <cellStyle name="Comma 32 5 2" xfId="28895" xr:uid="{B70B95B3-CF67-49B8-95E1-99E03F0E1B69}"/>
    <cellStyle name="Comma 32 5 2 2" xfId="48364" xr:uid="{5A8FFF17-1F7E-410B-9242-2E58ADCF4A8D}"/>
    <cellStyle name="Comma 32 5 2 3" xfId="38879" xr:uid="{445691C0-998C-4B22-A7F9-D91ECDA1D89F}"/>
    <cellStyle name="Comma 32 5 3" xfId="25209" xr:uid="{7C1A0442-AC13-4E10-8B8A-95E493C775A4}"/>
    <cellStyle name="Comma 32 5 3 2" xfId="45186" xr:uid="{7F38F610-EC90-4BF4-9988-4C3937F0CE33}"/>
    <cellStyle name="Comma 32 5 3 3" xfId="35615" xr:uid="{BB23D890-B04F-432E-B377-E7CE5AEB69F9}"/>
    <cellStyle name="Comma 32 5 4" xfId="42119" xr:uid="{BFCF2E20-A870-44E1-BD56-0118D12FA457}"/>
    <cellStyle name="Comma 32 5 5" xfId="32493" xr:uid="{D9F7D3B1-5E7D-41AA-BE71-03592A0C9CA8}"/>
    <cellStyle name="Comma 32 6" xfId="27360" xr:uid="{0865218C-AADC-4943-A546-9C381B23997A}"/>
    <cellStyle name="Comma 32 6 2" xfId="46829" xr:uid="{F70DF4ED-9A5E-4636-A83D-6CE9C62216FE}"/>
    <cellStyle name="Comma 32 6 3" xfId="37344" xr:uid="{C9125B3C-7DA2-453C-9673-50647BA5C8A5}"/>
    <cellStyle name="Comma 32 7" xfId="40585" xr:uid="{7F6534B5-51D5-470F-A96C-0615A0BEFBE0}"/>
    <cellStyle name="Comma 32 8" xfId="30893" xr:uid="{124662E3-6C9B-4372-BEBC-6630CC056A58}"/>
    <cellStyle name="Comma 33" xfId="19403" xr:uid="{DA69B4C9-1BB3-495A-87B7-6A6094F0E186}"/>
    <cellStyle name="Comma 33 2" xfId="19776" xr:uid="{5578ADDC-7419-449D-9AE9-753128C75008}"/>
    <cellStyle name="Comma 33 2 10" xfId="31055" xr:uid="{02305FE2-A6DE-4D99-8193-9285EDCA95A2}"/>
    <cellStyle name="Comma 33 2 2" xfId="20222" xr:uid="{34F394D4-42EB-4630-9E20-1E3B352F53D4}"/>
    <cellStyle name="Comma 33 2 2 2" xfId="20741" xr:uid="{86AC8EB7-4426-4029-8EBA-F592F99A6CB9}"/>
    <cellStyle name="Comma 33 2 2 2 2" xfId="22311" xr:uid="{9BFB91A3-95F5-483E-A58F-9EDCA000C17B}"/>
    <cellStyle name="Comma 33 2 2 2 2 2" xfId="29787" xr:uid="{A46E2C37-7E84-4794-B22E-D669CF87747C}"/>
    <cellStyle name="Comma 33 2 2 2 2 2 2" xfId="49256" xr:uid="{0D7947D5-7DDD-4004-B6E8-58AABD8727FD}"/>
    <cellStyle name="Comma 33 2 2 2 2 2 3" xfId="39771" xr:uid="{35D8A2A9-0363-4BBD-9637-6E7DB3B03CF5}"/>
    <cellStyle name="Comma 33 2 2 2 2 3" xfId="26101" xr:uid="{9E8FA189-F46B-42D5-A4F8-8176A037129B}"/>
    <cellStyle name="Comma 33 2 2 2 2 3 2" xfId="46078" xr:uid="{7E2CD0CD-78FA-42CB-AA14-E946EDDCE0F0}"/>
    <cellStyle name="Comma 33 2 2 2 2 3 3" xfId="36507" xr:uid="{4761BE06-E988-4421-AF2B-16FDDC74DF77}"/>
    <cellStyle name="Comma 33 2 2 2 2 4" xfId="43011" xr:uid="{6AA4D0BE-CE3C-4ADA-B277-A2D536A8381C}"/>
    <cellStyle name="Comma 33 2 2 2 2 5" xfId="33385" xr:uid="{683FD80D-19D6-43F6-9CB2-16D4264D1D3B}"/>
    <cellStyle name="Comma 33 2 2 2 3" xfId="28253" xr:uid="{A4015F99-0B95-4E36-BE4F-EB1B4E4D1C2E}"/>
    <cellStyle name="Comma 33 2 2 2 3 2" xfId="47722" xr:uid="{F87A15AB-4A13-443B-9D5D-9C95104A519C}"/>
    <cellStyle name="Comma 33 2 2 2 3 3" xfId="38237" xr:uid="{EEB44574-6F38-4550-9685-8D0CBA28B7A9}"/>
    <cellStyle name="Comma 33 2 2 2 4" xfId="24567" xr:uid="{B619C1CE-5CD7-4434-91FC-49D7C5007571}"/>
    <cellStyle name="Comma 33 2 2 2 4 2" xfId="44544" xr:uid="{FB5A4330-70CF-4470-978F-F93FBC7AC842}"/>
    <cellStyle name="Comma 33 2 2 2 4 3" xfId="34973" xr:uid="{6A671FBE-5508-4061-97DC-AF0D6EDE437F}"/>
    <cellStyle name="Comma 33 2 2 2 5" xfId="41477" xr:uid="{8C2260DC-08DE-451E-81DF-025BEC30932A}"/>
    <cellStyle name="Comma 33 2 2 2 6" xfId="31849" xr:uid="{B73D8A47-EF44-406E-AA42-4CAABBEC9B99}"/>
    <cellStyle name="Comma 33 2 2 3" xfId="21276" xr:uid="{BE10A4FB-2162-4AF9-88C6-EA5A41923A6B}"/>
    <cellStyle name="Comma 33 2 2 3 2" xfId="22818" xr:uid="{FE129A82-AF0C-4B0F-9358-215C9195BEEA}"/>
    <cellStyle name="Comma 33 2 2 3 2 2" xfId="30294" xr:uid="{713E9CD1-A2E9-4F17-AB36-E2974EE75D05}"/>
    <cellStyle name="Comma 33 2 2 3 2 2 2" xfId="49763" xr:uid="{E75521C0-0833-4FBE-878C-BED190C5B7AB}"/>
    <cellStyle name="Comma 33 2 2 3 2 2 3" xfId="40278" xr:uid="{AEBA42F8-6C81-4C19-B4CF-808547749F93}"/>
    <cellStyle name="Comma 33 2 2 3 2 3" xfId="26608" xr:uid="{112DC84F-AFF9-428A-B645-ED4736A210DE}"/>
    <cellStyle name="Comma 33 2 2 3 2 3 2" xfId="46585" xr:uid="{9211EE10-F472-4F96-ACA6-3185A00A4421}"/>
    <cellStyle name="Comma 33 2 2 3 2 3 3" xfId="37014" xr:uid="{015B121E-F144-4AF9-ADF6-5EC7CFC8E91D}"/>
    <cellStyle name="Comma 33 2 2 3 2 4" xfId="43518" xr:uid="{29B0D88B-B129-453F-BFA9-AF895ED91158}"/>
    <cellStyle name="Comma 33 2 2 3 2 5" xfId="33892" xr:uid="{3DEC0527-DE1D-41D2-857E-036C56DAB8B3}"/>
    <cellStyle name="Comma 33 2 2 3 3" xfId="28760" xr:uid="{39865050-D2F4-4C1D-A2AE-56449885ADDD}"/>
    <cellStyle name="Comma 33 2 2 3 3 2" xfId="48229" xr:uid="{ECFD056C-E8A1-4DC6-9D9F-8F0EFA39E24E}"/>
    <cellStyle name="Comma 33 2 2 3 3 3" xfId="38744" xr:uid="{98AEEE1E-BDF6-4DDE-BAE2-234927B487DD}"/>
    <cellStyle name="Comma 33 2 2 3 4" xfId="25074" xr:uid="{424BC742-1CB2-45DB-9A89-8374CD6E4FEF}"/>
    <cellStyle name="Comma 33 2 2 3 4 2" xfId="45051" xr:uid="{F6FCDB04-AECF-4A33-8BF2-5802D40F46A4}"/>
    <cellStyle name="Comma 33 2 2 3 4 3" xfId="35480" xr:uid="{24FDD99F-62EA-4006-AFE3-6287DF49D500}"/>
    <cellStyle name="Comma 33 2 2 3 5" xfId="41984" xr:uid="{85E74C67-25D5-4180-AC16-040812225A76}"/>
    <cellStyle name="Comma 33 2 2 3 6" xfId="32358" xr:uid="{8470BBF8-D928-4D8C-8AC0-0CDD459D2B4C}"/>
    <cellStyle name="Comma 33 2 2 4" xfId="21908" xr:uid="{0062383D-D736-42AA-95F8-047C0C7BC472}"/>
    <cellStyle name="Comma 33 2 2 4 2" xfId="29384" xr:uid="{3DD1ECA1-B7F6-4FA1-859C-40D54841924A}"/>
    <cellStyle name="Comma 33 2 2 4 2 2" xfId="48853" xr:uid="{8CDC0DDF-AB5A-486E-BF5C-EB34801B9618}"/>
    <cellStyle name="Comma 33 2 2 4 2 3" xfId="39368" xr:uid="{64919CC1-39D1-4DC3-BEEB-6A02E4E9933D}"/>
    <cellStyle name="Comma 33 2 2 4 3" xfId="25698" xr:uid="{63EA5875-6EDB-4562-BC80-DB504D473D58}"/>
    <cellStyle name="Comma 33 2 2 4 3 2" xfId="45675" xr:uid="{46FE9FCC-3D05-491B-B6A4-213998BE176E}"/>
    <cellStyle name="Comma 33 2 2 4 3 3" xfId="36104" xr:uid="{B1CCDFC5-0FDE-49BD-9C28-B06FF316FE04}"/>
    <cellStyle name="Comma 33 2 2 4 4" xfId="42608" xr:uid="{2E938253-07C0-411D-BFB3-E57EAF2CECFD}"/>
    <cellStyle name="Comma 33 2 2 4 5" xfId="32982" xr:uid="{6AF40A41-7F1E-4E04-AC1C-35E8678DB86F}"/>
    <cellStyle name="Comma 33 2 2 5" xfId="27850" xr:uid="{B6DA60C0-D918-4639-9817-F5419E758334}"/>
    <cellStyle name="Comma 33 2 2 5 2" xfId="47319" xr:uid="{7795A12E-3C94-4FA1-8CDF-84816AB36AA7}"/>
    <cellStyle name="Comma 33 2 2 5 3" xfId="37834" xr:uid="{99C53F1B-5D2D-4C4F-AF1E-625BDAAC5619}"/>
    <cellStyle name="Comma 33 2 2 6" xfId="24165" xr:uid="{76FE0EB8-EA40-491E-9226-05C85545ABDC}"/>
    <cellStyle name="Comma 33 2 2 6 2" xfId="44142" xr:uid="{FFA9BCBE-C95B-48BA-B1B5-1FC7571E5E4D}"/>
    <cellStyle name="Comma 33 2 2 6 3" xfId="34571" xr:uid="{5D92089B-B842-410A-B957-1256D2D56B05}"/>
    <cellStyle name="Comma 33 2 2 7" xfId="41074" xr:uid="{B0AB2946-51BB-4C1D-B16A-7EC9C40A4C84}"/>
    <cellStyle name="Comma 33 2 2 8" xfId="31435" xr:uid="{6A083D62-F0D0-4F5A-BC1A-070DD6A5ABC7}"/>
    <cellStyle name="Comma 33 2 3" xfId="20090" xr:uid="{78AC951A-200E-4900-BDD2-E64CF2FC6C00}"/>
    <cellStyle name="Comma 33 2 3 2" xfId="21143" xr:uid="{816CDA94-C8B5-4145-A1FD-0EB2010EB3EB}"/>
    <cellStyle name="Comma 33 2 3 2 2" xfId="22685" xr:uid="{72AD3C5A-A2E5-43C2-95A1-3B002E3262C8}"/>
    <cellStyle name="Comma 33 2 3 2 2 2" xfId="30161" xr:uid="{D1B4378E-E67F-4BB4-BB04-2022E027F5F3}"/>
    <cellStyle name="Comma 33 2 3 2 2 2 2" xfId="49630" xr:uid="{5BDC54E2-0E31-4966-BF23-0B280911BF00}"/>
    <cellStyle name="Comma 33 2 3 2 2 2 3" xfId="40145" xr:uid="{85C8D261-DC95-4306-9A73-8CD55D5C5854}"/>
    <cellStyle name="Comma 33 2 3 2 2 3" xfId="26475" xr:uid="{717FECB7-6A0A-4063-A13C-8D0DD1150481}"/>
    <cellStyle name="Comma 33 2 3 2 2 3 2" xfId="46452" xr:uid="{7282E0DF-C5C8-47F8-BCE0-4D27A2D70522}"/>
    <cellStyle name="Comma 33 2 3 2 2 3 3" xfId="36881" xr:uid="{E9245A28-8C68-4A4F-B88A-55892AC91671}"/>
    <cellStyle name="Comma 33 2 3 2 2 4" xfId="43385" xr:uid="{BAF972E5-02D5-45A0-8AC2-3AE11C62AACF}"/>
    <cellStyle name="Comma 33 2 3 2 2 5" xfId="33759" xr:uid="{5C421B51-67B4-44AA-BF1D-BD41AB22CCE4}"/>
    <cellStyle name="Comma 33 2 3 2 3" xfId="28627" xr:uid="{1BF96DCD-9195-40C7-A180-C5C0595195A2}"/>
    <cellStyle name="Comma 33 2 3 2 3 2" xfId="48096" xr:uid="{3551367B-1575-4C81-A30B-A44D2CF53757}"/>
    <cellStyle name="Comma 33 2 3 2 3 3" xfId="38611" xr:uid="{11687914-4B91-48C5-96F8-D3D31F230664}"/>
    <cellStyle name="Comma 33 2 3 2 4" xfId="24941" xr:uid="{3063D09A-D749-4700-8993-784B290A83B5}"/>
    <cellStyle name="Comma 33 2 3 2 4 2" xfId="44918" xr:uid="{E2073C70-652A-4633-8061-9311E3273206}"/>
    <cellStyle name="Comma 33 2 3 2 4 3" xfId="35347" xr:uid="{F408CD2A-3024-4662-AD08-1740E6069691}"/>
    <cellStyle name="Comma 33 2 3 2 5" xfId="41851" xr:uid="{3AA0F1DD-6ECD-449C-A692-D4FBB306AA66}"/>
    <cellStyle name="Comma 33 2 3 2 6" xfId="32225" xr:uid="{26C7FF6A-5288-4834-8692-E4C0C57DDC21}"/>
    <cellStyle name="Comma 33 2 3 3" xfId="21775" xr:uid="{B45F28AF-6836-4606-A0AE-D0A37937CE55}"/>
    <cellStyle name="Comma 33 2 3 3 2" xfId="29251" xr:uid="{5CC63BF1-67AF-4FED-90C9-64D0AE8EF8F2}"/>
    <cellStyle name="Comma 33 2 3 3 2 2" xfId="48720" xr:uid="{F747F29E-A8D6-4FA9-B0D2-106E752D5CED}"/>
    <cellStyle name="Comma 33 2 3 3 2 3" xfId="39235" xr:uid="{4886992A-92A2-4B70-B80C-3AD274E93229}"/>
    <cellStyle name="Comma 33 2 3 3 3" xfId="25565" xr:uid="{5D2F94CD-4695-4119-8B8F-8E9B4C6B6907}"/>
    <cellStyle name="Comma 33 2 3 3 3 2" xfId="45542" xr:uid="{7AA6316E-FCCB-498D-BB8F-0E5DB3501F8B}"/>
    <cellStyle name="Comma 33 2 3 3 3 3" xfId="35971" xr:uid="{12DF7546-FACA-4150-A2A5-D3784B712545}"/>
    <cellStyle name="Comma 33 2 3 3 4" xfId="42475" xr:uid="{99CF67AA-608A-4D5A-ADC5-CF7D397D03E4}"/>
    <cellStyle name="Comma 33 2 3 3 5" xfId="32849" xr:uid="{2E434704-0305-4DAF-A76C-5AC8F53E6092}"/>
    <cellStyle name="Comma 33 2 3 4" xfId="27717" xr:uid="{F8038F5F-8989-4603-8BA6-57D2CAE9169F}"/>
    <cellStyle name="Comma 33 2 3 4 2" xfId="47186" xr:uid="{755CAA03-4223-4D01-815F-A55148EF5D72}"/>
    <cellStyle name="Comma 33 2 3 4 3" xfId="37701" xr:uid="{7D4056FE-B877-4D0F-8F0F-A1E9A0332F72}"/>
    <cellStyle name="Comma 33 2 3 5" xfId="24032" xr:uid="{5A72F3A6-090A-49AF-9351-FB55F770E209}"/>
    <cellStyle name="Comma 33 2 3 5 2" xfId="44009" xr:uid="{DCF6BC57-9D03-4320-9423-6215264DDDE9}"/>
    <cellStyle name="Comma 33 2 3 5 3" xfId="34438" xr:uid="{1BFE7E1A-E2F6-4C39-800F-7655CF7F12D3}"/>
    <cellStyle name="Comma 33 2 3 6" xfId="40941" xr:uid="{0D3DF419-3892-40F2-829E-2F17397C8856}"/>
    <cellStyle name="Comma 33 2 3 7" xfId="31302" xr:uid="{919BE4CF-D2AB-4B9B-8C10-3A333998F14E}"/>
    <cellStyle name="Comma 33 2 4" xfId="20605" xr:uid="{391922B0-1C18-4B0C-AB3C-A0EAA7F7BE82}"/>
    <cellStyle name="Comma 33 2 4 2" xfId="22178" xr:uid="{C852A5F5-E5D6-445B-BF04-EEAFFFF64C8A}"/>
    <cellStyle name="Comma 33 2 4 2 2" xfId="29654" xr:uid="{7EFFA791-A5AB-4680-979D-E025D7660E94}"/>
    <cellStyle name="Comma 33 2 4 2 2 2" xfId="49123" xr:uid="{1846C1A1-4C82-47FF-9EE5-90EA3D2BB0C9}"/>
    <cellStyle name="Comma 33 2 4 2 2 3" xfId="39638" xr:uid="{DF061F06-7CC0-4D5F-9384-9106C78496D7}"/>
    <cellStyle name="Comma 33 2 4 2 3" xfId="25968" xr:uid="{EDBBA5B4-E7D6-4AA3-AC74-5ABA18F84074}"/>
    <cellStyle name="Comma 33 2 4 2 3 2" xfId="45945" xr:uid="{01542113-D188-4D08-A7DC-D2A4174E6F00}"/>
    <cellStyle name="Comma 33 2 4 2 3 3" xfId="36374" xr:uid="{481752C3-17DE-4F15-B36A-ABCB0ADC8E22}"/>
    <cellStyle name="Comma 33 2 4 2 4" xfId="42878" xr:uid="{CC9F6313-17FF-4259-8D3A-09335A14B501}"/>
    <cellStyle name="Comma 33 2 4 2 5" xfId="33252" xr:uid="{9B3DCEBB-F068-4983-BD82-49307D970917}"/>
    <cellStyle name="Comma 33 2 4 3" xfId="28120" xr:uid="{ABAB6F14-1DF5-4F6F-BCE5-9512513218C0}"/>
    <cellStyle name="Comma 33 2 4 3 2" xfId="47589" xr:uid="{9FD1BDCE-18C8-462A-A0D4-385DE055754F}"/>
    <cellStyle name="Comma 33 2 4 3 3" xfId="38104" xr:uid="{BB02201A-4636-4839-B12E-A7281439C417}"/>
    <cellStyle name="Comma 33 2 4 4" xfId="24434" xr:uid="{CC6F54F3-0D5C-40F3-8FFA-28061625F8C6}"/>
    <cellStyle name="Comma 33 2 4 4 2" xfId="44411" xr:uid="{A41DEA93-EF9C-4A2E-B5C6-15922323EDAB}"/>
    <cellStyle name="Comma 33 2 4 4 3" xfId="34840" xr:uid="{B52E7F89-1E62-4397-BB14-FB6CFB63FA03}"/>
    <cellStyle name="Comma 33 2 4 5" xfId="41344" xr:uid="{77289224-DEFC-4545-A59B-3A7DC92DCFF7}"/>
    <cellStyle name="Comma 33 2 4 6" xfId="31716" xr:uid="{34D7C382-79E5-4A8C-A07A-7A8B681219FE}"/>
    <cellStyle name="Comma 33 2 5" xfId="20907" xr:uid="{7996B789-06A1-4A8B-A2AF-7021FBC8D513}"/>
    <cellStyle name="Comma 33 2 5 2" xfId="22449" xr:uid="{5F43EF26-E110-4429-B184-662BEE1F479D}"/>
    <cellStyle name="Comma 33 2 5 2 2" xfId="29925" xr:uid="{FE072F68-ECF1-45A9-8362-F4B3AB1249A5}"/>
    <cellStyle name="Comma 33 2 5 2 2 2" xfId="49394" xr:uid="{F54A83E4-F6E5-4CE6-BED1-9EAC9727BE07}"/>
    <cellStyle name="Comma 33 2 5 2 2 3" xfId="39909" xr:uid="{13C99CB0-8812-456C-AC7E-B78058522853}"/>
    <cellStyle name="Comma 33 2 5 2 3" xfId="26239" xr:uid="{4AB73C4A-40C7-432D-9ADA-C21F28E70242}"/>
    <cellStyle name="Comma 33 2 5 2 3 2" xfId="46216" xr:uid="{D6328321-60B8-41AE-B48D-4F7BD4ED7F5F}"/>
    <cellStyle name="Comma 33 2 5 2 3 3" xfId="36645" xr:uid="{256F2C05-5FF5-432B-920A-C61B125332BD}"/>
    <cellStyle name="Comma 33 2 5 2 4" xfId="43149" xr:uid="{7F481DFF-980A-4B61-97D7-4869334FB6AA}"/>
    <cellStyle name="Comma 33 2 5 2 5" xfId="33523" xr:uid="{D7A6DD65-BC9C-4696-8D6A-DD43D30F7391}"/>
    <cellStyle name="Comma 33 2 5 3" xfId="28391" xr:uid="{4053A3E0-4785-42EC-86A2-9AB23C6C7CC3}"/>
    <cellStyle name="Comma 33 2 5 3 2" xfId="47860" xr:uid="{79CA6029-3783-44BA-B56B-124738429B48}"/>
    <cellStyle name="Comma 33 2 5 3 3" xfId="38375" xr:uid="{18C440D4-F5D4-405A-B5C8-D882D06C72F3}"/>
    <cellStyle name="Comma 33 2 5 4" xfId="24705" xr:uid="{4470644F-FFCB-4934-BEAA-D295D130B628}"/>
    <cellStyle name="Comma 33 2 5 4 2" xfId="44682" xr:uid="{B289A21F-E8A2-4DEE-8BDD-58484D4D7802}"/>
    <cellStyle name="Comma 33 2 5 4 3" xfId="35111" xr:uid="{B8EAA184-C9D4-43A5-BB36-E9B03AC63745}"/>
    <cellStyle name="Comma 33 2 5 5" xfId="41615" xr:uid="{CEAB95EA-5748-46F4-B22C-0B87AF9F5B86}"/>
    <cellStyle name="Comma 33 2 5 6" xfId="31989" xr:uid="{F0F224AF-BB29-4621-B04E-2FAA4C04ED1C}"/>
    <cellStyle name="Comma 33 2 6" xfId="21539" xr:uid="{8E4B2CC6-EF15-4265-BD58-F91DDDF8470C}"/>
    <cellStyle name="Comma 33 2 6 2" xfId="29015" xr:uid="{47362935-A08A-4E4C-8D76-E02D631E9956}"/>
    <cellStyle name="Comma 33 2 6 2 2" xfId="48484" xr:uid="{346D4A71-20DE-4E62-BC8C-180685D8F232}"/>
    <cellStyle name="Comma 33 2 6 2 3" xfId="38999" xr:uid="{82463CF7-D312-451C-BD99-2D017DDAC7FE}"/>
    <cellStyle name="Comma 33 2 6 3" xfId="25329" xr:uid="{AB3038BE-92D6-499D-BEE5-B780C653D4DE}"/>
    <cellStyle name="Comma 33 2 6 3 2" xfId="45306" xr:uid="{257D91E4-C46E-45A4-9B96-0CC879FF9BB2}"/>
    <cellStyle name="Comma 33 2 6 3 3" xfId="35735" xr:uid="{BFF2B640-8E94-454B-8DF5-60658F669258}"/>
    <cellStyle name="Comma 33 2 6 4" xfId="42239" xr:uid="{AC81BB0A-45F4-4A77-8E85-D530BC33B769}"/>
    <cellStyle name="Comma 33 2 6 5" xfId="32613" xr:uid="{6E2830BD-5802-4E60-8245-2925DBF12A5F}"/>
    <cellStyle name="Comma 33 2 7" xfId="27481" xr:uid="{3632FD08-F2B0-4F2F-BC46-91D5DD9975BF}"/>
    <cellStyle name="Comma 33 2 7 2" xfId="46950" xr:uid="{B86528CF-2724-46B1-93DA-34A0F32D12FB}"/>
    <cellStyle name="Comma 33 2 7 3" xfId="37465" xr:uid="{4DE57CAD-3141-463D-8C3B-BFD986695CB4}"/>
    <cellStyle name="Comma 33 2 8" xfId="23795" xr:uid="{A4A84A58-6B6E-434B-A301-65DC8C41CA99}"/>
    <cellStyle name="Comma 33 2 8 2" xfId="43772" xr:uid="{FFDA6919-0734-42E5-AC77-0200D0F174C1}"/>
    <cellStyle name="Comma 33 2 8 3" xfId="34201" xr:uid="{261FE44D-28C0-4F76-830C-985BF84FC114}"/>
    <cellStyle name="Comma 33 2 9" xfId="40705" xr:uid="{908A5F2D-3B52-4E20-9DA3-BB5E0AC75FA1}"/>
    <cellStyle name="Comma 33 3" xfId="19971" xr:uid="{2B7A5E38-0AFF-4DCF-9849-0E7D8E874A32}"/>
    <cellStyle name="Comma 33 3 2" xfId="21026" xr:uid="{C2891E37-0965-4A25-ADA6-8E68B4C0787E}"/>
    <cellStyle name="Comma 33 3 2 2" xfId="22568" xr:uid="{24CBAC05-F981-42FD-B12C-2A294890D621}"/>
    <cellStyle name="Comma 33 3 2 2 2" xfId="30044" xr:uid="{C5636826-1AA0-4014-B688-962E2C40A085}"/>
    <cellStyle name="Comma 33 3 2 2 2 2" xfId="49513" xr:uid="{599B723D-E36F-425B-BA7A-AC3DAD91F812}"/>
    <cellStyle name="Comma 33 3 2 2 2 3" xfId="40028" xr:uid="{941DDB4B-C3F6-4132-BD9F-B6E562B443C9}"/>
    <cellStyle name="Comma 33 3 2 2 3" xfId="26358" xr:uid="{4D591AA8-A5D4-4213-88B8-AF6645B9F188}"/>
    <cellStyle name="Comma 33 3 2 2 3 2" xfId="46335" xr:uid="{5AD22349-62DE-43D3-B230-0D0DBB447812}"/>
    <cellStyle name="Comma 33 3 2 2 3 3" xfId="36764" xr:uid="{9408C2D7-5E0E-4FA1-890D-AE437BE81FF1}"/>
    <cellStyle name="Comma 33 3 2 2 4" xfId="43268" xr:uid="{1F3AAECF-ACFB-4FC7-82F3-2CE1D76934A3}"/>
    <cellStyle name="Comma 33 3 2 2 5" xfId="33642" xr:uid="{C22D134A-7D7D-428C-A9F1-76BA5EF16E6B}"/>
    <cellStyle name="Comma 33 3 2 3" xfId="28510" xr:uid="{CA6280FA-A7FC-4C6B-B240-0485C91FD526}"/>
    <cellStyle name="Comma 33 3 2 3 2" xfId="47979" xr:uid="{E7740CF0-D85B-4B63-90C2-D5EF86D35786}"/>
    <cellStyle name="Comma 33 3 2 3 3" xfId="38494" xr:uid="{C4F4FE53-1D0D-4446-82BC-6F82411E4291}"/>
    <cellStyle name="Comma 33 3 2 4" xfId="24824" xr:uid="{85EB5948-1BD2-405F-B412-1097137C71C9}"/>
    <cellStyle name="Comma 33 3 2 4 2" xfId="44801" xr:uid="{C2910009-E1B8-4A62-9673-7D4A1129577B}"/>
    <cellStyle name="Comma 33 3 2 4 3" xfId="35230" xr:uid="{E1F849D1-08C9-4106-A183-CA1FE2E4F468}"/>
    <cellStyle name="Comma 33 3 2 5" xfId="41734" xr:uid="{45593C36-C287-44AC-A7D1-C651523FA3BF}"/>
    <cellStyle name="Comma 33 3 2 6" xfId="32108" xr:uid="{DC2760F1-9BB5-4E36-9BAE-DEBE5A15540B}"/>
    <cellStyle name="Comma 33 3 3" xfId="21658" xr:uid="{75F571C3-076F-485C-80C8-C196553BD402}"/>
    <cellStyle name="Comma 33 3 3 2" xfId="29134" xr:uid="{6D03EDE9-A928-43A2-A4CD-15A5F9C3F9E1}"/>
    <cellStyle name="Comma 33 3 3 2 2" xfId="48603" xr:uid="{C531871A-4D18-4D89-800E-91CB77C832A2}"/>
    <cellStyle name="Comma 33 3 3 2 3" xfId="39118" xr:uid="{27243C7B-F89B-47DB-88E9-ABAA0CFD0B25}"/>
    <cellStyle name="Comma 33 3 3 3" xfId="25448" xr:uid="{3E7FADA6-EB12-40FD-8985-01AC17DD4C82}"/>
    <cellStyle name="Comma 33 3 3 3 2" xfId="45425" xr:uid="{C57AA0E5-5A7B-4AD6-962F-F42576F7B9FF}"/>
    <cellStyle name="Comma 33 3 3 3 3" xfId="35854" xr:uid="{8AA26BD2-574B-4135-BBAD-E36FDDCE59BA}"/>
    <cellStyle name="Comma 33 3 3 4" xfId="42358" xr:uid="{6546A398-0131-4FFA-9CDF-0DB404A97487}"/>
    <cellStyle name="Comma 33 3 3 5" xfId="32732" xr:uid="{EB9F1699-1F48-4803-9E93-CCB114A51DD1}"/>
    <cellStyle name="Comma 33 3 4" xfId="27600" xr:uid="{4E4AE12A-ADB4-4921-ABD2-B1BDB21EA1DC}"/>
    <cellStyle name="Comma 33 3 4 2" xfId="47069" xr:uid="{DE691E3D-7713-47C5-9E84-133D19AD69C6}"/>
    <cellStyle name="Comma 33 3 4 3" xfId="37584" xr:uid="{2F11A2B1-F1B5-46CF-AE83-25DCBEC8D056}"/>
    <cellStyle name="Comma 33 3 5" xfId="23915" xr:uid="{833D45B0-1357-47B2-9744-59C254865596}"/>
    <cellStyle name="Comma 33 3 5 2" xfId="43892" xr:uid="{3791C500-A879-447C-B890-19350A8783F6}"/>
    <cellStyle name="Comma 33 3 5 3" xfId="34321" xr:uid="{BA1BC237-B177-40FD-A597-7E5657E5B258}"/>
    <cellStyle name="Comma 33 3 6" xfId="40824" xr:uid="{FA091C48-6D6C-4990-BFB1-83816797EEB5}"/>
    <cellStyle name="Comma 33 3 7" xfId="31185" xr:uid="{EAB7EE8A-B98B-49DE-9A7B-7DA6DDBD7A9F}"/>
    <cellStyle name="Comma 33 4" xfId="20445" xr:uid="{A3F00DB0-9AD2-4C02-8489-8AB472C6F1E8}"/>
    <cellStyle name="Comma 33 4 2" xfId="22047" xr:uid="{427BB052-D11A-4004-B9D5-7D006FC633D6}"/>
    <cellStyle name="Comma 33 4 2 2" xfId="29523" xr:uid="{FA65E755-D808-470F-BCDC-2C1904B496FB}"/>
    <cellStyle name="Comma 33 4 2 2 2" xfId="48992" xr:uid="{DA1390C5-F0A6-410F-BD7E-996F4D95B7E7}"/>
    <cellStyle name="Comma 33 4 2 2 3" xfId="39507" xr:uid="{39E3F6DF-FD00-43AB-9CC1-2704C90C1343}"/>
    <cellStyle name="Comma 33 4 2 3" xfId="25837" xr:uid="{29CE99A8-5E7C-4D50-BF5D-3B5F8F4FDC8D}"/>
    <cellStyle name="Comma 33 4 2 3 2" xfId="45814" xr:uid="{0FC91673-96E5-43D1-B9D8-CBE4BB13D36A}"/>
    <cellStyle name="Comma 33 4 2 3 3" xfId="36243" xr:uid="{BAE0945B-6C1F-43FC-BDEC-2ECCABCC4EF2}"/>
    <cellStyle name="Comma 33 4 2 4" xfId="42747" xr:uid="{B55A8897-FAE0-47C3-9972-00D136D4CA72}"/>
    <cellStyle name="Comma 33 4 2 5" xfId="33121" xr:uid="{91948E35-0961-4177-A419-26A7C641E2D7}"/>
    <cellStyle name="Comma 33 4 3" xfId="27989" xr:uid="{CD5597EF-A564-4890-B6F2-8D74C6B005FE}"/>
    <cellStyle name="Comma 33 4 3 2" xfId="47458" xr:uid="{47ED4223-384B-4FF2-8C49-5251D3D921B2}"/>
    <cellStyle name="Comma 33 4 3 3" xfId="37973" xr:uid="{34110BE4-FB78-4B5F-B8DA-6ECFC1EB1FEC}"/>
    <cellStyle name="Comma 33 4 4" xfId="24303" xr:uid="{82E8504A-BCDA-4B40-9A69-F973F1BBE88E}"/>
    <cellStyle name="Comma 33 4 4 2" xfId="44280" xr:uid="{58E18D24-5A14-4339-B4EB-3885361216D5}"/>
    <cellStyle name="Comma 33 4 4 3" xfId="34709" xr:uid="{71DE191C-292F-4E5D-A9C1-E2ED90936E05}"/>
    <cellStyle name="Comma 33 4 5" xfId="41213" xr:uid="{BF600CA4-4B76-4C05-AB0A-7DEC24EECA54}"/>
    <cellStyle name="Comma 33 4 6" xfId="31576" xr:uid="{114F0B5A-2EFE-4E6F-ADC4-373D20ADA6B6}"/>
    <cellStyle name="Comma 33 5" xfId="21420" xr:uid="{CAFEFFE0-2F50-4185-9520-7DF607D28A3F}"/>
    <cellStyle name="Comma 33 5 2" xfId="28896" xr:uid="{8C060C2A-6BE9-45F7-BD35-B93AB1A169FE}"/>
    <cellStyle name="Comma 33 5 2 2" xfId="48365" xr:uid="{96F24402-61A2-4256-AB47-FE183050921D}"/>
    <cellStyle name="Comma 33 5 2 3" xfId="38880" xr:uid="{D0CCF93B-D96C-4C66-B81A-8A62446ACA3D}"/>
    <cellStyle name="Comma 33 5 3" xfId="25210" xr:uid="{CACC1BCE-E8EE-4661-8A94-12ADBD6116E3}"/>
    <cellStyle name="Comma 33 5 3 2" xfId="45187" xr:uid="{614A7E85-21CE-4B2C-9DA3-7A61C07D06CC}"/>
    <cellStyle name="Comma 33 5 3 3" xfId="35616" xr:uid="{A3E7DD8E-A746-4A77-ACD1-1916D52C0B22}"/>
    <cellStyle name="Comma 33 5 4" xfId="42120" xr:uid="{624BF327-7F4A-43B6-96B7-B7EE31465D3C}"/>
    <cellStyle name="Comma 33 5 5" xfId="32494" xr:uid="{DDF6B8D9-D5E2-46CA-8934-3A1F86DBC4B5}"/>
    <cellStyle name="Comma 33 6" xfId="27361" xr:uid="{BBD8B65F-C940-4608-97D0-2B2E1FB945AF}"/>
    <cellStyle name="Comma 33 6 2" xfId="46830" xr:uid="{2E779874-D784-437B-B34A-5982D4BE76BE}"/>
    <cellStyle name="Comma 33 6 3" xfId="37345" xr:uid="{754193D3-6E66-4A34-AB23-B8D1B45DE8F0}"/>
    <cellStyle name="Comma 33 7" xfId="40586" xr:uid="{5679C131-061B-4BE9-9A42-781C52650C84}"/>
    <cellStyle name="Comma 33 8" xfId="30894" xr:uid="{731794E1-BF86-4769-8F45-21580CBB0B31}"/>
    <cellStyle name="Comma 34" xfId="19404" xr:uid="{1E63C8B5-52DD-4EB6-9D58-CFB03DC35C13}"/>
    <cellStyle name="Comma 34 2" xfId="19777" xr:uid="{E2B1E4C2-2838-4639-B62F-05A42C668FD8}"/>
    <cellStyle name="Comma 34 2 10" xfId="31056" xr:uid="{FD7E75E1-9803-4D02-BD15-34A083290F22}"/>
    <cellStyle name="Comma 34 2 2" xfId="20223" xr:uid="{790E5203-A884-4A6F-BA70-C5E5C39A4152}"/>
    <cellStyle name="Comma 34 2 2 2" xfId="20742" xr:uid="{7C5E1BCD-0F60-474F-9350-5A046FE62BB6}"/>
    <cellStyle name="Comma 34 2 2 2 2" xfId="22312" xr:uid="{779D9F1B-D356-4AF5-885C-A2DC826270DA}"/>
    <cellStyle name="Comma 34 2 2 2 2 2" xfId="29788" xr:uid="{F8859B6E-F92E-470B-806D-428AF5E6DF36}"/>
    <cellStyle name="Comma 34 2 2 2 2 2 2" xfId="49257" xr:uid="{7B2E60E0-B675-4E81-9432-9D738A94E170}"/>
    <cellStyle name="Comma 34 2 2 2 2 2 3" xfId="39772" xr:uid="{96F30C35-EDE5-47D8-8604-818ADDB43EB2}"/>
    <cellStyle name="Comma 34 2 2 2 2 3" xfId="26102" xr:uid="{0E0145C4-A7C9-4F85-AE4E-089A1B40E627}"/>
    <cellStyle name="Comma 34 2 2 2 2 3 2" xfId="46079" xr:uid="{9DD4E19A-8994-42F2-87BC-99C3F3E0DD9A}"/>
    <cellStyle name="Comma 34 2 2 2 2 3 3" xfId="36508" xr:uid="{1A05C631-E1EA-4C18-BDB8-F83046C588B2}"/>
    <cellStyle name="Comma 34 2 2 2 2 4" xfId="43012" xr:uid="{AA1F6A63-E01A-44A2-9E4C-21C0B48659B8}"/>
    <cellStyle name="Comma 34 2 2 2 2 5" xfId="33386" xr:uid="{5CB8C328-5D66-4DC9-A74C-5446DD4E55B1}"/>
    <cellStyle name="Comma 34 2 2 2 3" xfId="28254" xr:uid="{63CFB587-9F4E-4BEF-9905-6484F449BB34}"/>
    <cellStyle name="Comma 34 2 2 2 3 2" xfId="47723" xr:uid="{D0D0A759-9213-4E82-AEF3-A2B7216957BC}"/>
    <cellStyle name="Comma 34 2 2 2 3 3" xfId="38238" xr:uid="{FF515A59-E63F-421C-AE01-433B6B7EEFC4}"/>
    <cellStyle name="Comma 34 2 2 2 4" xfId="24568" xr:uid="{24B3F383-7B82-4C3B-B183-BE0AE95999AF}"/>
    <cellStyle name="Comma 34 2 2 2 4 2" xfId="44545" xr:uid="{1CB7475D-B4E0-411C-A4F5-9147A995267D}"/>
    <cellStyle name="Comma 34 2 2 2 4 3" xfId="34974" xr:uid="{7DDDA925-AA24-4BB9-A1E6-3A63D4B59899}"/>
    <cellStyle name="Comma 34 2 2 2 5" xfId="41478" xr:uid="{94BA68AE-30B5-4E5E-8434-2B9603954521}"/>
    <cellStyle name="Comma 34 2 2 2 6" xfId="31850" xr:uid="{BDE191DB-EE57-4FF7-8EFB-449883154B64}"/>
    <cellStyle name="Comma 34 2 2 3" xfId="21277" xr:uid="{D968200A-8354-4B18-9091-353865307F0E}"/>
    <cellStyle name="Comma 34 2 2 3 2" xfId="22819" xr:uid="{9166C320-CDAE-4888-96F3-D9B2DF4C8FB1}"/>
    <cellStyle name="Comma 34 2 2 3 2 2" xfId="30295" xr:uid="{AA37560C-EE26-4BC7-AEEB-5EC3DC0D3EB3}"/>
    <cellStyle name="Comma 34 2 2 3 2 2 2" xfId="49764" xr:uid="{67397C80-EBEF-429D-87E2-2824A049FA85}"/>
    <cellStyle name="Comma 34 2 2 3 2 2 3" xfId="40279" xr:uid="{7E125650-E2DE-459B-85BB-29A214833D68}"/>
    <cellStyle name="Comma 34 2 2 3 2 3" xfId="26609" xr:uid="{78C9B4C5-E55D-488F-8FDC-42DC65892B36}"/>
    <cellStyle name="Comma 34 2 2 3 2 3 2" xfId="46586" xr:uid="{EBF983C3-7302-4B38-BD07-45E7621127E1}"/>
    <cellStyle name="Comma 34 2 2 3 2 3 3" xfId="37015" xr:uid="{6C3D0E33-6CD0-4143-8C19-D147438E3760}"/>
    <cellStyle name="Comma 34 2 2 3 2 4" xfId="43519" xr:uid="{EBDFA19F-BF30-4BEF-9792-7D6EA8BF09EB}"/>
    <cellStyle name="Comma 34 2 2 3 2 5" xfId="33893" xr:uid="{309ADEB1-E4EF-4215-BCBB-1999DEBD4DB4}"/>
    <cellStyle name="Comma 34 2 2 3 3" xfId="28761" xr:uid="{B6E033D8-FC81-4CE4-B032-F8C53885A371}"/>
    <cellStyle name="Comma 34 2 2 3 3 2" xfId="48230" xr:uid="{5A95A951-94B6-45B4-8735-62D542233A9A}"/>
    <cellStyle name="Comma 34 2 2 3 3 3" xfId="38745" xr:uid="{B99CBC93-2E82-4739-8EFF-ED6BE4738C51}"/>
    <cellStyle name="Comma 34 2 2 3 4" xfId="25075" xr:uid="{87D5D89F-C2EA-4F2D-A652-AD8ABCB6BF1E}"/>
    <cellStyle name="Comma 34 2 2 3 4 2" xfId="45052" xr:uid="{59B873E7-C2FB-4C60-8515-80CFF90A63CA}"/>
    <cellStyle name="Comma 34 2 2 3 4 3" xfId="35481" xr:uid="{774282DF-EC67-4EB5-8ADD-9111E7F4D26E}"/>
    <cellStyle name="Comma 34 2 2 3 5" xfId="41985" xr:uid="{6693257A-B4C2-4EE5-875B-B84C2E1A465B}"/>
    <cellStyle name="Comma 34 2 2 3 6" xfId="32359" xr:uid="{BAAA3AB9-339E-4B01-AA26-E925EBFA869F}"/>
    <cellStyle name="Comma 34 2 2 4" xfId="21909" xr:uid="{2E5AC035-1CC3-494B-A414-68FDC3C42C33}"/>
    <cellStyle name="Comma 34 2 2 4 2" xfId="29385" xr:uid="{84B9F7F9-6C77-4850-BB66-07D930F1E396}"/>
    <cellStyle name="Comma 34 2 2 4 2 2" xfId="48854" xr:uid="{35DDCE45-EF95-4BFA-A551-485B490387BE}"/>
    <cellStyle name="Comma 34 2 2 4 2 3" xfId="39369" xr:uid="{582249CB-3474-4B2D-92B5-E71EED26D0D3}"/>
    <cellStyle name="Comma 34 2 2 4 3" xfId="25699" xr:uid="{B88F8555-8822-46F9-BAF3-D25C231CC02D}"/>
    <cellStyle name="Comma 34 2 2 4 3 2" xfId="45676" xr:uid="{402B4ABE-E3B5-415F-A97A-BBA89DEE5BD2}"/>
    <cellStyle name="Comma 34 2 2 4 3 3" xfId="36105" xr:uid="{94256581-0596-4851-91F2-67016D43B86F}"/>
    <cellStyle name="Comma 34 2 2 4 4" xfId="42609" xr:uid="{E4E3EA5A-7943-45FE-8CFC-4CE16BDA6485}"/>
    <cellStyle name="Comma 34 2 2 4 5" xfId="32983" xr:uid="{0FFDA1A3-BA4B-4A65-A00D-032C4FD5CD81}"/>
    <cellStyle name="Comma 34 2 2 5" xfId="27851" xr:uid="{505E773D-AB1C-4FBE-A9F8-EBC0278CCDD7}"/>
    <cellStyle name="Comma 34 2 2 5 2" xfId="47320" xr:uid="{9936469F-52F5-4C6C-8B7D-11BCA0D1BEE8}"/>
    <cellStyle name="Comma 34 2 2 5 3" xfId="37835" xr:uid="{5ECF6B68-9BF8-4731-AC50-9109EADC37DB}"/>
    <cellStyle name="Comma 34 2 2 6" xfId="24166" xr:uid="{EABD6508-84B9-4595-B063-15229A9EFBC6}"/>
    <cellStyle name="Comma 34 2 2 6 2" xfId="44143" xr:uid="{D8DD6C09-D60F-4CF1-BE5A-F05D070DB646}"/>
    <cellStyle name="Comma 34 2 2 6 3" xfId="34572" xr:uid="{CDB792E9-3BDD-47B8-9C5A-BB9C36592E30}"/>
    <cellStyle name="Comma 34 2 2 7" xfId="41075" xr:uid="{F0580D44-CEF0-4943-8EB2-A2FF9DBA061F}"/>
    <cellStyle name="Comma 34 2 2 8" xfId="31436" xr:uid="{184CE8D3-F5E9-4EAC-80CC-1E33916CA5A4}"/>
    <cellStyle name="Comma 34 2 3" xfId="20091" xr:uid="{846DA076-6255-4D40-A210-756DF24B75C9}"/>
    <cellStyle name="Comma 34 2 3 2" xfId="21144" xr:uid="{A8F09D6E-CE91-4C7E-A08B-DC873CD0C3ED}"/>
    <cellStyle name="Comma 34 2 3 2 2" xfId="22686" xr:uid="{77EA06E0-6952-4834-BCB4-B5B95AC7BF5C}"/>
    <cellStyle name="Comma 34 2 3 2 2 2" xfId="30162" xr:uid="{E1F2DC8C-29F7-4FBC-8DAE-5E4E33B9A93E}"/>
    <cellStyle name="Comma 34 2 3 2 2 2 2" xfId="49631" xr:uid="{CD1E9B0D-9335-49B0-A2EE-A25E7FC18DF5}"/>
    <cellStyle name="Comma 34 2 3 2 2 2 3" xfId="40146" xr:uid="{91BB1AE2-2FDF-411F-B3DD-48299C2B6591}"/>
    <cellStyle name="Comma 34 2 3 2 2 3" xfId="26476" xr:uid="{D281C34B-2B13-48B8-9F38-966ADCBA04B9}"/>
    <cellStyle name="Comma 34 2 3 2 2 3 2" xfId="46453" xr:uid="{660EA7A5-29DF-4129-AC8A-6BD6B7EBAA6C}"/>
    <cellStyle name="Comma 34 2 3 2 2 3 3" xfId="36882" xr:uid="{5BC6C304-B528-403F-B6CB-239586D22EB0}"/>
    <cellStyle name="Comma 34 2 3 2 2 4" xfId="43386" xr:uid="{C729008A-CC30-48AD-AC0C-87C4896B2758}"/>
    <cellStyle name="Comma 34 2 3 2 2 5" xfId="33760" xr:uid="{3C562C88-80B2-4612-B443-BF9EC934A1CA}"/>
    <cellStyle name="Comma 34 2 3 2 3" xfId="28628" xr:uid="{83E10FDA-AC4B-48D4-87D6-F0893906E775}"/>
    <cellStyle name="Comma 34 2 3 2 3 2" xfId="48097" xr:uid="{58B3724D-76EB-448E-8A12-7F64C3D90D07}"/>
    <cellStyle name="Comma 34 2 3 2 3 3" xfId="38612" xr:uid="{465F3C75-227F-4ABA-929F-880FE001BF75}"/>
    <cellStyle name="Comma 34 2 3 2 4" xfId="24942" xr:uid="{0541226A-A2DE-4C72-8838-CF91ECEC32BB}"/>
    <cellStyle name="Comma 34 2 3 2 4 2" xfId="44919" xr:uid="{FEF2D1EE-E5F6-46B3-BFCA-8D271854DE68}"/>
    <cellStyle name="Comma 34 2 3 2 4 3" xfId="35348" xr:uid="{32CA8F10-17C4-4DE9-B35F-BBFF87531243}"/>
    <cellStyle name="Comma 34 2 3 2 5" xfId="41852" xr:uid="{EF27C51F-660C-4CFD-832D-7237EF0F7754}"/>
    <cellStyle name="Comma 34 2 3 2 6" xfId="32226" xr:uid="{E1365A6F-E5C2-4CF1-921E-4F12F019CA9E}"/>
    <cellStyle name="Comma 34 2 3 3" xfId="21776" xr:uid="{3D6C9297-B9CE-4955-BF5C-DF21D9A5D4A3}"/>
    <cellStyle name="Comma 34 2 3 3 2" xfId="29252" xr:uid="{3D4F9AC6-A1CB-4C74-8AE6-005CB2DEAB7D}"/>
    <cellStyle name="Comma 34 2 3 3 2 2" xfId="48721" xr:uid="{243FC7BB-9239-46E8-B646-BB6369C0FF17}"/>
    <cellStyle name="Comma 34 2 3 3 2 3" xfId="39236" xr:uid="{A4387AE2-1D24-4DCA-A04C-B60229DB73F8}"/>
    <cellStyle name="Comma 34 2 3 3 3" xfId="25566" xr:uid="{17ABE060-CBC7-4E13-8231-B5A333EC3774}"/>
    <cellStyle name="Comma 34 2 3 3 3 2" xfId="45543" xr:uid="{5A22A3BB-B7E2-4BFC-9D8B-EBA2F0E63810}"/>
    <cellStyle name="Comma 34 2 3 3 3 3" xfId="35972" xr:uid="{6596105B-6195-4D5D-9C7E-E408DC43AB86}"/>
    <cellStyle name="Comma 34 2 3 3 4" xfId="42476" xr:uid="{54534CC4-8208-47D3-9CD3-E9709F2BDF78}"/>
    <cellStyle name="Comma 34 2 3 3 5" xfId="32850" xr:uid="{802504DB-C4DE-468D-82D5-B101277C1685}"/>
    <cellStyle name="Comma 34 2 3 4" xfId="27718" xr:uid="{62C8A81A-357A-41FD-BFF8-65A232CEB4D1}"/>
    <cellStyle name="Comma 34 2 3 4 2" xfId="47187" xr:uid="{F4017079-DBFD-421B-A641-06F571A8A3FB}"/>
    <cellStyle name="Comma 34 2 3 4 3" xfId="37702" xr:uid="{5E77B8EF-5139-4291-8844-16E4F6559F48}"/>
    <cellStyle name="Comma 34 2 3 5" xfId="24033" xr:uid="{CCD2EC2C-9244-41C0-8EA9-68DEB0A5CCBF}"/>
    <cellStyle name="Comma 34 2 3 5 2" xfId="44010" xr:uid="{D8C03560-6391-433A-87C7-C67715B63DA1}"/>
    <cellStyle name="Comma 34 2 3 5 3" xfId="34439" xr:uid="{63B1C980-CE82-4D92-ABCF-32EEE7B94074}"/>
    <cellStyle name="Comma 34 2 3 6" xfId="40942" xr:uid="{0D7C82D8-56B2-4BC2-905E-7BA0E3D1DC8C}"/>
    <cellStyle name="Comma 34 2 3 7" xfId="31303" xr:uid="{57E6409A-47FD-47CF-B8CC-8A90B199AD85}"/>
    <cellStyle name="Comma 34 2 4" xfId="20606" xr:uid="{5504B5F9-7F2B-40D6-A1FF-D394570BC03E}"/>
    <cellStyle name="Comma 34 2 4 2" xfId="22179" xr:uid="{99D077EB-D1A3-4442-B5AA-BA2B4254616D}"/>
    <cellStyle name="Comma 34 2 4 2 2" xfId="29655" xr:uid="{DCFC489C-2DCD-467D-AD8B-52D27B112F96}"/>
    <cellStyle name="Comma 34 2 4 2 2 2" xfId="49124" xr:uid="{C6F748D4-5B33-4B47-9BC9-99186CCCFF45}"/>
    <cellStyle name="Comma 34 2 4 2 2 3" xfId="39639" xr:uid="{921F6CE1-4E6E-4FC7-9D47-BD85DA96E539}"/>
    <cellStyle name="Comma 34 2 4 2 3" xfId="25969" xr:uid="{ACAC7528-779D-4754-A0E1-3C59CDDFFF17}"/>
    <cellStyle name="Comma 34 2 4 2 3 2" xfId="45946" xr:uid="{D5246FDF-AA50-48E3-95BE-B02A3E27D1F0}"/>
    <cellStyle name="Comma 34 2 4 2 3 3" xfId="36375" xr:uid="{9B2F41F3-0128-4C45-82C3-959A66AC06D7}"/>
    <cellStyle name="Comma 34 2 4 2 4" xfId="42879" xr:uid="{10232607-B887-4CD6-AEF1-64297518C778}"/>
    <cellStyle name="Comma 34 2 4 2 5" xfId="33253" xr:uid="{5B1C4F55-2A23-425B-A57C-D167EF52084D}"/>
    <cellStyle name="Comma 34 2 4 3" xfId="28121" xr:uid="{5BA7E3E1-90D6-452F-A019-CA4A8DCCB8B1}"/>
    <cellStyle name="Comma 34 2 4 3 2" xfId="47590" xr:uid="{4560B00C-101B-4F8E-886D-C80ED8D04926}"/>
    <cellStyle name="Comma 34 2 4 3 3" xfId="38105" xr:uid="{1933F72F-DEB2-4F72-86B9-79498925A247}"/>
    <cellStyle name="Comma 34 2 4 4" xfId="24435" xr:uid="{280F2FED-AD66-4BF5-8C32-675D9BA89769}"/>
    <cellStyle name="Comma 34 2 4 4 2" xfId="44412" xr:uid="{6D18A33D-9AEC-4534-A4E2-9ED374928314}"/>
    <cellStyle name="Comma 34 2 4 4 3" xfId="34841" xr:uid="{EEA4A0C6-D4A9-4BCC-BF13-87602C7AF3D7}"/>
    <cellStyle name="Comma 34 2 4 5" xfId="41345" xr:uid="{1D12E5FF-010D-4970-951F-369F198860F0}"/>
    <cellStyle name="Comma 34 2 4 6" xfId="31717" xr:uid="{08686C56-50EF-4C88-86C2-0C867A35C73F}"/>
    <cellStyle name="Comma 34 2 5" xfId="20908" xr:uid="{38D26796-D418-4DB3-B10F-BF5100F700A4}"/>
    <cellStyle name="Comma 34 2 5 2" xfId="22450" xr:uid="{42E26B40-DD2A-478A-875D-9ABE4994789D}"/>
    <cellStyle name="Comma 34 2 5 2 2" xfId="29926" xr:uid="{E5D4D358-8491-49F2-AAC8-D533DD9D30D8}"/>
    <cellStyle name="Comma 34 2 5 2 2 2" xfId="49395" xr:uid="{DE8DF14B-200B-4FBF-8223-64BCBA35F7E6}"/>
    <cellStyle name="Comma 34 2 5 2 2 3" xfId="39910" xr:uid="{365A09D2-51B7-4075-AFCF-6ADAF6841DFC}"/>
    <cellStyle name="Comma 34 2 5 2 3" xfId="26240" xr:uid="{700E8C35-7CF9-43A8-AD39-C753AB06E231}"/>
    <cellStyle name="Comma 34 2 5 2 3 2" xfId="46217" xr:uid="{C7AEE516-9A1E-4A28-8DDC-66ED40C39FCC}"/>
    <cellStyle name="Comma 34 2 5 2 3 3" xfId="36646" xr:uid="{8CF60CDB-7079-4945-AB9C-3C5744D52CB6}"/>
    <cellStyle name="Comma 34 2 5 2 4" xfId="43150" xr:uid="{90B26E95-A55A-4984-BFC8-20F4B6B152D4}"/>
    <cellStyle name="Comma 34 2 5 2 5" xfId="33524" xr:uid="{9118BE33-3398-4631-BB0E-4E90826B43E4}"/>
    <cellStyle name="Comma 34 2 5 3" xfId="28392" xr:uid="{F7E1547E-9FD5-40F1-8438-9DCF1EB535C6}"/>
    <cellStyle name="Comma 34 2 5 3 2" xfId="47861" xr:uid="{181312D1-95D0-4EB3-A897-08BE06728FE9}"/>
    <cellStyle name="Comma 34 2 5 3 3" xfId="38376" xr:uid="{BB6DCEC2-6840-47CA-BAEF-C59B9BE3A76B}"/>
    <cellStyle name="Comma 34 2 5 4" xfId="24706" xr:uid="{3FAA517A-90FC-4B26-BD2D-257C8E1C00B5}"/>
    <cellStyle name="Comma 34 2 5 4 2" xfId="44683" xr:uid="{85B4F42F-4D70-46B3-AE54-B624D93E6302}"/>
    <cellStyle name="Comma 34 2 5 4 3" xfId="35112" xr:uid="{9DF3548E-A929-4BB0-A076-370842EAE98D}"/>
    <cellStyle name="Comma 34 2 5 5" xfId="41616" xr:uid="{0210C603-932A-438B-867A-A7E5F6F4E255}"/>
    <cellStyle name="Comma 34 2 5 6" xfId="31990" xr:uid="{67100986-9788-4BE1-ACE8-EBB5735B036E}"/>
    <cellStyle name="Comma 34 2 6" xfId="21540" xr:uid="{6A9A1B9B-4027-49C4-B3AE-2995F6FE52B4}"/>
    <cellStyle name="Comma 34 2 6 2" xfId="29016" xr:uid="{B697973E-7304-4B6C-B2DE-58EABA150D13}"/>
    <cellStyle name="Comma 34 2 6 2 2" xfId="48485" xr:uid="{9396FB90-61C6-4070-A8D4-8042E65A3727}"/>
    <cellStyle name="Comma 34 2 6 2 3" xfId="39000" xr:uid="{CA02E1C2-86C8-41BD-8DC7-665D4692E39D}"/>
    <cellStyle name="Comma 34 2 6 3" xfId="25330" xr:uid="{45EE30EB-1BA6-4D14-9C24-8A3DE373E4BE}"/>
    <cellStyle name="Comma 34 2 6 3 2" xfId="45307" xr:uid="{8E715644-9D74-4CDC-9D94-E8ECCB4C3066}"/>
    <cellStyle name="Comma 34 2 6 3 3" xfId="35736" xr:uid="{E3FACD27-9BDE-4C6B-A699-A276A7C1E804}"/>
    <cellStyle name="Comma 34 2 6 4" xfId="42240" xr:uid="{D6A106B3-D628-4F6C-AD51-504E0F182B3B}"/>
    <cellStyle name="Comma 34 2 6 5" xfId="32614" xr:uid="{5C423E9E-E701-4389-80EA-DB0F292D4F9D}"/>
    <cellStyle name="Comma 34 2 7" xfId="27482" xr:uid="{488B21D1-A2D1-4F5E-873E-01697780A80C}"/>
    <cellStyle name="Comma 34 2 7 2" xfId="46951" xr:uid="{88C9EE39-336F-4B76-A6B7-C0FDB31810B7}"/>
    <cellStyle name="Comma 34 2 7 3" xfId="37466" xr:uid="{DB0E8B58-62EF-4529-AB79-1D3A4D8CEF22}"/>
    <cellStyle name="Comma 34 2 8" xfId="23796" xr:uid="{CF18470A-B127-44AD-A641-C205EA2D004D}"/>
    <cellStyle name="Comma 34 2 8 2" xfId="43773" xr:uid="{75F0A417-E1C6-4688-866D-0C5947D4F955}"/>
    <cellStyle name="Comma 34 2 8 3" xfId="34202" xr:uid="{905016BF-5209-4D38-BF66-A74FC2D7609E}"/>
    <cellStyle name="Comma 34 2 9" xfId="40706" xr:uid="{1D61157F-39DC-4263-B323-CE8411E409C2}"/>
    <cellStyle name="Comma 34 3" xfId="19972" xr:uid="{1FFF11E1-1D5C-4A73-8625-3C79583FB07F}"/>
    <cellStyle name="Comma 34 3 2" xfId="21027" xr:uid="{CE35DE54-A0F8-45CA-BB7D-10FF769EF5D4}"/>
    <cellStyle name="Comma 34 3 2 2" xfId="22569" xr:uid="{FE293D0F-4155-40F3-B3D3-F4721F690206}"/>
    <cellStyle name="Comma 34 3 2 2 2" xfId="30045" xr:uid="{EFC93302-4DC4-4CCD-98C3-5B956630E2FD}"/>
    <cellStyle name="Comma 34 3 2 2 2 2" xfId="49514" xr:uid="{78967D03-484A-4B58-A2FE-28C2E3CBE100}"/>
    <cellStyle name="Comma 34 3 2 2 2 3" xfId="40029" xr:uid="{E273E32F-37EB-442F-9F76-95FF1F0A793C}"/>
    <cellStyle name="Comma 34 3 2 2 3" xfId="26359" xr:uid="{3AEE2D44-962E-4258-A337-C956C570359B}"/>
    <cellStyle name="Comma 34 3 2 2 3 2" xfId="46336" xr:uid="{51F34B1B-4974-4C18-93C2-A6A0B79DC640}"/>
    <cellStyle name="Comma 34 3 2 2 3 3" xfId="36765" xr:uid="{4B9CA565-E603-414A-AA80-28FC93819199}"/>
    <cellStyle name="Comma 34 3 2 2 4" xfId="43269" xr:uid="{D6F63707-9D1B-4ABE-BBAE-DBFA308F15A5}"/>
    <cellStyle name="Comma 34 3 2 2 5" xfId="33643" xr:uid="{E3573384-793D-49E5-A468-01519AF1C1DE}"/>
    <cellStyle name="Comma 34 3 2 3" xfId="28511" xr:uid="{E8C90E84-3D14-4291-9638-2D2F7D5EB4C0}"/>
    <cellStyle name="Comma 34 3 2 3 2" xfId="47980" xr:uid="{261000DA-E3E4-4625-A41A-2A556DA91497}"/>
    <cellStyle name="Comma 34 3 2 3 3" xfId="38495" xr:uid="{45243A88-192E-4E9B-9564-6EAED28EC04E}"/>
    <cellStyle name="Comma 34 3 2 4" xfId="24825" xr:uid="{C1E5A1F7-1DC0-4DCF-9C5D-38EED985D6F8}"/>
    <cellStyle name="Comma 34 3 2 4 2" xfId="44802" xr:uid="{26F01F30-637F-417A-8A1F-C09D5984A1F7}"/>
    <cellStyle name="Comma 34 3 2 4 3" xfId="35231" xr:uid="{B8D910C0-4137-4329-8511-6D45252091D2}"/>
    <cellStyle name="Comma 34 3 2 5" xfId="41735" xr:uid="{78BFED89-275A-4697-9CAE-140001A0D32D}"/>
    <cellStyle name="Comma 34 3 2 6" xfId="32109" xr:uid="{9D78F424-A336-4A90-BAB1-C374DB8F929E}"/>
    <cellStyle name="Comma 34 3 3" xfId="21659" xr:uid="{B261F0FE-3A26-454E-8FAE-9F1460A68E2F}"/>
    <cellStyle name="Comma 34 3 3 2" xfId="29135" xr:uid="{7D080118-48E7-480B-A7F6-9CAA193F2713}"/>
    <cellStyle name="Comma 34 3 3 2 2" xfId="48604" xr:uid="{FE6A4376-083C-4A5D-9F12-11C1EBCFFB49}"/>
    <cellStyle name="Comma 34 3 3 2 3" xfId="39119" xr:uid="{9636FC80-C964-4E42-9A42-00504A1B01A9}"/>
    <cellStyle name="Comma 34 3 3 3" xfId="25449" xr:uid="{013AB0FB-EBCC-4F31-A9FB-0FB6DE219413}"/>
    <cellStyle name="Comma 34 3 3 3 2" xfId="45426" xr:uid="{E1E58F9C-34A2-48CD-9D99-0E251998A4F7}"/>
    <cellStyle name="Comma 34 3 3 3 3" xfId="35855" xr:uid="{265EDDB7-3C57-44C5-BAFC-02E1C4309641}"/>
    <cellStyle name="Comma 34 3 3 4" xfId="42359" xr:uid="{EF179FB1-33A2-4A12-B261-A7D7A6B885E8}"/>
    <cellStyle name="Comma 34 3 3 5" xfId="32733" xr:uid="{368BC293-9D6C-48E5-AD0E-680B87C08FD2}"/>
    <cellStyle name="Comma 34 3 4" xfId="27601" xr:uid="{483A87FD-BD5B-466E-B30A-9983005A9ECA}"/>
    <cellStyle name="Comma 34 3 4 2" xfId="47070" xr:uid="{0371306E-3511-446A-B537-B1DD28DABF23}"/>
    <cellStyle name="Comma 34 3 4 3" xfId="37585" xr:uid="{B12870DC-41CF-422D-8B0D-4A2A195DA8DD}"/>
    <cellStyle name="Comma 34 3 5" xfId="23916" xr:uid="{B29C31CB-3F48-4C78-B065-8443AF7C4BAA}"/>
    <cellStyle name="Comma 34 3 5 2" xfId="43893" xr:uid="{35257525-4E8C-48E4-B839-7286BA59A58C}"/>
    <cellStyle name="Comma 34 3 5 3" xfId="34322" xr:uid="{03896137-712A-487A-8570-225A1EDA9CEF}"/>
    <cellStyle name="Comma 34 3 6" xfId="40825" xr:uid="{48E43B6A-AC5B-448F-A81F-64E500B98660}"/>
    <cellStyle name="Comma 34 3 7" xfId="31186" xr:uid="{7833BAB9-26EC-45A6-B856-7312ACB6E535}"/>
    <cellStyle name="Comma 34 4" xfId="20446" xr:uid="{EB6E0B3A-8F59-427D-868E-C4FEBB8F0BFA}"/>
    <cellStyle name="Comma 34 4 2" xfId="22048" xr:uid="{30C9D6F7-5300-45A0-83C0-E8C86F59503C}"/>
    <cellStyle name="Comma 34 4 2 2" xfId="29524" xr:uid="{7673A29F-EE2A-442D-AB33-C80680632126}"/>
    <cellStyle name="Comma 34 4 2 2 2" xfId="48993" xr:uid="{35ACFA71-0634-45BA-927C-1D077DD9A6A2}"/>
    <cellStyle name="Comma 34 4 2 2 3" xfId="39508" xr:uid="{EA664E63-D3AD-4D56-A4FF-33CB2EEFF9E6}"/>
    <cellStyle name="Comma 34 4 2 3" xfId="25838" xr:uid="{5071DDBE-60DB-4E10-B2AF-B0288B12346A}"/>
    <cellStyle name="Comma 34 4 2 3 2" xfId="45815" xr:uid="{9B3FE7E4-279B-4685-B0A0-32D757F6CBDB}"/>
    <cellStyle name="Comma 34 4 2 3 3" xfId="36244" xr:uid="{E352DD45-BB36-4D8C-BC5B-D32EF0BF81F2}"/>
    <cellStyle name="Comma 34 4 2 4" xfId="42748" xr:uid="{35F1E755-414C-49FD-8C42-EEC9084D8D46}"/>
    <cellStyle name="Comma 34 4 2 5" xfId="33122" xr:uid="{DEDA76A9-9C64-42E8-ABFE-BBD729C67417}"/>
    <cellStyle name="Comma 34 4 3" xfId="27990" xr:uid="{64465376-B572-442F-A3F9-7DF937236025}"/>
    <cellStyle name="Comma 34 4 3 2" xfId="47459" xr:uid="{FCB5DEB0-5226-4DB5-8D25-BEF86CB6E3AB}"/>
    <cellStyle name="Comma 34 4 3 3" xfId="37974" xr:uid="{055247BA-8904-49B7-B9DA-9E2798B5FB05}"/>
    <cellStyle name="Comma 34 4 4" xfId="24304" xr:uid="{93D3D8EA-436C-402D-826C-3A828DEA8C11}"/>
    <cellStyle name="Comma 34 4 4 2" xfId="44281" xr:uid="{2BAF6628-7C7A-4681-B4A8-23FEECE8DE00}"/>
    <cellStyle name="Comma 34 4 4 3" xfId="34710" xr:uid="{19FE1B70-B9A3-4860-B6B5-9F39C91B2950}"/>
    <cellStyle name="Comma 34 4 5" xfId="41214" xr:uid="{64E60A6A-AD2D-4EFB-91D0-543CC60296CB}"/>
    <cellStyle name="Comma 34 4 6" xfId="31577" xr:uid="{53E6307F-5B3B-4769-BB29-248E3E4C3440}"/>
    <cellStyle name="Comma 34 5" xfId="21421" xr:uid="{9FDF22A9-F93E-4BC6-9AFD-8D090A14751D}"/>
    <cellStyle name="Comma 34 5 2" xfId="28897" xr:uid="{D404D46E-0422-47F1-9682-8C08905773FD}"/>
    <cellStyle name="Comma 34 5 2 2" xfId="48366" xr:uid="{D05F0992-A27C-4650-B75A-07C6AAA4404E}"/>
    <cellStyle name="Comma 34 5 2 3" xfId="38881" xr:uid="{B4100FE9-F3C4-4A5E-A5FC-43EA9632744B}"/>
    <cellStyle name="Comma 34 5 3" xfId="25211" xr:uid="{FE383C50-ED5D-4DBB-AC06-D2F93BF62B4E}"/>
    <cellStyle name="Comma 34 5 3 2" xfId="45188" xr:uid="{F74FB059-8529-4088-8B5C-0B5064C025E1}"/>
    <cellStyle name="Comma 34 5 3 3" xfId="35617" xr:uid="{DF80DFAD-0A11-4B52-AC53-684671D98447}"/>
    <cellStyle name="Comma 34 5 4" xfId="42121" xr:uid="{F1F14B7F-4C0D-4D48-94CA-4CE21A4037E7}"/>
    <cellStyle name="Comma 34 5 5" xfId="32495" xr:uid="{AEC48047-A0A4-4D05-AD00-9DBFD6165B8F}"/>
    <cellStyle name="Comma 34 6" xfId="27362" xr:uid="{9B952C3C-AC31-4391-8178-FD413354310C}"/>
    <cellStyle name="Comma 34 6 2" xfId="46831" xr:uid="{0CAB2B35-1901-4973-8734-21CEB32D5B28}"/>
    <cellStyle name="Comma 34 6 3" xfId="37346" xr:uid="{BB7EB1E6-BF24-4B8E-BBAD-750E4713D4CD}"/>
    <cellStyle name="Comma 34 7" xfId="40587" xr:uid="{18EC4F2C-8EAC-4566-8E83-2D58AC407954}"/>
    <cellStyle name="Comma 34 8" xfId="30895" xr:uid="{3DB48DCA-047B-4652-A70A-9779203EA153}"/>
    <cellStyle name="Comma 35" xfId="19405" xr:uid="{9BCB1B8F-DFB4-434A-B349-A8E60B73606B}"/>
    <cellStyle name="Comma 35 2" xfId="19778" xr:uid="{54410A6A-B380-4EF5-870F-A8DCD7D1A87D}"/>
    <cellStyle name="Comma 35 2 10" xfId="31057" xr:uid="{E760EF97-D0C8-4F75-985D-890A9A8A94C9}"/>
    <cellStyle name="Comma 35 2 2" xfId="20224" xr:uid="{DEB5C659-3EB5-4C57-8E51-1F04491CD6CD}"/>
    <cellStyle name="Comma 35 2 2 2" xfId="20743" xr:uid="{B00D0C72-4973-45F6-9808-175CD3349CB7}"/>
    <cellStyle name="Comma 35 2 2 2 2" xfId="22313" xr:uid="{9316409D-748F-4619-95A4-3C8D24CDAD18}"/>
    <cellStyle name="Comma 35 2 2 2 2 2" xfId="29789" xr:uid="{904887E8-26CA-4232-B756-E07ECB8CCE89}"/>
    <cellStyle name="Comma 35 2 2 2 2 2 2" xfId="49258" xr:uid="{81ADB42F-524D-4B2A-AC44-FC02612D443E}"/>
    <cellStyle name="Comma 35 2 2 2 2 2 3" xfId="39773" xr:uid="{292E2F14-B477-4052-9F35-F11C8573835A}"/>
    <cellStyle name="Comma 35 2 2 2 2 3" xfId="26103" xr:uid="{663EE419-071C-43D3-8B1D-7EE900890682}"/>
    <cellStyle name="Comma 35 2 2 2 2 3 2" xfId="46080" xr:uid="{4F66F7FE-E03D-4722-B8A3-04E57DD280D2}"/>
    <cellStyle name="Comma 35 2 2 2 2 3 3" xfId="36509" xr:uid="{8D44BAFF-22C6-416D-A641-38FB447E4718}"/>
    <cellStyle name="Comma 35 2 2 2 2 4" xfId="43013" xr:uid="{28C02203-608F-4CC4-9A13-A01964EA4C53}"/>
    <cellStyle name="Comma 35 2 2 2 2 5" xfId="33387" xr:uid="{687A719B-E664-4D40-882E-CAFF1B3F77AB}"/>
    <cellStyle name="Comma 35 2 2 2 3" xfId="28255" xr:uid="{B4BDAF3D-F715-4B9A-8157-BE37A8AB3656}"/>
    <cellStyle name="Comma 35 2 2 2 3 2" xfId="47724" xr:uid="{E01A6357-AB3C-4359-BF33-AD25DF0D7139}"/>
    <cellStyle name="Comma 35 2 2 2 3 3" xfId="38239" xr:uid="{DDFCCB47-1C6A-42E0-874D-1F098477BC70}"/>
    <cellStyle name="Comma 35 2 2 2 4" xfId="24569" xr:uid="{A400EE0D-5533-4BFE-A8D7-1F13382D9F4E}"/>
    <cellStyle name="Comma 35 2 2 2 4 2" xfId="44546" xr:uid="{0B360F7B-AC40-470D-B9D2-BE5FBAE03DDA}"/>
    <cellStyle name="Comma 35 2 2 2 4 3" xfId="34975" xr:uid="{678B40C5-C682-44DD-80AD-1F7DB8C7D572}"/>
    <cellStyle name="Comma 35 2 2 2 5" xfId="41479" xr:uid="{79287A09-681A-4CC2-9B74-B4E8A072DAF3}"/>
    <cellStyle name="Comma 35 2 2 2 6" xfId="31851" xr:uid="{C7D070EE-73C8-4307-BA9F-A163BC6AED8F}"/>
    <cellStyle name="Comma 35 2 2 3" xfId="21278" xr:uid="{67AE5720-1581-48B2-B69F-AF9624C01CEE}"/>
    <cellStyle name="Comma 35 2 2 3 2" xfId="22820" xr:uid="{1FD23F1E-B071-471F-94F5-2F915B07A7E0}"/>
    <cellStyle name="Comma 35 2 2 3 2 2" xfId="30296" xr:uid="{C4BA4831-FB31-4A2F-B54E-A61031633AC6}"/>
    <cellStyle name="Comma 35 2 2 3 2 2 2" xfId="49765" xr:uid="{9251590E-EBFD-4EAD-B0E7-AD21C477A1A2}"/>
    <cellStyle name="Comma 35 2 2 3 2 2 3" xfId="40280" xr:uid="{2253510B-A13D-4881-B7F6-FA976FBF91B8}"/>
    <cellStyle name="Comma 35 2 2 3 2 3" xfId="26610" xr:uid="{A2E6D299-09E8-4F0A-8BEE-D02B110AC48A}"/>
    <cellStyle name="Comma 35 2 2 3 2 3 2" xfId="46587" xr:uid="{7C1F5FC7-5FD2-4D4F-9F7D-68154CB1CC5A}"/>
    <cellStyle name="Comma 35 2 2 3 2 3 3" xfId="37016" xr:uid="{6F512C8C-B751-4C3F-9E21-66BD4CEA973E}"/>
    <cellStyle name="Comma 35 2 2 3 2 4" xfId="43520" xr:uid="{A201A866-4CE7-47FD-B91A-AA2D4C2CDE83}"/>
    <cellStyle name="Comma 35 2 2 3 2 5" xfId="33894" xr:uid="{57741D1A-BFF9-46BF-AE24-6B3DA11D01EB}"/>
    <cellStyle name="Comma 35 2 2 3 3" xfId="28762" xr:uid="{F8335FD6-5DC7-439F-B722-5E007D7B2EEE}"/>
    <cellStyle name="Comma 35 2 2 3 3 2" xfId="48231" xr:uid="{8A14C97D-ABBD-4EE0-A5BC-98DB8D8D5386}"/>
    <cellStyle name="Comma 35 2 2 3 3 3" xfId="38746" xr:uid="{194BD9CB-0D5A-4CCB-A0BC-7C7D65DF687B}"/>
    <cellStyle name="Comma 35 2 2 3 4" xfId="25076" xr:uid="{BDFE44A6-BB9F-4602-8C0A-639A88AEC215}"/>
    <cellStyle name="Comma 35 2 2 3 4 2" xfId="45053" xr:uid="{8EAECC59-F23A-4E7E-B25F-61ABD35E6420}"/>
    <cellStyle name="Comma 35 2 2 3 4 3" xfId="35482" xr:uid="{9FE78AA2-EC1A-4CF8-A72D-7D5E3980D8F9}"/>
    <cellStyle name="Comma 35 2 2 3 5" xfId="41986" xr:uid="{0D6369BC-7087-4208-924F-61B361660E94}"/>
    <cellStyle name="Comma 35 2 2 3 6" xfId="32360" xr:uid="{DD65140F-D5B9-444D-B373-D16EB139E7B7}"/>
    <cellStyle name="Comma 35 2 2 4" xfId="21910" xr:uid="{4C1383A5-1477-4180-8C50-A869FFA02ACD}"/>
    <cellStyle name="Comma 35 2 2 4 2" xfId="29386" xr:uid="{42BD71EF-0CDD-4323-878E-55F3B7D751F3}"/>
    <cellStyle name="Comma 35 2 2 4 2 2" xfId="48855" xr:uid="{233301B7-2DE5-41DF-9250-8B0C3D044927}"/>
    <cellStyle name="Comma 35 2 2 4 2 3" xfId="39370" xr:uid="{40E956FF-2CFF-4DBF-BAC2-EF24BB5D893D}"/>
    <cellStyle name="Comma 35 2 2 4 3" xfId="25700" xr:uid="{80752453-E0B0-4ACB-94A5-76B0190DC8FD}"/>
    <cellStyle name="Comma 35 2 2 4 3 2" xfId="45677" xr:uid="{9A12F54B-4881-4197-AA51-B4BABC803116}"/>
    <cellStyle name="Comma 35 2 2 4 3 3" xfId="36106" xr:uid="{264A2207-032B-4AAC-A109-8872AED7CDDD}"/>
    <cellStyle name="Comma 35 2 2 4 4" xfId="42610" xr:uid="{70C90AAF-1DED-42EF-B706-E712CF078FCA}"/>
    <cellStyle name="Comma 35 2 2 4 5" xfId="32984" xr:uid="{4A114167-5CDD-4533-B99D-63147386EEF2}"/>
    <cellStyle name="Comma 35 2 2 5" xfId="27852" xr:uid="{B05EE3B0-3A3B-4131-95AC-8BAAA255DAA5}"/>
    <cellStyle name="Comma 35 2 2 5 2" xfId="47321" xr:uid="{6847373F-AE7D-46BC-A04A-679B2E19990B}"/>
    <cellStyle name="Comma 35 2 2 5 3" xfId="37836" xr:uid="{E5882869-007C-4EA0-A451-504CCC483E64}"/>
    <cellStyle name="Comma 35 2 2 6" xfId="24167" xr:uid="{7DF57CEA-1864-4BAD-AE6D-4C3C9CABD89F}"/>
    <cellStyle name="Comma 35 2 2 6 2" xfId="44144" xr:uid="{536243CF-E768-4F3E-8497-41E4122BB80F}"/>
    <cellStyle name="Comma 35 2 2 6 3" xfId="34573" xr:uid="{A46A85FA-DDDD-4E10-982C-CD25EBCBF3D1}"/>
    <cellStyle name="Comma 35 2 2 7" xfId="41076" xr:uid="{AEF88A5A-F9F7-43D2-94CA-DC80C2E09AD4}"/>
    <cellStyle name="Comma 35 2 2 8" xfId="31437" xr:uid="{4F71E5B9-B305-4CBD-BFE5-DDBD7CA67FFF}"/>
    <cellStyle name="Comma 35 2 3" xfId="20092" xr:uid="{CC4C88C1-8866-427F-88CE-64CF90F2C049}"/>
    <cellStyle name="Comma 35 2 3 2" xfId="21145" xr:uid="{B058C8BC-DF28-4653-92F1-95FF778CDEA9}"/>
    <cellStyle name="Comma 35 2 3 2 2" xfId="22687" xr:uid="{EAAC87A7-C3B7-45A2-9667-97B08F1A9747}"/>
    <cellStyle name="Comma 35 2 3 2 2 2" xfId="30163" xr:uid="{3B823DB6-2542-499C-9DE1-B2D20388B8DC}"/>
    <cellStyle name="Comma 35 2 3 2 2 2 2" xfId="49632" xr:uid="{9A5919F2-08EE-4A92-BA28-2E6E4F57082B}"/>
    <cellStyle name="Comma 35 2 3 2 2 2 3" xfId="40147" xr:uid="{C35FA63A-0F41-4E7E-B7A4-03253011BB60}"/>
    <cellStyle name="Comma 35 2 3 2 2 3" xfId="26477" xr:uid="{57E09351-6D2B-41F3-ACE7-7948EBF69D17}"/>
    <cellStyle name="Comma 35 2 3 2 2 3 2" xfId="46454" xr:uid="{D8543E20-034D-4EFF-B5B8-3AEE061D0274}"/>
    <cellStyle name="Comma 35 2 3 2 2 3 3" xfId="36883" xr:uid="{0A387456-13EA-4651-98F9-2619CB39B157}"/>
    <cellStyle name="Comma 35 2 3 2 2 4" xfId="43387" xr:uid="{F06D9546-823C-414D-A840-D8532ED603C1}"/>
    <cellStyle name="Comma 35 2 3 2 2 5" xfId="33761" xr:uid="{A1870462-7D87-4421-A27E-1C219EF663B1}"/>
    <cellStyle name="Comma 35 2 3 2 3" xfId="28629" xr:uid="{F49C219A-7B31-4ADE-B7DA-64523EA1D47B}"/>
    <cellStyle name="Comma 35 2 3 2 3 2" xfId="48098" xr:uid="{6F00EB7D-BB43-4630-8AC0-0014ECBC789D}"/>
    <cellStyle name="Comma 35 2 3 2 3 3" xfId="38613" xr:uid="{6B9E7BBA-57B9-417A-8922-F3654B0F5CFD}"/>
    <cellStyle name="Comma 35 2 3 2 4" xfId="24943" xr:uid="{F6FAE27F-97D9-452C-B62B-EF0721D00C26}"/>
    <cellStyle name="Comma 35 2 3 2 4 2" xfId="44920" xr:uid="{C22C00DC-AE75-4706-92B7-3E5C0661867E}"/>
    <cellStyle name="Comma 35 2 3 2 4 3" xfId="35349" xr:uid="{2A40010E-0F11-4D24-9690-D5CD157A6462}"/>
    <cellStyle name="Comma 35 2 3 2 5" xfId="41853" xr:uid="{1DD9D7C6-E7DB-4636-AA94-570AEC443D57}"/>
    <cellStyle name="Comma 35 2 3 2 6" xfId="32227" xr:uid="{FAD864CB-25CC-4394-BC3F-B89D8427E65D}"/>
    <cellStyle name="Comma 35 2 3 3" xfId="21777" xr:uid="{3B6668B0-1EFF-46D1-89F1-73BF061850A4}"/>
    <cellStyle name="Comma 35 2 3 3 2" xfId="29253" xr:uid="{ED2A3946-FE95-4DAB-9F2E-6C169756E28D}"/>
    <cellStyle name="Comma 35 2 3 3 2 2" xfId="48722" xr:uid="{BF092CE4-F74B-4497-89FC-2BEB040B0498}"/>
    <cellStyle name="Comma 35 2 3 3 2 3" xfId="39237" xr:uid="{8A0503AF-8720-469F-89BD-A92DE7056A35}"/>
    <cellStyle name="Comma 35 2 3 3 3" xfId="25567" xr:uid="{563E05C8-4056-439A-89D0-42F011A6B3FF}"/>
    <cellStyle name="Comma 35 2 3 3 3 2" xfId="45544" xr:uid="{70336D61-B34D-476C-B969-EAB7FC534613}"/>
    <cellStyle name="Comma 35 2 3 3 3 3" xfId="35973" xr:uid="{7C4EA23A-9AB2-468D-AC3A-88A6C7F60307}"/>
    <cellStyle name="Comma 35 2 3 3 4" xfId="42477" xr:uid="{248A5F40-B833-4C9F-804A-0FE572B33D27}"/>
    <cellStyle name="Comma 35 2 3 3 5" xfId="32851" xr:uid="{92B36533-52B7-4BDB-8925-02BD02FB4F58}"/>
    <cellStyle name="Comma 35 2 3 4" xfId="27719" xr:uid="{EF1D3C0A-3646-4076-8F97-ACCCAE9A14BD}"/>
    <cellStyle name="Comma 35 2 3 4 2" xfId="47188" xr:uid="{5E744FF2-4F04-4638-9843-9CA688D99DEF}"/>
    <cellStyle name="Comma 35 2 3 4 3" xfId="37703" xr:uid="{6C7882DF-3D47-4CDE-9754-CE8132B2C36A}"/>
    <cellStyle name="Comma 35 2 3 5" xfId="24034" xr:uid="{B4DC6D55-7A06-46E7-BB68-791209788D63}"/>
    <cellStyle name="Comma 35 2 3 5 2" xfId="44011" xr:uid="{807AA80D-E530-40CB-B852-8526BB748706}"/>
    <cellStyle name="Comma 35 2 3 5 3" xfId="34440" xr:uid="{20545600-7A2B-4671-A3C2-948E545AE82A}"/>
    <cellStyle name="Comma 35 2 3 6" xfId="40943" xr:uid="{C96C5001-52D4-4F01-A745-57935FE9EEFC}"/>
    <cellStyle name="Comma 35 2 3 7" xfId="31304" xr:uid="{17D55810-91A0-4FC3-A66E-F4EC7CEAEAE1}"/>
    <cellStyle name="Comma 35 2 4" xfId="20607" xr:uid="{27932693-8EA0-423C-A247-6B48361E4A72}"/>
    <cellStyle name="Comma 35 2 4 2" xfId="22180" xr:uid="{8D0ECC12-B7ED-4C4A-A04E-0411F9BC65F4}"/>
    <cellStyle name="Comma 35 2 4 2 2" xfId="29656" xr:uid="{AF3CC783-4C82-40E7-B7C1-979EE6365633}"/>
    <cellStyle name="Comma 35 2 4 2 2 2" xfId="49125" xr:uid="{26C14AD3-1D21-43C3-8A80-789392F5CDA3}"/>
    <cellStyle name="Comma 35 2 4 2 2 3" xfId="39640" xr:uid="{B72B369A-0417-43B4-9575-8E557BA22C5E}"/>
    <cellStyle name="Comma 35 2 4 2 3" xfId="25970" xr:uid="{802C5A9F-0775-4FA5-91EE-FD4011B2D973}"/>
    <cellStyle name="Comma 35 2 4 2 3 2" xfId="45947" xr:uid="{F1C740B1-8B22-48D1-B315-AC092CE75FD6}"/>
    <cellStyle name="Comma 35 2 4 2 3 3" xfId="36376" xr:uid="{D1A8494E-936C-450C-AADC-BE8EB4A68F12}"/>
    <cellStyle name="Comma 35 2 4 2 4" xfId="42880" xr:uid="{1E4C7B8B-4FE4-439A-B3BD-A9D89DED9CA4}"/>
    <cellStyle name="Comma 35 2 4 2 5" xfId="33254" xr:uid="{1850C639-AFC7-4FA1-945A-D58F10FD5CCE}"/>
    <cellStyle name="Comma 35 2 4 3" xfId="28122" xr:uid="{4C16FA0F-B5E9-43D0-826A-D4F0DF31C858}"/>
    <cellStyle name="Comma 35 2 4 3 2" xfId="47591" xr:uid="{9D9E3EE6-8C3E-4A52-8318-C403CA622654}"/>
    <cellStyle name="Comma 35 2 4 3 3" xfId="38106" xr:uid="{5805F962-412B-42F2-9253-9F0C6B0B2D0A}"/>
    <cellStyle name="Comma 35 2 4 4" xfId="24436" xr:uid="{71E89544-FE2E-4B06-B747-8BF85484DFBE}"/>
    <cellStyle name="Comma 35 2 4 4 2" xfId="44413" xr:uid="{CB9F07EC-5BE3-4110-961B-F99F33EE1760}"/>
    <cellStyle name="Comma 35 2 4 4 3" xfId="34842" xr:uid="{8F2D0392-8D41-413E-833A-840DC089DE19}"/>
    <cellStyle name="Comma 35 2 4 5" xfId="41346" xr:uid="{FB03509C-EA75-4D56-A00F-D1BD75CB310E}"/>
    <cellStyle name="Comma 35 2 4 6" xfId="31718" xr:uid="{0FBD4E46-D52A-46C5-92C9-5F20F789F83E}"/>
    <cellStyle name="Comma 35 2 5" xfId="20909" xr:uid="{A42CDC5C-C77A-4D8A-9431-629D10C97B86}"/>
    <cellStyle name="Comma 35 2 5 2" xfId="22451" xr:uid="{6A01D12C-2F36-4FFE-AB19-AA1CDDF28EFE}"/>
    <cellStyle name="Comma 35 2 5 2 2" xfId="29927" xr:uid="{74FA264E-8CB0-406D-8A01-2FE81CF0253E}"/>
    <cellStyle name="Comma 35 2 5 2 2 2" xfId="49396" xr:uid="{3B424597-A60C-44DF-8E5A-ADB08D2EDA49}"/>
    <cellStyle name="Comma 35 2 5 2 2 3" xfId="39911" xr:uid="{66491AD3-BAD3-43F4-A44F-505E0BEAD95F}"/>
    <cellStyle name="Comma 35 2 5 2 3" xfId="26241" xr:uid="{58545273-74B9-4271-8258-C4A7A1994C10}"/>
    <cellStyle name="Comma 35 2 5 2 3 2" xfId="46218" xr:uid="{E91B62A9-B287-4CF8-9BAF-12AEB36F67E3}"/>
    <cellStyle name="Comma 35 2 5 2 3 3" xfId="36647" xr:uid="{BE79EE80-1D65-4680-8AD9-6AE789CF60C8}"/>
    <cellStyle name="Comma 35 2 5 2 4" xfId="43151" xr:uid="{105591B8-C01E-47CD-9528-793214648767}"/>
    <cellStyle name="Comma 35 2 5 2 5" xfId="33525" xr:uid="{CD767B79-0928-426A-A6DB-D9B6044394AD}"/>
    <cellStyle name="Comma 35 2 5 3" xfId="28393" xr:uid="{64057FFF-8F08-4AEF-905A-D8F80C2178CD}"/>
    <cellStyle name="Comma 35 2 5 3 2" xfId="47862" xr:uid="{8035DDA3-2396-45B8-AAB1-CA325F2C9898}"/>
    <cellStyle name="Comma 35 2 5 3 3" xfId="38377" xr:uid="{2841773A-135E-4BF3-A07B-F288600B3062}"/>
    <cellStyle name="Comma 35 2 5 4" xfId="24707" xr:uid="{26C1098D-3318-47C6-B85B-969217FB8DF3}"/>
    <cellStyle name="Comma 35 2 5 4 2" xfId="44684" xr:uid="{DE73EB5D-550B-4E10-A457-3C9FD23F9CF3}"/>
    <cellStyle name="Comma 35 2 5 4 3" xfId="35113" xr:uid="{6D841593-A26F-461D-8FE5-F793C5AC6750}"/>
    <cellStyle name="Comma 35 2 5 5" xfId="41617" xr:uid="{C669CD71-E22D-4B7C-AFCA-BE064593335C}"/>
    <cellStyle name="Comma 35 2 5 6" xfId="31991" xr:uid="{78625F17-A26C-441D-AC6F-C4ED690070CB}"/>
    <cellStyle name="Comma 35 2 6" xfId="21541" xr:uid="{C436EA30-7A60-490E-8025-3CB5D0C04775}"/>
    <cellStyle name="Comma 35 2 6 2" xfId="29017" xr:uid="{986FA69C-4056-4E7F-8079-814F5080505B}"/>
    <cellStyle name="Comma 35 2 6 2 2" xfId="48486" xr:uid="{C09C21B7-1C66-4729-A36A-3368BB64D3EA}"/>
    <cellStyle name="Comma 35 2 6 2 3" xfId="39001" xr:uid="{AAF24521-9E8D-45B2-BDAF-80548894E587}"/>
    <cellStyle name="Comma 35 2 6 3" xfId="25331" xr:uid="{ACD3D6CA-897B-40E0-BFC7-F2343687F58D}"/>
    <cellStyle name="Comma 35 2 6 3 2" xfId="45308" xr:uid="{F0997491-AB19-4DF6-B581-55AD8DF2F63B}"/>
    <cellStyle name="Comma 35 2 6 3 3" xfId="35737" xr:uid="{573A6F93-9C2A-4B73-A0C2-0D710EDE6793}"/>
    <cellStyle name="Comma 35 2 6 4" xfId="42241" xr:uid="{8E91743C-21A7-470C-9624-4B1D7AB90E6F}"/>
    <cellStyle name="Comma 35 2 6 5" xfId="32615" xr:uid="{7CC71992-ADEA-4193-8234-B38A4F4EC87A}"/>
    <cellStyle name="Comma 35 2 7" xfId="27483" xr:uid="{64EEF5D7-AA87-46E6-BEAF-FCA3F4824713}"/>
    <cellStyle name="Comma 35 2 7 2" xfId="46952" xr:uid="{9D9F4457-BDB5-4CFB-96F6-C7965C8C1AB8}"/>
    <cellStyle name="Comma 35 2 7 3" xfId="37467" xr:uid="{3F445B87-7482-4745-B352-99AFEC2DAA05}"/>
    <cellStyle name="Comma 35 2 8" xfId="23797" xr:uid="{1BA86EA0-55FA-4014-BEC7-45F8217DE25E}"/>
    <cellStyle name="Comma 35 2 8 2" xfId="43774" xr:uid="{1F5501C7-7B06-495D-9BB5-E06E91626D6F}"/>
    <cellStyle name="Comma 35 2 8 3" xfId="34203" xr:uid="{DC59FA76-82B7-4D09-8358-275D33C78229}"/>
    <cellStyle name="Comma 35 2 9" xfId="40707" xr:uid="{8CC7A948-C5CC-4C2A-938E-BCCD3279C740}"/>
    <cellStyle name="Comma 35 3" xfId="19973" xr:uid="{9267CB14-EF7A-42C4-BC66-041D2DC277AD}"/>
    <cellStyle name="Comma 35 3 2" xfId="21028" xr:uid="{39593467-CE32-42DC-BC39-3E2C359A4973}"/>
    <cellStyle name="Comma 35 3 2 2" xfId="22570" xr:uid="{2CFBAC76-22D4-4F31-909C-B870BE43D842}"/>
    <cellStyle name="Comma 35 3 2 2 2" xfId="30046" xr:uid="{654D7735-C7E2-4491-AA5C-C0B3CC80BAE2}"/>
    <cellStyle name="Comma 35 3 2 2 2 2" xfId="49515" xr:uid="{68119B25-13D2-4C1D-886E-5BD408F4CA9F}"/>
    <cellStyle name="Comma 35 3 2 2 2 3" xfId="40030" xr:uid="{703919C2-7CEA-4480-BB20-87C05681862A}"/>
    <cellStyle name="Comma 35 3 2 2 3" xfId="26360" xr:uid="{258494C5-F2BD-4D55-AAC6-D47404EB16FE}"/>
    <cellStyle name="Comma 35 3 2 2 3 2" xfId="46337" xr:uid="{DB19B62F-F0B5-4FF2-9F76-F7EA8C91E332}"/>
    <cellStyle name="Comma 35 3 2 2 3 3" xfId="36766" xr:uid="{14401D15-CFFA-4095-BCC7-1A3CD515735F}"/>
    <cellStyle name="Comma 35 3 2 2 4" xfId="43270" xr:uid="{C506F0C7-C53A-4641-9A9F-8E25B5F46809}"/>
    <cellStyle name="Comma 35 3 2 2 5" xfId="33644" xr:uid="{79FEE372-C29E-4711-80B8-5CEB13846DCD}"/>
    <cellStyle name="Comma 35 3 2 3" xfId="28512" xr:uid="{90D48C64-2718-4B86-B62A-1DECD6904B99}"/>
    <cellStyle name="Comma 35 3 2 3 2" xfId="47981" xr:uid="{C1C227B2-62C7-4FE2-B5A5-529BF5AE227A}"/>
    <cellStyle name="Comma 35 3 2 3 3" xfId="38496" xr:uid="{8CBF3DBF-A519-49C0-988A-356F53887784}"/>
    <cellStyle name="Comma 35 3 2 4" xfId="24826" xr:uid="{41891DD9-FA69-4861-ABD4-215230F63BCB}"/>
    <cellStyle name="Comma 35 3 2 4 2" xfId="44803" xr:uid="{EF49472D-7A58-41C7-98B7-42137B83E3B9}"/>
    <cellStyle name="Comma 35 3 2 4 3" xfId="35232" xr:uid="{054BFBA4-2E6D-49AF-BC58-D08A6780C7CA}"/>
    <cellStyle name="Comma 35 3 2 5" xfId="41736" xr:uid="{7B2E2991-F768-43AC-9FA4-AFCB65BB4EC3}"/>
    <cellStyle name="Comma 35 3 2 6" xfId="32110" xr:uid="{C3A68BB5-CCAB-4FEC-A246-3E67D6A2016C}"/>
    <cellStyle name="Comma 35 3 3" xfId="21660" xr:uid="{9FAE598E-4238-4B74-B77E-D4333985D46B}"/>
    <cellStyle name="Comma 35 3 3 2" xfId="29136" xr:uid="{7CE46AC3-4887-4936-BC69-E93A6B8D0500}"/>
    <cellStyle name="Comma 35 3 3 2 2" xfId="48605" xr:uid="{836A820D-25AF-449B-84AF-370E5FE6D336}"/>
    <cellStyle name="Comma 35 3 3 2 3" xfId="39120" xr:uid="{610868DC-E551-4357-97E4-99B0F464CEC8}"/>
    <cellStyle name="Comma 35 3 3 3" xfId="25450" xr:uid="{B4B71B45-5C4B-497B-9B46-335F172D0DC6}"/>
    <cellStyle name="Comma 35 3 3 3 2" xfId="45427" xr:uid="{886BF182-B573-47EE-B30D-2953CA3A860E}"/>
    <cellStyle name="Comma 35 3 3 3 3" xfId="35856" xr:uid="{42E686FD-4267-4816-85EA-C8319A90D0AE}"/>
    <cellStyle name="Comma 35 3 3 4" xfId="42360" xr:uid="{4BEF6246-1A7A-4CCE-86F4-1B3F2FA20006}"/>
    <cellStyle name="Comma 35 3 3 5" xfId="32734" xr:uid="{68390254-36B5-4AF0-AF25-505F7A93E236}"/>
    <cellStyle name="Comma 35 3 4" xfId="27602" xr:uid="{73C0FE43-D33E-4F67-93BA-8094BFBAB784}"/>
    <cellStyle name="Comma 35 3 4 2" xfId="47071" xr:uid="{4336AA30-06D7-47A3-81CC-B4D806B4450B}"/>
    <cellStyle name="Comma 35 3 4 3" xfId="37586" xr:uid="{BC8F44EE-3A44-4E2C-B936-2211CCD87444}"/>
    <cellStyle name="Comma 35 3 5" xfId="23917" xr:uid="{1C1B7D1E-2792-4036-AA90-AB6BB4061D9D}"/>
    <cellStyle name="Comma 35 3 5 2" xfId="43894" xr:uid="{1ED7D79A-2C19-433D-A0EF-646A83A5839C}"/>
    <cellStyle name="Comma 35 3 5 3" xfId="34323" xr:uid="{A51630E3-A2C5-4925-82ED-79F7564041E6}"/>
    <cellStyle name="Comma 35 3 6" xfId="40826" xr:uid="{2A618A32-C150-49C1-A33E-F4E300A64D61}"/>
    <cellStyle name="Comma 35 3 7" xfId="31187" xr:uid="{AEFF83F0-7215-4408-9367-C8AA3A77D64F}"/>
    <cellStyle name="Comma 35 4" xfId="20447" xr:uid="{119E09BA-2FF2-4F0D-A564-416B5EF7A03D}"/>
    <cellStyle name="Comma 35 4 2" xfId="22049" xr:uid="{EDF168CD-E757-42EB-963D-9DE5B11ED04A}"/>
    <cellStyle name="Comma 35 4 2 2" xfId="29525" xr:uid="{D6D270F1-5395-4567-BB4E-279D58629A10}"/>
    <cellStyle name="Comma 35 4 2 2 2" xfId="48994" xr:uid="{5E2166E8-1F69-4B45-87DF-8F728E506ECF}"/>
    <cellStyle name="Comma 35 4 2 2 3" xfId="39509" xr:uid="{8EB737AF-1CD9-435E-ADA5-EADFC59F9762}"/>
    <cellStyle name="Comma 35 4 2 3" xfId="25839" xr:uid="{12B5A783-A3CB-4CA6-815E-27C4B844CA7D}"/>
    <cellStyle name="Comma 35 4 2 3 2" xfId="45816" xr:uid="{6D7486EB-E06B-4C0C-8321-8ECF2E404D28}"/>
    <cellStyle name="Comma 35 4 2 3 3" xfId="36245" xr:uid="{A96D5B06-16FA-432F-A790-701BD9748745}"/>
    <cellStyle name="Comma 35 4 2 4" xfId="42749" xr:uid="{CB9DAECA-8F99-48D1-B473-D7396EF335D1}"/>
    <cellStyle name="Comma 35 4 2 5" xfId="33123" xr:uid="{61921CB6-4F04-4C82-9D87-28152C2B0389}"/>
    <cellStyle name="Comma 35 4 3" xfId="27991" xr:uid="{1E7E06AB-6261-497F-B5AF-3CA6661C5BFA}"/>
    <cellStyle name="Comma 35 4 3 2" xfId="47460" xr:uid="{744E9E88-0EA1-440D-88DB-C12AA96C1D47}"/>
    <cellStyle name="Comma 35 4 3 3" xfId="37975" xr:uid="{927F7966-BEB7-48C2-91FB-7B113828C64A}"/>
    <cellStyle name="Comma 35 4 4" xfId="24305" xr:uid="{AD60C476-440A-4311-B122-E5FB136C23D4}"/>
    <cellStyle name="Comma 35 4 4 2" xfId="44282" xr:uid="{C24DA1FE-96F4-46B4-B482-54574F2453C5}"/>
    <cellStyle name="Comma 35 4 4 3" xfId="34711" xr:uid="{00CDD16D-F041-4F37-BD65-FD9C95FB9E55}"/>
    <cellStyle name="Comma 35 4 5" xfId="41215" xr:uid="{824FF3AE-2490-4B36-AD25-4585CDE1C420}"/>
    <cellStyle name="Comma 35 4 6" xfId="31578" xr:uid="{E42E02CE-5CF7-4316-8589-ECC668DB6CFD}"/>
    <cellStyle name="Comma 35 5" xfId="21422" xr:uid="{24273966-9E88-49CB-BFF2-A08988776CB4}"/>
    <cellStyle name="Comma 35 5 2" xfId="28898" xr:uid="{9E0486D4-01C4-4A3E-A029-A9E3D3ECE01B}"/>
    <cellStyle name="Comma 35 5 2 2" xfId="48367" xr:uid="{85031D5F-FE56-454F-AA9C-94B997BB9C0B}"/>
    <cellStyle name="Comma 35 5 2 3" xfId="38882" xr:uid="{3D5A059C-9D5B-4918-BB91-6FE2741BF17C}"/>
    <cellStyle name="Comma 35 5 3" xfId="25212" xr:uid="{5DC50687-17DD-4021-AD97-815BED01B91E}"/>
    <cellStyle name="Comma 35 5 3 2" xfId="45189" xr:uid="{D4C31390-C542-4980-A16D-B7305FCB55AC}"/>
    <cellStyle name="Comma 35 5 3 3" xfId="35618" xr:uid="{023EB58D-10CE-461A-BDEB-6AAF867A9E52}"/>
    <cellStyle name="Comma 35 5 4" xfId="42122" xr:uid="{745A26A6-B872-4FEF-AF29-3DFFEBE78A1E}"/>
    <cellStyle name="Comma 35 5 5" xfId="32496" xr:uid="{78A3684D-02E8-4FE9-9A74-D30C994BBA51}"/>
    <cellStyle name="Comma 35 6" xfId="27363" xr:uid="{728F89A6-E3A2-4425-8046-78F208FFA511}"/>
    <cellStyle name="Comma 35 6 2" xfId="46832" xr:uid="{0CA257E1-6CF4-4015-9CA4-2B904A3A5E80}"/>
    <cellStyle name="Comma 35 6 3" xfId="37347" xr:uid="{4AFC93DD-A9AC-442B-93C0-3E8B4175CADC}"/>
    <cellStyle name="Comma 35 7" xfId="40588" xr:uid="{1809B279-17C6-4340-9F9B-1EB14ADC6A86}"/>
    <cellStyle name="Comma 35 8" xfId="30896" xr:uid="{A6D0B23D-89D3-4C4C-A697-02F17152DD7C}"/>
    <cellStyle name="Comma 36" xfId="19406" xr:uid="{B1646D95-5526-4931-9AA1-5CBEE0EC40DD}"/>
    <cellStyle name="Comma 36 2" xfId="19779" xr:uid="{93AC000D-C62B-403E-8110-D8438ECD7772}"/>
    <cellStyle name="Comma 36 2 10" xfId="31058" xr:uid="{7B6884E9-0685-4A69-8A11-BDCBF0B6161E}"/>
    <cellStyle name="Comma 36 2 2" xfId="20225" xr:uid="{CC736C77-1DDD-4056-8987-E06A2C7D45B9}"/>
    <cellStyle name="Comma 36 2 2 2" xfId="20744" xr:uid="{B247C978-AAF5-4DA7-B639-A82168EB4AB7}"/>
    <cellStyle name="Comma 36 2 2 2 2" xfId="22314" xr:uid="{1A725F7F-70BF-44A9-92C4-CC0828FEFAE0}"/>
    <cellStyle name="Comma 36 2 2 2 2 2" xfId="29790" xr:uid="{8F73EC1C-0BF4-47A7-8380-9CD07AB3CE3C}"/>
    <cellStyle name="Comma 36 2 2 2 2 2 2" xfId="49259" xr:uid="{F4C9F434-C532-4B22-9162-BF61819BCEED}"/>
    <cellStyle name="Comma 36 2 2 2 2 2 3" xfId="39774" xr:uid="{B464F5FC-04C7-4656-B8D4-23C0CF217EE2}"/>
    <cellStyle name="Comma 36 2 2 2 2 3" xfId="26104" xr:uid="{9F5300C9-4D52-4CF8-80B6-C352A29CB512}"/>
    <cellStyle name="Comma 36 2 2 2 2 3 2" xfId="46081" xr:uid="{309BDC6D-9EFA-434E-9AE4-06CDB92BB757}"/>
    <cellStyle name="Comma 36 2 2 2 2 3 3" xfId="36510" xr:uid="{A1BC914F-2D44-4F93-8315-CEC4E4E52584}"/>
    <cellStyle name="Comma 36 2 2 2 2 4" xfId="43014" xr:uid="{0494FE51-655D-4D97-AA2B-5EB6C094F111}"/>
    <cellStyle name="Comma 36 2 2 2 2 5" xfId="33388" xr:uid="{C269B8A4-9FA5-4ACD-8CCA-33723361DB85}"/>
    <cellStyle name="Comma 36 2 2 2 3" xfId="28256" xr:uid="{69076823-9E4F-4254-8A8F-8FB2EFE0BF86}"/>
    <cellStyle name="Comma 36 2 2 2 3 2" xfId="47725" xr:uid="{AB436A01-DB53-4AE6-91BB-34817E252DA9}"/>
    <cellStyle name="Comma 36 2 2 2 3 3" xfId="38240" xr:uid="{36830962-3C14-4D64-B350-4CA19024DFA1}"/>
    <cellStyle name="Comma 36 2 2 2 4" xfId="24570" xr:uid="{F7E39865-8264-438E-9AF5-25CD19AAA477}"/>
    <cellStyle name="Comma 36 2 2 2 4 2" xfId="44547" xr:uid="{91015B32-B6C7-40CF-B82A-1F5F7CC3628B}"/>
    <cellStyle name="Comma 36 2 2 2 4 3" xfId="34976" xr:uid="{049630D3-075A-4602-BA14-F5A98D76B962}"/>
    <cellStyle name="Comma 36 2 2 2 5" xfId="41480" xr:uid="{B9917409-16AF-466E-87E1-5A9003C1C60B}"/>
    <cellStyle name="Comma 36 2 2 2 6" xfId="31852" xr:uid="{E67E2D9E-2638-4544-B14E-28F10EB6392C}"/>
    <cellStyle name="Comma 36 2 2 3" xfId="21279" xr:uid="{79B596CC-5677-49E9-BEF1-48B7EBA297C2}"/>
    <cellStyle name="Comma 36 2 2 3 2" xfId="22821" xr:uid="{7F251162-2321-48A6-B6CE-22E467DCB337}"/>
    <cellStyle name="Comma 36 2 2 3 2 2" xfId="30297" xr:uid="{526E547F-BFA9-4FC9-80DC-064FF589A1C2}"/>
    <cellStyle name="Comma 36 2 2 3 2 2 2" xfId="49766" xr:uid="{4E3569B6-30CA-48A9-B12A-D3C9919DB4C6}"/>
    <cellStyle name="Comma 36 2 2 3 2 2 3" xfId="40281" xr:uid="{4E569370-539D-4509-B79F-25D5310F5364}"/>
    <cellStyle name="Comma 36 2 2 3 2 3" xfId="26611" xr:uid="{93931AC4-E7CD-4747-8305-590CC363EFB3}"/>
    <cellStyle name="Comma 36 2 2 3 2 3 2" xfId="46588" xr:uid="{D07CF048-CF63-4404-B440-4916067BB893}"/>
    <cellStyle name="Comma 36 2 2 3 2 3 3" xfId="37017" xr:uid="{9E612AE8-340F-4006-A576-3E4FF0A26F06}"/>
    <cellStyle name="Comma 36 2 2 3 2 4" xfId="43521" xr:uid="{25C48031-4554-4ECA-B7E6-3015DAABD543}"/>
    <cellStyle name="Comma 36 2 2 3 2 5" xfId="33895" xr:uid="{F27EA404-7DD7-4AA2-8B76-C63D277592AE}"/>
    <cellStyle name="Comma 36 2 2 3 3" xfId="28763" xr:uid="{24C8160B-242D-479E-ADCA-DA9307D907CC}"/>
    <cellStyle name="Comma 36 2 2 3 3 2" xfId="48232" xr:uid="{D70DBABA-D4B9-4CDA-865C-E2BD961825E0}"/>
    <cellStyle name="Comma 36 2 2 3 3 3" xfId="38747" xr:uid="{025BB11A-8501-4984-B679-6B7C12A15AA1}"/>
    <cellStyle name="Comma 36 2 2 3 4" xfId="25077" xr:uid="{F1890786-C3EE-4376-BD7B-18C1B90CB827}"/>
    <cellStyle name="Comma 36 2 2 3 4 2" xfId="45054" xr:uid="{6F55880E-7C31-45CD-93D7-C8D7D20C91F3}"/>
    <cellStyle name="Comma 36 2 2 3 4 3" xfId="35483" xr:uid="{68799168-48F5-4117-9546-71971DAE6B1F}"/>
    <cellStyle name="Comma 36 2 2 3 5" xfId="41987" xr:uid="{5D82002B-A142-40EB-91BF-796F452FDB49}"/>
    <cellStyle name="Comma 36 2 2 3 6" xfId="32361" xr:uid="{063FF547-D476-4B04-87C4-23E194BCD1F5}"/>
    <cellStyle name="Comma 36 2 2 4" xfId="21911" xr:uid="{FC9EFAEC-0900-4B53-8005-7027173098BE}"/>
    <cellStyle name="Comma 36 2 2 4 2" xfId="29387" xr:uid="{2ED9985A-32B9-442D-A568-9A338D63C2A8}"/>
    <cellStyle name="Comma 36 2 2 4 2 2" xfId="48856" xr:uid="{F90D57B9-7EFF-460F-BAA6-EF63AC01B727}"/>
    <cellStyle name="Comma 36 2 2 4 2 3" xfId="39371" xr:uid="{9AFABF69-E781-44C7-8864-EC780A0B9AB2}"/>
    <cellStyle name="Comma 36 2 2 4 3" xfId="25701" xr:uid="{BE9912E1-85F5-440E-B4B9-8A87C5B7603B}"/>
    <cellStyle name="Comma 36 2 2 4 3 2" xfId="45678" xr:uid="{4F80E897-27B9-4577-9812-ABF027C35BAC}"/>
    <cellStyle name="Comma 36 2 2 4 3 3" xfId="36107" xr:uid="{9E9CABDC-38A2-4759-AEB8-D52C02E7F3D5}"/>
    <cellStyle name="Comma 36 2 2 4 4" xfId="42611" xr:uid="{C5BB99E1-575A-40DF-835E-A4B14CD6370E}"/>
    <cellStyle name="Comma 36 2 2 4 5" xfId="32985" xr:uid="{9973A532-FA74-40F0-BB0C-869A24A071FC}"/>
    <cellStyle name="Comma 36 2 2 5" xfId="27853" xr:uid="{64D595FB-1C83-44AF-A0CD-E9FA2C0486AE}"/>
    <cellStyle name="Comma 36 2 2 5 2" xfId="47322" xr:uid="{FB843369-F769-4346-A29C-4BC70070E63A}"/>
    <cellStyle name="Comma 36 2 2 5 3" xfId="37837" xr:uid="{6B869CC7-7687-4904-A2F2-C2FA3157CAB0}"/>
    <cellStyle name="Comma 36 2 2 6" xfId="24168" xr:uid="{0F1669E7-35F1-4BA1-9C89-66C69F1095D8}"/>
    <cellStyle name="Comma 36 2 2 6 2" xfId="44145" xr:uid="{58938A22-9497-4DA5-9A95-8A858418C9A4}"/>
    <cellStyle name="Comma 36 2 2 6 3" xfId="34574" xr:uid="{649475A4-362B-4440-9115-7BDAE9A5CF42}"/>
    <cellStyle name="Comma 36 2 2 7" xfId="41077" xr:uid="{F873229B-6371-4C23-9169-FE36CEEEA767}"/>
    <cellStyle name="Comma 36 2 2 8" xfId="31438" xr:uid="{80C622C9-0A61-4019-8985-6AA45115250E}"/>
    <cellStyle name="Comma 36 2 3" xfId="20093" xr:uid="{0F60FD17-9DA0-4838-9BEE-614A93AC641D}"/>
    <cellStyle name="Comma 36 2 3 2" xfId="21146" xr:uid="{D05113FA-F9CB-4197-B0F4-F5E8AB785A30}"/>
    <cellStyle name="Comma 36 2 3 2 2" xfId="22688" xr:uid="{354FC76B-FB3B-4EF1-822A-7EDC029EB6CA}"/>
    <cellStyle name="Comma 36 2 3 2 2 2" xfId="30164" xr:uid="{51DE900A-EE0F-41B5-ADA6-251FC0AE07FD}"/>
    <cellStyle name="Comma 36 2 3 2 2 2 2" xfId="49633" xr:uid="{BFF20DCC-DE58-4591-BA04-1207185F93EB}"/>
    <cellStyle name="Comma 36 2 3 2 2 2 3" xfId="40148" xr:uid="{0CD8534A-A260-4C2D-8F48-1DD52C381B6F}"/>
    <cellStyle name="Comma 36 2 3 2 2 3" xfId="26478" xr:uid="{A1B8F445-A43B-483F-AD9A-75DFA377164F}"/>
    <cellStyle name="Comma 36 2 3 2 2 3 2" xfId="46455" xr:uid="{1AC6888A-DBC7-409D-881D-779247336CC7}"/>
    <cellStyle name="Comma 36 2 3 2 2 3 3" xfId="36884" xr:uid="{6E538DA4-60A3-494D-9FD3-E664B41D1BFB}"/>
    <cellStyle name="Comma 36 2 3 2 2 4" xfId="43388" xr:uid="{D887814F-6365-4658-9B62-C78E39622C11}"/>
    <cellStyle name="Comma 36 2 3 2 2 5" xfId="33762" xr:uid="{B2289C35-7793-469E-9715-CDE8B2B5D773}"/>
    <cellStyle name="Comma 36 2 3 2 3" xfId="28630" xr:uid="{E25A1DE7-926C-4CAD-B261-9AF5A36881AC}"/>
    <cellStyle name="Comma 36 2 3 2 3 2" xfId="48099" xr:uid="{A6B644F3-1AEC-4A5F-B3F3-7E4D325E37F7}"/>
    <cellStyle name="Comma 36 2 3 2 3 3" xfId="38614" xr:uid="{B7B3C129-3D43-41D2-A28E-CB249034C3C5}"/>
    <cellStyle name="Comma 36 2 3 2 4" xfId="24944" xr:uid="{5E92B5A9-AAE3-4231-92DE-40EBFCE35FF5}"/>
    <cellStyle name="Comma 36 2 3 2 4 2" xfId="44921" xr:uid="{E9443AF6-3212-4641-81A7-D9AA10E3294E}"/>
    <cellStyle name="Comma 36 2 3 2 4 3" xfId="35350" xr:uid="{9032FDF6-5D4B-4F2A-B0D9-3F72A834AC0A}"/>
    <cellStyle name="Comma 36 2 3 2 5" xfId="41854" xr:uid="{FE060E27-EDC5-4B83-B4DF-72FA301FD204}"/>
    <cellStyle name="Comma 36 2 3 2 6" xfId="32228" xr:uid="{AE8BE429-43AC-4E2E-92C1-225B1D89B9BF}"/>
    <cellStyle name="Comma 36 2 3 3" xfId="21778" xr:uid="{0FD0F4EE-90DD-49ED-83F3-6C69D1A9BEF1}"/>
    <cellStyle name="Comma 36 2 3 3 2" xfId="29254" xr:uid="{A81F080D-2D49-47DF-BE0C-E230599AABDB}"/>
    <cellStyle name="Comma 36 2 3 3 2 2" xfId="48723" xr:uid="{01481969-E94F-404E-BBDB-7E1C08ABFA1D}"/>
    <cellStyle name="Comma 36 2 3 3 2 3" xfId="39238" xr:uid="{5A5C750C-3C78-4371-9819-9B285805D19C}"/>
    <cellStyle name="Comma 36 2 3 3 3" xfId="25568" xr:uid="{579C9EF7-DBEF-4BDB-A389-0C84F300013F}"/>
    <cellStyle name="Comma 36 2 3 3 3 2" xfId="45545" xr:uid="{6144D54D-2CA2-4625-AD4B-87D89A4B8699}"/>
    <cellStyle name="Comma 36 2 3 3 3 3" xfId="35974" xr:uid="{8E291BBF-CDDE-46C8-98A8-59AE574BDB93}"/>
    <cellStyle name="Comma 36 2 3 3 4" xfId="42478" xr:uid="{212BE491-88E8-4187-B4CE-DFCFB2C67600}"/>
    <cellStyle name="Comma 36 2 3 3 5" xfId="32852" xr:uid="{96971F6C-D129-46F5-A7C7-2B0D6D58BEB3}"/>
    <cellStyle name="Comma 36 2 3 4" xfId="27720" xr:uid="{3AA2F26D-60E3-43A0-A5A7-6D9E523FB9A9}"/>
    <cellStyle name="Comma 36 2 3 4 2" xfId="47189" xr:uid="{FEE2D3F5-AF3D-4840-B320-3E2F9B86B1E3}"/>
    <cellStyle name="Comma 36 2 3 4 3" xfId="37704" xr:uid="{AA88D4DE-0BCD-40FB-B897-CB8A9E36269A}"/>
    <cellStyle name="Comma 36 2 3 5" xfId="24035" xr:uid="{BD4AC484-B2A8-4DF3-90FC-FC528287149C}"/>
    <cellStyle name="Comma 36 2 3 5 2" xfId="44012" xr:uid="{39139CAD-B035-4589-86C1-900A256A37A6}"/>
    <cellStyle name="Comma 36 2 3 5 3" xfId="34441" xr:uid="{F7E6E277-5191-4C4F-9CEA-5C7E07CE60CB}"/>
    <cellStyle name="Comma 36 2 3 6" xfId="40944" xr:uid="{B34703D7-3CFD-41BA-B15A-931D15A5EDD2}"/>
    <cellStyle name="Comma 36 2 3 7" xfId="31305" xr:uid="{8C8C19E4-0045-42B9-AC6F-2CE3999ADC01}"/>
    <cellStyle name="Comma 36 2 4" xfId="20608" xr:uid="{78FE0BC4-DC27-4595-91F9-69670FA957D2}"/>
    <cellStyle name="Comma 36 2 4 2" xfId="22181" xr:uid="{691C0DE1-2623-4BFC-836F-8C6FC3A12B4F}"/>
    <cellStyle name="Comma 36 2 4 2 2" xfId="29657" xr:uid="{3817522F-4F3A-41BA-BF7F-A14FABE67D87}"/>
    <cellStyle name="Comma 36 2 4 2 2 2" xfId="49126" xr:uid="{2F7A71D2-BA56-4AF4-88A0-33B97114872D}"/>
    <cellStyle name="Comma 36 2 4 2 2 3" xfId="39641" xr:uid="{EA74905D-0235-4125-BA69-36D96288D525}"/>
    <cellStyle name="Comma 36 2 4 2 3" xfId="25971" xr:uid="{FFB3FC08-DB87-4390-B4CA-DDEDCD92444E}"/>
    <cellStyle name="Comma 36 2 4 2 3 2" xfId="45948" xr:uid="{B29B4052-712F-4A2B-BE09-E59A61FBC59E}"/>
    <cellStyle name="Comma 36 2 4 2 3 3" xfId="36377" xr:uid="{6EC2403D-8AB4-46E2-A31D-4BA01071DFD9}"/>
    <cellStyle name="Comma 36 2 4 2 4" xfId="42881" xr:uid="{9755EB14-57D9-4C71-AA43-E3BA9E30106F}"/>
    <cellStyle name="Comma 36 2 4 2 5" xfId="33255" xr:uid="{981B975C-1AD7-438B-AC3D-72E758B0CB60}"/>
    <cellStyle name="Comma 36 2 4 3" xfId="28123" xr:uid="{DB6567D5-8A5F-49C5-BC1C-5BD67DD60D59}"/>
    <cellStyle name="Comma 36 2 4 3 2" xfId="47592" xr:uid="{05749B0C-2237-4F90-B4DC-342ECA474874}"/>
    <cellStyle name="Comma 36 2 4 3 3" xfId="38107" xr:uid="{91287859-5F25-4022-8058-F0EEE023FEF7}"/>
    <cellStyle name="Comma 36 2 4 4" xfId="24437" xr:uid="{5D3C67E4-B330-4F0F-BE47-A6A159A0D31D}"/>
    <cellStyle name="Comma 36 2 4 4 2" xfId="44414" xr:uid="{214E9A06-6534-4064-9A40-EFE2ADF464FF}"/>
    <cellStyle name="Comma 36 2 4 4 3" xfId="34843" xr:uid="{B4C75C29-E76E-42CC-97C8-9C8F2839BD98}"/>
    <cellStyle name="Comma 36 2 4 5" xfId="41347" xr:uid="{59B44A37-A8C8-4644-BB70-8ED70661CCAF}"/>
    <cellStyle name="Comma 36 2 4 6" xfId="31719" xr:uid="{13E6519B-8E21-4845-BAEC-A224F242E0FF}"/>
    <cellStyle name="Comma 36 2 5" xfId="20910" xr:uid="{5B1B969A-DCA2-4A67-A2CD-D18A0CD5CBAD}"/>
    <cellStyle name="Comma 36 2 5 2" xfId="22452" xr:uid="{DECDF0E2-A393-424C-9963-418CB63AD36E}"/>
    <cellStyle name="Comma 36 2 5 2 2" xfId="29928" xr:uid="{D2A56AC1-4304-49EA-A2DB-0751452A89BE}"/>
    <cellStyle name="Comma 36 2 5 2 2 2" xfId="49397" xr:uid="{8538E140-8644-42C6-A445-91C073E3B368}"/>
    <cellStyle name="Comma 36 2 5 2 2 3" xfId="39912" xr:uid="{BAD3706C-1E13-4C40-A74F-8BA1EA7C5CA8}"/>
    <cellStyle name="Comma 36 2 5 2 3" xfId="26242" xr:uid="{6A675BBA-7573-458C-BCC6-1252F125B4E6}"/>
    <cellStyle name="Comma 36 2 5 2 3 2" xfId="46219" xr:uid="{0E78FC21-1393-41CC-9534-637B99198DAE}"/>
    <cellStyle name="Comma 36 2 5 2 3 3" xfId="36648" xr:uid="{33A3875B-15DA-4A0F-A8E6-1D750D268912}"/>
    <cellStyle name="Comma 36 2 5 2 4" xfId="43152" xr:uid="{6CC5B2D0-1A15-4BA3-A541-3047A363FFE2}"/>
    <cellStyle name="Comma 36 2 5 2 5" xfId="33526" xr:uid="{683E28E4-D79B-4B11-96C3-EA236391648A}"/>
    <cellStyle name="Comma 36 2 5 3" xfId="28394" xr:uid="{E1B47BA7-3F07-4D11-9F56-CFC381292AE2}"/>
    <cellStyle name="Comma 36 2 5 3 2" xfId="47863" xr:uid="{EE84A334-7CCB-40CB-A7F8-1FF46E91DD7E}"/>
    <cellStyle name="Comma 36 2 5 3 3" xfId="38378" xr:uid="{3CC7B094-B0C3-4F20-8A16-1A82BEE5B9E6}"/>
    <cellStyle name="Comma 36 2 5 4" xfId="24708" xr:uid="{F244DC1E-08CD-4A6A-977B-8B2BBEA9F8C9}"/>
    <cellStyle name="Comma 36 2 5 4 2" xfId="44685" xr:uid="{A7F06E96-AD0A-40C4-B7DA-E5C2CE988A6E}"/>
    <cellStyle name="Comma 36 2 5 4 3" xfId="35114" xr:uid="{F2FB5F1E-C2D5-4A3E-B666-070E4222CF86}"/>
    <cellStyle name="Comma 36 2 5 5" xfId="41618" xr:uid="{9A6A4C4D-3410-4F0A-B3D1-239FC06BF2C0}"/>
    <cellStyle name="Comma 36 2 5 6" xfId="31992" xr:uid="{77389BDF-3E47-47BE-9ED3-9EC322CFA6D5}"/>
    <cellStyle name="Comma 36 2 6" xfId="21542" xr:uid="{5435E5BB-A65A-44B5-A22E-1637BD52EE3C}"/>
    <cellStyle name="Comma 36 2 6 2" xfId="29018" xr:uid="{4E53F85A-9D64-4C70-BB08-B7F65F7B1ACB}"/>
    <cellStyle name="Comma 36 2 6 2 2" xfId="48487" xr:uid="{90400626-FFD7-444E-A8A3-E71CDE5166DD}"/>
    <cellStyle name="Comma 36 2 6 2 3" xfId="39002" xr:uid="{1CA74FF7-4CFF-4F2F-9F89-9220CCB87A65}"/>
    <cellStyle name="Comma 36 2 6 3" xfId="25332" xr:uid="{18C03C6B-A03B-45C2-B739-B7AC4DFF7F8A}"/>
    <cellStyle name="Comma 36 2 6 3 2" xfId="45309" xr:uid="{43AA2785-DF7B-4E5B-B90B-6E25DE2D9231}"/>
    <cellStyle name="Comma 36 2 6 3 3" xfId="35738" xr:uid="{2BA10620-4F75-4C74-833D-7FF08FBCB6AD}"/>
    <cellStyle name="Comma 36 2 6 4" xfId="42242" xr:uid="{0EC56CBB-045A-4EAF-852C-8682327AE772}"/>
    <cellStyle name="Comma 36 2 6 5" xfId="32616" xr:uid="{DE874571-D54A-47C5-A158-BD75A9B9F1B6}"/>
    <cellStyle name="Comma 36 2 7" xfId="27484" xr:uid="{DB3606F6-372B-4599-9351-E28C6AEF4944}"/>
    <cellStyle name="Comma 36 2 7 2" xfId="46953" xr:uid="{7E3372D0-6E51-4B13-A684-3E2BA76A1C5C}"/>
    <cellStyle name="Comma 36 2 7 3" xfId="37468" xr:uid="{9B5189AB-EC83-4C9F-99AF-C915C1354841}"/>
    <cellStyle name="Comma 36 2 8" xfId="23798" xr:uid="{AB3C7F21-8C86-411C-8F2A-E9F31B929D17}"/>
    <cellStyle name="Comma 36 2 8 2" xfId="43775" xr:uid="{A431D2ED-A804-4005-8D94-301D8583EBB3}"/>
    <cellStyle name="Comma 36 2 8 3" xfId="34204" xr:uid="{FF112A29-A8C2-4A58-B189-D6C07E2F77CD}"/>
    <cellStyle name="Comma 36 2 9" xfId="40708" xr:uid="{6C4A79CF-0567-4FD2-81FF-C1F53C344F12}"/>
    <cellStyle name="Comma 36 3" xfId="19974" xr:uid="{9CD3295E-DA46-4A66-A635-99BE59CD4926}"/>
    <cellStyle name="Comma 36 3 2" xfId="21029" xr:uid="{5D854B63-4FC4-420A-B860-3453407DB7A3}"/>
    <cellStyle name="Comma 36 3 2 2" xfId="22571" xr:uid="{502E99EA-A904-458B-855D-8D11CB1DF611}"/>
    <cellStyle name="Comma 36 3 2 2 2" xfId="30047" xr:uid="{BDE54491-B8A8-4D55-BB86-E6732C95EDA6}"/>
    <cellStyle name="Comma 36 3 2 2 2 2" xfId="49516" xr:uid="{62D218C4-4A1A-4BAD-BA0E-94AF8BF9C481}"/>
    <cellStyle name="Comma 36 3 2 2 2 3" xfId="40031" xr:uid="{9E48135D-3D58-4261-93AB-4B0F0D07CDB2}"/>
    <cellStyle name="Comma 36 3 2 2 3" xfId="26361" xr:uid="{FD5720CF-7262-4687-BBFC-7EB7526853AC}"/>
    <cellStyle name="Comma 36 3 2 2 3 2" xfId="46338" xr:uid="{EA4FCE4E-9348-4993-BE02-973E6E7AA07D}"/>
    <cellStyle name="Comma 36 3 2 2 3 3" xfId="36767" xr:uid="{9E1EC5DA-7966-40D2-898F-9C93C573844C}"/>
    <cellStyle name="Comma 36 3 2 2 4" xfId="43271" xr:uid="{97EA766B-55C6-4457-AF4B-42FA2E7DD19D}"/>
    <cellStyle name="Comma 36 3 2 2 5" xfId="33645" xr:uid="{313E723D-1965-4D6C-ACA5-28AAF31C75EC}"/>
    <cellStyle name="Comma 36 3 2 3" xfId="28513" xr:uid="{0EBAF0FC-7BF1-49AA-B8B9-A3D102274B92}"/>
    <cellStyle name="Comma 36 3 2 3 2" xfId="47982" xr:uid="{9B69565B-D67F-4593-AA6D-352E5F35A5DE}"/>
    <cellStyle name="Comma 36 3 2 3 3" xfId="38497" xr:uid="{A61D7F02-8789-44C1-80E8-CFC2F1C2C56B}"/>
    <cellStyle name="Comma 36 3 2 4" xfId="24827" xr:uid="{C69DF55F-6A23-4A57-A30D-BB1C787190E4}"/>
    <cellStyle name="Comma 36 3 2 4 2" xfId="44804" xr:uid="{1804E2DD-FCCC-4C40-B0BF-423D3FD84226}"/>
    <cellStyle name="Comma 36 3 2 4 3" xfId="35233" xr:uid="{CF58FDEF-215D-4545-9F8A-7A5704FB5FBC}"/>
    <cellStyle name="Comma 36 3 2 5" xfId="41737" xr:uid="{BE89B3DD-65C6-45A9-8EFB-90D7B71022E1}"/>
    <cellStyle name="Comma 36 3 2 6" xfId="32111" xr:uid="{6BD51412-0D16-4BDD-8828-BAE99AE87025}"/>
    <cellStyle name="Comma 36 3 3" xfId="21661" xr:uid="{2D5513AA-B20C-4A93-81BA-46B32845E3BA}"/>
    <cellStyle name="Comma 36 3 3 2" xfId="29137" xr:uid="{08F74E7C-F5F6-4606-980B-13D608F58257}"/>
    <cellStyle name="Comma 36 3 3 2 2" xfId="48606" xr:uid="{8CA09FBF-8F33-4727-9D08-33FC22534D28}"/>
    <cellStyle name="Comma 36 3 3 2 3" xfId="39121" xr:uid="{8937592F-8C6C-45DC-8C38-8985B59CC55B}"/>
    <cellStyle name="Comma 36 3 3 3" xfId="25451" xr:uid="{F0621B96-F3DF-43F6-AEA9-B1569BB6B6D8}"/>
    <cellStyle name="Comma 36 3 3 3 2" xfId="45428" xr:uid="{7B7EBF7E-80E7-426B-8AF3-D1DE3EA89B7B}"/>
    <cellStyle name="Comma 36 3 3 3 3" xfId="35857" xr:uid="{9324B042-8167-41D8-969A-90728A86D5E6}"/>
    <cellStyle name="Comma 36 3 3 4" xfId="42361" xr:uid="{0CE4FB0C-0483-4781-9E81-7C2F79224881}"/>
    <cellStyle name="Comma 36 3 3 5" xfId="32735" xr:uid="{E52E7A74-42EC-4CF5-B00D-C896AD1F2B09}"/>
    <cellStyle name="Comma 36 3 4" xfId="27603" xr:uid="{C0744656-6B17-41E7-8E13-014C596A20B5}"/>
    <cellStyle name="Comma 36 3 4 2" xfId="47072" xr:uid="{8DD3141C-5F96-48FD-89B3-86B056BB7F9F}"/>
    <cellStyle name="Comma 36 3 4 3" xfId="37587" xr:uid="{BA7481F8-F0F2-4D2F-8498-4BA25247296E}"/>
    <cellStyle name="Comma 36 3 5" xfId="23918" xr:uid="{67D5540A-6DC1-4637-8720-2C92931F261B}"/>
    <cellStyle name="Comma 36 3 5 2" xfId="43895" xr:uid="{3DE7C330-7B29-4472-A30E-666D646008B0}"/>
    <cellStyle name="Comma 36 3 5 3" xfId="34324" xr:uid="{F49F9F60-9072-4EFB-BAB9-8966F0AF6C8C}"/>
    <cellStyle name="Comma 36 3 6" xfId="40827" xr:uid="{FE11EC94-8505-4142-B7BD-137C938A15C3}"/>
    <cellStyle name="Comma 36 3 7" xfId="31188" xr:uid="{C4F94E66-3DB5-45CB-B91F-3C539394D550}"/>
    <cellStyle name="Comma 36 4" xfId="20448" xr:uid="{CDBC6B0C-3BED-4C0B-8955-A7FF99581337}"/>
    <cellStyle name="Comma 36 4 2" xfId="22050" xr:uid="{1B301762-0BB3-44B4-AB51-1ACC0106FD96}"/>
    <cellStyle name="Comma 36 4 2 2" xfId="29526" xr:uid="{80EED3EF-66EF-4C51-9A42-3A0C21F3ED7C}"/>
    <cellStyle name="Comma 36 4 2 2 2" xfId="48995" xr:uid="{B3FCCF11-6E9F-49AC-9E7A-57CDC06F2B4E}"/>
    <cellStyle name="Comma 36 4 2 2 3" xfId="39510" xr:uid="{8BB88E3C-B275-4AA1-8B62-6FFEA09169DD}"/>
    <cellStyle name="Comma 36 4 2 3" xfId="25840" xr:uid="{1437D07D-9FDB-47CC-9E24-CAC9E904B2CF}"/>
    <cellStyle name="Comma 36 4 2 3 2" xfId="45817" xr:uid="{1EB67640-82DB-4055-95A3-13437DA2DF0C}"/>
    <cellStyle name="Comma 36 4 2 3 3" xfId="36246" xr:uid="{EB29E32B-99C1-4CF0-B8D0-508D37941540}"/>
    <cellStyle name="Comma 36 4 2 4" xfId="42750" xr:uid="{8A2EE44F-1A3C-4187-B8D5-47999B1E6FED}"/>
    <cellStyle name="Comma 36 4 2 5" xfId="33124" xr:uid="{3D9C8138-F155-4536-95FE-A3247A7DF9D1}"/>
    <cellStyle name="Comma 36 4 3" xfId="27992" xr:uid="{33C2A344-98B5-4C26-8240-392B0019042A}"/>
    <cellStyle name="Comma 36 4 3 2" xfId="47461" xr:uid="{99B835DD-6894-41EB-9507-B362844B6FE9}"/>
    <cellStyle name="Comma 36 4 3 3" xfId="37976" xr:uid="{9EB1F555-B531-470F-86A5-C54F176FA8D1}"/>
    <cellStyle name="Comma 36 4 4" xfId="24306" xr:uid="{8FD5F804-3655-4E99-B490-A207CDB17081}"/>
    <cellStyle name="Comma 36 4 4 2" xfId="44283" xr:uid="{835E1C4E-BCFC-4D7D-8D58-84D987EAFC7A}"/>
    <cellStyle name="Comma 36 4 4 3" xfId="34712" xr:uid="{2C6C7942-0461-48CA-8316-5C2EB0D0517D}"/>
    <cellStyle name="Comma 36 4 5" xfId="41216" xr:uid="{6208EF37-6DFB-4C75-B34F-23F6BCCDE723}"/>
    <cellStyle name="Comma 36 4 6" xfId="31579" xr:uid="{42727CBD-10BF-4610-9070-E62BCD9ACB3D}"/>
    <cellStyle name="Comma 36 5" xfId="21423" xr:uid="{F2E11568-0D1C-4F48-8C06-0850033A0EC1}"/>
    <cellStyle name="Comma 36 5 2" xfId="28899" xr:uid="{F3A4AC6E-AA9B-400E-B209-23ABB9F9F6EF}"/>
    <cellStyle name="Comma 36 5 2 2" xfId="48368" xr:uid="{76DF642E-8AF7-4480-B044-F2175D4AB3D2}"/>
    <cellStyle name="Comma 36 5 2 3" xfId="38883" xr:uid="{65EA4884-0FA8-4D09-AC66-60DDBE621A5C}"/>
    <cellStyle name="Comma 36 5 3" xfId="25213" xr:uid="{BA92F7CF-BCA0-4F14-BD0D-30B334C4B53E}"/>
    <cellStyle name="Comma 36 5 3 2" xfId="45190" xr:uid="{A4ACE8B7-029D-44EB-98F6-6580BAB73FD3}"/>
    <cellStyle name="Comma 36 5 3 3" xfId="35619" xr:uid="{E570967F-17C2-49D6-8655-AE83DFBAC362}"/>
    <cellStyle name="Comma 36 5 4" xfId="42123" xr:uid="{1FDD2A09-84D5-43BE-A244-F460C8805311}"/>
    <cellStyle name="Comma 36 5 5" xfId="32497" xr:uid="{4002E495-FB76-4D8E-ACAB-5AC755108C88}"/>
    <cellStyle name="Comma 36 6" xfId="27364" xr:uid="{688A657A-1826-4FF2-8626-AC378167CF0D}"/>
    <cellStyle name="Comma 36 6 2" xfId="46833" xr:uid="{2B0C0D46-34BC-4849-AD5A-C3E282803039}"/>
    <cellStyle name="Comma 36 6 3" xfId="37348" xr:uid="{F4CA1EF4-5786-4370-9B3B-CD230906374C}"/>
    <cellStyle name="Comma 36 7" xfId="40589" xr:uid="{3DC4063D-8DC8-450B-B0CC-01C82AC58991}"/>
    <cellStyle name="Comma 36 8" xfId="30897" xr:uid="{842FBC76-BCF7-46B9-8F35-68BF82465A99}"/>
    <cellStyle name="Comma 37" xfId="19407" xr:uid="{A445EA93-6845-4753-AC08-2257E564BEDF}"/>
    <cellStyle name="Comma 37 2" xfId="19780" xr:uid="{BD2FBB17-A0C2-4C26-AF79-C8227EB04DE3}"/>
    <cellStyle name="Comma 37 2 10" xfId="31059" xr:uid="{FD3A1FC6-F98D-4DB8-9D2F-0A83BC181A49}"/>
    <cellStyle name="Comma 37 2 2" xfId="20226" xr:uid="{1227446E-AFE8-450D-819A-4D0BC11E2ED7}"/>
    <cellStyle name="Comma 37 2 2 2" xfId="20745" xr:uid="{1CFEC786-B29E-4735-A56A-71A010A96332}"/>
    <cellStyle name="Comma 37 2 2 2 2" xfId="22315" xr:uid="{BDA8A193-2AC5-4158-9547-CE3037136979}"/>
    <cellStyle name="Comma 37 2 2 2 2 2" xfId="29791" xr:uid="{75CB75E7-502F-4882-9380-E7FA48B99212}"/>
    <cellStyle name="Comma 37 2 2 2 2 2 2" xfId="49260" xr:uid="{1396CD41-1C64-4367-9D36-CAC1F81B6AA0}"/>
    <cellStyle name="Comma 37 2 2 2 2 2 3" xfId="39775" xr:uid="{B077633A-27C6-4F2E-BAEA-6A9C080333B5}"/>
    <cellStyle name="Comma 37 2 2 2 2 3" xfId="26105" xr:uid="{C4F1E035-2E29-4837-AE6A-FC7051B90B7E}"/>
    <cellStyle name="Comma 37 2 2 2 2 3 2" xfId="46082" xr:uid="{560C5016-25FE-4AF3-88A5-ABB72F3840DF}"/>
    <cellStyle name="Comma 37 2 2 2 2 3 3" xfId="36511" xr:uid="{DC17F179-B0CC-49C8-99A3-99DCC09275B6}"/>
    <cellStyle name="Comma 37 2 2 2 2 4" xfId="43015" xr:uid="{29B23156-5A99-47B9-9991-1B7ADC067C0A}"/>
    <cellStyle name="Comma 37 2 2 2 2 5" xfId="33389" xr:uid="{0C2D56CF-22B4-434A-8653-52F83CD1CA2E}"/>
    <cellStyle name="Comma 37 2 2 2 3" xfId="28257" xr:uid="{DF10FBEA-A629-42C7-A032-FBC93D06F0C6}"/>
    <cellStyle name="Comma 37 2 2 2 3 2" xfId="47726" xr:uid="{57D6B188-5716-42FA-902B-2A79DE0FB2F9}"/>
    <cellStyle name="Comma 37 2 2 2 3 3" xfId="38241" xr:uid="{46882C8D-00C6-4313-86D9-138152A47181}"/>
    <cellStyle name="Comma 37 2 2 2 4" xfId="24571" xr:uid="{F4154203-9B3A-4C54-84EC-624B47EC36E2}"/>
    <cellStyle name="Comma 37 2 2 2 4 2" xfId="44548" xr:uid="{E3AB8DF0-440D-45B3-9CF5-92B4F3C6699D}"/>
    <cellStyle name="Comma 37 2 2 2 4 3" xfId="34977" xr:uid="{0EFBDBC3-FB3A-4434-B2E0-6B81E8B22BE0}"/>
    <cellStyle name="Comma 37 2 2 2 5" xfId="41481" xr:uid="{EABE1876-F30B-4741-B51B-00CF761F13CF}"/>
    <cellStyle name="Comma 37 2 2 2 6" xfId="31853" xr:uid="{0ECFA5CF-441D-485E-988B-7619634282A6}"/>
    <cellStyle name="Comma 37 2 2 3" xfId="21280" xr:uid="{33B38DA4-7F38-40CD-BBA5-CE8795FB0123}"/>
    <cellStyle name="Comma 37 2 2 3 2" xfId="22822" xr:uid="{16602DED-FBC1-4E22-85BF-F783BE027FCF}"/>
    <cellStyle name="Comma 37 2 2 3 2 2" xfId="30298" xr:uid="{3E71DC6E-D449-4CC7-9280-53C305254B8D}"/>
    <cellStyle name="Comma 37 2 2 3 2 2 2" xfId="49767" xr:uid="{39B574FB-F07E-4E93-98EB-0DB5479693D9}"/>
    <cellStyle name="Comma 37 2 2 3 2 2 3" xfId="40282" xr:uid="{F762D636-9A94-4C12-B422-D705685C39F4}"/>
    <cellStyle name="Comma 37 2 2 3 2 3" xfId="26612" xr:uid="{4E5FAB04-49E5-476B-8359-6BD08EFEF79A}"/>
    <cellStyle name="Comma 37 2 2 3 2 3 2" xfId="46589" xr:uid="{4DBCCBA2-6BC8-45E2-B4FE-11E52FFD8E49}"/>
    <cellStyle name="Comma 37 2 2 3 2 3 3" xfId="37018" xr:uid="{0A284B7A-B2F6-4F65-9E47-EE4AD3A2D95B}"/>
    <cellStyle name="Comma 37 2 2 3 2 4" xfId="43522" xr:uid="{29F530BC-E411-4929-90DD-79037AB4C008}"/>
    <cellStyle name="Comma 37 2 2 3 2 5" xfId="33896" xr:uid="{6719D379-9133-4E5E-B50B-231CC77A4645}"/>
    <cellStyle name="Comma 37 2 2 3 3" xfId="28764" xr:uid="{76C11FBF-4FA1-4B32-98F8-34B0B59C68A7}"/>
    <cellStyle name="Comma 37 2 2 3 3 2" xfId="48233" xr:uid="{2E3FF86D-C4A5-45C1-8956-5DFF061A9405}"/>
    <cellStyle name="Comma 37 2 2 3 3 3" xfId="38748" xr:uid="{E7A1AC50-F133-40FC-9825-F8AC033CF5BB}"/>
    <cellStyle name="Comma 37 2 2 3 4" xfId="25078" xr:uid="{4A061C3D-791D-4C45-8EED-8BF2E17BD265}"/>
    <cellStyle name="Comma 37 2 2 3 4 2" xfId="45055" xr:uid="{32566574-3DAE-4B3C-9204-7CC8337E4ACF}"/>
    <cellStyle name="Comma 37 2 2 3 4 3" xfId="35484" xr:uid="{D5F8F908-79DA-4E8C-8007-2F04B0BC26B7}"/>
    <cellStyle name="Comma 37 2 2 3 5" xfId="41988" xr:uid="{7D82BDCF-8748-4910-909E-274805B69288}"/>
    <cellStyle name="Comma 37 2 2 3 6" xfId="32362" xr:uid="{69CB4E82-7111-4FF5-8398-8ABE4EFE49B6}"/>
    <cellStyle name="Comma 37 2 2 4" xfId="21912" xr:uid="{4CC13245-F3CF-4684-8556-631563EEA59E}"/>
    <cellStyle name="Comma 37 2 2 4 2" xfId="29388" xr:uid="{8B5F5818-778B-42D7-B975-2559EDB67C60}"/>
    <cellStyle name="Comma 37 2 2 4 2 2" xfId="48857" xr:uid="{D03F8796-DCFF-4441-A4C3-CBBC08DE720D}"/>
    <cellStyle name="Comma 37 2 2 4 2 3" xfId="39372" xr:uid="{1FE9DBEF-96EE-40F0-B85D-C050CF430202}"/>
    <cellStyle name="Comma 37 2 2 4 3" xfId="25702" xr:uid="{82F5771F-DF57-480D-9982-64A7677A28B1}"/>
    <cellStyle name="Comma 37 2 2 4 3 2" xfId="45679" xr:uid="{4E99CACA-42A8-4A1B-A49A-53BEF73083E9}"/>
    <cellStyle name="Comma 37 2 2 4 3 3" xfId="36108" xr:uid="{EF44D162-5EE4-49B5-BEE3-04C5BD5B0E40}"/>
    <cellStyle name="Comma 37 2 2 4 4" xfId="42612" xr:uid="{A6317AC5-517D-414B-92D1-7C3AFE6011AE}"/>
    <cellStyle name="Comma 37 2 2 4 5" xfId="32986" xr:uid="{0BF4CF16-F77C-4B51-B113-C23705230768}"/>
    <cellStyle name="Comma 37 2 2 5" xfId="27854" xr:uid="{DFDDA923-7C9B-4F00-94BC-B6834C17272F}"/>
    <cellStyle name="Comma 37 2 2 5 2" xfId="47323" xr:uid="{9C4920CF-0509-4E96-8BBC-7DAB7F2314C8}"/>
    <cellStyle name="Comma 37 2 2 5 3" xfId="37838" xr:uid="{53AC8DA1-6E2D-4CAA-8960-41438B07CD46}"/>
    <cellStyle name="Comma 37 2 2 6" xfId="24169" xr:uid="{B32C809D-B590-4CC8-A11D-2A93005AE574}"/>
    <cellStyle name="Comma 37 2 2 6 2" xfId="44146" xr:uid="{2EDC2EC9-75C2-42C4-BA9B-088B82430F4A}"/>
    <cellStyle name="Comma 37 2 2 6 3" xfId="34575" xr:uid="{D3B8BC19-5EAC-4834-87A6-17AF4F5DFD13}"/>
    <cellStyle name="Comma 37 2 2 7" xfId="41078" xr:uid="{DB42D380-3175-4949-932D-DDCECA81358B}"/>
    <cellStyle name="Comma 37 2 2 8" xfId="31439" xr:uid="{5C8A0A69-9F61-44BE-BB0E-94172C2ECFB2}"/>
    <cellStyle name="Comma 37 2 3" xfId="20094" xr:uid="{61B1C85B-1C91-4E0F-B0D1-3E91CECCD2A6}"/>
    <cellStyle name="Comma 37 2 3 2" xfId="21147" xr:uid="{E2C9E915-9198-432F-BD5D-ABED24347030}"/>
    <cellStyle name="Comma 37 2 3 2 2" xfId="22689" xr:uid="{89A457AB-6C43-4DC1-B3BA-9BC45334A455}"/>
    <cellStyle name="Comma 37 2 3 2 2 2" xfId="30165" xr:uid="{1597EE2E-5A80-44F3-B419-33E893392234}"/>
    <cellStyle name="Comma 37 2 3 2 2 2 2" xfId="49634" xr:uid="{908E88AA-23AD-4036-861B-80CE9DD98A6E}"/>
    <cellStyle name="Comma 37 2 3 2 2 2 3" xfId="40149" xr:uid="{02E1F16D-6916-41A1-A7C8-348BA6999D17}"/>
    <cellStyle name="Comma 37 2 3 2 2 3" xfId="26479" xr:uid="{361874E5-37BE-4332-92A1-B520E58C92A8}"/>
    <cellStyle name="Comma 37 2 3 2 2 3 2" xfId="46456" xr:uid="{8A86F250-240F-4452-92E1-7726A05F8D4A}"/>
    <cellStyle name="Comma 37 2 3 2 2 3 3" xfId="36885" xr:uid="{A58CA28E-ED22-4207-AA0F-9CCAAF0BC6C6}"/>
    <cellStyle name="Comma 37 2 3 2 2 4" xfId="43389" xr:uid="{04643D19-F0D0-41F0-A884-19398A826B0C}"/>
    <cellStyle name="Comma 37 2 3 2 2 5" xfId="33763" xr:uid="{D621ACE5-2AED-4712-83FC-383351E73C0F}"/>
    <cellStyle name="Comma 37 2 3 2 3" xfId="28631" xr:uid="{B09364E5-96BD-46F3-A876-334B6A1F66E9}"/>
    <cellStyle name="Comma 37 2 3 2 3 2" xfId="48100" xr:uid="{383F52A6-DC98-47C4-B045-B573CA4E2B31}"/>
    <cellStyle name="Comma 37 2 3 2 3 3" xfId="38615" xr:uid="{20935F05-B83F-4AAA-ACE8-5CF33902FD6B}"/>
    <cellStyle name="Comma 37 2 3 2 4" xfId="24945" xr:uid="{DD0582E1-EA97-425F-A9A5-6A9D5D215597}"/>
    <cellStyle name="Comma 37 2 3 2 4 2" xfId="44922" xr:uid="{E84E330F-6E71-4C15-82E5-E0C302AA6842}"/>
    <cellStyle name="Comma 37 2 3 2 4 3" xfId="35351" xr:uid="{23BA4693-7221-4C54-A850-885493501FC3}"/>
    <cellStyle name="Comma 37 2 3 2 5" xfId="41855" xr:uid="{C5862016-5A02-484C-A23D-2641BF45C3DC}"/>
    <cellStyle name="Comma 37 2 3 2 6" xfId="32229" xr:uid="{DCB84971-3A7C-4D7C-9F31-5B7762C49704}"/>
    <cellStyle name="Comma 37 2 3 3" xfId="21779" xr:uid="{E68AB8D6-56B2-452B-ADE4-8F12906810D6}"/>
    <cellStyle name="Comma 37 2 3 3 2" xfId="29255" xr:uid="{4DB00DE7-BF86-48CE-8CD9-BD49E71E926A}"/>
    <cellStyle name="Comma 37 2 3 3 2 2" xfId="48724" xr:uid="{2C2E1579-EE5B-41BF-AC48-790A5C1AFC4D}"/>
    <cellStyle name="Comma 37 2 3 3 2 3" xfId="39239" xr:uid="{9D55E919-96FF-4F89-8C0F-85657BF6BFD7}"/>
    <cellStyle name="Comma 37 2 3 3 3" xfId="25569" xr:uid="{2A59D8B9-F538-41A5-AE77-C09F31384631}"/>
    <cellStyle name="Comma 37 2 3 3 3 2" xfId="45546" xr:uid="{8451AAF2-7B71-41A6-B2EF-099943C49217}"/>
    <cellStyle name="Comma 37 2 3 3 3 3" xfId="35975" xr:uid="{412799F0-D218-4B06-8413-8BA5C2F08AFA}"/>
    <cellStyle name="Comma 37 2 3 3 4" xfId="42479" xr:uid="{04AB4849-81DB-4074-B099-0EBF126ABD6E}"/>
    <cellStyle name="Comma 37 2 3 3 5" xfId="32853" xr:uid="{757EC17E-FD14-4BD3-B8E9-C0D3501E6B12}"/>
    <cellStyle name="Comma 37 2 3 4" xfId="27721" xr:uid="{6131B5D1-D3DD-4DB1-A945-40ED813F33E7}"/>
    <cellStyle name="Comma 37 2 3 4 2" xfId="47190" xr:uid="{A9B2C78E-3AE6-49BF-BF00-FD67FF4AE5EC}"/>
    <cellStyle name="Comma 37 2 3 4 3" xfId="37705" xr:uid="{DFF5C937-76D2-48B0-937A-0EB67A19BC91}"/>
    <cellStyle name="Comma 37 2 3 5" xfId="24036" xr:uid="{4DB0DD68-7C39-4CDE-A844-411879FEAD0E}"/>
    <cellStyle name="Comma 37 2 3 5 2" xfId="44013" xr:uid="{A4191988-AFAC-4807-81A5-492EFDD4B533}"/>
    <cellStyle name="Comma 37 2 3 5 3" xfId="34442" xr:uid="{965779F0-E3B7-45CC-B7B7-1F33FD1F364A}"/>
    <cellStyle name="Comma 37 2 3 6" xfId="40945" xr:uid="{0FD8205F-4D61-4D4B-AAB9-769D3F2AAED6}"/>
    <cellStyle name="Comma 37 2 3 7" xfId="31306" xr:uid="{AD8F93A0-00EC-4110-878D-1630800F81F0}"/>
    <cellStyle name="Comma 37 2 4" xfId="20609" xr:uid="{08CFB089-21E4-47A9-89C3-14761D22D9C8}"/>
    <cellStyle name="Comma 37 2 4 2" xfId="22182" xr:uid="{A668CBAD-9781-4F3B-8568-155BD910A603}"/>
    <cellStyle name="Comma 37 2 4 2 2" xfId="29658" xr:uid="{5C7EE369-67DB-4228-9A6C-8FD74B406EC2}"/>
    <cellStyle name="Comma 37 2 4 2 2 2" xfId="49127" xr:uid="{8B795D18-1454-4A85-A5D8-3C19A29E9CA5}"/>
    <cellStyle name="Comma 37 2 4 2 2 3" xfId="39642" xr:uid="{837702E5-3E49-4B88-ADDA-04BC3134DB43}"/>
    <cellStyle name="Comma 37 2 4 2 3" xfId="25972" xr:uid="{409CB1FE-B553-4D39-983C-CD78F2579BA8}"/>
    <cellStyle name="Comma 37 2 4 2 3 2" xfId="45949" xr:uid="{36283BCD-BE2B-48BB-86DA-3788852D528D}"/>
    <cellStyle name="Comma 37 2 4 2 3 3" xfId="36378" xr:uid="{F9C90AF7-E9F8-4E62-B510-85795D429581}"/>
    <cellStyle name="Comma 37 2 4 2 4" xfId="42882" xr:uid="{CD30BC75-DBF7-484C-A6DC-8893A4A52D42}"/>
    <cellStyle name="Comma 37 2 4 2 5" xfId="33256" xr:uid="{1E67F27C-61A5-4E67-8B00-484C0F87CADA}"/>
    <cellStyle name="Comma 37 2 4 3" xfId="28124" xr:uid="{45ABDC6B-5018-4CF7-BB73-1C019E1B0D6B}"/>
    <cellStyle name="Comma 37 2 4 3 2" xfId="47593" xr:uid="{00E7F56D-5336-4013-BF57-0581A831AEB6}"/>
    <cellStyle name="Comma 37 2 4 3 3" xfId="38108" xr:uid="{18E519DD-2ADD-45F8-8A86-158C3B339D72}"/>
    <cellStyle name="Comma 37 2 4 4" xfId="24438" xr:uid="{5B52663E-F2BD-46E7-B729-24C8A151D731}"/>
    <cellStyle name="Comma 37 2 4 4 2" xfId="44415" xr:uid="{03E151C4-AF9D-42DB-AFE9-180D89555EBC}"/>
    <cellStyle name="Comma 37 2 4 4 3" xfId="34844" xr:uid="{E8AA01E0-A73D-4978-9DD4-0E61543C5026}"/>
    <cellStyle name="Comma 37 2 4 5" xfId="41348" xr:uid="{95A3D6D5-F5EA-4BA3-A22E-B848BAC32CC0}"/>
    <cellStyle name="Comma 37 2 4 6" xfId="31720" xr:uid="{31F8A5DB-D881-43C3-95FD-C524CDFD25D7}"/>
    <cellStyle name="Comma 37 2 5" xfId="20911" xr:uid="{FB30E8F9-441F-470A-A3D5-9041EBCD3402}"/>
    <cellStyle name="Comma 37 2 5 2" xfId="22453" xr:uid="{93E645E3-6B42-420C-9641-3D61144360AA}"/>
    <cellStyle name="Comma 37 2 5 2 2" xfId="29929" xr:uid="{F900C37D-3A0A-40E5-8032-0546EBA1D16D}"/>
    <cellStyle name="Comma 37 2 5 2 2 2" xfId="49398" xr:uid="{4A69232E-909E-449C-AED5-B5496BDBD64F}"/>
    <cellStyle name="Comma 37 2 5 2 2 3" xfId="39913" xr:uid="{AA7F7983-6049-4DA2-96DB-56C5E5A8803E}"/>
    <cellStyle name="Comma 37 2 5 2 3" xfId="26243" xr:uid="{FAE9CD88-C53D-4431-AB7F-299D0306D284}"/>
    <cellStyle name="Comma 37 2 5 2 3 2" xfId="46220" xr:uid="{7C05EDB6-BD17-45E5-AD46-734D6114CD4C}"/>
    <cellStyle name="Comma 37 2 5 2 3 3" xfId="36649" xr:uid="{318A5F18-E7F2-41B9-804D-E97E536327A2}"/>
    <cellStyle name="Comma 37 2 5 2 4" xfId="43153" xr:uid="{8B047006-D06B-414D-B2B4-94D480BAF38F}"/>
    <cellStyle name="Comma 37 2 5 2 5" xfId="33527" xr:uid="{6E9F3C84-7B3D-4D4B-B09D-211D87EC67E5}"/>
    <cellStyle name="Comma 37 2 5 3" xfId="28395" xr:uid="{8AA79C04-4EA0-41FE-8891-B2490F51E719}"/>
    <cellStyle name="Comma 37 2 5 3 2" xfId="47864" xr:uid="{3C1F83EF-1E43-4CF7-9B70-8EFB7BD79F13}"/>
    <cellStyle name="Comma 37 2 5 3 3" xfId="38379" xr:uid="{8583A105-5EB8-4441-A570-C422624B8979}"/>
    <cellStyle name="Comma 37 2 5 4" xfId="24709" xr:uid="{1FB97CD9-CD49-43FD-BC42-B7F4DD7A7A0F}"/>
    <cellStyle name="Comma 37 2 5 4 2" xfId="44686" xr:uid="{B7B9541F-EFE4-4DFA-AD50-E18DA330AB32}"/>
    <cellStyle name="Comma 37 2 5 4 3" xfId="35115" xr:uid="{0B2158CE-6F42-447D-91D4-1E0F9E817D16}"/>
    <cellStyle name="Comma 37 2 5 5" xfId="41619" xr:uid="{A1A74B85-2E92-41C7-A411-23D5853C3304}"/>
    <cellStyle name="Comma 37 2 5 6" xfId="31993" xr:uid="{64153C5C-8230-463B-88C0-0C8537ED77A4}"/>
    <cellStyle name="Comma 37 2 6" xfId="21543" xr:uid="{C4C0F897-F18C-4072-9F66-BCD3701A7C8A}"/>
    <cellStyle name="Comma 37 2 6 2" xfId="29019" xr:uid="{847ECFCF-609D-43E8-B577-FEE32FE79DF7}"/>
    <cellStyle name="Comma 37 2 6 2 2" xfId="48488" xr:uid="{8BA633D5-33A1-43C4-8EBE-E046AE3BAD8E}"/>
    <cellStyle name="Comma 37 2 6 2 3" xfId="39003" xr:uid="{1E9A2867-9ED9-4237-94F0-6A9CA68A1B1F}"/>
    <cellStyle name="Comma 37 2 6 3" xfId="25333" xr:uid="{5DC8945E-0E3E-4F45-BB6C-17600C61D424}"/>
    <cellStyle name="Comma 37 2 6 3 2" xfId="45310" xr:uid="{5D95E1E9-8DCE-4595-8527-1EBFC27B5CF9}"/>
    <cellStyle name="Comma 37 2 6 3 3" xfId="35739" xr:uid="{C5ADF9B9-ED88-4FBA-BDF1-D7A659590552}"/>
    <cellStyle name="Comma 37 2 6 4" xfId="42243" xr:uid="{F7B35C83-BDBB-4645-B369-9D5DD7D2E26E}"/>
    <cellStyle name="Comma 37 2 6 5" xfId="32617" xr:uid="{37FF2144-9B67-4108-ADA8-E88159E8BBCA}"/>
    <cellStyle name="Comma 37 2 7" xfId="27485" xr:uid="{B05A6B6A-890E-42F0-A9FB-439D675FB601}"/>
    <cellStyle name="Comma 37 2 7 2" xfId="46954" xr:uid="{DECA3A8A-45B6-45B2-8BF9-853A3BE9481D}"/>
    <cellStyle name="Comma 37 2 7 3" xfId="37469" xr:uid="{0D266C9C-E7F2-4253-8EDB-05358860A38B}"/>
    <cellStyle name="Comma 37 2 8" xfId="23799" xr:uid="{9A83BC69-7838-492F-8A87-ED02480458C0}"/>
    <cellStyle name="Comma 37 2 8 2" xfId="43776" xr:uid="{FC3400DE-0BCB-41F4-82FD-E751F6F5C615}"/>
    <cellStyle name="Comma 37 2 8 3" xfId="34205" xr:uid="{5F08066D-253E-42E2-A4F4-280A57C35360}"/>
    <cellStyle name="Comma 37 2 9" xfId="40709" xr:uid="{984B0CF6-A073-4DAC-9189-A64ED650F126}"/>
    <cellStyle name="Comma 37 3" xfId="19975" xr:uid="{DB7AF9CD-2C54-4753-B257-454CFB825CC3}"/>
    <cellStyle name="Comma 37 3 2" xfId="21030" xr:uid="{B07F4B4F-6D25-45CD-BCB8-3DF843287C44}"/>
    <cellStyle name="Comma 37 3 2 2" xfId="22572" xr:uid="{718A6DCE-B12D-4599-B108-E6B48819D766}"/>
    <cellStyle name="Comma 37 3 2 2 2" xfId="30048" xr:uid="{B5A9F1AF-A3E2-4507-B76D-CF70BF010391}"/>
    <cellStyle name="Comma 37 3 2 2 2 2" xfId="49517" xr:uid="{AD6C8459-1CFF-40EE-A8D7-3BD2605DF77D}"/>
    <cellStyle name="Comma 37 3 2 2 2 3" xfId="40032" xr:uid="{A4D5A05D-7C0B-48F2-996C-52261BB70C7B}"/>
    <cellStyle name="Comma 37 3 2 2 3" xfId="26362" xr:uid="{09BA36BD-5354-40FC-A084-998A11CFAD31}"/>
    <cellStyle name="Comma 37 3 2 2 3 2" xfId="46339" xr:uid="{10122416-9C45-4D6D-9270-B55A02EBF52A}"/>
    <cellStyle name="Comma 37 3 2 2 3 3" xfId="36768" xr:uid="{0A45FCDF-B18F-4E52-800C-2FA1FE8D2CEB}"/>
    <cellStyle name="Comma 37 3 2 2 4" xfId="43272" xr:uid="{14B78D68-7E38-4133-9191-B7958BF623DE}"/>
    <cellStyle name="Comma 37 3 2 2 5" xfId="33646" xr:uid="{F3F122E4-A1D5-42E1-AD5E-67FDF668EDB3}"/>
    <cellStyle name="Comma 37 3 2 3" xfId="28514" xr:uid="{5F7EE110-27CC-48FE-BB8B-26CB52042613}"/>
    <cellStyle name="Comma 37 3 2 3 2" xfId="47983" xr:uid="{9FF587F8-081E-4946-B40B-9A813A1F72F0}"/>
    <cellStyle name="Comma 37 3 2 3 3" xfId="38498" xr:uid="{2F4B3BD6-0D4B-413D-B855-EFB35E5425B0}"/>
    <cellStyle name="Comma 37 3 2 4" xfId="24828" xr:uid="{97F595DF-867C-4E1A-A35B-7BA2BE65443A}"/>
    <cellStyle name="Comma 37 3 2 4 2" xfId="44805" xr:uid="{8143CF35-97A6-4454-972D-811AAED4F290}"/>
    <cellStyle name="Comma 37 3 2 4 3" xfId="35234" xr:uid="{1023BC05-76C3-4460-ADA0-94E394A413EC}"/>
    <cellStyle name="Comma 37 3 2 5" xfId="41738" xr:uid="{1F1F912A-F804-4917-A7E4-71030A29FE2A}"/>
    <cellStyle name="Comma 37 3 2 6" xfId="32112" xr:uid="{2F9542B6-F41D-440D-BF47-E2E67B5553FE}"/>
    <cellStyle name="Comma 37 3 3" xfId="21662" xr:uid="{8A599F65-6F01-4C35-8FA0-F880CA68598F}"/>
    <cellStyle name="Comma 37 3 3 2" xfId="29138" xr:uid="{DAA77E53-0B99-4D15-AD40-3169945A08CD}"/>
    <cellStyle name="Comma 37 3 3 2 2" xfId="48607" xr:uid="{7274310A-CC26-43D0-B556-61119ED5EDCF}"/>
    <cellStyle name="Comma 37 3 3 2 3" xfId="39122" xr:uid="{BD628FF4-D3C9-40ED-A5D0-CD13DDC86F91}"/>
    <cellStyle name="Comma 37 3 3 3" xfId="25452" xr:uid="{FDDF92DD-2BA1-4027-94D0-3D657A0F0969}"/>
    <cellStyle name="Comma 37 3 3 3 2" xfId="45429" xr:uid="{48C3D49C-B948-4CE0-A9D3-EAAC7593D70B}"/>
    <cellStyle name="Comma 37 3 3 3 3" xfId="35858" xr:uid="{1AB22078-5377-4D16-8172-352EF7CD8665}"/>
    <cellStyle name="Comma 37 3 3 4" xfId="42362" xr:uid="{8803E830-3083-4E63-BA3A-79C633AD95CF}"/>
    <cellStyle name="Comma 37 3 3 5" xfId="32736" xr:uid="{96534046-7BFA-48C3-8A0B-2A22CCF92594}"/>
    <cellStyle name="Comma 37 3 4" xfId="27604" xr:uid="{2E5545A1-059B-46C2-90CE-12A7D76342C2}"/>
    <cellStyle name="Comma 37 3 4 2" xfId="47073" xr:uid="{2C4D4285-5EA1-4D0B-B95A-619A3832CAB6}"/>
    <cellStyle name="Comma 37 3 4 3" xfId="37588" xr:uid="{0DACF2DD-C825-4376-89C9-42863EC65D41}"/>
    <cellStyle name="Comma 37 3 5" xfId="23919" xr:uid="{5B10704E-53C6-4C8E-8B64-3662BC2F62D0}"/>
    <cellStyle name="Comma 37 3 5 2" xfId="43896" xr:uid="{205653D2-E998-4EEE-BD8C-94699ACDB143}"/>
    <cellStyle name="Comma 37 3 5 3" xfId="34325" xr:uid="{EADFE39E-3177-4C94-9A7A-0ECCAFD789E8}"/>
    <cellStyle name="Comma 37 3 6" xfId="40828" xr:uid="{A220B956-2674-4BAE-A8BB-66C9BDFDA6F9}"/>
    <cellStyle name="Comma 37 3 7" xfId="31189" xr:uid="{73D0BAD3-5784-46D8-A3B9-9BEEA20DE673}"/>
    <cellStyle name="Comma 37 4" xfId="20449" xr:uid="{03D4AD74-EFAE-4CBF-9A10-3902AB5C4A0F}"/>
    <cellStyle name="Comma 37 4 2" xfId="22051" xr:uid="{1F585EEA-52E4-49B5-AB96-C7C02C317FDC}"/>
    <cellStyle name="Comma 37 4 2 2" xfId="29527" xr:uid="{C7A9A0F5-475B-446E-9646-E97A1B3A32FB}"/>
    <cellStyle name="Comma 37 4 2 2 2" xfId="48996" xr:uid="{6E119F68-AA91-4FDE-9542-B44D4EC29A13}"/>
    <cellStyle name="Comma 37 4 2 2 3" xfId="39511" xr:uid="{B4690C6A-E5BB-4E94-B351-2E805CB7C864}"/>
    <cellStyle name="Comma 37 4 2 3" xfId="25841" xr:uid="{054D5035-8F71-4778-96ED-176F26CB5BAF}"/>
    <cellStyle name="Comma 37 4 2 3 2" xfId="45818" xr:uid="{30C16387-F4F1-4CA5-91F7-918E5AB8BA18}"/>
    <cellStyle name="Comma 37 4 2 3 3" xfId="36247" xr:uid="{008190AB-6994-4614-AED5-95E91206D3B5}"/>
    <cellStyle name="Comma 37 4 2 4" xfId="42751" xr:uid="{0AE4364E-4EE6-4063-8AD3-54BAD8445930}"/>
    <cellStyle name="Comma 37 4 2 5" xfId="33125" xr:uid="{64517D5D-2919-458B-9EC8-6A609921B28B}"/>
    <cellStyle name="Comma 37 4 3" xfId="27993" xr:uid="{DEDCCE27-102C-436E-A546-092B33304D90}"/>
    <cellStyle name="Comma 37 4 3 2" xfId="47462" xr:uid="{25215DF6-4E1C-4451-A07A-CBA7E0828A4F}"/>
    <cellStyle name="Comma 37 4 3 3" xfId="37977" xr:uid="{EF242CE3-0FD1-47E2-A406-C6855189577E}"/>
    <cellStyle name="Comma 37 4 4" xfId="24307" xr:uid="{77152B0D-9B7F-4D90-8FE1-60A34E195E82}"/>
    <cellStyle name="Comma 37 4 4 2" xfId="44284" xr:uid="{82921CC2-74F7-45FE-965A-A0031CDF31A6}"/>
    <cellStyle name="Comma 37 4 4 3" xfId="34713" xr:uid="{45DD434D-4488-4C8C-9384-7FD5AC0CD5F9}"/>
    <cellStyle name="Comma 37 4 5" xfId="41217" xr:uid="{A354289D-33C6-4DE3-BEB6-AE29F874BF1F}"/>
    <cellStyle name="Comma 37 4 6" xfId="31580" xr:uid="{D95B94FE-2134-46DA-85E3-D20B55868FB8}"/>
    <cellStyle name="Comma 37 5" xfId="21424" xr:uid="{B2DEFFAA-F104-4935-ABF3-71976150D14B}"/>
    <cellStyle name="Comma 37 5 2" xfId="28900" xr:uid="{E9A49D39-CD52-4070-8122-7BB30E528EBD}"/>
    <cellStyle name="Comma 37 5 2 2" xfId="48369" xr:uid="{4F72E821-61D1-4FA0-8832-95622B97C708}"/>
    <cellStyle name="Comma 37 5 2 3" xfId="38884" xr:uid="{BA1EA0FB-37B1-4975-9E5A-EF471664B5E5}"/>
    <cellStyle name="Comma 37 5 3" xfId="25214" xr:uid="{0D7688D0-CC37-4A89-8538-423CA8070F7F}"/>
    <cellStyle name="Comma 37 5 3 2" xfId="45191" xr:uid="{272E4A09-B517-4B06-911D-F3B172AFA890}"/>
    <cellStyle name="Comma 37 5 3 3" xfId="35620" xr:uid="{BED8472D-3C93-4DF5-9CA8-D6E9C7019902}"/>
    <cellStyle name="Comma 37 5 4" xfId="42124" xr:uid="{0A883093-7027-4CB4-B25B-D50410CE5768}"/>
    <cellStyle name="Comma 37 5 5" xfId="32498" xr:uid="{1B282B9A-2027-4ED7-9AB4-2CFA92D99532}"/>
    <cellStyle name="Comma 37 6" xfId="27365" xr:uid="{60093CC7-10DD-4467-8103-5E6AEC4BE322}"/>
    <cellStyle name="Comma 37 6 2" xfId="46834" xr:uid="{7F2A6392-E7ED-4F10-B988-1312398E6C8A}"/>
    <cellStyle name="Comma 37 6 3" xfId="37349" xr:uid="{77F19F97-85DC-4162-94BE-46FF8D8B60F7}"/>
    <cellStyle name="Comma 37 7" xfId="40590" xr:uid="{9021FAA8-7245-4B9F-BE85-7D73F7736B63}"/>
    <cellStyle name="Comma 37 8" xfId="30898" xr:uid="{D2944EEC-F4B4-4D25-B6ED-478193379A18}"/>
    <cellStyle name="Comma 38" xfId="19408" xr:uid="{DDBEEDA0-22AD-48EB-BFBE-5D4DCF4C972D}"/>
    <cellStyle name="Comma 38 2" xfId="19781" xr:uid="{82DF7313-6939-4F1C-A5A4-428638989C5C}"/>
    <cellStyle name="Comma 38 2 10" xfId="31060" xr:uid="{A8B26BEA-8DAA-420A-8C1D-9E351539FA44}"/>
    <cellStyle name="Comma 38 2 2" xfId="20227" xr:uid="{2E8CACC9-01EE-4FD5-A4EB-59C67C601EDE}"/>
    <cellStyle name="Comma 38 2 2 2" xfId="20746" xr:uid="{F2B353B6-6B14-47EB-933B-66A226F5F2E4}"/>
    <cellStyle name="Comma 38 2 2 2 2" xfId="22316" xr:uid="{877776AC-7251-4D53-8B2C-0F83F290691F}"/>
    <cellStyle name="Comma 38 2 2 2 2 2" xfId="29792" xr:uid="{E704DBCD-B653-4315-9F31-11EBE2C2023C}"/>
    <cellStyle name="Comma 38 2 2 2 2 2 2" xfId="49261" xr:uid="{19B21000-C419-44A0-ACAC-3D1E3B86CBD8}"/>
    <cellStyle name="Comma 38 2 2 2 2 2 3" xfId="39776" xr:uid="{EB5806F3-0D72-4B64-88D7-81E08F2FC332}"/>
    <cellStyle name="Comma 38 2 2 2 2 3" xfId="26106" xr:uid="{7EFDF51A-0CA9-4ABA-A1C7-42D1A9360F1A}"/>
    <cellStyle name="Comma 38 2 2 2 2 3 2" xfId="46083" xr:uid="{2F4BB118-2C3F-421F-884E-62C4A37D3B50}"/>
    <cellStyle name="Comma 38 2 2 2 2 3 3" xfId="36512" xr:uid="{DD3CDEA4-8F8E-4844-9BCA-7B5D2D56B946}"/>
    <cellStyle name="Comma 38 2 2 2 2 4" xfId="43016" xr:uid="{3ED4ED8F-5776-4263-9362-461A541E1711}"/>
    <cellStyle name="Comma 38 2 2 2 2 5" xfId="33390" xr:uid="{47797733-D9BA-45F9-87F0-EFEF215D88B9}"/>
    <cellStyle name="Comma 38 2 2 2 3" xfId="28258" xr:uid="{84C16F86-DBDF-46BA-AD4A-784E6B2E489D}"/>
    <cellStyle name="Comma 38 2 2 2 3 2" xfId="47727" xr:uid="{F5D692BD-BA32-46ED-B244-056DD94FBC76}"/>
    <cellStyle name="Comma 38 2 2 2 3 3" xfId="38242" xr:uid="{5FD176DE-783D-4B06-8FCB-73605873B4AD}"/>
    <cellStyle name="Comma 38 2 2 2 4" xfId="24572" xr:uid="{F92228E9-301C-4CDA-9C0E-9AF3930411FB}"/>
    <cellStyle name="Comma 38 2 2 2 4 2" xfId="44549" xr:uid="{ACE2C6A9-0438-4794-BE40-FFA16A9B1885}"/>
    <cellStyle name="Comma 38 2 2 2 4 3" xfId="34978" xr:uid="{9DC329FF-584D-45F1-AC82-AD87C9033C47}"/>
    <cellStyle name="Comma 38 2 2 2 5" xfId="41482" xr:uid="{094D15C5-2DF8-4BE4-ABE8-50F22E70F1D7}"/>
    <cellStyle name="Comma 38 2 2 2 6" xfId="31854" xr:uid="{97217C31-009A-4245-809C-A862D31283E6}"/>
    <cellStyle name="Comma 38 2 2 3" xfId="21281" xr:uid="{76C28DCB-B32D-4991-AA3E-24C400067AA4}"/>
    <cellStyle name="Comma 38 2 2 3 2" xfId="22823" xr:uid="{C5E61D04-80C0-471D-BF9E-78EB4AFCB3FA}"/>
    <cellStyle name="Comma 38 2 2 3 2 2" xfId="30299" xr:uid="{367EED75-4683-4A9A-8063-F08441662694}"/>
    <cellStyle name="Comma 38 2 2 3 2 2 2" xfId="49768" xr:uid="{C62A344B-F09C-4642-93EF-89DDE311A52C}"/>
    <cellStyle name="Comma 38 2 2 3 2 2 3" xfId="40283" xr:uid="{0AAEA0AC-4F6F-4C96-9782-940E62E15BD0}"/>
    <cellStyle name="Comma 38 2 2 3 2 3" xfId="26613" xr:uid="{8FB2529E-3B6C-4B4D-949D-954427566B28}"/>
    <cellStyle name="Comma 38 2 2 3 2 3 2" xfId="46590" xr:uid="{19CF393D-F092-4D95-A197-DC1D933518C2}"/>
    <cellStyle name="Comma 38 2 2 3 2 3 3" xfId="37019" xr:uid="{FEF657D3-5629-4E81-82B3-AA5FBFD41217}"/>
    <cellStyle name="Comma 38 2 2 3 2 4" xfId="43523" xr:uid="{0BED8C5A-88E4-4F4E-A754-98672FACEDFB}"/>
    <cellStyle name="Comma 38 2 2 3 2 5" xfId="33897" xr:uid="{A882A193-9D6B-41AD-BD02-BB45B03779B6}"/>
    <cellStyle name="Comma 38 2 2 3 3" xfId="28765" xr:uid="{3F02FAAE-32EB-4E17-A6BF-E7946B3A9BD8}"/>
    <cellStyle name="Comma 38 2 2 3 3 2" xfId="48234" xr:uid="{FE655068-C14E-49A8-A9EE-4D9035A90A43}"/>
    <cellStyle name="Comma 38 2 2 3 3 3" xfId="38749" xr:uid="{08D9FB2D-94D8-4BAA-954C-AF6EB51C1603}"/>
    <cellStyle name="Comma 38 2 2 3 4" xfId="25079" xr:uid="{5582E25C-A926-4E64-8FDC-2F8DB6EF49C0}"/>
    <cellStyle name="Comma 38 2 2 3 4 2" xfId="45056" xr:uid="{0A0C51C2-9FDF-4685-B237-14ABDE78378E}"/>
    <cellStyle name="Comma 38 2 2 3 4 3" xfId="35485" xr:uid="{FFD035BA-996C-4213-A010-E3357BB91F65}"/>
    <cellStyle name="Comma 38 2 2 3 5" xfId="41989" xr:uid="{A1357F90-85F0-4590-983C-A23DC818118D}"/>
    <cellStyle name="Comma 38 2 2 3 6" xfId="32363" xr:uid="{D279DBEB-375F-47C6-BEE7-26FC274F1556}"/>
    <cellStyle name="Comma 38 2 2 4" xfId="21913" xr:uid="{42D58A7A-7519-4502-8840-5B3C5F2BD763}"/>
    <cellStyle name="Comma 38 2 2 4 2" xfId="29389" xr:uid="{9FF00BA9-443D-4FDA-9C16-54C07FF692F6}"/>
    <cellStyle name="Comma 38 2 2 4 2 2" xfId="48858" xr:uid="{54AD0D00-5FAA-4483-BC7B-A90464AFEDF0}"/>
    <cellStyle name="Comma 38 2 2 4 2 3" xfId="39373" xr:uid="{253CF484-0E40-4CE4-868C-05BD6B43BE1A}"/>
    <cellStyle name="Comma 38 2 2 4 3" xfId="25703" xr:uid="{BE73608B-5B93-4D7D-B76D-7FB82A5DEE7F}"/>
    <cellStyle name="Comma 38 2 2 4 3 2" xfId="45680" xr:uid="{5466C7D3-928B-4D4B-A490-6C36B205DC25}"/>
    <cellStyle name="Comma 38 2 2 4 3 3" xfId="36109" xr:uid="{C8432AC6-AEAF-40A6-A3FD-279CF391BB64}"/>
    <cellStyle name="Comma 38 2 2 4 4" xfId="42613" xr:uid="{AF0DFE5C-4E5C-41A2-AC7F-F562A9976E08}"/>
    <cellStyle name="Comma 38 2 2 4 5" xfId="32987" xr:uid="{D0DA5ADB-7EBA-4869-9B94-9E0FC9F39F0F}"/>
    <cellStyle name="Comma 38 2 2 5" xfId="27855" xr:uid="{62FB6D95-593A-4FAD-A38B-299DA93F6A44}"/>
    <cellStyle name="Comma 38 2 2 5 2" xfId="47324" xr:uid="{93E7EA9B-4237-4E48-A048-927C37BF677A}"/>
    <cellStyle name="Comma 38 2 2 5 3" xfId="37839" xr:uid="{C595A752-2A24-4102-9ED2-F4A65BE3946C}"/>
    <cellStyle name="Comma 38 2 2 6" xfId="24170" xr:uid="{B2C8E67C-1EBF-471A-96F4-687CF937A46D}"/>
    <cellStyle name="Comma 38 2 2 6 2" xfId="44147" xr:uid="{DF354F2E-4594-4DE7-AD59-E090BD5483C2}"/>
    <cellStyle name="Comma 38 2 2 6 3" xfId="34576" xr:uid="{CDD25E2C-AF40-4208-854A-A0B1C2ED8307}"/>
    <cellStyle name="Comma 38 2 2 7" xfId="41079" xr:uid="{83D5BE16-9462-4A4E-AE30-4082B97658A0}"/>
    <cellStyle name="Comma 38 2 2 8" xfId="31440" xr:uid="{E427E05E-8402-44A3-B47C-949214FA6F43}"/>
    <cellStyle name="Comma 38 2 3" xfId="20095" xr:uid="{FD66BBFC-062B-44C5-BFFC-58B8FC9DD9DE}"/>
    <cellStyle name="Comma 38 2 3 2" xfId="21148" xr:uid="{A65D42AF-6768-4957-AF6A-50BFAE8B4CF7}"/>
    <cellStyle name="Comma 38 2 3 2 2" xfId="22690" xr:uid="{D3601F35-CB78-4EAA-9C2F-1E59FCBDB0D4}"/>
    <cellStyle name="Comma 38 2 3 2 2 2" xfId="30166" xr:uid="{FB95DE98-C5D8-4772-BE79-29E8B448518C}"/>
    <cellStyle name="Comma 38 2 3 2 2 2 2" xfId="49635" xr:uid="{DCF5CFB7-7C36-4AB1-AFAD-93EE7DDDE269}"/>
    <cellStyle name="Comma 38 2 3 2 2 2 3" xfId="40150" xr:uid="{B8095AF2-BA99-419B-836F-12FA2C848FE0}"/>
    <cellStyle name="Comma 38 2 3 2 2 3" xfId="26480" xr:uid="{5212DA6D-1236-4875-A042-349E82DCE7D4}"/>
    <cellStyle name="Comma 38 2 3 2 2 3 2" xfId="46457" xr:uid="{9E925E04-6D52-45A4-8A62-30E449E11F46}"/>
    <cellStyle name="Comma 38 2 3 2 2 3 3" xfId="36886" xr:uid="{D2952875-06AA-4D3A-8893-D86070386418}"/>
    <cellStyle name="Comma 38 2 3 2 2 4" xfId="43390" xr:uid="{9E147AE5-FC52-463F-8003-E5B0B71AE769}"/>
    <cellStyle name="Comma 38 2 3 2 2 5" xfId="33764" xr:uid="{85B67908-1157-41E6-AC6F-2287F389FE62}"/>
    <cellStyle name="Comma 38 2 3 2 3" xfId="28632" xr:uid="{8ADC4537-B54C-4F4D-BF7D-E1F7EF9A9E12}"/>
    <cellStyle name="Comma 38 2 3 2 3 2" xfId="48101" xr:uid="{03DD3D38-128A-4FA5-885C-A5FE4422F1CF}"/>
    <cellStyle name="Comma 38 2 3 2 3 3" xfId="38616" xr:uid="{8706206F-5A72-49C1-9ECA-9D78A7C53807}"/>
    <cellStyle name="Comma 38 2 3 2 4" xfId="24946" xr:uid="{3B07CD19-AB83-4EE6-9C48-E85B25F66C4E}"/>
    <cellStyle name="Comma 38 2 3 2 4 2" xfId="44923" xr:uid="{862166B6-EC31-4798-83D9-6E60487B106A}"/>
    <cellStyle name="Comma 38 2 3 2 4 3" xfId="35352" xr:uid="{91A9AE68-CAA0-4992-B2D2-164F69424035}"/>
    <cellStyle name="Comma 38 2 3 2 5" xfId="41856" xr:uid="{097842A0-C0F7-41DB-981D-B8DCD32C0FCE}"/>
    <cellStyle name="Comma 38 2 3 2 6" xfId="32230" xr:uid="{9F948455-5871-48C6-B1C4-8FB82DEC9C54}"/>
    <cellStyle name="Comma 38 2 3 3" xfId="21780" xr:uid="{F52A0FFC-8ADE-4D91-9B86-4EEE208480B4}"/>
    <cellStyle name="Comma 38 2 3 3 2" xfId="29256" xr:uid="{0D50E350-4351-45DB-9D59-3415116862F4}"/>
    <cellStyle name="Comma 38 2 3 3 2 2" xfId="48725" xr:uid="{C5EC9F02-1B81-4436-AA96-1FF988AA65AA}"/>
    <cellStyle name="Comma 38 2 3 3 2 3" xfId="39240" xr:uid="{340ACB41-E9FF-4860-96B3-26A0DCE24D71}"/>
    <cellStyle name="Comma 38 2 3 3 3" xfId="25570" xr:uid="{85B07753-6170-49DA-88D5-F746F8749415}"/>
    <cellStyle name="Comma 38 2 3 3 3 2" xfId="45547" xr:uid="{6D11AA25-737B-4CAE-8251-D8E5E90D6C92}"/>
    <cellStyle name="Comma 38 2 3 3 3 3" xfId="35976" xr:uid="{0F8C5822-C076-4198-85F9-F37CEB399269}"/>
    <cellStyle name="Comma 38 2 3 3 4" xfId="42480" xr:uid="{193EA3FD-3E9F-44E7-A914-6D8D20C21974}"/>
    <cellStyle name="Comma 38 2 3 3 5" xfId="32854" xr:uid="{73EF63AB-6A35-4A81-85ED-9A9639D09F2F}"/>
    <cellStyle name="Comma 38 2 3 4" xfId="27722" xr:uid="{E8D011B4-4759-4154-912D-DB524536B72F}"/>
    <cellStyle name="Comma 38 2 3 4 2" xfId="47191" xr:uid="{1F57B479-FBD1-4C16-9899-EDE5FCA9C831}"/>
    <cellStyle name="Comma 38 2 3 4 3" xfId="37706" xr:uid="{0C4B3914-6737-466F-A15A-E0FD52EC1C0E}"/>
    <cellStyle name="Comma 38 2 3 5" xfId="24037" xr:uid="{97755F44-9B36-4726-A0CB-C567B8800173}"/>
    <cellStyle name="Comma 38 2 3 5 2" xfId="44014" xr:uid="{269B72AE-F42E-447E-8660-7C33D79CFB3A}"/>
    <cellStyle name="Comma 38 2 3 5 3" xfId="34443" xr:uid="{670BF177-5CCC-4A00-A3FC-9F32F2B7BA57}"/>
    <cellStyle name="Comma 38 2 3 6" xfId="40946" xr:uid="{3E061A6F-271A-4AB7-9284-E41C6A018C36}"/>
    <cellStyle name="Comma 38 2 3 7" xfId="31307" xr:uid="{912F378A-7D1A-46E3-9196-690C23B74354}"/>
    <cellStyle name="Comma 38 2 4" xfId="20610" xr:uid="{C39727CD-CC39-46E1-A0B3-ADEA6A0A6F53}"/>
    <cellStyle name="Comma 38 2 4 2" xfId="22183" xr:uid="{76E8AC6A-B564-4786-B55D-2B4DC441495C}"/>
    <cellStyle name="Comma 38 2 4 2 2" xfId="29659" xr:uid="{8A1CBCBB-1AD2-4C7C-8B00-FBDD592B9D7C}"/>
    <cellStyle name="Comma 38 2 4 2 2 2" xfId="49128" xr:uid="{B15966F5-5B91-467C-BBBF-6A99F65500BC}"/>
    <cellStyle name="Comma 38 2 4 2 2 3" xfId="39643" xr:uid="{0FAC3539-55A6-45A8-A523-34778E99CA94}"/>
    <cellStyle name="Comma 38 2 4 2 3" xfId="25973" xr:uid="{2F375ADE-E163-422A-8BBF-D3845EBE8D42}"/>
    <cellStyle name="Comma 38 2 4 2 3 2" xfId="45950" xr:uid="{A257EA71-C730-4EF6-B674-B56A1CE996CD}"/>
    <cellStyle name="Comma 38 2 4 2 3 3" xfId="36379" xr:uid="{BB964AE2-F9B5-4B1A-9F71-9F7A03B16F8D}"/>
    <cellStyle name="Comma 38 2 4 2 4" xfId="42883" xr:uid="{27DA5309-73A0-4B33-8726-283090C992DD}"/>
    <cellStyle name="Comma 38 2 4 2 5" xfId="33257" xr:uid="{1892BCCE-4C87-4E4C-AB83-D6B94D429AE8}"/>
    <cellStyle name="Comma 38 2 4 3" xfId="28125" xr:uid="{F117662D-4BE0-4FFF-8BD8-AC0EBFC66886}"/>
    <cellStyle name="Comma 38 2 4 3 2" xfId="47594" xr:uid="{4C6F7443-4706-439A-AD89-1F70E3572805}"/>
    <cellStyle name="Comma 38 2 4 3 3" xfId="38109" xr:uid="{3B3B158F-2C14-4A92-AA40-2279F8509DD9}"/>
    <cellStyle name="Comma 38 2 4 4" xfId="24439" xr:uid="{D9EA2395-00CB-467C-A5D1-469FDD91884E}"/>
    <cellStyle name="Comma 38 2 4 4 2" xfId="44416" xr:uid="{F5898F99-320B-4E54-870B-7D541BF0A1F6}"/>
    <cellStyle name="Comma 38 2 4 4 3" xfId="34845" xr:uid="{08962134-06D5-49FD-948F-7A3BDBCE2D22}"/>
    <cellStyle name="Comma 38 2 4 5" xfId="41349" xr:uid="{0046F341-3F2E-4ADE-9D1A-634BDA5BADFC}"/>
    <cellStyle name="Comma 38 2 4 6" xfId="31721" xr:uid="{310E4B80-5792-4013-9438-7AB4E92492F2}"/>
    <cellStyle name="Comma 38 2 5" xfId="20912" xr:uid="{1ECBF4CE-B452-494C-89CA-84700646AFC1}"/>
    <cellStyle name="Comma 38 2 5 2" xfId="22454" xr:uid="{E3611CCF-4449-4E3A-9AD8-095A56B58921}"/>
    <cellStyle name="Comma 38 2 5 2 2" xfId="29930" xr:uid="{A3DCA4D7-B6F5-4A34-BAD3-43F7AC88E8F8}"/>
    <cellStyle name="Comma 38 2 5 2 2 2" xfId="49399" xr:uid="{7E980D88-A673-4C64-AF94-A915D2935791}"/>
    <cellStyle name="Comma 38 2 5 2 2 3" xfId="39914" xr:uid="{9EE4FB57-5FEE-4498-B025-C23F940715B4}"/>
    <cellStyle name="Comma 38 2 5 2 3" xfId="26244" xr:uid="{F72C8C9D-CB35-4A25-87A5-8F2FA0D1300E}"/>
    <cellStyle name="Comma 38 2 5 2 3 2" xfId="46221" xr:uid="{5F5048FC-4DBB-4838-9494-E4F0621CC619}"/>
    <cellStyle name="Comma 38 2 5 2 3 3" xfId="36650" xr:uid="{F9172342-AAED-4C99-8D33-423E22E41868}"/>
    <cellStyle name="Comma 38 2 5 2 4" xfId="43154" xr:uid="{04B37E91-122A-4F28-B0D8-234DE4869C57}"/>
    <cellStyle name="Comma 38 2 5 2 5" xfId="33528" xr:uid="{4AC9806E-FCDA-4957-AF56-3435EF5796D5}"/>
    <cellStyle name="Comma 38 2 5 3" xfId="28396" xr:uid="{005FA8A4-18C2-4BA7-86DC-B8B4BAA30CF8}"/>
    <cellStyle name="Comma 38 2 5 3 2" xfId="47865" xr:uid="{861C1E71-78E8-4C0D-9C94-B8C766C0F868}"/>
    <cellStyle name="Comma 38 2 5 3 3" xfId="38380" xr:uid="{00C7AE17-2EDA-45E8-83BB-D52A325CCBC2}"/>
    <cellStyle name="Comma 38 2 5 4" xfId="24710" xr:uid="{43990A36-BC89-463D-B9E3-4AAF4A7DDE96}"/>
    <cellStyle name="Comma 38 2 5 4 2" xfId="44687" xr:uid="{C44174F8-8C35-41CD-8ED3-1AD9EA7B6209}"/>
    <cellStyle name="Comma 38 2 5 4 3" xfId="35116" xr:uid="{C3C5DCAB-A0F5-49A3-978D-520F2A899433}"/>
    <cellStyle name="Comma 38 2 5 5" xfId="41620" xr:uid="{B1175931-779B-4288-A974-F9177C211A7F}"/>
    <cellStyle name="Comma 38 2 5 6" xfId="31994" xr:uid="{4689BBDD-E931-4727-A5D0-D217498134FE}"/>
    <cellStyle name="Comma 38 2 6" xfId="21544" xr:uid="{30805F00-D424-4E76-AFB6-BB494CE9575C}"/>
    <cellStyle name="Comma 38 2 6 2" xfId="29020" xr:uid="{F11E1893-2930-48B3-9D23-1C4644C993F0}"/>
    <cellStyle name="Comma 38 2 6 2 2" xfId="48489" xr:uid="{C74CA535-AC40-4646-A66A-423EF6C55738}"/>
    <cellStyle name="Comma 38 2 6 2 3" xfId="39004" xr:uid="{A2B0CF86-20C3-482B-A678-6C54486580CC}"/>
    <cellStyle name="Comma 38 2 6 3" xfId="25334" xr:uid="{87389AC5-CA54-45D3-9BE9-2DA5709AC26E}"/>
    <cellStyle name="Comma 38 2 6 3 2" xfId="45311" xr:uid="{5FDEB835-7E8A-4D38-9546-640E7597B674}"/>
    <cellStyle name="Comma 38 2 6 3 3" xfId="35740" xr:uid="{E99F8D86-ACD8-4578-8CA0-B62B64BA54D7}"/>
    <cellStyle name="Comma 38 2 6 4" xfId="42244" xr:uid="{AEC1C9D4-57F2-47CF-9084-264FF455E6E2}"/>
    <cellStyle name="Comma 38 2 6 5" xfId="32618" xr:uid="{0882189A-F907-4E7C-A5F0-E379121B3826}"/>
    <cellStyle name="Comma 38 2 7" xfId="27486" xr:uid="{2583F9F9-C196-4AB6-B39A-C9E6FFC06CB4}"/>
    <cellStyle name="Comma 38 2 7 2" xfId="46955" xr:uid="{74AC2A54-1636-460C-A267-5DB4577EFF72}"/>
    <cellStyle name="Comma 38 2 7 3" xfId="37470" xr:uid="{614C4ADC-677B-4D5B-A811-370C2C3EF1B5}"/>
    <cellStyle name="Comma 38 2 8" xfId="23800" xr:uid="{F80AB487-98BE-487C-8396-9FC352676AE3}"/>
    <cellStyle name="Comma 38 2 8 2" xfId="43777" xr:uid="{841ADE17-B0B5-42F9-A9CA-9E40E25CDEE1}"/>
    <cellStyle name="Comma 38 2 8 3" xfId="34206" xr:uid="{A02202BF-BD24-49A3-BE7A-EC963716C7DB}"/>
    <cellStyle name="Comma 38 2 9" xfId="40710" xr:uid="{A31A0708-AE56-412E-88D3-7E24DF45B968}"/>
    <cellStyle name="Comma 38 3" xfId="19976" xr:uid="{D05E7DBA-6ABA-405C-A064-ECE1CFEA8DCA}"/>
    <cellStyle name="Comma 38 3 2" xfId="21031" xr:uid="{DF10AD03-747F-407B-919F-5D517EFEF3F5}"/>
    <cellStyle name="Comma 38 3 2 2" xfId="22573" xr:uid="{5CBECBB9-6644-4564-B029-ABA4B491388B}"/>
    <cellStyle name="Comma 38 3 2 2 2" xfId="30049" xr:uid="{38550076-5944-482C-BD7C-0F7765B7F1BE}"/>
    <cellStyle name="Comma 38 3 2 2 2 2" xfId="49518" xr:uid="{E499B6A6-990D-424A-9750-FA2B546E5672}"/>
    <cellStyle name="Comma 38 3 2 2 2 3" xfId="40033" xr:uid="{E70B4C73-D7F9-4003-8A21-C65F45B6DCB1}"/>
    <cellStyle name="Comma 38 3 2 2 3" xfId="26363" xr:uid="{8B7C994B-E08B-4534-BC2A-EC32FC6D2245}"/>
    <cellStyle name="Comma 38 3 2 2 3 2" xfId="46340" xr:uid="{B1C4EDF8-F4FC-4FE2-8D0C-7E891B38FFDD}"/>
    <cellStyle name="Comma 38 3 2 2 3 3" xfId="36769" xr:uid="{7395B252-744C-4F0F-BB76-8BDFE2AD3992}"/>
    <cellStyle name="Comma 38 3 2 2 4" xfId="43273" xr:uid="{D3C2B3F0-36BE-4102-9E7F-2B23A48262BD}"/>
    <cellStyle name="Comma 38 3 2 2 5" xfId="33647" xr:uid="{B52FF681-32CD-44FF-87FE-F11BB2789876}"/>
    <cellStyle name="Comma 38 3 2 3" xfId="28515" xr:uid="{2A32E472-94F6-4B74-BCF5-8393F42DE51D}"/>
    <cellStyle name="Comma 38 3 2 3 2" xfId="47984" xr:uid="{586B1E8D-CA9D-4800-BFA2-44F04BAD365D}"/>
    <cellStyle name="Comma 38 3 2 3 3" xfId="38499" xr:uid="{B299C36E-61D1-49BD-AB15-4ED2652862A6}"/>
    <cellStyle name="Comma 38 3 2 4" xfId="24829" xr:uid="{EB04A018-A206-46F0-80AD-BCB7FB97A544}"/>
    <cellStyle name="Comma 38 3 2 4 2" xfId="44806" xr:uid="{3F023244-6283-4EBA-B8D8-783A8F4C313E}"/>
    <cellStyle name="Comma 38 3 2 4 3" xfId="35235" xr:uid="{B0E4A1F0-64B1-4808-98F7-485296B7E60F}"/>
    <cellStyle name="Comma 38 3 2 5" xfId="41739" xr:uid="{00DA896B-43A4-44D6-A5BA-338A55519929}"/>
    <cellStyle name="Comma 38 3 2 6" xfId="32113" xr:uid="{D74888F4-12E8-4B2F-BA64-D61F38ECB3AB}"/>
    <cellStyle name="Comma 38 3 3" xfId="21663" xr:uid="{D3AEF1B2-3C82-4FC7-BB4B-3C63139951AD}"/>
    <cellStyle name="Comma 38 3 3 2" xfId="29139" xr:uid="{A4061F5B-A20B-4C35-9506-C0B81A6AB1F5}"/>
    <cellStyle name="Comma 38 3 3 2 2" xfId="48608" xr:uid="{737FEFE5-40D6-49FC-9CB6-30D0B5348B8C}"/>
    <cellStyle name="Comma 38 3 3 2 3" xfId="39123" xr:uid="{D9C055BC-9513-4EC4-843C-2087C2E8A8C7}"/>
    <cellStyle name="Comma 38 3 3 3" xfId="25453" xr:uid="{0D45859D-C45D-4FBA-B4B7-0F96DC28C132}"/>
    <cellStyle name="Comma 38 3 3 3 2" xfId="45430" xr:uid="{D11DF65D-96CD-4692-8CDB-78FA46255558}"/>
    <cellStyle name="Comma 38 3 3 3 3" xfId="35859" xr:uid="{3C02740E-DCB6-4257-BDBF-7D5DB42BB14C}"/>
    <cellStyle name="Comma 38 3 3 4" xfId="42363" xr:uid="{CB0A8547-D2BD-463D-9CC4-8BC09E28C1DB}"/>
    <cellStyle name="Comma 38 3 3 5" xfId="32737" xr:uid="{3AA90660-B680-493F-BC1A-353CA3A95958}"/>
    <cellStyle name="Comma 38 3 4" xfId="27605" xr:uid="{BEAD4D5D-B1E8-4A0F-B12A-9F56A0247668}"/>
    <cellStyle name="Comma 38 3 4 2" xfId="47074" xr:uid="{E2A7AD20-318D-409B-B3A5-74EC50357DCD}"/>
    <cellStyle name="Comma 38 3 4 3" xfId="37589" xr:uid="{FDA87A31-1490-49BD-8D08-49E4B59590CC}"/>
    <cellStyle name="Comma 38 3 5" xfId="23920" xr:uid="{85C9E7F7-A52B-4D74-8548-2ADB088E9300}"/>
    <cellStyle name="Comma 38 3 5 2" xfId="43897" xr:uid="{59BC0DF2-F35D-4BF7-995A-C331E4A543AA}"/>
    <cellStyle name="Comma 38 3 5 3" xfId="34326" xr:uid="{1A16B8FC-E59D-4E1D-BD5F-16F35CB0B46A}"/>
    <cellStyle name="Comma 38 3 6" xfId="40829" xr:uid="{6718207A-8020-4C01-95FF-CAE700779D0D}"/>
    <cellStyle name="Comma 38 3 7" xfId="31190" xr:uid="{9A2778A0-0E9C-4B3A-BC27-F6DF74784A12}"/>
    <cellStyle name="Comma 38 4" xfId="20450" xr:uid="{CBD9228A-46F2-4E32-9253-083143F039F5}"/>
    <cellStyle name="Comma 38 4 2" xfId="22052" xr:uid="{A9D37BA0-2891-4DD3-9BAD-14E32E8BFBBA}"/>
    <cellStyle name="Comma 38 4 2 2" xfId="29528" xr:uid="{0AF37070-F752-4C30-82A3-F333897CC110}"/>
    <cellStyle name="Comma 38 4 2 2 2" xfId="48997" xr:uid="{8961EF6A-7D20-4BB8-B327-062B8A6BCE36}"/>
    <cellStyle name="Comma 38 4 2 2 3" xfId="39512" xr:uid="{60142E9D-A331-4058-A971-3E8496D4FE67}"/>
    <cellStyle name="Comma 38 4 2 3" xfId="25842" xr:uid="{B7F5FE57-8E28-44BC-AE2E-54D1E6EB0496}"/>
    <cellStyle name="Comma 38 4 2 3 2" xfId="45819" xr:uid="{B3604DF3-0D5A-436E-976E-9712665B1E26}"/>
    <cellStyle name="Comma 38 4 2 3 3" xfId="36248" xr:uid="{BFC1C862-8CF1-4BCF-9FED-2797F6802005}"/>
    <cellStyle name="Comma 38 4 2 4" xfId="42752" xr:uid="{D26CA776-623A-4661-9C82-6DF046BE756B}"/>
    <cellStyle name="Comma 38 4 2 5" xfId="33126" xr:uid="{426A1CF5-4AC8-46CE-9057-0ED4292087A7}"/>
    <cellStyle name="Comma 38 4 3" xfId="27994" xr:uid="{CF5EF128-E3BF-4A5E-895C-363AA475F7DF}"/>
    <cellStyle name="Comma 38 4 3 2" xfId="47463" xr:uid="{64ED662B-AAA5-4D1C-8535-3E98A8BDFA5D}"/>
    <cellStyle name="Comma 38 4 3 3" xfId="37978" xr:uid="{E5B0A824-CA65-4AEA-A215-B7AAD2DFB908}"/>
    <cellStyle name="Comma 38 4 4" xfId="24308" xr:uid="{7B347441-E936-417F-9DC0-056F43D67E2E}"/>
    <cellStyle name="Comma 38 4 4 2" xfId="44285" xr:uid="{A7D07A76-01A6-416B-BDAD-0A0226EB3E39}"/>
    <cellStyle name="Comma 38 4 4 3" xfId="34714" xr:uid="{8655F8C7-9B87-4413-8C4F-06DFCB3D05AF}"/>
    <cellStyle name="Comma 38 4 5" xfId="41218" xr:uid="{3B62C4BC-912E-4F5E-8474-75A8FC21B023}"/>
    <cellStyle name="Comma 38 4 6" xfId="31581" xr:uid="{F06108F1-4E6B-49C6-8437-A58161DE23D8}"/>
    <cellStyle name="Comma 38 5" xfId="21425" xr:uid="{382AED90-012E-4805-8AC9-391482D342F0}"/>
    <cellStyle name="Comma 38 5 2" xfId="28901" xr:uid="{53F3F97C-4A12-416D-906A-9C4EFFF5E747}"/>
    <cellStyle name="Comma 38 5 2 2" xfId="48370" xr:uid="{57025B2E-1BBC-499F-8E02-99BEEE526C09}"/>
    <cellStyle name="Comma 38 5 2 3" xfId="38885" xr:uid="{E9582AE6-6B53-424F-ADDB-AA17C6B71BF9}"/>
    <cellStyle name="Comma 38 5 3" xfId="25215" xr:uid="{F7212BEC-0FEF-4B72-83AB-DCFF7CFB9F26}"/>
    <cellStyle name="Comma 38 5 3 2" xfId="45192" xr:uid="{E0AD5BD2-F909-4E54-A328-18F2184D0B63}"/>
    <cellStyle name="Comma 38 5 3 3" xfId="35621" xr:uid="{13C44976-927B-4428-9E29-3E5D7988474B}"/>
    <cellStyle name="Comma 38 5 4" xfId="42125" xr:uid="{5B7A4885-EB66-4D48-806C-B13E3AB947E4}"/>
    <cellStyle name="Comma 38 5 5" xfId="32499" xr:uid="{D37BA4C2-161E-4B07-A22C-394EE4DCE9E4}"/>
    <cellStyle name="Comma 38 6" xfId="27366" xr:uid="{CC303FD7-58CD-47D8-87C0-809A01D6B04E}"/>
    <cellStyle name="Comma 38 6 2" xfId="46835" xr:uid="{35E2637B-91B9-45DE-8DCF-068866BF6EE8}"/>
    <cellStyle name="Comma 38 6 3" xfId="37350" xr:uid="{D9F89E73-B318-40A3-AFB4-9ED2D2B44A7B}"/>
    <cellStyle name="Comma 38 7" xfId="40591" xr:uid="{7A9AB55B-F3B4-4871-999D-E068B3AA5D0C}"/>
    <cellStyle name="Comma 38 8" xfId="30899" xr:uid="{CB8E58B8-98FE-4E33-AA68-5797C9C19F6D}"/>
    <cellStyle name="Comma 39" xfId="19409" xr:uid="{199BED55-9B5F-4125-AF19-3939394DE2CC}"/>
    <cellStyle name="Comma 39 2" xfId="19782" xr:uid="{78E4D997-8A84-4FE5-8862-0E5F0B35241D}"/>
    <cellStyle name="Comma 39 2 10" xfId="31061" xr:uid="{FB14CE97-5809-4E78-AF82-967DA4FA97F2}"/>
    <cellStyle name="Comma 39 2 2" xfId="20228" xr:uid="{87051EF3-D1D1-441A-9C40-ED552D42DB9B}"/>
    <cellStyle name="Comma 39 2 2 2" xfId="20747" xr:uid="{C85143CC-43B1-4261-971C-514267A87509}"/>
    <cellStyle name="Comma 39 2 2 2 2" xfId="22317" xr:uid="{25CE8888-41BB-4922-8A5E-47BBEE166588}"/>
    <cellStyle name="Comma 39 2 2 2 2 2" xfId="29793" xr:uid="{F1DA0868-E357-4791-80C0-572AC784CEC7}"/>
    <cellStyle name="Comma 39 2 2 2 2 2 2" xfId="49262" xr:uid="{CC532D0A-54E6-4F93-BC8B-041823ACD1DA}"/>
    <cellStyle name="Comma 39 2 2 2 2 2 3" xfId="39777" xr:uid="{5A843D1B-A870-4041-84C5-828A0BCEE82E}"/>
    <cellStyle name="Comma 39 2 2 2 2 3" xfId="26107" xr:uid="{6F2773AD-2225-42B9-B7F3-2C82F8FAC46D}"/>
    <cellStyle name="Comma 39 2 2 2 2 3 2" xfId="46084" xr:uid="{4401D506-BCF4-4FEA-BD0D-9D690B11DDD9}"/>
    <cellStyle name="Comma 39 2 2 2 2 3 3" xfId="36513" xr:uid="{AED7CD7C-32F2-4B49-8554-997F1BA53961}"/>
    <cellStyle name="Comma 39 2 2 2 2 4" xfId="43017" xr:uid="{4093174C-DDDC-47B3-9F83-C3FFBF28B81D}"/>
    <cellStyle name="Comma 39 2 2 2 2 5" xfId="33391" xr:uid="{BDAFC97F-9CA8-4174-9B3B-6183F199730D}"/>
    <cellStyle name="Comma 39 2 2 2 3" xfId="28259" xr:uid="{7B7C9DE9-C1F4-455C-9E0C-8A7A4B48906D}"/>
    <cellStyle name="Comma 39 2 2 2 3 2" xfId="47728" xr:uid="{E1FC2798-E420-40A9-842C-51EB25711B09}"/>
    <cellStyle name="Comma 39 2 2 2 3 3" xfId="38243" xr:uid="{E6825FB4-155B-40FC-8FA7-6B56D1A0248E}"/>
    <cellStyle name="Comma 39 2 2 2 4" xfId="24573" xr:uid="{BC7D970E-65F0-4C93-A528-7E9881A35A8C}"/>
    <cellStyle name="Comma 39 2 2 2 4 2" xfId="44550" xr:uid="{8466F1EB-236D-4437-A55F-47FCDE0BC1FA}"/>
    <cellStyle name="Comma 39 2 2 2 4 3" xfId="34979" xr:uid="{0FAEFA31-5EC2-4D7C-AE5A-1BA9135242CE}"/>
    <cellStyle name="Comma 39 2 2 2 5" xfId="41483" xr:uid="{3244A084-AF50-406F-A93A-F10CCA5BEC5E}"/>
    <cellStyle name="Comma 39 2 2 2 6" xfId="31855" xr:uid="{AFC5F7E6-0B6A-414A-8B46-E0A19525103E}"/>
    <cellStyle name="Comma 39 2 2 3" xfId="21282" xr:uid="{13EE6A07-669B-4DF3-8693-8B90555651A2}"/>
    <cellStyle name="Comma 39 2 2 3 2" xfId="22824" xr:uid="{D46DAB5B-BB36-4604-9054-A06ADFC5DA8A}"/>
    <cellStyle name="Comma 39 2 2 3 2 2" xfId="30300" xr:uid="{4A0B8814-1530-4866-9C35-C16BD1D51B3B}"/>
    <cellStyle name="Comma 39 2 2 3 2 2 2" xfId="49769" xr:uid="{009AC859-B163-4683-837B-659686749B8E}"/>
    <cellStyle name="Comma 39 2 2 3 2 2 3" xfId="40284" xr:uid="{69118B8C-267F-47A1-BE9C-5192BFBB2524}"/>
    <cellStyle name="Comma 39 2 2 3 2 3" xfId="26614" xr:uid="{CF42A03E-8016-4741-BBBC-CDABD00363A1}"/>
    <cellStyle name="Comma 39 2 2 3 2 3 2" xfId="46591" xr:uid="{E50F9BED-41A1-4ABF-914F-6141E4CF6E14}"/>
    <cellStyle name="Comma 39 2 2 3 2 3 3" xfId="37020" xr:uid="{FDA44F90-FDC0-444C-9552-D612FC75FD3F}"/>
    <cellStyle name="Comma 39 2 2 3 2 4" xfId="43524" xr:uid="{720136D5-DAB7-4715-9521-31A2551EB94A}"/>
    <cellStyle name="Comma 39 2 2 3 2 5" xfId="33898" xr:uid="{51576D0B-F372-4549-9D52-79AF6A9BD446}"/>
    <cellStyle name="Comma 39 2 2 3 3" xfId="28766" xr:uid="{779B14F2-FE61-44CA-9DDF-A4C51321F34B}"/>
    <cellStyle name="Comma 39 2 2 3 3 2" xfId="48235" xr:uid="{B589CB8F-B0A3-4E56-BBCA-DA54BB62F4F3}"/>
    <cellStyle name="Comma 39 2 2 3 3 3" xfId="38750" xr:uid="{4EE5FD69-C278-46FC-ACDC-CED9F3B88C63}"/>
    <cellStyle name="Comma 39 2 2 3 4" xfId="25080" xr:uid="{2AE100E8-40AF-430C-BECB-64FADD717343}"/>
    <cellStyle name="Comma 39 2 2 3 4 2" xfId="45057" xr:uid="{59F9F4DB-7185-465B-A570-30A47E7F133B}"/>
    <cellStyle name="Comma 39 2 2 3 4 3" xfId="35486" xr:uid="{6847E88A-23E4-4B0F-BE1C-391468944CA8}"/>
    <cellStyle name="Comma 39 2 2 3 5" xfId="41990" xr:uid="{5A577009-8FDA-488B-8F39-765835D5AE3B}"/>
    <cellStyle name="Comma 39 2 2 3 6" xfId="32364" xr:uid="{79946E67-BE96-4BBC-B5D7-B6E584DF43A5}"/>
    <cellStyle name="Comma 39 2 2 4" xfId="21914" xr:uid="{1FB82304-6769-4193-85E4-2F212A591AE9}"/>
    <cellStyle name="Comma 39 2 2 4 2" xfId="29390" xr:uid="{DB87B300-5A9D-482E-B797-67E1EE9ECFD2}"/>
    <cellStyle name="Comma 39 2 2 4 2 2" xfId="48859" xr:uid="{892EC1DB-8130-41E9-9E15-6A30A26BB7BD}"/>
    <cellStyle name="Comma 39 2 2 4 2 3" xfId="39374" xr:uid="{F78C2D7D-CBAA-4988-B5F6-C4DAFC7528C2}"/>
    <cellStyle name="Comma 39 2 2 4 3" xfId="25704" xr:uid="{3C01EF8F-BEF6-4710-A974-A5DC6ABF596A}"/>
    <cellStyle name="Comma 39 2 2 4 3 2" xfId="45681" xr:uid="{DBB34091-BED2-40E8-9EE4-44B15F4DC95E}"/>
    <cellStyle name="Comma 39 2 2 4 3 3" xfId="36110" xr:uid="{883B25A2-7ED9-43C3-B4B5-04BD28C88A2F}"/>
    <cellStyle name="Comma 39 2 2 4 4" xfId="42614" xr:uid="{34AF8407-B4C7-4498-B5C2-377B00731C6B}"/>
    <cellStyle name="Comma 39 2 2 4 5" xfId="32988" xr:uid="{8348E311-33C3-47A4-BDEB-E2C9AB87DC48}"/>
    <cellStyle name="Comma 39 2 2 5" xfId="27856" xr:uid="{FE2513B7-187D-4586-9E61-EB88A7F9E4F2}"/>
    <cellStyle name="Comma 39 2 2 5 2" xfId="47325" xr:uid="{B7A72A0B-BFEC-46AF-962B-B08DDEB7DF13}"/>
    <cellStyle name="Comma 39 2 2 5 3" xfId="37840" xr:uid="{632A02E1-6CC6-4F24-B46F-0469193F6D24}"/>
    <cellStyle name="Comma 39 2 2 6" xfId="24171" xr:uid="{6F83F126-3184-41FE-B856-41322029215C}"/>
    <cellStyle name="Comma 39 2 2 6 2" xfId="44148" xr:uid="{217D30FC-CBB8-4ABE-A168-C0AFA6089411}"/>
    <cellStyle name="Comma 39 2 2 6 3" xfId="34577" xr:uid="{9B979725-BD4B-45FE-8F82-84778E92AA05}"/>
    <cellStyle name="Comma 39 2 2 7" xfId="41080" xr:uid="{A7DAC06E-2F76-40D2-A9F0-41B0D3500140}"/>
    <cellStyle name="Comma 39 2 2 8" xfId="31441" xr:uid="{7E8AC030-7A96-4AD0-9D5E-6992350D69AC}"/>
    <cellStyle name="Comma 39 2 3" xfId="20096" xr:uid="{2A268BA2-3403-4305-A4A6-DC0F915789E2}"/>
    <cellStyle name="Comma 39 2 3 2" xfId="21149" xr:uid="{3F1F7926-8820-42C4-B9C5-486415F92328}"/>
    <cellStyle name="Comma 39 2 3 2 2" xfId="22691" xr:uid="{54739D50-519B-43C2-9C2F-9C07F2C3A589}"/>
    <cellStyle name="Comma 39 2 3 2 2 2" xfId="30167" xr:uid="{1F4A5582-6018-4E70-B0B8-BADB8BF1258C}"/>
    <cellStyle name="Comma 39 2 3 2 2 2 2" xfId="49636" xr:uid="{80196C5B-AB35-4125-97B1-D77C5C408B45}"/>
    <cellStyle name="Comma 39 2 3 2 2 2 3" xfId="40151" xr:uid="{F28AFAA1-B7D7-46FC-83F9-EA4FBD038E4C}"/>
    <cellStyle name="Comma 39 2 3 2 2 3" xfId="26481" xr:uid="{11DC04B2-7DAA-449B-9626-3A25BEC51B53}"/>
    <cellStyle name="Comma 39 2 3 2 2 3 2" xfId="46458" xr:uid="{BAE78E55-993D-4A51-B844-D16DB10BE8F5}"/>
    <cellStyle name="Comma 39 2 3 2 2 3 3" xfId="36887" xr:uid="{302E3DB3-EB69-4011-BF8F-4919EAC1B996}"/>
    <cellStyle name="Comma 39 2 3 2 2 4" xfId="43391" xr:uid="{A78578B9-D65C-4532-84B9-3A250C27209B}"/>
    <cellStyle name="Comma 39 2 3 2 2 5" xfId="33765" xr:uid="{890AEFE1-1D87-4220-A865-B07AF12F6314}"/>
    <cellStyle name="Comma 39 2 3 2 3" xfId="28633" xr:uid="{64D698A8-3400-4A75-96C0-DF040332AACF}"/>
    <cellStyle name="Comma 39 2 3 2 3 2" xfId="48102" xr:uid="{F092A309-64D0-4EAF-897B-F18DA0CEB969}"/>
    <cellStyle name="Comma 39 2 3 2 3 3" xfId="38617" xr:uid="{8A2520BA-D1E0-44DA-BCBC-E5ECC31C7ED2}"/>
    <cellStyle name="Comma 39 2 3 2 4" xfId="24947" xr:uid="{518B9D50-76BF-43E0-B2DC-4C4373F15AE7}"/>
    <cellStyle name="Comma 39 2 3 2 4 2" xfId="44924" xr:uid="{A4F5D529-5044-47AB-84F4-3D870E5D813C}"/>
    <cellStyle name="Comma 39 2 3 2 4 3" xfId="35353" xr:uid="{26049201-6A7A-4131-862C-8A43F13FC58B}"/>
    <cellStyle name="Comma 39 2 3 2 5" xfId="41857" xr:uid="{D0D34190-9A11-46AB-BCB2-9D3AB184CACE}"/>
    <cellStyle name="Comma 39 2 3 2 6" xfId="32231" xr:uid="{0C9BE0FA-2FF9-4064-9312-B6639FE50442}"/>
    <cellStyle name="Comma 39 2 3 3" xfId="21781" xr:uid="{36A47B6E-A4C6-4B6C-804B-CAB744BF9BC8}"/>
    <cellStyle name="Comma 39 2 3 3 2" xfId="29257" xr:uid="{69B3ADE5-583A-4C93-B85F-63154E195BCE}"/>
    <cellStyle name="Comma 39 2 3 3 2 2" xfId="48726" xr:uid="{74A277E9-F055-4B07-AA9A-8E8C4CE9AF17}"/>
    <cellStyle name="Comma 39 2 3 3 2 3" xfId="39241" xr:uid="{DEA3C6DA-3621-41B9-B949-D9D9F1BD05D9}"/>
    <cellStyle name="Comma 39 2 3 3 3" xfId="25571" xr:uid="{BFBCAFB8-E6AE-4E67-AFA7-6A14DDA1A596}"/>
    <cellStyle name="Comma 39 2 3 3 3 2" xfId="45548" xr:uid="{34D78C59-28F9-413B-83ED-7C2DACBE575F}"/>
    <cellStyle name="Comma 39 2 3 3 3 3" xfId="35977" xr:uid="{3CF22C06-4423-4A93-828F-057009D1744A}"/>
    <cellStyle name="Comma 39 2 3 3 4" xfId="42481" xr:uid="{3E01039E-6462-4E71-A752-8F9A28E6ED93}"/>
    <cellStyle name="Comma 39 2 3 3 5" xfId="32855" xr:uid="{E65624CF-8A73-4B36-9BD4-5C1113724CBA}"/>
    <cellStyle name="Comma 39 2 3 4" xfId="27723" xr:uid="{7A4BA7D7-BF5D-4C2B-96F3-A3132CE92EA5}"/>
    <cellStyle name="Comma 39 2 3 4 2" xfId="47192" xr:uid="{668EED75-1C27-4B74-98F0-57055D450D57}"/>
    <cellStyle name="Comma 39 2 3 4 3" xfId="37707" xr:uid="{856FB854-FE7A-4942-A84B-F7476B1DAC38}"/>
    <cellStyle name="Comma 39 2 3 5" xfId="24038" xr:uid="{EC001681-9344-4528-B113-B45C37129A73}"/>
    <cellStyle name="Comma 39 2 3 5 2" xfId="44015" xr:uid="{A178032C-3CB4-4B84-A2F2-5240561E4E8F}"/>
    <cellStyle name="Comma 39 2 3 5 3" xfId="34444" xr:uid="{2A526B69-066A-44D4-BD1A-6D5216F33EA4}"/>
    <cellStyle name="Comma 39 2 3 6" xfId="40947" xr:uid="{350D07F2-7C0D-456A-841D-AE5AF006198E}"/>
    <cellStyle name="Comma 39 2 3 7" xfId="31308" xr:uid="{6DD04C45-B4A9-4B44-8F11-C9CD9F1DD939}"/>
    <cellStyle name="Comma 39 2 4" xfId="20611" xr:uid="{56DB6C54-303D-4C15-95A4-BB6FF92E5912}"/>
    <cellStyle name="Comma 39 2 4 2" xfId="22184" xr:uid="{57524C82-DE0C-4FD9-B9CD-3E29FF3418AD}"/>
    <cellStyle name="Comma 39 2 4 2 2" xfId="29660" xr:uid="{8C286188-2B36-42A6-9AF3-AB5826BC0427}"/>
    <cellStyle name="Comma 39 2 4 2 2 2" xfId="49129" xr:uid="{D53655BF-E361-406A-9BF4-4E7BADE0F822}"/>
    <cellStyle name="Comma 39 2 4 2 2 3" xfId="39644" xr:uid="{175C3024-FB42-4A82-B5AF-370B16D082D1}"/>
    <cellStyle name="Comma 39 2 4 2 3" xfId="25974" xr:uid="{245F99D6-4A14-4F14-AE72-15F307A9D2A5}"/>
    <cellStyle name="Comma 39 2 4 2 3 2" xfId="45951" xr:uid="{81BAE6C2-10D0-411C-A4C7-2FBF686B64E7}"/>
    <cellStyle name="Comma 39 2 4 2 3 3" xfId="36380" xr:uid="{00F3553E-D10D-4973-A5B2-D9849C6596BA}"/>
    <cellStyle name="Comma 39 2 4 2 4" xfId="42884" xr:uid="{D00CD2EF-BF84-4CFA-876A-AAD772B35084}"/>
    <cellStyle name="Comma 39 2 4 2 5" xfId="33258" xr:uid="{16A004A1-F280-4C4B-895F-0A29C19B388B}"/>
    <cellStyle name="Comma 39 2 4 3" xfId="28126" xr:uid="{46FD2E89-9F12-4CB3-945A-893C9C2CB4C3}"/>
    <cellStyle name="Comma 39 2 4 3 2" xfId="47595" xr:uid="{2A3FE547-131E-4093-B8FF-A5F2CE72B25B}"/>
    <cellStyle name="Comma 39 2 4 3 3" xfId="38110" xr:uid="{C39ED778-EF6C-4224-A599-F2CFACA8B85E}"/>
    <cellStyle name="Comma 39 2 4 4" xfId="24440" xr:uid="{A86927A6-112D-453B-98AA-58A021F5AA2A}"/>
    <cellStyle name="Comma 39 2 4 4 2" xfId="44417" xr:uid="{9D812018-0182-4C01-A044-2C1F8EA67B2D}"/>
    <cellStyle name="Comma 39 2 4 4 3" xfId="34846" xr:uid="{7464103C-1E8C-47E1-8C90-C7B861D55775}"/>
    <cellStyle name="Comma 39 2 4 5" xfId="41350" xr:uid="{91BC8A49-4F0D-471D-BEFE-94AA54E122BE}"/>
    <cellStyle name="Comma 39 2 4 6" xfId="31722" xr:uid="{FDA759AA-91A7-48CC-B66D-7BEE97DCDC99}"/>
    <cellStyle name="Comma 39 2 5" xfId="20913" xr:uid="{71587D6C-270E-4433-B61F-BB8036222BC3}"/>
    <cellStyle name="Comma 39 2 5 2" xfId="22455" xr:uid="{DD183BEB-0294-4470-A7AE-72BDCA5A18FE}"/>
    <cellStyle name="Comma 39 2 5 2 2" xfId="29931" xr:uid="{74C7E096-B935-4E41-A432-F98C1202288D}"/>
    <cellStyle name="Comma 39 2 5 2 2 2" xfId="49400" xr:uid="{B155C4EC-8D34-470E-BB6A-3D193A4CEA93}"/>
    <cellStyle name="Comma 39 2 5 2 2 3" xfId="39915" xr:uid="{335BE1BA-C2A6-4518-B97B-56978E0D8A09}"/>
    <cellStyle name="Comma 39 2 5 2 3" xfId="26245" xr:uid="{C17F2A56-B7A7-4CDD-A0C3-45A781BC917F}"/>
    <cellStyle name="Comma 39 2 5 2 3 2" xfId="46222" xr:uid="{DA9D43FA-B32F-4C66-9691-482956B9B094}"/>
    <cellStyle name="Comma 39 2 5 2 3 3" xfId="36651" xr:uid="{9F41D701-15E7-49F4-A7AB-22434883C736}"/>
    <cellStyle name="Comma 39 2 5 2 4" xfId="43155" xr:uid="{CB27A08D-4237-4C45-AF15-EDC4DFCE5D78}"/>
    <cellStyle name="Comma 39 2 5 2 5" xfId="33529" xr:uid="{B173AAEF-20DD-49B0-BE63-E5BD963E0DEE}"/>
    <cellStyle name="Comma 39 2 5 3" xfId="28397" xr:uid="{7DC4CBEC-9ACA-4670-AD1A-DAF6FA946FB9}"/>
    <cellStyle name="Comma 39 2 5 3 2" xfId="47866" xr:uid="{307B3CE5-56EA-44DA-817E-0CDD2E35B788}"/>
    <cellStyle name="Comma 39 2 5 3 3" xfId="38381" xr:uid="{E9F9E3B5-ADDE-49D4-8A34-F208F360998D}"/>
    <cellStyle name="Comma 39 2 5 4" xfId="24711" xr:uid="{09FBF8AD-9441-4966-9FD9-CE565B3FFC16}"/>
    <cellStyle name="Comma 39 2 5 4 2" xfId="44688" xr:uid="{D0AFAD0E-2833-4826-9025-2A81A7707C88}"/>
    <cellStyle name="Comma 39 2 5 4 3" xfId="35117" xr:uid="{C6AECB4D-1F8A-4F38-A475-6E1FB2F78BEF}"/>
    <cellStyle name="Comma 39 2 5 5" xfId="41621" xr:uid="{472B05A3-7804-4AD3-8D27-2DA8776FCE64}"/>
    <cellStyle name="Comma 39 2 5 6" xfId="31995" xr:uid="{8C0C5D4A-E63A-48C9-98D2-AD35300EC0E9}"/>
    <cellStyle name="Comma 39 2 6" xfId="21545" xr:uid="{351DB4CA-0FE1-4E8C-8A80-A78BE3D2548C}"/>
    <cellStyle name="Comma 39 2 6 2" xfId="29021" xr:uid="{2066567C-89F1-4BCE-9AAA-A16CF4D98AB1}"/>
    <cellStyle name="Comma 39 2 6 2 2" xfId="48490" xr:uid="{007F1304-39DC-4030-9924-0C73347AF529}"/>
    <cellStyle name="Comma 39 2 6 2 3" xfId="39005" xr:uid="{49ECFA88-2C87-4362-A99E-C96A502468A3}"/>
    <cellStyle name="Comma 39 2 6 3" xfId="25335" xr:uid="{0E9C122B-AF35-41C6-9824-C48342C86FEE}"/>
    <cellStyle name="Comma 39 2 6 3 2" xfId="45312" xr:uid="{4585BB0E-096D-44E7-845C-83159FDA10CA}"/>
    <cellStyle name="Comma 39 2 6 3 3" xfId="35741" xr:uid="{E12BC114-776F-4EB4-99C8-DCC488082FDD}"/>
    <cellStyle name="Comma 39 2 6 4" xfId="42245" xr:uid="{41F5F58E-2704-4BDF-A818-8B1E316B1C99}"/>
    <cellStyle name="Comma 39 2 6 5" xfId="32619" xr:uid="{71EE2E2A-1AD2-4F21-89CB-D44B96C93173}"/>
    <cellStyle name="Comma 39 2 7" xfId="27487" xr:uid="{B98607EF-1F1A-4F2F-BB48-1C5427BC17E5}"/>
    <cellStyle name="Comma 39 2 7 2" xfId="46956" xr:uid="{A3ACAA91-C0D4-4040-B150-32D9758EE216}"/>
    <cellStyle name="Comma 39 2 7 3" xfId="37471" xr:uid="{585A1590-C3D5-4161-8A1E-FB625B6F6209}"/>
    <cellStyle name="Comma 39 2 8" xfId="23801" xr:uid="{206290A2-C1D7-4367-877C-67F52A28AE17}"/>
    <cellStyle name="Comma 39 2 8 2" xfId="43778" xr:uid="{3515428F-DF3B-40D5-8682-CFDFD86F5797}"/>
    <cellStyle name="Comma 39 2 8 3" xfId="34207" xr:uid="{D9F014EC-81EA-44E1-9D91-3EADDFF7935F}"/>
    <cellStyle name="Comma 39 2 9" xfId="40711" xr:uid="{7082EA18-03A5-4533-8264-660587DBC70B}"/>
    <cellStyle name="Comma 39 3" xfId="19977" xr:uid="{AA157B91-AEAE-48C8-A9B4-2B98D94DFD4B}"/>
    <cellStyle name="Comma 39 3 2" xfId="21032" xr:uid="{84260D05-BAF2-4B86-B166-477302B88C6A}"/>
    <cellStyle name="Comma 39 3 2 2" xfId="22574" xr:uid="{CFF3F3D7-DBAE-4886-978E-0B14A3C33C35}"/>
    <cellStyle name="Comma 39 3 2 2 2" xfId="30050" xr:uid="{EB82885E-DB68-40B6-A9E6-C3EE66DD09FF}"/>
    <cellStyle name="Comma 39 3 2 2 2 2" xfId="49519" xr:uid="{FF0BD843-1729-47F6-9296-C26E8441F722}"/>
    <cellStyle name="Comma 39 3 2 2 2 3" xfId="40034" xr:uid="{24648EAD-837B-43A3-A419-4A9DBE7D6651}"/>
    <cellStyle name="Comma 39 3 2 2 3" xfId="26364" xr:uid="{B4C9FC5E-EA05-4228-8239-15C2D41BB0D3}"/>
    <cellStyle name="Comma 39 3 2 2 3 2" xfId="46341" xr:uid="{2E85D82B-1338-4589-BDB1-EB4BF285CD9C}"/>
    <cellStyle name="Comma 39 3 2 2 3 3" xfId="36770" xr:uid="{5E103EE9-6410-45BB-9380-ABB2417731C6}"/>
    <cellStyle name="Comma 39 3 2 2 4" xfId="43274" xr:uid="{E02BE534-2FDB-4DF6-A54E-6AC5383B755B}"/>
    <cellStyle name="Comma 39 3 2 2 5" xfId="33648" xr:uid="{B85BBB22-B31F-44BB-89E0-61F75FACD463}"/>
    <cellStyle name="Comma 39 3 2 3" xfId="28516" xr:uid="{1A24CA1C-682B-43FE-9A7E-C9FBB7E73BCA}"/>
    <cellStyle name="Comma 39 3 2 3 2" xfId="47985" xr:uid="{5AA868F6-2EDE-4E0D-89DA-62F2C97BCCE9}"/>
    <cellStyle name="Comma 39 3 2 3 3" xfId="38500" xr:uid="{34080A1B-F62B-4342-AA95-42270E446DDD}"/>
    <cellStyle name="Comma 39 3 2 4" xfId="24830" xr:uid="{59634268-684A-4E12-90DF-8105DD26D8A1}"/>
    <cellStyle name="Comma 39 3 2 4 2" xfId="44807" xr:uid="{5D26CBCB-3A5F-4D7D-B55E-E6539EEF68CD}"/>
    <cellStyle name="Comma 39 3 2 4 3" xfId="35236" xr:uid="{37835FC5-9982-4239-B60E-591C4E15F5CB}"/>
    <cellStyle name="Comma 39 3 2 5" xfId="41740" xr:uid="{5CC3C63D-AFA2-4D82-BE7F-0C66FA4FC31C}"/>
    <cellStyle name="Comma 39 3 2 6" xfId="32114" xr:uid="{EF22BB47-B94C-4FFB-8395-60E62C8E04C0}"/>
    <cellStyle name="Comma 39 3 3" xfId="21664" xr:uid="{35310D12-6A09-4357-96D4-9FC1A30E11E3}"/>
    <cellStyle name="Comma 39 3 3 2" xfId="29140" xr:uid="{8C144B93-BBBD-4672-B951-7F4F37F12B83}"/>
    <cellStyle name="Comma 39 3 3 2 2" xfId="48609" xr:uid="{64BF9858-9D9B-4B61-AFAD-006AAFA59B9E}"/>
    <cellStyle name="Comma 39 3 3 2 3" xfId="39124" xr:uid="{6F0A74E8-03B6-4100-A1BD-88964E000149}"/>
    <cellStyle name="Comma 39 3 3 3" xfId="25454" xr:uid="{008EEDBE-C4FA-4C73-9107-ED9F176B517A}"/>
    <cellStyle name="Comma 39 3 3 3 2" xfId="45431" xr:uid="{92C18FFE-9329-465D-AF74-E7A8EEE008F6}"/>
    <cellStyle name="Comma 39 3 3 3 3" xfId="35860" xr:uid="{792A63EB-277D-4E1C-B9A6-5CCCC8B8E858}"/>
    <cellStyle name="Comma 39 3 3 4" xfId="42364" xr:uid="{554CBB5F-62FD-4F4B-8592-B0166523E25F}"/>
    <cellStyle name="Comma 39 3 3 5" xfId="32738" xr:uid="{4F33BBAB-445C-411C-B5DA-0D94897790C8}"/>
    <cellStyle name="Comma 39 3 4" xfId="27606" xr:uid="{7DD29634-4E8B-42F3-90A4-59349C020D4A}"/>
    <cellStyle name="Comma 39 3 4 2" xfId="47075" xr:uid="{C7BB76FF-FA8F-4458-96E7-EE7E137A89F0}"/>
    <cellStyle name="Comma 39 3 4 3" xfId="37590" xr:uid="{816293A0-D0EF-4705-8A52-B6357DF39A95}"/>
    <cellStyle name="Comma 39 3 5" xfId="23921" xr:uid="{08CAFC92-2D33-4405-AD94-81D089DA3689}"/>
    <cellStyle name="Comma 39 3 5 2" xfId="43898" xr:uid="{ECA153BE-EB5F-4AA6-8DAA-B3371D938D65}"/>
    <cellStyle name="Comma 39 3 5 3" xfId="34327" xr:uid="{CA1970F5-4978-48AB-AF9E-75F85ADD4FFD}"/>
    <cellStyle name="Comma 39 3 6" xfId="40830" xr:uid="{B189C0EB-974B-439B-89BB-52643CC0371F}"/>
    <cellStyle name="Comma 39 3 7" xfId="31191" xr:uid="{31869F03-AF35-4F59-A626-66827CF2C8A0}"/>
    <cellStyle name="Comma 39 4" xfId="20451" xr:uid="{7AFD580A-74FF-4A7B-88C7-4F834DD6E3BD}"/>
    <cellStyle name="Comma 39 4 2" xfId="22053" xr:uid="{BB0646EF-7A4D-4BE4-BEBA-B411E9D32455}"/>
    <cellStyle name="Comma 39 4 2 2" xfId="29529" xr:uid="{71FAECA4-9908-40F5-885D-51FD5B7BBA85}"/>
    <cellStyle name="Comma 39 4 2 2 2" xfId="48998" xr:uid="{ED5658EC-466F-4931-81D4-B9BA5A924B8F}"/>
    <cellStyle name="Comma 39 4 2 2 3" xfId="39513" xr:uid="{D060451C-2216-48DD-BC88-98261A72C078}"/>
    <cellStyle name="Comma 39 4 2 3" xfId="25843" xr:uid="{7A95CE8C-2C72-40DF-BD9C-B62EBB84FAF5}"/>
    <cellStyle name="Comma 39 4 2 3 2" xfId="45820" xr:uid="{720DCF43-0365-492A-A7CF-B563E8A1955B}"/>
    <cellStyle name="Comma 39 4 2 3 3" xfId="36249" xr:uid="{C5E0ADF1-164E-42EA-B388-5396DCFFA9E0}"/>
    <cellStyle name="Comma 39 4 2 4" xfId="42753" xr:uid="{FEC3A576-540F-401C-BF9E-27DCBC22EB9B}"/>
    <cellStyle name="Comma 39 4 2 5" xfId="33127" xr:uid="{5041A107-B54F-4E5E-BD1B-6C57FB3BF21F}"/>
    <cellStyle name="Comma 39 4 3" xfId="27995" xr:uid="{CF604EED-7EE2-4152-84D7-F4D23A0EF627}"/>
    <cellStyle name="Comma 39 4 3 2" xfId="47464" xr:uid="{8288F4FD-72BA-42B0-BA8D-110ABF540D19}"/>
    <cellStyle name="Comma 39 4 3 3" xfId="37979" xr:uid="{9CF4CDB3-3EF4-44F8-99D7-28BA0951816B}"/>
    <cellStyle name="Comma 39 4 4" xfId="24309" xr:uid="{83B241AC-A873-4354-B5EA-4C17DAE63FE4}"/>
    <cellStyle name="Comma 39 4 4 2" xfId="44286" xr:uid="{599118F0-4B50-4049-9FE3-6F2241652467}"/>
    <cellStyle name="Comma 39 4 4 3" xfId="34715" xr:uid="{9B00F916-E5ED-45F0-817A-4C52B975CC66}"/>
    <cellStyle name="Comma 39 4 5" xfId="41219" xr:uid="{3EB124B3-0945-44D5-BA65-E8CC0BF38717}"/>
    <cellStyle name="Comma 39 4 6" xfId="31582" xr:uid="{C65C6364-09E8-47DC-979C-1206374604E8}"/>
    <cellStyle name="Comma 39 5" xfId="21426" xr:uid="{B63D9608-D98A-4AF3-B441-B66288FA95CB}"/>
    <cellStyle name="Comma 39 5 2" xfId="28902" xr:uid="{47B077C9-3C54-4498-BAFD-7B7AF7CAE88F}"/>
    <cellStyle name="Comma 39 5 2 2" xfId="48371" xr:uid="{3AA5B981-A484-4B75-AD31-05F34C09FEF9}"/>
    <cellStyle name="Comma 39 5 2 3" xfId="38886" xr:uid="{A4678210-FB0F-44FA-913F-9C9D7295AC24}"/>
    <cellStyle name="Comma 39 5 3" xfId="25216" xr:uid="{27277D28-AB13-4B23-AC3C-B99D7C20EE44}"/>
    <cellStyle name="Comma 39 5 3 2" xfId="45193" xr:uid="{1D9BC21F-3BF2-431E-8B2C-84636A170B51}"/>
    <cellStyle name="Comma 39 5 3 3" xfId="35622" xr:uid="{70E96BFF-2AB9-4D79-84F8-9733961819E8}"/>
    <cellStyle name="Comma 39 5 4" xfId="42126" xr:uid="{49879C1B-136F-4215-9491-0DCB843ECCF9}"/>
    <cellStyle name="Comma 39 5 5" xfId="32500" xr:uid="{9416C648-02A1-4979-BA9C-A8220049CF4C}"/>
    <cellStyle name="Comma 39 6" xfId="27367" xr:uid="{45B0F898-618F-4232-8E0A-37ACC3F32698}"/>
    <cellStyle name="Comma 39 6 2" xfId="46836" xr:uid="{B9D927DE-3707-42AA-AFB1-488ED6F07190}"/>
    <cellStyle name="Comma 39 6 3" xfId="37351" xr:uid="{EDD38B58-E791-4013-8B74-7530AFBC87CD}"/>
    <cellStyle name="Comma 39 7" xfId="40592" xr:uid="{20F6CDB4-7C81-420F-BFA3-82C5031AE689}"/>
    <cellStyle name="Comma 39 8" xfId="30900" xr:uid="{B354E888-2FAF-4D85-82B4-1E798CE6776B}"/>
    <cellStyle name="Comma 4" xfId="7" xr:uid="{00000000-0005-0000-0000-000006000000}"/>
    <cellStyle name="Comma 4 10" xfId="7898" xr:uid="{72C67421-BE16-44A5-B956-FED2212AD118}"/>
    <cellStyle name="Comma 4 10 2" xfId="27311" xr:uid="{B4EA69F3-FBA8-4728-AE7B-3B9F389A3906}"/>
    <cellStyle name="Comma 4 10 2 2" xfId="46780" xr:uid="{2C7B0C85-9CE5-4FAB-B3AE-AC7F47C6331F}"/>
    <cellStyle name="Comma 4 10 2 3" xfId="37295" xr:uid="{66440008-8DC8-4AC8-9055-584446377589}"/>
    <cellStyle name="Comma 4 10 3" xfId="19057" xr:uid="{8CD86C7E-0718-4244-B4BC-51583FEB044B}"/>
    <cellStyle name="Comma 4 10 3 2" xfId="40533" xr:uid="{997B4A14-1D5E-4B64-8B8C-656262C16A36}"/>
    <cellStyle name="Comma 4 10 4" xfId="30820" xr:uid="{4D8ADA85-8695-4D8D-8F00-6F70AB80E259}"/>
    <cellStyle name="Comma 4 11" xfId="7899" xr:uid="{CFC28293-5453-4765-8E78-4B6BAF8BAD33}"/>
    <cellStyle name="Comma 4 11 2" xfId="30487" xr:uid="{23063E0C-E3D9-4A37-92DF-D4CB89306040}"/>
    <cellStyle name="Comma 4 11 2 2" xfId="49953" xr:uid="{20C5F8C7-0DFE-4E77-AD95-7A66767F3C24}"/>
    <cellStyle name="Comma 4 12" xfId="7900" xr:uid="{0A5A6AB4-EFF6-48DE-8C74-AEB25AD66B85}"/>
    <cellStyle name="Comma 4 13" xfId="7901" xr:uid="{3E723518-9A65-4CBD-B3F5-52AE0692FB10}"/>
    <cellStyle name="Comma 4 14" xfId="7902" xr:uid="{89230632-D858-4493-A3E0-15B76ED68D0F}"/>
    <cellStyle name="Comma 4 15" xfId="18443" xr:uid="{C0D39CFA-B615-4089-A83F-AA56A31619E7}"/>
    <cellStyle name="Comma 4 16" xfId="50007" xr:uid="{7FA4590F-2B6C-47BF-9E91-A7022AB10AF9}"/>
    <cellStyle name="Comma 4 17" xfId="7897" xr:uid="{20326AF9-C807-4560-9E49-BED2C06E00A9}"/>
    <cellStyle name="Comma 4 2" xfId="55" xr:uid="{2ECBB84F-1F85-4948-A0A5-1C19942AB646}"/>
    <cellStyle name="Comma 4 2 10" xfId="18720" xr:uid="{34A70866-7781-47F7-B4F2-7320BFEF2FDD}"/>
    <cellStyle name="Comma 4 2 11" xfId="50037" xr:uid="{E13ABDEE-A9DF-4AD4-9260-406B54403DFF}"/>
    <cellStyle name="Comma 4 2 12" xfId="7903" xr:uid="{CDC434FC-CB02-47A4-87BA-ADE14C6A2CC5}"/>
    <cellStyle name="Comma 4 2 2" xfId="19784" xr:uid="{DEB1FE01-7DA6-4584-9370-55CA16253172}"/>
    <cellStyle name="Comma 4 2 2 10" xfId="40713" xr:uid="{369AAA60-8928-433F-B535-143D02F1A7FA}"/>
    <cellStyle name="Comma 4 2 2 11" xfId="31063" xr:uid="{4980B8A7-322C-44CA-8FD0-8F70D958EBF1}"/>
    <cellStyle name="Comma 4 2 2 2" xfId="20230" xr:uid="{4B4B0CCC-C9E7-4637-A096-DB7DD4FF6173}"/>
    <cellStyle name="Comma 4 2 2 2 2" xfId="20749" xr:uid="{5E57BBAC-5642-47A9-996D-AED51B06FE03}"/>
    <cellStyle name="Comma 4 2 2 2 2 2" xfId="22319" xr:uid="{8D9BA732-C7F0-4589-BC53-9F44B1F7307E}"/>
    <cellStyle name="Comma 4 2 2 2 2 2 2" xfId="29795" xr:uid="{7F866104-E061-49C3-A3FC-4A028223D199}"/>
    <cellStyle name="Comma 4 2 2 2 2 2 2 2" xfId="49264" xr:uid="{257A7848-187E-4F29-8ED7-D6F85C4C4DA5}"/>
    <cellStyle name="Comma 4 2 2 2 2 2 2 3" xfId="39779" xr:uid="{43FBADAA-5BEE-40DA-93E6-FDC4673D244F}"/>
    <cellStyle name="Comma 4 2 2 2 2 2 3" xfId="26109" xr:uid="{84904ED3-4EC1-4E4F-B1F3-637A104C7137}"/>
    <cellStyle name="Comma 4 2 2 2 2 2 3 2" xfId="46086" xr:uid="{A49893BF-E5EF-47F5-A556-939B276CF6DF}"/>
    <cellStyle name="Comma 4 2 2 2 2 2 3 3" xfId="36515" xr:uid="{24189B5B-B15B-490D-9185-CDDBBA2D57FE}"/>
    <cellStyle name="Comma 4 2 2 2 2 2 4" xfId="43019" xr:uid="{01A98D3C-E4EF-4AEC-97EC-F8D733D3B4C2}"/>
    <cellStyle name="Comma 4 2 2 2 2 2 5" xfId="33393" xr:uid="{3C719D0C-C55F-426F-8DB3-06A5D9C5B446}"/>
    <cellStyle name="Comma 4 2 2 2 2 3" xfId="28261" xr:uid="{60A91BBD-50A6-455A-A6CF-CA42E747A621}"/>
    <cellStyle name="Comma 4 2 2 2 2 3 2" xfId="47730" xr:uid="{425E4407-A201-4151-9562-61DA577DE101}"/>
    <cellStyle name="Comma 4 2 2 2 2 3 3" xfId="38245" xr:uid="{89DD32D8-D7CA-42D9-98D6-3BE74C5A9C97}"/>
    <cellStyle name="Comma 4 2 2 2 2 4" xfId="24575" xr:uid="{3BF9152D-901A-4B04-B716-C8B36EE3FC66}"/>
    <cellStyle name="Comma 4 2 2 2 2 4 2" xfId="44552" xr:uid="{A6DABA68-BDBD-46A1-9962-EE01F3AA5BB6}"/>
    <cellStyle name="Comma 4 2 2 2 2 4 3" xfId="34981" xr:uid="{973AE3E5-C284-4FC5-9871-A5E422D0F677}"/>
    <cellStyle name="Comma 4 2 2 2 2 5" xfId="41485" xr:uid="{F3B2E28A-31E0-442C-9A77-179AFA800F76}"/>
    <cellStyle name="Comma 4 2 2 2 2 6" xfId="31857" xr:uid="{612BD0FF-D926-4204-8EF3-076A13C0B505}"/>
    <cellStyle name="Comma 4 2 2 2 3" xfId="21284" xr:uid="{702A6D32-75E2-4D94-A6FA-5A8C6F68BFBB}"/>
    <cellStyle name="Comma 4 2 2 2 3 2" xfId="22826" xr:uid="{74834696-610F-414D-A25D-EF7679D308A8}"/>
    <cellStyle name="Comma 4 2 2 2 3 2 2" xfId="30302" xr:uid="{88D0B026-8E6C-4CA9-97FE-38EC43A02FD3}"/>
    <cellStyle name="Comma 4 2 2 2 3 2 2 2" xfId="49771" xr:uid="{91AEC6A6-51D9-4CAF-97D0-91D2A88F386F}"/>
    <cellStyle name="Comma 4 2 2 2 3 2 2 3" xfId="40286" xr:uid="{A0D4A747-1495-4801-82F0-05C9B1A2CF55}"/>
    <cellStyle name="Comma 4 2 2 2 3 2 3" xfId="26616" xr:uid="{01C3D9E6-0DA5-4A74-85EE-D43F9AE78456}"/>
    <cellStyle name="Comma 4 2 2 2 3 2 3 2" xfId="46593" xr:uid="{93703681-FEE2-4AFC-B48A-3038870D68DF}"/>
    <cellStyle name="Comma 4 2 2 2 3 2 3 3" xfId="37022" xr:uid="{642A5BC6-117A-4E7C-8DC7-52CBD7C34F7B}"/>
    <cellStyle name="Comma 4 2 2 2 3 2 4" xfId="43526" xr:uid="{B38EAB2B-E0BF-4E64-80E9-C269F82C5EB1}"/>
    <cellStyle name="Comma 4 2 2 2 3 2 5" xfId="33900" xr:uid="{A45C1D8B-D8DB-4C0D-BDF2-EE496F3EA4CB}"/>
    <cellStyle name="Comma 4 2 2 2 3 3" xfId="28768" xr:uid="{6E364D55-3893-4309-9AF6-C5F58D2E4BFE}"/>
    <cellStyle name="Comma 4 2 2 2 3 3 2" xfId="48237" xr:uid="{62E3CE96-A82B-4ADD-B68A-B61907AB985D}"/>
    <cellStyle name="Comma 4 2 2 2 3 3 3" xfId="38752" xr:uid="{810D416C-594F-443E-B53C-11EC77F42602}"/>
    <cellStyle name="Comma 4 2 2 2 3 4" xfId="25082" xr:uid="{DA88B513-F5E5-4461-9157-EEF03670A412}"/>
    <cellStyle name="Comma 4 2 2 2 3 4 2" xfId="45059" xr:uid="{B8ADB0E8-1874-4502-85E3-240D21247379}"/>
    <cellStyle name="Comma 4 2 2 2 3 4 3" xfId="35488" xr:uid="{1184CF53-314A-42FE-99EE-4D555F3FD5B6}"/>
    <cellStyle name="Comma 4 2 2 2 3 5" xfId="41992" xr:uid="{01FDE90E-C816-46AB-9C9B-E950CC22DD4D}"/>
    <cellStyle name="Comma 4 2 2 2 3 6" xfId="32366" xr:uid="{B619ED82-A01E-4B26-9C0B-D35830DB8E79}"/>
    <cellStyle name="Comma 4 2 2 2 4" xfId="21916" xr:uid="{F868A75F-4495-4196-A320-D62A012C22C6}"/>
    <cellStyle name="Comma 4 2 2 2 4 2" xfId="29392" xr:uid="{30CCC2A7-73EA-4B21-91E7-4DD66BA36661}"/>
    <cellStyle name="Comma 4 2 2 2 4 2 2" xfId="48861" xr:uid="{907F065C-CFC8-47B7-B7BF-1CDCDD1C9DB5}"/>
    <cellStyle name="Comma 4 2 2 2 4 2 3" xfId="39376" xr:uid="{A61ED3D2-342E-48CF-9B4F-D27ED6F4EEC8}"/>
    <cellStyle name="Comma 4 2 2 2 4 3" xfId="25706" xr:uid="{AE89566B-EAAA-475C-97FA-A377B5F18CC3}"/>
    <cellStyle name="Comma 4 2 2 2 4 3 2" xfId="45683" xr:uid="{BCA703A0-4258-4AF3-B70F-77748CA37D38}"/>
    <cellStyle name="Comma 4 2 2 2 4 3 3" xfId="36112" xr:uid="{147EC2A7-09E0-4D00-9450-7C653B37C3B4}"/>
    <cellStyle name="Comma 4 2 2 2 4 4" xfId="42616" xr:uid="{B0A3FE33-5BEC-4A1F-8847-F3E3C37A3036}"/>
    <cellStyle name="Comma 4 2 2 2 4 5" xfId="32990" xr:uid="{D3FBF805-0059-49CA-922B-59F072779B62}"/>
    <cellStyle name="Comma 4 2 2 2 5" xfId="27858" xr:uid="{A835958F-0987-4464-BE1C-D53408AD1214}"/>
    <cellStyle name="Comma 4 2 2 2 5 2" xfId="47327" xr:uid="{E4417836-C67F-4294-9973-9DE20F5921EF}"/>
    <cellStyle name="Comma 4 2 2 2 5 3" xfId="37842" xr:uid="{DAB65F0B-574E-4A3B-A3E2-7F31D360DEBE}"/>
    <cellStyle name="Comma 4 2 2 2 6" xfId="24173" xr:uid="{CC8A1544-87F5-42B7-961F-9C07D2695A80}"/>
    <cellStyle name="Comma 4 2 2 2 6 2" xfId="44150" xr:uid="{96CD7FFB-B0F9-4ED8-B71D-ADA390C401AD}"/>
    <cellStyle name="Comma 4 2 2 2 6 3" xfId="34579" xr:uid="{D703E454-796C-4CAC-968C-06A10AA4EC70}"/>
    <cellStyle name="Comma 4 2 2 2 7" xfId="41082" xr:uid="{14362724-8767-4337-844D-8BAAD829DAB5}"/>
    <cellStyle name="Comma 4 2 2 2 8" xfId="31443" xr:uid="{A903D2E8-363F-41A1-B4BC-AA57B584C6B0}"/>
    <cellStyle name="Comma 4 2 2 3" xfId="20098" xr:uid="{E0B19EAC-419A-48A7-8316-F6C8092ADE5D}"/>
    <cellStyle name="Comma 4 2 2 3 2" xfId="21151" xr:uid="{4E50F23B-BE65-41D5-B878-11E7971EA047}"/>
    <cellStyle name="Comma 4 2 2 3 2 2" xfId="22693" xr:uid="{27A8844F-5605-432F-9C70-809A78A2CC97}"/>
    <cellStyle name="Comma 4 2 2 3 2 2 2" xfId="30169" xr:uid="{7F21F457-3F68-48F6-901D-545975A4E5D4}"/>
    <cellStyle name="Comma 4 2 2 3 2 2 2 2" xfId="49638" xr:uid="{0F1B9CD3-BB81-4516-8BCB-F1F399B29915}"/>
    <cellStyle name="Comma 4 2 2 3 2 2 2 3" xfId="40153" xr:uid="{8762C0CB-28BE-4244-AF3C-B54F8EC2FCE6}"/>
    <cellStyle name="Comma 4 2 2 3 2 2 3" xfId="26483" xr:uid="{9AFA4344-52BD-4198-BF3A-25F77AAB977F}"/>
    <cellStyle name="Comma 4 2 2 3 2 2 3 2" xfId="46460" xr:uid="{BF5A35CA-15D7-47D6-A778-E92E17B69D53}"/>
    <cellStyle name="Comma 4 2 2 3 2 2 3 3" xfId="36889" xr:uid="{CB0CEA69-3F53-4FBE-8C6C-4420FE2C3E4E}"/>
    <cellStyle name="Comma 4 2 2 3 2 2 4" xfId="43393" xr:uid="{FA62AD90-275D-4A14-91C5-342671143A05}"/>
    <cellStyle name="Comma 4 2 2 3 2 2 5" xfId="33767" xr:uid="{4304797E-7CDC-4D5E-B0C1-888075DB850F}"/>
    <cellStyle name="Comma 4 2 2 3 2 3" xfId="28635" xr:uid="{ECD72856-EC2B-4D9F-95B4-E3AED7A8B555}"/>
    <cellStyle name="Comma 4 2 2 3 2 3 2" xfId="48104" xr:uid="{2A878F5E-8A85-4A94-8AF2-1C5AE533049E}"/>
    <cellStyle name="Comma 4 2 2 3 2 3 3" xfId="38619" xr:uid="{C84FF35D-6216-4983-AF49-73386274A703}"/>
    <cellStyle name="Comma 4 2 2 3 2 4" xfId="24949" xr:uid="{4A4F5934-2B03-41C0-894C-3E9AF4C8FCAE}"/>
    <cellStyle name="Comma 4 2 2 3 2 4 2" xfId="44926" xr:uid="{EBDF3E9F-2F12-401B-9219-3C4A820D9F33}"/>
    <cellStyle name="Comma 4 2 2 3 2 4 3" xfId="35355" xr:uid="{7BDF9483-796A-41DE-A1B2-84566F23D16D}"/>
    <cellStyle name="Comma 4 2 2 3 2 5" xfId="41859" xr:uid="{3BC52EBE-FD96-4E93-BD99-C7408187F030}"/>
    <cellStyle name="Comma 4 2 2 3 2 6" xfId="32233" xr:uid="{9E96E866-D18C-4A4A-ABA4-21BBD833C357}"/>
    <cellStyle name="Comma 4 2 2 3 3" xfId="21783" xr:uid="{9F866BF1-078C-40AC-B68A-E1D32B705DAB}"/>
    <cellStyle name="Comma 4 2 2 3 3 2" xfId="29259" xr:uid="{F7E3983B-4AA4-4F0E-AAC4-A76C96C46E10}"/>
    <cellStyle name="Comma 4 2 2 3 3 2 2" xfId="48728" xr:uid="{BC7D65E8-C783-45F7-84B0-9411BFE6EEB6}"/>
    <cellStyle name="Comma 4 2 2 3 3 2 3" xfId="39243" xr:uid="{69E169AB-2AD8-43FD-B6D0-27FD985E62D9}"/>
    <cellStyle name="Comma 4 2 2 3 3 3" xfId="25573" xr:uid="{4B6931E0-FFD7-4DB4-B176-46286D8F6ABA}"/>
    <cellStyle name="Comma 4 2 2 3 3 3 2" xfId="45550" xr:uid="{92BE5DCD-CB6D-4553-80AE-2C02EB3A84E8}"/>
    <cellStyle name="Comma 4 2 2 3 3 3 3" xfId="35979" xr:uid="{FA779B20-31AC-4384-99EC-4DC093FE73AD}"/>
    <cellStyle name="Comma 4 2 2 3 3 4" xfId="42483" xr:uid="{B525CA36-C864-4391-BA1F-BEFF6BBDA926}"/>
    <cellStyle name="Comma 4 2 2 3 3 5" xfId="32857" xr:uid="{677BF69B-2E0F-41E1-B4DE-67DA9D4BC67E}"/>
    <cellStyle name="Comma 4 2 2 3 4" xfId="27725" xr:uid="{F43C489C-B21A-40AB-873B-5BD6F746EFAC}"/>
    <cellStyle name="Comma 4 2 2 3 4 2" xfId="47194" xr:uid="{EA4304DD-A289-48A0-96EF-1ABDE5D26466}"/>
    <cellStyle name="Comma 4 2 2 3 4 3" xfId="37709" xr:uid="{81B1C218-4F50-4196-9FDB-A41C56894C7E}"/>
    <cellStyle name="Comma 4 2 2 3 5" xfId="24040" xr:uid="{57EB9D2B-442E-4D6A-A9B5-3B83014631EA}"/>
    <cellStyle name="Comma 4 2 2 3 5 2" xfId="44017" xr:uid="{28143BE0-F1DB-4489-85BF-FE02AF1AF8E3}"/>
    <cellStyle name="Comma 4 2 2 3 5 3" xfId="34446" xr:uid="{F1CAD43B-EF54-4809-B950-8ABC971FAE21}"/>
    <cellStyle name="Comma 4 2 2 3 6" xfId="40949" xr:uid="{92528253-A19F-4949-8880-591C743A834A}"/>
    <cellStyle name="Comma 4 2 2 3 7" xfId="31310" xr:uid="{CA5A4E59-AF44-43E1-B66A-DA2BE60A8E62}"/>
    <cellStyle name="Comma 4 2 2 4" xfId="20613" xr:uid="{16894054-60F9-4906-AFC9-3E5F15F13339}"/>
    <cellStyle name="Comma 4 2 2 4 2" xfId="22186" xr:uid="{74F18FEB-5894-425B-BFFE-8E204D8A9E54}"/>
    <cellStyle name="Comma 4 2 2 4 2 2" xfId="29662" xr:uid="{386812F6-BF9A-4681-9DFA-3245E4A8032E}"/>
    <cellStyle name="Comma 4 2 2 4 2 2 2" xfId="49131" xr:uid="{7CA7433F-964B-408A-A7C1-38288E0D9CD3}"/>
    <cellStyle name="Comma 4 2 2 4 2 2 3" xfId="39646" xr:uid="{B0D913EF-9004-4525-A3EF-BF11E157D962}"/>
    <cellStyle name="Comma 4 2 2 4 2 3" xfId="25976" xr:uid="{6A2F41C8-01A2-4CD9-A9E6-47C6DE79D2C8}"/>
    <cellStyle name="Comma 4 2 2 4 2 3 2" xfId="45953" xr:uid="{4C8AD18F-D9E5-49B8-ADD8-21D8EB01A7C6}"/>
    <cellStyle name="Comma 4 2 2 4 2 3 3" xfId="36382" xr:uid="{0622FB48-EB7E-4B51-BADF-4770C25650BE}"/>
    <cellStyle name="Comma 4 2 2 4 2 4" xfId="42886" xr:uid="{8B158C04-80D6-4B17-AE0A-1517B90E7B7F}"/>
    <cellStyle name="Comma 4 2 2 4 2 5" xfId="33260" xr:uid="{71BBBB9C-63DC-4413-9D3D-3C8A2EB99605}"/>
    <cellStyle name="Comma 4 2 2 4 3" xfId="28128" xr:uid="{100B9B6C-F502-48A2-9D6B-F011EE9231A5}"/>
    <cellStyle name="Comma 4 2 2 4 3 2" xfId="47597" xr:uid="{4D775777-A76C-4351-8A64-02A7116EDDB8}"/>
    <cellStyle name="Comma 4 2 2 4 3 3" xfId="38112" xr:uid="{55E50448-3064-4A53-89F0-EE2C88034A8F}"/>
    <cellStyle name="Comma 4 2 2 4 4" xfId="24442" xr:uid="{B06DD05A-F49C-4083-B858-189A7378422F}"/>
    <cellStyle name="Comma 4 2 2 4 4 2" xfId="44419" xr:uid="{717BA098-FE43-4D3D-AFEE-B0FC2B2267EC}"/>
    <cellStyle name="Comma 4 2 2 4 4 3" xfId="34848" xr:uid="{4CFEA8FF-BAFF-4495-9D59-650C7E2604D4}"/>
    <cellStyle name="Comma 4 2 2 4 5" xfId="41352" xr:uid="{29E495D4-83A8-4122-AA54-9EACC749BCCD}"/>
    <cellStyle name="Comma 4 2 2 4 6" xfId="31724" xr:uid="{7A17EF7B-7B8C-48D5-A072-DD5BA8510A81}"/>
    <cellStyle name="Comma 4 2 2 5" xfId="20368" xr:uid="{0EDBF0CD-55E8-4506-A5FA-23924EA45F83}"/>
    <cellStyle name="Comma 4 2 2 5 2" xfId="20915" xr:uid="{D25004CA-946A-413F-9650-AE9974A81A8C}"/>
    <cellStyle name="Comma 4 2 2 5 2 2" xfId="22457" xr:uid="{18B5B0E8-B1B2-42FC-9D0A-905438F1C9BC}"/>
    <cellStyle name="Comma 4 2 2 5 2 2 2" xfId="29933" xr:uid="{D3664624-7FC2-4319-AA24-2D02D6724509}"/>
    <cellStyle name="Comma 4 2 2 5 2 2 2 2" xfId="49402" xr:uid="{79169C05-6004-45D9-9964-B1A48071162B}"/>
    <cellStyle name="Comma 4 2 2 5 2 2 2 3" xfId="39917" xr:uid="{A16DD34A-A3A5-484B-AA47-10D41965CA1E}"/>
    <cellStyle name="Comma 4 2 2 5 2 2 3" xfId="26247" xr:uid="{85865F15-E29D-4675-A71C-6136550706D0}"/>
    <cellStyle name="Comma 4 2 2 5 2 2 3 2" xfId="46224" xr:uid="{2B59FF83-D912-4773-8BCB-4D38919EB9AD}"/>
    <cellStyle name="Comma 4 2 2 5 2 2 3 3" xfId="36653" xr:uid="{003ED89C-14BB-4B78-8780-B4D3934ADAF6}"/>
    <cellStyle name="Comma 4 2 2 5 2 2 4" xfId="43157" xr:uid="{D8A05437-0FB8-45D2-8A09-85F2468CD081}"/>
    <cellStyle name="Comma 4 2 2 5 2 2 5" xfId="33531" xr:uid="{B2641327-8E14-4AE6-A56E-BFA82402A551}"/>
    <cellStyle name="Comma 4 2 2 5 2 3" xfId="28399" xr:uid="{BE38C474-B65C-487E-8F8D-8F1B4CB62DA4}"/>
    <cellStyle name="Comma 4 2 2 5 2 3 2" xfId="47868" xr:uid="{A0F46F59-C1C2-40C9-8D5F-AF208568223B}"/>
    <cellStyle name="Comma 4 2 2 5 2 3 3" xfId="38383" xr:uid="{898C1B5D-594A-4504-B030-889F8AE91986}"/>
    <cellStyle name="Comma 4 2 2 5 2 4" xfId="24713" xr:uid="{090117C5-FFD0-4B00-AAFC-69D961CD8D61}"/>
    <cellStyle name="Comma 4 2 2 5 2 4 2" xfId="44690" xr:uid="{57F2B658-8A38-4401-94E6-DC9A13B097A1}"/>
    <cellStyle name="Comma 4 2 2 5 2 4 3" xfId="35119" xr:uid="{82D454D4-25B5-49A0-850F-9C9A6FFFD8CC}"/>
    <cellStyle name="Comma 4 2 2 5 2 5" xfId="41623" xr:uid="{D2FB7B9E-AB4F-4593-8235-D0EB9718E551}"/>
    <cellStyle name="Comma 4 2 2 5 2 6" xfId="31997" xr:uid="{EDB33814-5309-45E9-9412-192140F0054C}"/>
    <cellStyle name="Comma 4 2 2 5 3" xfId="21998" xr:uid="{A2861A02-0364-4A81-B0D0-CECADA8D181D}"/>
    <cellStyle name="Comma 4 2 2 5 3 2" xfId="29474" xr:uid="{B1BCB64D-58BF-455D-B67D-21D6E9355D9D}"/>
    <cellStyle name="Comma 4 2 2 5 3 2 2" xfId="48943" xr:uid="{D4901469-C3C8-402C-9551-45E1CBA587D4}"/>
    <cellStyle name="Comma 4 2 2 5 3 2 3" xfId="39458" xr:uid="{10F7C268-5A71-4629-B037-112DA83860BB}"/>
    <cellStyle name="Comma 4 2 2 5 3 3" xfId="25788" xr:uid="{CE6A5770-AF51-4C0F-9A52-6873DB069607}"/>
    <cellStyle name="Comma 4 2 2 5 3 3 2" xfId="45765" xr:uid="{3C137DDF-F210-4DAB-AE65-1CB98160CF94}"/>
    <cellStyle name="Comma 4 2 2 5 3 3 3" xfId="36194" xr:uid="{256355C1-DC58-4EB1-8A5B-923ED87D4678}"/>
    <cellStyle name="Comma 4 2 2 5 3 4" xfId="42698" xr:uid="{81120440-BAB5-4415-AF23-AF60184D4200}"/>
    <cellStyle name="Comma 4 2 2 5 3 5" xfId="33072" xr:uid="{64655B1E-5770-4AF1-A1FB-5D8EB07129CF}"/>
    <cellStyle name="Comma 4 2 2 5 4" xfId="27940" xr:uid="{3A9C6597-F4C4-40CC-BCF3-0D8CFC3C3B6E}"/>
    <cellStyle name="Comma 4 2 2 5 4 2" xfId="47409" xr:uid="{5AE4C941-2D6F-44B0-A227-5E479C52E773}"/>
    <cellStyle name="Comma 4 2 2 5 4 3" xfId="37924" xr:uid="{03571604-1CE8-439E-91B1-05EFD6AAD51B}"/>
    <cellStyle name="Comma 4 2 2 5 5" xfId="24254" xr:uid="{D85FC709-C99A-4255-9145-D4B4E2264BC1}"/>
    <cellStyle name="Comma 4 2 2 5 5 2" xfId="44231" xr:uid="{5CF33BA9-0497-489A-88C7-7CFD059B6FB5}"/>
    <cellStyle name="Comma 4 2 2 5 5 3" xfId="34660" xr:uid="{26B74C02-E327-44DA-8F3D-FEC21E5C56F9}"/>
    <cellStyle name="Comma 4 2 2 5 6" xfId="41164" xr:uid="{28E87F27-7FD1-42FF-ABF7-24659861C8E1}"/>
    <cellStyle name="Comma 4 2 2 5 7" xfId="31527" xr:uid="{6878A52C-0C11-4638-9EC2-FDB1DCDBC345}"/>
    <cellStyle name="Comma 4 2 2 6" xfId="21547" xr:uid="{8ABC873F-048B-4821-A4C3-17727BF541B2}"/>
    <cellStyle name="Comma 4 2 2 6 2" xfId="29023" xr:uid="{46FF0785-5D2F-4892-B3B8-21270F34E436}"/>
    <cellStyle name="Comma 4 2 2 6 2 2" xfId="48492" xr:uid="{CA2C4531-E8E8-4CA3-BACD-DB67C20B93A7}"/>
    <cellStyle name="Comma 4 2 2 6 2 3" xfId="39007" xr:uid="{E2F937E4-2E6A-4F45-812D-A4DB687318EC}"/>
    <cellStyle name="Comma 4 2 2 6 3" xfId="25337" xr:uid="{44D245B1-938E-42A8-A432-4FB829E14C19}"/>
    <cellStyle name="Comma 4 2 2 6 3 2" xfId="45314" xr:uid="{94A69BA4-F458-4C1F-A6D1-DED0F7B2AA05}"/>
    <cellStyle name="Comma 4 2 2 6 3 3" xfId="35743" xr:uid="{A3B024F4-960B-4F4A-9808-FE04FBB71CE0}"/>
    <cellStyle name="Comma 4 2 2 6 4" xfId="42247" xr:uid="{DF61656A-A636-444D-908E-E40B5D5C14D0}"/>
    <cellStyle name="Comma 4 2 2 6 5" xfId="32621" xr:uid="{0EBA2743-5D6C-494D-B849-EB9E94879C5B}"/>
    <cellStyle name="Comma 4 2 2 7" xfId="23679" xr:uid="{4B5068D7-DD0E-4930-A9E1-3CC579C3919D}"/>
    <cellStyle name="Comma 4 2 2 7 2" xfId="30451" xr:uid="{E1953D31-526D-4E39-BD45-59F88B92A5F4}"/>
    <cellStyle name="Comma 4 2 2 7 2 2" xfId="49920" xr:uid="{6745DB19-497F-4156-94AC-B5D8E4F9999A}"/>
    <cellStyle name="Comma 4 2 2 7 2 3" xfId="40435" xr:uid="{4095D41C-AE98-4CD6-9710-A472B8734F2D}"/>
    <cellStyle name="Comma 4 2 2 7 3" xfId="26764" xr:uid="{5A453879-2894-4950-8462-74C2BFDAA5B3}"/>
    <cellStyle name="Comma 4 2 2 7 3 2" xfId="46741" xr:uid="{7B12E4F9-9429-4404-97BE-264FF14C02C9}"/>
    <cellStyle name="Comma 4 2 2 7 3 3" xfId="37170" xr:uid="{F4B03AA4-9FF0-4D19-BC32-DA8FA7539732}"/>
    <cellStyle name="Comma 4 2 2 7 4" xfId="43675" xr:uid="{67333DE5-3B78-421C-8969-F4F38C168170}"/>
    <cellStyle name="Comma 4 2 2 7 5" xfId="34104" xr:uid="{20682CC3-82C6-483B-A27B-3C7ADE6DE4A8}"/>
    <cellStyle name="Comma 4 2 2 8" xfId="27489" xr:uid="{78420072-1399-4431-80C9-21B9B80B0974}"/>
    <cellStyle name="Comma 4 2 2 8 2" xfId="46958" xr:uid="{2E9E15C4-60D8-4803-AB14-DF3D66843A34}"/>
    <cellStyle name="Comma 4 2 2 8 3" xfId="37473" xr:uid="{A2D887DB-8FC1-4428-A502-28DF290A7026}"/>
    <cellStyle name="Comma 4 2 2 9" xfId="23803" xr:uid="{C4B254A6-5503-4E62-AB90-39433A5FE854}"/>
    <cellStyle name="Comma 4 2 2 9 2" xfId="43780" xr:uid="{8CD35AF1-75C8-42BB-98FC-359C5DCFEF74}"/>
    <cellStyle name="Comma 4 2 2 9 3" xfId="34209" xr:uid="{692B6980-7031-4729-888D-607DBCAAE56B}"/>
    <cellStyle name="Comma 4 2 3" xfId="19979" xr:uid="{35A6FEC7-9A27-47BA-8DFC-C3BDF1CAD321}"/>
    <cellStyle name="Comma 4 2 3 2" xfId="21034" xr:uid="{C7A0B78C-44C0-4776-BAFE-1FB235EA8BE7}"/>
    <cellStyle name="Comma 4 2 3 2 2" xfId="22576" xr:uid="{E1A0FDDC-FB80-44D0-B1CD-FD52AB80FC2A}"/>
    <cellStyle name="Comma 4 2 3 2 2 2" xfId="30052" xr:uid="{23675B36-4004-47D3-BF28-D86AF611264C}"/>
    <cellStyle name="Comma 4 2 3 2 2 2 2" xfId="49521" xr:uid="{E819924E-7B2D-45B3-9BE9-E6713A3F787E}"/>
    <cellStyle name="Comma 4 2 3 2 2 2 3" xfId="40036" xr:uid="{426966B8-0EC5-4DDA-A9C8-62FEF7DBBB5F}"/>
    <cellStyle name="Comma 4 2 3 2 2 3" xfId="26366" xr:uid="{5CD2E990-2B06-4079-BBD0-0373689B68D5}"/>
    <cellStyle name="Comma 4 2 3 2 2 3 2" xfId="46343" xr:uid="{F94BCFA1-66EA-4A98-802A-8ED5F17878D9}"/>
    <cellStyle name="Comma 4 2 3 2 2 3 3" xfId="36772" xr:uid="{3CB7DD83-E575-4331-86EF-32F6CAFB6525}"/>
    <cellStyle name="Comma 4 2 3 2 2 4" xfId="43276" xr:uid="{F62D799F-33E0-46AA-8219-0432A7278ED3}"/>
    <cellStyle name="Comma 4 2 3 2 2 5" xfId="33650" xr:uid="{2FEA98C1-D48D-435B-8C52-F65D389CF40A}"/>
    <cellStyle name="Comma 4 2 3 2 3" xfId="28518" xr:uid="{7ADCF2DD-C7CD-4246-9772-14674328BF7F}"/>
    <cellStyle name="Comma 4 2 3 2 3 2" xfId="47987" xr:uid="{FDF69F0C-1EF1-43C5-A7CD-3A6117637974}"/>
    <cellStyle name="Comma 4 2 3 2 3 3" xfId="38502" xr:uid="{B9980275-3702-4DA7-8ADE-C141A851EE3F}"/>
    <cellStyle name="Comma 4 2 3 2 4" xfId="24832" xr:uid="{EFD319A0-EFCF-4201-963F-F377C9EACBF6}"/>
    <cellStyle name="Comma 4 2 3 2 4 2" xfId="44809" xr:uid="{35348132-112E-417F-B187-F435187BC7DC}"/>
    <cellStyle name="Comma 4 2 3 2 4 3" xfId="35238" xr:uid="{82DA8C6B-118C-4C10-BF68-7420EF063618}"/>
    <cellStyle name="Comma 4 2 3 2 5" xfId="41742" xr:uid="{FA02CB3D-D2D9-46C2-B654-0BB5EEFFAA92}"/>
    <cellStyle name="Comma 4 2 3 2 6" xfId="32116" xr:uid="{16D23842-A2B9-4AF6-8BDF-9D43ADFE4110}"/>
    <cellStyle name="Comma 4 2 3 3" xfId="21666" xr:uid="{4E5E057F-150E-49B5-B766-88B144935487}"/>
    <cellStyle name="Comma 4 2 3 3 2" xfId="29142" xr:uid="{8CBEA189-4B95-4C5E-9AD1-FA6A3C1E73A4}"/>
    <cellStyle name="Comma 4 2 3 3 2 2" xfId="48611" xr:uid="{6A0A3DD1-2004-4253-BA67-22AF5112542A}"/>
    <cellStyle name="Comma 4 2 3 3 2 3" xfId="39126" xr:uid="{59359D9E-8DAE-436E-8DB6-CF183CB84B12}"/>
    <cellStyle name="Comma 4 2 3 3 3" xfId="25456" xr:uid="{6C17FC7D-1444-4878-971C-581012F5203A}"/>
    <cellStyle name="Comma 4 2 3 3 3 2" xfId="45433" xr:uid="{A551248B-9656-4937-ACDE-122520138F3E}"/>
    <cellStyle name="Comma 4 2 3 3 3 3" xfId="35862" xr:uid="{767821AC-813C-4DDF-BAA0-EE71879A4D91}"/>
    <cellStyle name="Comma 4 2 3 3 4" xfId="42366" xr:uid="{0F97C34B-5805-4571-BE1E-4BDA7956068C}"/>
    <cellStyle name="Comma 4 2 3 3 5" xfId="32740" xr:uid="{9030B8D9-9779-4525-8877-C0F1BE52D658}"/>
    <cellStyle name="Comma 4 2 3 4" xfId="27608" xr:uid="{32C48EB8-893F-493D-AB45-EC5CC3120208}"/>
    <cellStyle name="Comma 4 2 3 4 2" xfId="47077" xr:uid="{49E01FC7-2D1F-4A7B-B50B-BD18BE692B2C}"/>
    <cellStyle name="Comma 4 2 3 4 3" xfId="37592" xr:uid="{4FDC17C3-3154-4C8E-97C6-7A69AE875688}"/>
    <cellStyle name="Comma 4 2 3 5" xfId="23923" xr:uid="{0B8C92E7-7A96-46FF-9F0D-22934D8E7171}"/>
    <cellStyle name="Comma 4 2 3 5 2" xfId="43900" xr:uid="{3CFA8BFA-B4E5-49AA-991E-65C39795FB71}"/>
    <cellStyle name="Comma 4 2 3 5 3" xfId="34329" xr:uid="{A7EAB32F-6918-43D0-A632-17BA25E7B972}"/>
    <cellStyle name="Comma 4 2 3 6" xfId="40832" xr:uid="{DBB73B89-8045-4976-8DE3-FF3B2BE59842}"/>
    <cellStyle name="Comma 4 2 3 7" xfId="31193" xr:uid="{00016A25-BF53-4467-8929-9BC65F20370A}"/>
    <cellStyle name="Comma 4 2 4" xfId="20453" xr:uid="{F06C43AE-F601-479C-98BD-7B7482E89A11}"/>
    <cellStyle name="Comma 4 2 4 2" xfId="22055" xr:uid="{C1D3B849-3278-40A3-A75C-1FBBE64DEC61}"/>
    <cellStyle name="Comma 4 2 4 2 2" xfId="29531" xr:uid="{EE8042E9-F2D5-46E6-BDE5-7A9A6A9E47E0}"/>
    <cellStyle name="Comma 4 2 4 2 2 2" xfId="49000" xr:uid="{C0AB4200-4107-44A9-874C-7A9F5853CE0C}"/>
    <cellStyle name="Comma 4 2 4 2 2 3" xfId="39515" xr:uid="{047DEAF0-12FF-4E07-AD37-68E51803B3AA}"/>
    <cellStyle name="Comma 4 2 4 2 3" xfId="25845" xr:uid="{060D9B0D-212B-40CA-B953-677762A081F2}"/>
    <cellStyle name="Comma 4 2 4 2 3 2" xfId="45822" xr:uid="{8E6253C8-03A1-4B25-AD7E-2281A65A42FD}"/>
    <cellStyle name="Comma 4 2 4 2 3 3" xfId="36251" xr:uid="{94CB2552-C983-4DED-B3EA-5DAF41C679E9}"/>
    <cellStyle name="Comma 4 2 4 2 4" xfId="42755" xr:uid="{30634C4B-5440-4917-A152-11B13EAE16FD}"/>
    <cellStyle name="Comma 4 2 4 2 5" xfId="33129" xr:uid="{A36B3006-0ACB-4B17-A70F-5D146D309556}"/>
    <cellStyle name="Comma 4 2 4 3" xfId="27997" xr:uid="{D52D0437-1B6C-44D5-8690-E940A605CC7C}"/>
    <cellStyle name="Comma 4 2 4 3 2" xfId="47466" xr:uid="{2B524D49-27E4-4AAA-BE47-B75CEB4B33C8}"/>
    <cellStyle name="Comma 4 2 4 3 3" xfId="37981" xr:uid="{D4504B24-AF1A-4A5E-A09C-AE93EF431A56}"/>
    <cellStyle name="Comma 4 2 4 4" xfId="24311" xr:uid="{EC743303-9ED8-437F-B796-FF32FD34987F}"/>
    <cellStyle name="Comma 4 2 4 4 2" xfId="44288" xr:uid="{93F00B1A-9BC9-4500-9B32-3ED20DE7703F}"/>
    <cellStyle name="Comma 4 2 4 4 3" xfId="34717" xr:uid="{1670A8B1-629C-4F1D-87F2-3C05B5FE914C}"/>
    <cellStyle name="Comma 4 2 4 5" xfId="41221" xr:uid="{5A671A6F-3E07-4487-8346-EF8306952ECB}"/>
    <cellStyle name="Comma 4 2 4 6" xfId="31584" xr:uid="{0A94DCBB-6C09-431B-85F6-A50B8FD66DC3}"/>
    <cellStyle name="Comma 4 2 5" xfId="20543" xr:uid="{67CC1D34-6DCD-4241-902E-6144854B06BF}"/>
    <cellStyle name="Comma 4 2 5 2" xfId="22117" xr:uid="{FBD98C0B-B8FD-450D-B82E-BFF350794951}"/>
    <cellStyle name="Comma 4 2 5 2 2" xfId="29593" xr:uid="{EEDB39C4-40BB-4A50-9191-D300E9F098F3}"/>
    <cellStyle name="Comma 4 2 5 2 2 2" xfId="49062" xr:uid="{7308EF1E-5C17-4661-BB03-012BD8083188}"/>
    <cellStyle name="Comma 4 2 5 2 2 3" xfId="39577" xr:uid="{BF425A8F-9F05-4875-8707-59A14A920615}"/>
    <cellStyle name="Comma 4 2 5 2 3" xfId="25907" xr:uid="{CAEE7589-8C2F-4A61-A459-B2287A87E240}"/>
    <cellStyle name="Comma 4 2 5 2 3 2" xfId="45884" xr:uid="{135F7155-0701-4CDF-8320-A671B9FE3706}"/>
    <cellStyle name="Comma 4 2 5 2 3 3" xfId="36313" xr:uid="{7A49069A-95CC-4908-B87F-822AA3BBBA3B}"/>
    <cellStyle name="Comma 4 2 5 2 4" xfId="42817" xr:uid="{B13A1C3C-69AC-4691-BE03-DE53C36DAB38}"/>
    <cellStyle name="Comma 4 2 5 2 5" xfId="33191" xr:uid="{BA398AF1-5022-4264-880E-395AE9A41FCF}"/>
    <cellStyle name="Comma 4 2 5 3" xfId="28059" xr:uid="{36BFBB3D-265C-4AC5-843E-4407A1F7475B}"/>
    <cellStyle name="Comma 4 2 5 3 2" xfId="47528" xr:uid="{C233D0C2-E35D-4825-BE91-6AAB0919A8B5}"/>
    <cellStyle name="Comma 4 2 5 3 3" xfId="38043" xr:uid="{9D2BFC1B-C8F9-43BB-899A-6CE5D13AF1F1}"/>
    <cellStyle name="Comma 4 2 5 4" xfId="24373" xr:uid="{6F6258A8-2993-4096-A3E6-E8761CE1C4CC}"/>
    <cellStyle name="Comma 4 2 5 4 2" xfId="44350" xr:uid="{E0ED95DC-12CD-4C33-920F-6ECCD75FD168}"/>
    <cellStyle name="Comma 4 2 5 4 3" xfId="34779" xr:uid="{F6600C8B-8184-4AB8-90DA-CBAF6F01D056}"/>
    <cellStyle name="Comma 4 2 5 5" xfId="41283" xr:uid="{DD5D3F6D-E32D-4BB8-9513-CBD3E41D00CA}"/>
    <cellStyle name="Comma 4 2 5 6" xfId="31655" xr:uid="{E9342572-1DBE-4381-962E-AD616391EF53}"/>
    <cellStyle name="Comma 4 2 6" xfId="21428" xr:uid="{7BFFDAE3-C8F4-42A3-97F0-B564C7EEB177}"/>
    <cellStyle name="Comma 4 2 6 2" xfId="28904" xr:uid="{D13815DA-4257-4EE8-B0C8-1F19E84C0679}"/>
    <cellStyle name="Comma 4 2 6 2 2" xfId="48373" xr:uid="{4162B6E0-2218-4D2D-AA6E-A4D70124AB35}"/>
    <cellStyle name="Comma 4 2 6 2 3" xfId="38888" xr:uid="{0CD1254B-50F2-43FA-9DB8-0F5C11071D64}"/>
    <cellStyle name="Comma 4 2 6 3" xfId="25218" xr:uid="{CD5C8418-A85E-4A16-B6BA-23392CDA1EDF}"/>
    <cellStyle name="Comma 4 2 6 3 2" xfId="45195" xr:uid="{8F7C4D8A-7CA6-4ACC-82E9-5F15C3E057D1}"/>
    <cellStyle name="Comma 4 2 6 3 3" xfId="35624" xr:uid="{231036B1-86F2-4D4C-B17B-C3CD2DA393F9}"/>
    <cellStyle name="Comma 4 2 6 4" xfId="42128" xr:uid="{02F4577F-1675-4205-B7FA-B1ED94BE9A80}"/>
    <cellStyle name="Comma 4 2 6 5" xfId="32502" xr:uid="{90F1DA0C-68A2-4F4B-9C72-A94FA67DBD1D}"/>
    <cellStyle name="Comma 4 2 7" xfId="23551" xr:uid="{DA0BE625-33A6-4F10-B9F0-DC61EE8D5033}"/>
    <cellStyle name="Comma 4 2 7 2" xfId="30417" xr:uid="{D332F93A-0462-4765-85D9-87FFC3E8A94C}"/>
    <cellStyle name="Comma 4 2 7 2 2" xfId="49886" xr:uid="{D460B966-B361-4EB7-9CDD-6E65475CC7D6}"/>
    <cellStyle name="Comma 4 2 7 2 3" xfId="40401" xr:uid="{B15390FE-72F4-49C9-9168-DFD70486F166}"/>
    <cellStyle name="Comma 4 2 7 3" xfId="26730" xr:uid="{E959A4B1-0831-49A4-8C80-63943CC3727A}"/>
    <cellStyle name="Comma 4 2 7 3 2" xfId="46707" xr:uid="{CC56B1E6-AC15-42FD-BE49-E3615488F4D9}"/>
    <cellStyle name="Comma 4 2 7 3 3" xfId="37136" xr:uid="{9A778279-55D0-452F-A127-4F997377DE8D}"/>
    <cellStyle name="Comma 4 2 7 4" xfId="43641" xr:uid="{3104703F-7594-42D2-9435-19D05CBA6801}"/>
    <cellStyle name="Comma 4 2 7 5" xfId="34062" xr:uid="{1A542877-8148-42F3-BCC7-CD4368AC4835}"/>
    <cellStyle name="Comma 4 2 8" xfId="19411" xr:uid="{6C1609F3-3BDC-4ADC-AA8F-39150662C1A1}"/>
    <cellStyle name="Comma 4 2 8 2" xfId="27369" xr:uid="{120AEDFD-EFB6-4EF8-996A-F23DB24137FB}"/>
    <cellStyle name="Comma 4 2 8 2 2" xfId="46838" xr:uid="{573A7552-6F57-47C9-988E-248FD55ED448}"/>
    <cellStyle name="Comma 4 2 8 2 3" xfId="37353" xr:uid="{B396A015-040D-4585-8E70-1C237E0B5405}"/>
    <cellStyle name="Comma 4 2 8 3" xfId="40594" xr:uid="{7113C1F6-16C0-4B26-B831-CB24543359B0}"/>
    <cellStyle name="Comma 4 2 8 4" xfId="30902" xr:uid="{1B854474-044A-4CC6-A2D4-BA95192DDE9F}"/>
    <cellStyle name="Comma 4 2 9" xfId="30502" xr:uid="{B6DC3239-30AD-4C83-863D-4D4D1C8B0C13}"/>
    <cellStyle name="Comma 4 2 9 2" xfId="49955" xr:uid="{13C0EC7C-D3F8-4C54-AFB6-21AC8ABF64DC}"/>
    <cellStyle name="Comma 4 3" xfId="7904" xr:uid="{C007794D-222B-4968-B4B1-8A8B8CDA29AC}"/>
    <cellStyle name="Comma 4 3 2" xfId="19785" xr:uid="{03AD29E6-43DB-44CF-AE48-B152A028BE3D}"/>
    <cellStyle name="Comma 4 3 2 10" xfId="31064" xr:uid="{D454A756-2762-4870-AFC6-76F5C20C9394}"/>
    <cellStyle name="Comma 4 3 2 2" xfId="20231" xr:uid="{B73EA73C-362A-44DC-81DE-66E4DCFF3658}"/>
    <cellStyle name="Comma 4 3 2 2 2" xfId="20750" xr:uid="{20D18965-3E70-48F2-9A23-3EB1C0B8788F}"/>
    <cellStyle name="Comma 4 3 2 2 2 2" xfId="22320" xr:uid="{2A9FE349-6C98-4135-92E7-A17E27812DE5}"/>
    <cellStyle name="Comma 4 3 2 2 2 2 2" xfId="29796" xr:uid="{378C308A-3283-416F-8738-733780C29A5F}"/>
    <cellStyle name="Comma 4 3 2 2 2 2 2 2" xfId="49265" xr:uid="{D5F6F6B6-D488-4603-B959-1F6B3D106EAA}"/>
    <cellStyle name="Comma 4 3 2 2 2 2 2 3" xfId="39780" xr:uid="{58CADE24-86B3-4B45-B85D-F38FF47FDCA7}"/>
    <cellStyle name="Comma 4 3 2 2 2 2 3" xfId="26110" xr:uid="{895A34BA-2A2B-4864-9228-3387C3191DB0}"/>
    <cellStyle name="Comma 4 3 2 2 2 2 3 2" xfId="46087" xr:uid="{44F90250-EE83-4A27-B171-1BE63C05B184}"/>
    <cellStyle name="Comma 4 3 2 2 2 2 3 3" xfId="36516" xr:uid="{C4953B12-296A-4038-B465-393BAAD9CA7F}"/>
    <cellStyle name="Comma 4 3 2 2 2 2 4" xfId="43020" xr:uid="{D28F1BAC-7B95-4997-A7D8-46C20D9532B6}"/>
    <cellStyle name="Comma 4 3 2 2 2 2 5" xfId="33394" xr:uid="{D1D19B2E-E8D3-48AF-953E-247401C531E7}"/>
    <cellStyle name="Comma 4 3 2 2 2 3" xfId="28262" xr:uid="{B9CE557F-B558-4E97-8FF4-73FCF3063B84}"/>
    <cellStyle name="Comma 4 3 2 2 2 3 2" xfId="47731" xr:uid="{14119E17-A458-4652-882A-090CCBC0FE62}"/>
    <cellStyle name="Comma 4 3 2 2 2 3 3" xfId="38246" xr:uid="{48F1BD2B-EF8F-428C-B6A2-D512DB5A2C32}"/>
    <cellStyle name="Comma 4 3 2 2 2 4" xfId="24576" xr:uid="{BA022D7A-B498-4F5E-A549-29E968599E8D}"/>
    <cellStyle name="Comma 4 3 2 2 2 4 2" xfId="44553" xr:uid="{6991AD3D-326C-44CC-BCBF-6B9A2BAEFC36}"/>
    <cellStyle name="Comma 4 3 2 2 2 4 3" xfId="34982" xr:uid="{4D6BB93A-BD13-429C-A218-131F3DCE93B6}"/>
    <cellStyle name="Comma 4 3 2 2 2 5" xfId="41486" xr:uid="{2EF749E7-2487-43D8-BDCA-F0006AD83429}"/>
    <cellStyle name="Comma 4 3 2 2 2 6" xfId="31858" xr:uid="{C5DA3E7A-B3FD-48AC-BDDB-6E6773D2B539}"/>
    <cellStyle name="Comma 4 3 2 2 3" xfId="21285" xr:uid="{DCB0DE8D-206A-4120-A14C-A94E0D177256}"/>
    <cellStyle name="Comma 4 3 2 2 3 2" xfId="22827" xr:uid="{FBFB1A59-AB51-4A33-9E08-7B9BE7EBF747}"/>
    <cellStyle name="Comma 4 3 2 2 3 2 2" xfId="30303" xr:uid="{F8FB31C5-2925-4F7B-9EB1-F873C144E459}"/>
    <cellStyle name="Comma 4 3 2 2 3 2 2 2" xfId="49772" xr:uid="{0087A80B-90AD-4979-96F8-AD8771B1CFD9}"/>
    <cellStyle name="Comma 4 3 2 2 3 2 2 3" xfId="40287" xr:uid="{0BC73F67-B24E-4A12-B5C5-0A8062B2EE15}"/>
    <cellStyle name="Comma 4 3 2 2 3 2 3" xfId="26617" xr:uid="{820FB8B3-94F2-43FF-9A82-331BD7EC54F3}"/>
    <cellStyle name="Comma 4 3 2 2 3 2 3 2" xfId="46594" xr:uid="{98A4FE80-0911-4A56-98B8-F43A60BB44E4}"/>
    <cellStyle name="Comma 4 3 2 2 3 2 3 3" xfId="37023" xr:uid="{77B7A470-C39B-4B3B-94C7-CAAE521F9834}"/>
    <cellStyle name="Comma 4 3 2 2 3 2 4" xfId="43527" xr:uid="{6F6DAE28-3C04-4757-B3D9-00A3B0682E40}"/>
    <cellStyle name="Comma 4 3 2 2 3 2 5" xfId="33901" xr:uid="{BF4D3CB6-A363-40DF-903A-D3A3EB7BFC83}"/>
    <cellStyle name="Comma 4 3 2 2 3 3" xfId="28769" xr:uid="{8A4AC6DB-A2E1-4A25-9BFF-30E3EA9E92D8}"/>
    <cellStyle name="Comma 4 3 2 2 3 3 2" xfId="48238" xr:uid="{14F58FC2-46EB-4846-9B71-24E6946F8020}"/>
    <cellStyle name="Comma 4 3 2 2 3 3 3" xfId="38753" xr:uid="{2F072E3C-53F0-425D-805A-316C5DCDE3CC}"/>
    <cellStyle name="Comma 4 3 2 2 3 4" xfId="25083" xr:uid="{6D0CAE7B-4898-4B1D-9EB8-6196FF4B048E}"/>
    <cellStyle name="Comma 4 3 2 2 3 4 2" xfId="45060" xr:uid="{F202A695-F773-48E6-BCB1-67D59F12E751}"/>
    <cellStyle name="Comma 4 3 2 2 3 4 3" xfId="35489" xr:uid="{7BD2D58E-FD12-442F-906F-325343339095}"/>
    <cellStyle name="Comma 4 3 2 2 3 5" xfId="41993" xr:uid="{1CC38B63-1683-4354-BA00-A17FCB53E91F}"/>
    <cellStyle name="Comma 4 3 2 2 3 6" xfId="32367" xr:uid="{FC80DF6D-819D-4992-9846-228D380E2048}"/>
    <cellStyle name="Comma 4 3 2 2 4" xfId="21917" xr:uid="{BFFA21F9-5E07-4CD4-9098-E1D02ADC5D78}"/>
    <cellStyle name="Comma 4 3 2 2 4 2" xfId="29393" xr:uid="{1A04750C-2FE0-4F6E-A62D-EDCCD8FDF3A3}"/>
    <cellStyle name="Comma 4 3 2 2 4 2 2" xfId="48862" xr:uid="{8EC811C7-B4A6-4EE9-AACE-BA1FA05495C1}"/>
    <cellStyle name="Comma 4 3 2 2 4 2 3" xfId="39377" xr:uid="{1E781334-A3A1-4835-BE84-16C6B0A78B04}"/>
    <cellStyle name="Comma 4 3 2 2 4 3" xfId="25707" xr:uid="{C4832652-3D21-4143-90A6-0A6F4A25FD9E}"/>
    <cellStyle name="Comma 4 3 2 2 4 3 2" xfId="45684" xr:uid="{E1AB56A3-4341-4816-9CAD-9D05F6CC84C9}"/>
    <cellStyle name="Comma 4 3 2 2 4 3 3" xfId="36113" xr:uid="{37B009F2-6C6A-41BB-BDA3-03CB3D67DC47}"/>
    <cellStyle name="Comma 4 3 2 2 4 4" xfId="42617" xr:uid="{DB4DF0BE-533D-473E-BE40-75A09AC0A560}"/>
    <cellStyle name="Comma 4 3 2 2 4 5" xfId="32991" xr:uid="{71CE5285-E454-462D-82DD-A309C7947232}"/>
    <cellStyle name="Comma 4 3 2 2 5" xfId="27859" xr:uid="{E403B632-D22B-470A-8243-DDA81904484E}"/>
    <cellStyle name="Comma 4 3 2 2 5 2" xfId="47328" xr:uid="{651A6D7B-9EF4-4ECB-AE06-170BC6C9ADFF}"/>
    <cellStyle name="Comma 4 3 2 2 5 3" xfId="37843" xr:uid="{8D1FB031-0D4A-40C1-9255-A5C2C46633A6}"/>
    <cellStyle name="Comma 4 3 2 2 6" xfId="24174" xr:uid="{0D9F8EE7-734D-480D-83C3-587BC29EF3A2}"/>
    <cellStyle name="Comma 4 3 2 2 6 2" xfId="44151" xr:uid="{049D60D0-7DEB-4088-A4CE-74A8874B11E6}"/>
    <cellStyle name="Comma 4 3 2 2 6 3" xfId="34580" xr:uid="{1ECFCE5F-A5D0-45C8-9A39-6E1887829AA7}"/>
    <cellStyle name="Comma 4 3 2 2 7" xfId="41083" xr:uid="{DE9B2E17-34C2-4D93-AFC1-F90F5A34B075}"/>
    <cellStyle name="Comma 4 3 2 2 8" xfId="31444" xr:uid="{564EF1E9-D862-42E9-85EA-60AA4D2F4876}"/>
    <cellStyle name="Comma 4 3 2 3" xfId="20099" xr:uid="{C956707C-D055-4F9F-87D2-7840DB55619A}"/>
    <cellStyle name="Comma 4 3 2 3 2" xfId="21152" xr:uid="{F511F266-9873-4BF9-9D5B-35ADD195FF73}"/>
    <cellStyle name="Comma 4 3 2 3 2 2" xfId="22694" xr:uid="{9E2DF2E1-302B-4076-8AAA-6B6882805A95}"/>
    <cellStyle name="Comma 4 3 2 3 2 2 2" xfId="30170" xr:uid="{E8072DAF-E19E-4B89-A132-23915C2B63D3}"/>
    <cellStyle name="Comma 4 3 2 3 2 2 2 2" xfId="49639" xr:uid="{DC64BA2D-A50C-4738-A78D-AAC451B0402C}"/>
    <cellStyle name="Comma 4 3 2 3 2 2 2 3" xfId="40154" xr:uid="{F241582E-348C-4C6F-A796-E3AF0664E874}"/>
    <cellStyle name="Comma 4 3 2 3 2 2 3" xfId="26484" xr:uid="{59822BED-D9B3-443F-A5C7-EA02A4601EEF}"/>
    <cellStyle name="Comma 4 3 2 3 2 2 3 2" xfId="46461" xr:uid="{7AAA5D4F-573B-4844-9C43-28849F44375A}"/>
    <cellStyle name="Comma 4 3 2 3 2 2 3 3" xfId="36890" xr:uid="{2F00E768-5DDA-485A-BF52-E794A8F715BD}"/>
    <cellStyle name="Comma 4 3 2 3 2 2 4" xfId="43394" xr:uid="{13790EBA-3171-4DC4-A8BE-6F1026646264}"/>
    <cellStyle name="Comma 4 3 2 3 2 2 5" xfId="33768" xr:uid="{F2765AFC-1E35-4DFA-8C09-7EC2210A654E}"/>
    <cellStyle name="Comma 4 3 2 3 2 3" xfId="28636" xr:uid="{2C4B3C17-FD6C-4777-B0FB-1C4E4F783EDD}"/>
    <cellStyle name="Comma 4 3 2 3 2 3 2" xfId="48105" xr:uid="{6ADCC06A-54FF-45DF-82F5-BAEA560DFB37}"/>
    <cellStyle name="Comma 4 3 2 3 2 3 3" xfId="38620" xr:uid="{4BB7BC73-F94E-40EF-8CD6-96891C988819}"/>
    <cellStyle name="Comma 4 3 2 3 2 4" xfId="24950" xr:uid="{D4EB30F5-7F7B-455E-8846-7ED3B1024E53}"/>
    <cellStyle name="Comma 4 3 2 3 2 4 2" xfId="44927" xr:uid="{0CFEBFB5-64AA-42AC-BE01-01618465181C}"/>
    <cellStyle name="Comma 4 3 2 3 2 4 3" xfId="35356" xr:uid="{4695F7D2-BB2D-4665-9F37-A5AED5D31702}"/>
    <cellStyle name="Comma 4 3 2 3 2 5" xfId="41860" xr:uid="{CFBF7196-4DF2-4D14-854F-CC481698D30F}"/>
    <cellStyle name="Comma 4 3 2 3 2 6" xfId="32234" xr:uid="{A5FEBD9A-985C-49F9-AF5F-063070875D47}"/>
    <cellStyle name="Comma 4 3 2 3 3" xfId="21784" xr:uid="{B0A468C6-E031-4ECF-A3D1-FE48BCE9A522}"/>
    <cellStyle name="Comma 4 3 2 3 3 2" xfId="29260" xr:uid="{D7A51636-3A79-41E4-AFEC-B3B83778ADFC}"/>
    <cellStyle name="Comma 4 3 2 3 3 2 2" xfId="48729" xr:uid="{EFF770EF-4072-41B1-AB71-FA496C4D49ED}"/>
    <cellStyle name="Comma 4 3 2 3 3 2 3" xfId="39244" xr:uid="{F9A9F897-76F3-4045-A598-6539B7DA351B}"/>
    <cellStyle name="Comma 4 3 2 3 3 3" xfId="25574" xr:uid="{0B4810D3-2DA2-40E1-B402-DA23CA3A0F52}"/>
    <cellStyle name="Comma 4 3 2 3 3 3 2" xfId="45551" xr:uid="{C1D4BEA6-CA68-4DC6-BAE5-BBC1CB923F49}"/>
    <cellStyle name="Comma 4 3 2 3 3 3 3" xfId="35980" xr:uid="{3BF58D4C-0B5E-4020-8DE5-0392F0DEAD36}"/>
    <cellStyle name="Comma 4 3 2 3 3 4" xfId="42484" xr:uid="{7DD83AB1-5218-4EE8-B9F9-E9D5F3D1EEB6}"/>
    <cellStyle name="Comma 4 3 2 3 3 5" xfId="32858" xr:uid="{362D3EA9-996B-4C96-BC2D-58DE2C76D0E3}"/>
    <cellStyle name="Comma 4 3 2 3 4" xfId="27726" xr:uid="{8CB5EA74-7D48-40EB-BACA-7E3B3022B0E7}"/>
    <cellStyle name="Comma 4 3 2 3 4 2" xfId="47195" xr:uid="{AE892295-1578-42F0-A23F-CE6E7D63E8BC}"/>
    <cellStyle name="Comma 4 3 2 3 4 3" xfId="37710" xr:uid="{2A74F5A3-350D-4497-9615-32DDA2B4E7F0}"/>
    <cellStyle name="Comma 4 3 2 3 5" xfId="24041" xr:uid="{ADF5A44B-B8FB-4757-B4FB-F40C5515176D}"/>
    <cellStyle name="Comma 4 3 2 3 5 2" xfId="44018" xr:uid="{92119D5B-25D4-450D-A433-FE9CD29E4D32}"/>
    <cellStyle name="Comma 4 3 2 3 5 3" xfId="34447" xr:uid="{C99BCB56-80B4-4553-BC20-AD1CFDC9410E}"/>
    <cellStyle name="Comma 4 3 2 3 6" xfId="40950" xr:uid="{CB070305-FCFF-4A18-9906-484C3EC5CBC0}"/>
    <cellStyle name="Comma 4 3 2 3 7" xfId="31311" xr:uid="{44E65490-E99A-46DB-B4E8-0ED0A5A45E3A}"/>
    <cellStyle name="Comma 4 3 2 4" xfId="20614" xr:uid="{76D090D9-9BEA-4B46-8F79-4760A95685E7}"/>
    <cellStyle name="Comma 4 3 2 4 2" xfId="22187" xr:uid="{89DF073D-3DB7-4B89-BD81-10C2EBED26C3}"/>
    <cellStyle name="Comma 4 3 2 4 2 2" xfId="29663" xr:uid="{7904C2B2-4C76-4CAE-AD59-EC3F6E3DD8E3}"/>
    <cellStyle name="Comma 4 3 2 4 2 2 2" xfId="49132" xr:uid="{0B9A9DF6-48B4-4AB0-88E0-8579B4EA3383}"/>
    <cellStyle name="Comma 4 3 2 4 2 2 3" xfId="39647" xr:uid="{F6B8BE6A-C0A8-42E7-A086-ECAA72DDAE72}"/>
    <cellStyle name="Comma 4 3 2 4 2 3" xfId="25977" xr:uid="{3AC13902-C8A3-4AF1-BC15-82475AA27C63}"/>
    <cellStyle name="Comma 4 3 2 4 2 3 2" xfId="45954" xr:uid="{AFE43718-1F96-4D54-9338-0BBE0E924D67}"/>
    <cellStyle name="Comma 4 3 2 4 2 3 3" xfId="36383" xr:uid="{749BB5D7-E2E5-4364-952E-A9F169A7BC8E}"/>
    <cellStyle name="Comma 4 3 2 4 2 4" xfId="42887" xr:uid="{6076D258-388D-423B-89FA-A5F4E0F08BFD}"/>
    <cellStyle name="Comma 4 3 2 4 2 5" xfId="33261" xr:uid="{B78FD5E7-B149-4BB2-8812-CF52502147F1}"/>
    <cellStyle name="Comma 4 3 2 4 3" xfId="28129" xr:uid="{EB3D911D-6638-480A-BCD7-1D18C542F898}"/>
    <cellStyle name="Comma 4 3 2 4 3 2" xfId="47598" xr:uid="{296B18A3-44A5-4911-A53B-1FDCBB9DEA72}"/>
    <cellStyle name="Comma 4 3 2 4 3 3" xfId="38113" xr:uid="{F78A22F7-0895-4D12-8713-FFEA56343E68}"/>
    <cellStyle name="Comma 4 3 2 4 4" xfId="24443" xr:uid="{ADD7A0DA-3DEE-4942-AC33-1804E0A488C1}"/>
    <cellStyle name="Comma 4 3 2 4 4 2" xfId="44420" xr:uid="{F60F8462-E5F3-41EB-8EEB-53F14055F38A}"/>
    <cellStyle name="Comma 4 3 2 4 4 3" xfId="34849" xr:uid="{E446C36D-F6C1-417C-BF05-93C354A305B2}"/>
    <cellStyle name="Comma 4 3 2 4 5" xfId="41353" xr:uid="{0EF4029C-EA64-4B65-86CE-E5DE4EEFE3B3}"/>
    <cellStyle name="Comma 4 3 2 4 6" xfId="31725" xr:uid="{579AAB6D-9B37-4F7B-B4F8-F0573DA6AAFF}"/>
    <cellStyle name="Comma 4 3 2 5" xfId="20916" xr:uid="{4604BB9C-47BA-4081-883B-0AB17B62195A}"/>
    <cellStyle name="Comma 4 3 2 5 2" xfId="22458" xr:uid="{08D32B15-80BD-4960-9D90-C59E52A7FD1E}"/>
    <cellStyle name="Comma 4 3 2 5 2 2" xfId="29934" xr:uid="{61023AF0-63BC-4B81-A64F-03BE3BAF062D}"/>
    <cellStyle name="Comma 4 3 2 5 2 2 2" xfId="49403" xr:uid="{F5A07649-09D0-410A-BE14-CDD6740F9DF7}"/>
    <cellStyle name="Comma 4 3 2 5 2 2 3" xfId="39918" xr:uid="{03270429-1A59-47B7-AAAE-DF8EF2C92C5B}"/>
    <cellStyle name="Comma 4 3 2 5 2 3" xfId="26248" xr:uid="{02E1EB13-A839-4E2E-99A0-37F58A6EC647}"/>
    <cellStyle name="Comma 4 3 2 5 2 3 2" xfId="46225" xr:uid="{9CD4C4C4-31D8-4847-B567-546B306B3665}"/>
    <cellStyle name="Comma 4 3 2 5 2 3 3" xfId="36654" xr:uid="{5605133F-0B13-4FD5-A479-CD15499181BC}"/>
    <cellStyle name="Comma 4 3 2 5 2 4" xfId="43158" xr:uid="{1DDEA571-AEE1-40CC-9FDB-547D504DB460}"/>
    <cellStyle name="Comma 4 3 2 5 2 5" xfId="33532" xr:uid="{7BF20EC2-D3FA-40EC-B302-6117781F2451}"/>
    <cellStyle name="Comma 4 3 2 5 3" xfId="28400" xr:uid="{A209EAC9-CE06-492A-8FF0-2C4D14D8434A}"/>
    <cellStyle name="Comma 4 3 2 5 3 2" xfId="47869" xr:uid="{A5A5C76A-0898-4B20-BFF2-41BC7F754533}"/>
    <cellStyle name="Comma 4 3 2 5 3 3" xfId="38384" xr:uid="{67944370-440E-47C4-BD6D-585430818500}"/>
    <cellStyle name="Comma 4 3 2 5 4" xfId="24714" xr:uid="{2F738A15-A69B-4D28-99AB-18686902D396}"/>
    <cellStyle name="Comma 4 3 2 5 4 2" xfId="44691" xr:uid="{2DE9B2C0-54FA-4151-BE8A-05FE78EAB762}"/>
    <cellStyle name="Comma 4 3 2 5 4 3" xfId="35120" xr:uid="{3AF96F23-6F49-46BC-BEA0-5F5C4FC4001B}"/>
    <cellStyle name="Comma 4 3 2 5 5" xfId="41624" xr:uid="{685F8736-36D3-4C09-92F2-42E881C11EC6}"/>
    <cellStyle name="Comma 4 3 2 5 6" xfId="31998" xr:uid="{B2C5CFD6-0018-4B6F-8F5E-703574A55999}"/>
    <cellStyle name="Comma 4 3 2 6" xfId="21548" xr:uid="{E4CF0801-A747-47E8-87ED-68661421B7F6}"/>
    <cellStyle name="Comma 4 3 2 6 2" xfId="29024" xr:uid="{BD0AECB1-60CD-49F4-822E-0D1A11EC9761}"/>
    <cellStyle name="Comma 4 3 2 6 2 2" xfId="48493" xr:uid="{20905AD5-C89A-469A-A073-DFD475EF7773}"/>
    <cellStyle name="Comma 4 3 2 6 2 3" xfId="39008" xr:uid="{64657838-29C6-4357-8AC4-87B08A7ABD02}"/>
    <cellStyle name="Comma 4 3 2 6 3" xfId="25338" xr:uid="{995432CD-4204-4324-ACCB-2C00393936ED}"/>
    <cellStyle name="Comma 4 3 2 6 3 2" xfId="45315" xr:uid="{07817677-FF00-4027-B6B0-E4B9980D4A6E}"/>
    <cellStyle name="Comma 4 3 2 6 3 3" xfId="35744" xr:uid="{E1CF44CF-7C42-4DBB-87AA-D8D4C665BE3C}"/>
    <cellStyle name="Comma 4 3 2 6 4" xfId="42248" xr:uid="{41CEFF85-84C3-4696-AE23-E9F039DAB299}"/>
    <cellStyle name="Comma 4 3 2 6 5" xfId="32622" xr:uid="{1B78D7C0-0A71-45DD-8315-D2DC5BE73219}"/>
    <cellStyle name="Comma 4 3 2 7" xfId="27490" xr:uid="{721D1721-22D9-4460-A83F-538F7840F0F4}"/>
    <cellStyle name="Comma 4 3 2 7 2" xfId="46959" xr:uid="{FC29C71B-4E00-4A6F-A1C3-7E8B2E3579B9}"/>
    <cellStyle name="Comma 4 3 2 7 3" xfId="37474" xr:uid="{5B126E98-082A-4CFF-B93C-424243D206D6}"/>
    <cellStyle name="Comma 4 3 2 8" xfId="23804" xr:uid="{5AE3E4A3-3833-418B-A689-F8F67D68891A}"/>
    <cellStyle name="Comma 4 3 2 8 2" xfId="43781" xr:uid="{157FCC91-E7A7-4163-90B2-D7771D2050BB}"/>
    <cellStyle name="Comma 4 3 2 8 3" xfId="34210" xr:uid="{09698A4A-49F4-4EDF-87E1-5F6B7CAB0A3B}"/>
    <cellStyle name="Comma 4 3 2 9" xfId="40714" xr:uid="{A710D21E-B803-410C-BE63-43B44D29888A}"/>
    <cellStyle name="Comma 4 3 3" xfId="19980" xr:uid="{957213FB-34D4-4BAA-90F4-2497B2C2C519}"/>
    <cellStyle name="Comma 4 3 3 2" xfId="21035" xr:uid="{44599208-9137-4B26-8906-A35C6268C30C}"/>
    <cellStyle name="Comma 4 3 3 2 2" xfId="22577" xr:uid="{A2368908-1555-46A4-9BAE-328A05C669C4}"/>
    <cellStyle name="Comma 4 3 3 2 2 2" xfId="30053" xr:uid="{EC6A09E9-B347-4071-A0FE-27260D65E813}"/>
    <cellStyle name="Comma 4 3 3 2 2 2 2" xfId="49522" xr:uid="{DBDE9B65-507B-4C3F-9C29-280637AD4FBA}"/>
    <cellStyle name="Comma 4 3 3 2 2 2 3" xfId="40037" xr:uid="{DA3E5C91-47C7-4AAC-BFAA-74060FD7EDCB}"/>
    <cellStyle name="Comma 4 3 3 2 2 3" xfId="26367" xr:uid="{EA4E3572-8367-4360-9376-CEA641F67123}"/>
    <cellStyle name="Comma 4 3 3 2 2 3 2" xfId="46344" xr:uid="{470E6F44-035E-4608-B49C-E8B7516501C4}"/>
    <cellStyle name="Comma 4 3 3 2 2 3 3" xfId="36773" xr:uid="{4E9151CB-6915-45E9-9909-0AF5C2427E63}"/>
    <cellStyle name="Comma 4 3 3 2 2 4" xfId="43277" xr:uid="{1C17F291-EA91-465F-8667-9C5D2C720353}"/>
    <cellStyle name="Comma 4 3 3 2 2 5" xfId="33651" xr:uid="{94297329-6CB8-4254-B647-E7E5EC2B10B7}"/>
    <cellStyle name="Comma 4 3 3 2 3" xfId="28519" xr:uid="{A83FA486-044C-4633-8244-AFA50DFA2390}"/>
    <cellStyle name="Comma 4 3 3 2 3 2" xfId="47988" xr:uid="{84E6180D-76E2-4F44-A85D-5A876A5E48A4}"/>
    <cellStyle name="Comma 4 3 3 2 3 3" xfId="38503" xr:uid="{77442668-8FE8-4C2A-B5C8-E48D66B2FA60}"/>
    <cellStyle name="Comma 4 3 3 2 4" xfId="24833" xr:uid="{CC8C9B3A-138A-4FC5-ACF6-A21DF06A5CC5}"/>
    <cellStyle name="Comma 4 3 3 2 4 2" xfId="44810" xr:uid="{FE115A34-1711-452F-A44E-6B0DB4F557AB}"/>
    <cellStyle name="Comma 4 3 3 2 4 3" xfId="35239" xr:uid="{8D95ABC4-8308-43C6-A186-679328C5CDD7}"/>
    <cellStyle name="Comma 4 3 3 2 5" xfId="41743" xr:uid="{B5331E30-5900-44AF-86AD-DA7D411EB756}"/>
    <cellStyle name="Comma 4 3 3 2 6" xfId="32117" xr:uid="{73002A1A-157B-4AAF-9201-C31EBD1402EB}"/>
    <cellStyle name="Comma 4 3 3 3" xfId="21667" xr:uid="{2B0EF100-AAB2-49AE-B0A2-F47547ED091C}"/>
    <cellStyle name="Comma 4 3 3 3 2" xfId="29143" xr:uid="{03D56C78-37F2-428A-BA9B-9B5AD5FA2CFD}"/>
    <cellStyle name="Comma 4 3 3 3 2 2" xfId="48612" xr:uid="{3A128E38-7A89-40C0-BFA8-87A896D707E7}"/>
    <cellStyle name="Comma 4 3 3 3 2 3" xfId="39127" xr:uid="{3CEAA5C6-DFB2-4F22-B401-3549F221AC92}"/>
    <cellStyle name="Comma 4 3 3 3 3" xfId="25457" xr:uid="{8A6A697B-0BE4-4601-BD38-9F2E29E30681}"/>
    <cellStyle name="Comma 4 3 3 3 3 2" xfId="45434" xr:uid="{1576ADD1-3553-4A3E-B7AF-10D64A87DD44}"/>
    <cellStyle name="Comma 4 3 3 3 3 3" xfId="35863" xr:uid="{835C3826-C8C0-47E2-8C2A-305D5679ADCA}"/>
    <cellStyle name="Comma 4 3 3 3 4" xfId="42367" xr:uid="{433CD261-21DE-401A-ACCA-BAC287C34112}"/>
    <cellStyle name="Comma 4 3 3 3 5" xfId="32741" xr:uid="{AA17A996-8998-4833-A5A0-5969DC2CD2F7}"/>
    <cellStyle name="Comma 4 3 3 4" xfId="27609" xr:uid="{E17B51F8-7AEE-46E2-BB4E-A1416F666611}"/>
    <cellStyle name="Comma 4 3 3 4 2" xfId="47078" xr:uid="{B57AB318-B7A1-4339-9C04-86C4979374B6}"/>
    <cellStyle name="Comma 4 3 3 4 3" xfId="37593" xr:uid="{596BE796-B910-4E2F-AA74-755B3F9618F2}"/>
    <cellStyle name="Comma 4 3 3 5" xfId="23924" xr:uid="{1279D76C-BF4D-4E05-A766-91C47F422667}"/>
    <cellStyle name="Comma 4 3 3 5 2" xfId="43901" xr:uid="{24CD6412-5A3E-461A-8BDA-2C0890C3142A}"/>
    <cellStyle name="Comma 4 3 3 5 3" xfId="34330" xr:uid="{F31D7636-F8C0-4D7A-B49C-1B6C20831AF0}"/>
    <cellStyle name="Comma 4 3 3 6" xfId="40833" xr:uid="{1A44109E-60FC-4825-9F38-6D9C67DF254B}"/>
    <cellStyle name="Comma 4 3 3 7" xfId="31194" xr:uid="{F86C67E3-7B30-4317-9683-E93B282D9A41}"/>
    <cellStyle name="Comma 4 3 4" xfId="20454" xr:uid="{7CD92115-612F-4D29-9AD8-850C30278CE0}"/>
    <cellStyle name="Comma 4 3 4 2" xfId="22056" xr:uid="{83BC6B66-5D49-4CEA-AE92-3D929C5ED14C}"/>
    <cellStyle name="Comma 4 3 4 2 2" xfId="29532" xr:uid="{A079009A-2397-4424-B821-94867B25052E}"/>
    <cellStyle name="Comma 4 3 4 2 2 2" xfId="49001" xr:uid="{80B4D36A-ECB3-4050-92F4-91E52E1D915D}"/>
    <cellStyle name="Comma 4 3 4 2 2 3" xfId="39516" xr:uid="{9D80CBC0-BBD3-4D4D-81C7-F001A7208EDB}"/>
    <cellStyle name="Comma 4 3 4 2 3" xfId="25846" xr:uid="{BDA9C7A1-5422-4D3C-9D0B-7B7D0E341934}"/>
    <cellStyle name="Comma 4 3 4 2 3 2" xfId="45823" xr:uid="{FFDE6F85-7F7D-46DC-BCAB-6AB98E0DFACE}"/>
    <cellStyle name="Comma 4 3 4 2 3 3" xfId="36252" xr:uid="{803FEB8F-0BE4-4CAA-B5C9-B6518877B6BB}"/>
    <cellStyle name="Comma 4 3 4 2 4" xfId="42756" xr:uid="{AD95F07B-F710-4600-9297-ED78E234DE09}"/>
    <cellStyle name="Comma 4 3 4 2 5" xfId="33130" xr:uid="{F234347A-0A2E-4CA2-93FD-67751C8638F3}"/>
    <cellStyle name="Comma 4 3 4 3" xfId="27998" xr:uid="{CA53A17A-1437-4B29-BB09-3D8CA2F89EB1}"/>
    <cellStyle name="Comma 4 3 4 3 2" xfId="47467" xr:uid="{68D11016-3DEB-4DAD-98E6-98455AD667B7}"/>
    <cellStyle name="Comma 4 3 4 3 3" xfId="37982" xr:uid="{6924D5DC-4105-43D1-9E84-BAC2FF539951}"/>
    <cellStyle name="Comma 4 3 4 4" xfId="24312" xr:uid="{B113229A-8B97-47CE-903C-8A09CF9521D5}"/>
    <cellStyle name="Comma 4 3 4 4 2" xfId="44289" xr:uid="{F1F9C73D-3AC5-4731-8388-C466AB868BBC}"/>
    <cellStyle name="Comma 4 3 4 4 3" xfId="34718" xr:uid="{28B61C8F-9DD2-4A2D-AFD7-281A1C07754D}"/>
    <cellStyle name="Comma 4 3 4 5" xfId="41222" xr:uid="{63474E12-5160-4F7D-A628-D8972C13E58C}"/>
    <cellStyle name="Comma 4 3 4 6" xfId="31585" xr:uid="{D6BEB394-7E68-4A20-A31C-CD2ABE839DB9}"/>
    <cellStyle name="Comma 4 3 5" xfId="21429" xr:uid="{218851DE-8009-4782-B093-3731B9456DEE}"/>
    <cellStyle name="Comma 4 3 5 2" xfId="28905" xr:uid="{F0E9B8E9-C686-415E-8D88-2707D3023C8C}"/>
    <cellStyle name="Comma 4 3 5 2 2" xfId="48374" xr:uid="{6BBA8635-CADE-49F5-A81B-52115A5FA9B3}"/>
    <cellStyle name="Comma 4 3 5 2 3" xfId="38889" xr:uid="{39DEE90B-AB1E-4ACB-9E49-955DEB550C05}"/>
    <cellStyle name="Comma 4 3 5 3" xfId="25219" xr:uid="{E6695319-77F9-49D5-96D0-F746808A7940}"/>
    <cellStyle name="Comma 4 3 5 3 2" xfId="45196" xr:uid="{69818E8C-850B-4F2F-9143-6008C940CCF8}"/>
    <cellStyle name="Comma 4 3 5 3 3" xfId="35625" xr:uid="{54DC2983-9B41-48A7-983E-9D77729CAD55}"/>
    <cellStyle name="Comma 4 3 5 4" xfId="42129" xr:uid="{D6312138-2A19-4593-B1F3-9DD5CC1BA430}"/>
    <cellStyle name="Comma 4 3 5 5" xfId="32503" xr:uid="{7DA1ED1A-9E39-4D97-94B2-AC497F2E8572}"/>
    <cellStyle name="Comma 4 3 6" xfId="23663" xr:uid="{7BC3E4CC-EE65-43ED-BF64-6FA21B32D74C}"/>
    <cellStyle name="Comma 4 3 6 2" xfId="30435" xr:uid="{3AEDFF12-356D-44B1-BC6A-801DC339B95C}"/>
    <cellStyle name="Comma 4 3 6 2 2" xfId="49904" xr:uid="{0DE4880E-F3B5-4A1D-8DFF-2AE205042A10}"/>
    <cellStyle name="Comma 4 3 6 2 3" xfId="40419" xr:uid="{31BA61A7-3342-4507-93F9-BED35AE9EC18}"/>
    <cellStyle name="Comma 4 3 6 3" xfId="26748" xr:uid="{531C4680-FDAE-4129-B000-6CB7515F4CF5}"/>
    <cellStyle name="Comma 4 3 6 3 2" xfId="46725" xr:uid="{CE7B21B6-0587-4ED2-84BC-23B93214201F}"/>
    <cellStyle name="Comma 4 3 6 3 3" xfId="37154" xr:uid="{6CFBBB8F-D0F2-4803-AD65-FD63FDCAD517}"/>
    <cellStyle name="Comma 4 3 6 4" xfId="43659" xr:uid="{66F0E28E-FEB8-4518-9662-1FE7EFD2FE03}"/>
    <cellStyle name="Comma 4 3 6 5" xfId="34088" xr:uid="{FCD3AAAA-3FA1-4A25-9E92-7299CCBEA92C}"/>
    <cellStyle name="Comma 4 3 7" xfId="27370" xr:uid="{AE8EA19C-3557-4830-85FB-F618AE7F35FB}"/>
    <cellStyle name="Comma 4 3 7 2" xfId="46839" xr:uid="{5655C9A6-253C-4CEE-8F11-9F61FF9FFAD0}"/>
    <cellStyle name="Comma 4 3 7 3" xfId="37354" xr:uid="{6350CBA3-2E99-4160-8D84-E69C5822C6A6}"/>
    <cellStyle name="Comma 4 3 8" xfId="19412" xr:uid="{8D613129-8385-4FC1-B6B6-C9932084F39E}"/>
    <cellStyle name="Comma 4 3 8 2" xfId="40595" xr:uid="{B35B6C6D-589F-47D9-BBED-B9EC85F7C802}"/>
    <cellStyle name="Comma 4 3 9" xfId="30903" xr:uid="{F222D16C-4B3F-4571-8EA2-212E5DF07343}"/>
    <cellStyle name="Comma 4 4" xfId="7905" xr:uid="{D4E7C076-200D-4D3D-8818-746B87B8C128}"/>
    <cellStyle name="Comma 4 4 2" xfId="19783" xr:uid="{6123BDFE-5C0E-4502-8E21-4048CED01D41}"/>
    <cellStyle name="Comma 4 4 2 10" xfId="31062" xr:uid="{5998C0A6-EB0F-4AC1-848D-69750FE431DC}"/>
    <cellStyle name="Comma 4 4 2 2" xfId="20229" xr:uid="{8C2BBCF8-FFFE-4BF0-86F2-2771448DFE82}"/>
    <cellStyle name="Comma 4 4 2 2 2" xfId="20748" xr:uid="{381B61C9-A9AF-48DA-B98B-F299A9935C51}"/>
    <cellStyle name="Comma 4 4 2 2 2 2" xfId="22318" xr:uid="{E09459FD-6830-4EDF-82C7-8FD88B373A71}"/>
    <cellStyle name="Comma 4 4 2 2 2 2 2" xfId="29794" xr:uid="{829422FB-D6CF-4BCE-9BF7-37795D628925}"/>
    <cellStyle name="Comma 4 4 2 2 2 2 2 2" xfId="49263" xr:uid="{3213E08D-6D1C-4166-97A1-450EDF58EF29}"/>
    <cellStyle name="Comma 4 4 2 2 2 2 2 3" xfId="39778" xr:uid="{62D7E1D6-FA8D-4ADA-A13F-337F02FABE02}"/>
    <cellStyle name="Comma 4 4 2 2 2 2 3" xfId="26108" xr:uid="{39F070FD-DE8B-4F62-BA7E-B48FB0CF8C4C}"/>
    <cellStyle name="Comma 4 4 2 2 2 2 3 2" xfId="46085" xr:uid="{9F7053FB-5896-47CC-AF01-77F2D5C03BD9}"/>
    <cellStyle name="Comma 4 4 2 2 2 2 3 3" xfId="36514" xr:uid="{A2800AFA-DEA6-4523-B69F-A14BAF322E7A}"/>
    <cellStyle name="Comma 4 4 2 2 2 2 4" xfId="43018" xr:uid="{6856001E-254D-4D00-83AA-59AA2B99BA99}"/>
    <cellStyle name="Comma 4 4 2 2 2 2 5" xfId="33392" xr:uid="{9B59843B-9EDF-4899-9A56-69EE5492467F}"/>
    <cellStyle name="Comma 4 4 2 2 2 3" xfId="28260" xr:uid="{748AAF4B-66FB-45B0-A6F9-6210B06BE5DE}"/>
    <cellStyle name="Comma 4 4 2 2 2 3 2" xfId="47729" xr:uid="{763E7C83-4DC8-40E4-AF3D-CAEF7F5DB7AE}"/>
    <cellStyle name="Comma 4 4 2 2 2 3 3" xfId="38244" xr:uid="{011A6585-403C-49A3-8FE2-D820779D4E8B}"/>
    <cellStyle name="Comma 4 4 2 2 2 4" xfId="24574" xr:uid="{DC4F6B2C-6D73-4058-963D-637F3B0070F2}"/>
    <cellStyle name="Comma 4 4 2 2 2 4 2" xfId="44551" xr:uid="{76FC8E71-0D08-40D1-BAA2-DC2E3448668B}"/>
    <cellStyle name="Comma 4 4 2 2 2 4 3" xfId="34980" xr:uid="{8C2A76A8-5D99-4982-A2AC-769AFD816A1F}"/>
    <cellStyle name="Comma 4 4 2 2 2 5" xfId="41484" xr:uid="{7CE4D833-6ABB-44B7-BDBD-FF6C979E5CAA}"/>
    <cellStyle name="Comma 4 4 2 2 2 6" xfId="31856" xr:uid="{D3CA1AAE-6D67-4B09-9D45-10EF38698CD9}"/>
    <cellStyle name="Comma 4 4 2 2 3" xfId="21283" xr:uid="{0F3CC1B3-382C-45D4-8549-00AC404200DF}"/>
    <cellStyle name="Comma 4 4 2 2 3 2" xfId="22825" xr:uid="{1D641719-B6DF-454C-9171-E16A1B0966C8}"/>
    <cellStyle name="Comma 4 4 2 2 3 2 2" xfId="30301" xr:uid="{FC90893C-776A-4F6F-8891-7902E712647A}"/>
    <cellStyle name="Comma 4 4 2 2 3 2 2 2" xfId="49770" xr:uid="{C0CFD754-6368-4D81-BDBC-0259F95727C0}"/>
    <cellStyle name="Comma 4 4 2 2 3 2 2 3" xfId="40285" xr:uid="{B100DDF9-F0B5-4E9F-BE6A-3FC3BC4AC927}"/>
    <cellStyle name="Comma 4 4 2 2 3 2 3" xfId="26615" xr:uid="{3C79519A-FD19-404D-9AE6-5B93E10B6800}"/>
    <cellStyle name="Comma 4 4 2 2 3 2 3 2" xfId="46592" xr:uid="{5D093AD4-F4E7-434B-8370-4A34CB516124}"/>
    <cellStyle name="Comma 4 4 2 2 3 2 3 3" xfId="37021" xr:uid="{5E12C62C-B8C6-42D8-96AE-A81670859662}"/>
    <cellStyle name="Comma 4 4 2 2 3 2 4" xfId="43525" xr:uid="{4591FB85-511D-485E-8185-1DFAD5574472}"/>
    <cellStyle name="Comma 4 4 2 2 3 2 5" xfId="33899" xr:uid="{A5620C50-425C-4C1A-AB0C-2A4694BA5A6B}"/>
    <cellStyle name="Comma 4 4 2 2 3 3" xfId="28767" xr:uid="{F0FCEF7C-218E-41B7-875F-B5D21161AC70}"/>
    <cellStyle name="Comma 4 4 2 2 3 3 2" xfId="48236" xr:uid="{8BBDBAA9-7912-4A7E-A997-72BBBE09C974}"/>
    <cellStyle name="Comma 4 4 2 2 3 3 3" xfId="38751" xr:uid="{4DFC8D2A-D5D2-471C-BF56-05D300DCFC43}"/>
    <cellStyle name="Comma 4 4 2 2 3 4" xfId="25081" xr:uid="{6AE9EE0F-619C-4D25-BEAA-009F65564520}"/>
    <cellStyle name="Comma 4 4 2 2 3 4 2" xfId="45058" xr:uid="{98D1B615-91B2-449A-BAE5-434044237269}"/>
    <cellStyle name="Comma 4 4 2 2 3 4 3" xfId="35487" xr:uid="{A234F9EF-221A-4901-BAAF-D5849500A6BA}"/>
    <cellStyle name="Comma 4 4 2 2 3 5" xfId="41991" xr:uid="{F6D9AF26-D6FB-40BF-A099-7731EED08C8B}"/>
    <cellStyle name="Comma 4 4 2 2 3 6" xfId="32365" xr:uid="{3150FB3A-060C-4355-8A58-DEC50A2D1C47}"/>
    <cellStyle name="Comma 4 4 2 2 4" xfId="21915" xr:uid="{00D33991-9561-4229-92E9-3796003475E5}"/>
    <cellStyle name="Comma 4 4 2 2 4 2" xfId="29391" xr:uid="{0944C1FB-CF59-4C76-9AF3-7D03513423F8}"/>
    <cellStyle name="Comma 4 4 2 2 4 2 2" xfId="48860" xr:uid="{BF7F8B7E-C826-4136-93DE-B091CD4A70CB}"/>
    <cellStyle name="Comma 4 4 2 2 4 2 3" xfId="39375" xr:uid="{820E9106-A49A-4CCE-B408-5BA2599A12F1}"/>
    <cellStyle name="Comma 4 4 2 2 4 3" xfId="25705" xr:uid="{B4201FDD-41EF-4E76-A15F-9FD58E0510F2}"/>
    <cellStyle name="Comma 4 4 2 2 4 3 2" xfId="45682" xr:uid="{F45767D8-0AF0-4239-A3DD-E6D72B124DC3}"/>
    <cellStyle name="Comma 4 4 2 2 4 3 3" xfId="36111" xr:uid="{E4B9DDD5-F43F-4896-85F9-3DE51AC6283C}"/>
    <cellStyle name="Comma 4 4 2 2 4 4" xfId="42615" xr:uid="{DC7F765B-FAE7-4C4A-93E0-D103A98337E7}"/>
    <cellStyle name="Comma 4 4 2 2 4 5" xfId="32989" xr:uid="{C7132A0B-D604-4551-BDEC-82389B18E3E7}"/>
    <cellStyle name="Comma 4 4 2 2 5" xfId="27857" xr:uid="{4205BB76-4187-478E-A26B-08FDD04397FC}"/>
    <cellStyle name="Comma 4 4 2 2 5 2" xfId="47326" xr:uid="{3C4D654F-C4AB-4AA4-919E-30EF985557BB}"/>
    <cellStyle name="Comma 4 4 2 2 5 3" xfId="37841" xr:uid="{AF6F2FBC-A8A0-4349-A839-E5A2506E5BAD}"/>
    <cellStyle name="Comma 4 4 2 2 6" xfId="24172" xr:uid="{6018E082-4DBD-4C3E-B3C3-52DEAA1184D5}"/>
    <cellStyle name="Comma 4 4 2 2 6 2" xfId="44149" xr:uid="{976BC4B6-8D87-4D81-87D3-1E38AB0E5DA2}"/>
    <cellStyle name="Comma 4 4 2 2 6 3" xfId="34578" xr:uid="{13BB0880-81AB-4E25-88DB-63BC6B98014A}"/>
    <cellStyle name="Comma 4 4 2 2 7" xfId="41081" xr:uid="{08F99617-7922-41A4-9973-826B9282186F}"/>
    <cellStyle name="Comma 4 4 2 2 8" xfId="31442" xr:uid="{0AC0DF88-2185-4786-8F63-11016DDB0B5F}"/>
    <cellStyle name="Comma 4 4 2 3" xfId="20097" xr:uid="{3BF58921-2E67-4D5D-A4A7-DAC53BF0E89E}"/>
    <cellStyle name="Comma 4 4 2 3 2" xfId="21150" xr:uid="{17418FB0-ACF6-401F-9FAA-3E95AC818B9E}"/>
    <cellStyle name="Comma 4 4 2 3 2 2" xfId="22692" xr:uid="{58EB06D9-14F4-41A1-B2AF-7993C4D1AF05}"/>
    <cellStyle name="Comma 4 4 2 3 2 2 2" xfId="30168" xr:uid="{D43DA12A-2AE7-4B12-9F9A-61476B060235}"/>
    <cellStyle name="Comma 4 4 2 3 2 2 2 2" xfId="49637" xr:uid="{4AEE55A0-0635-4303-86F3-43DE5740C35D}"/>
    <cellStyle name="Comma 4 4 2 3 2 2 2 3" xfId="40152" xr:uid="{EA843186-D6ED-4CE7-AADA-41A43F7A6C30}"/>
    <cellStyle name="Comma 4 4 2 3 2 2 3" xfId="26482" xr:uid="{F59ECB74-41DB-4AF9-9BF3-578058D61797}"/>
    <cellStyle name="Comma 4 4 2 3 2 2 3 2" xfId="46459" xr:uid="{9397E497-400B-4A6E-8654-6E749DCB54C7}"/>
    <cellStyle name="Comma 4 4 2 3 2 2 3 3" xfId="36888" xr:uid="{567E2E86-0A95-488B-832A-EFBB643DFD0C}"/>
    <cellStyle name="Comma 4 4 2 3 2 2 4" xfId="43392" xr:uid="{ADD2E6BA-A258-4903-8E83-29EC7CD5397B}"/>
    <cellStyle name="Comma 4 4 2 3 2 2 5" xfId="33766" xr:uid="{726AC1BB-CA2B-47C2-B195-0014057A4AA4}"/>
    <cellStyle name="Comma 4 4 2 3 2 3" xfId="28634" xr:uid="{6506BF91-0593-4C63-B5D3-47EDE251F097}"/>
    <cellStyle name="Comma 4 4 2 3 2 3 2" xfId="48103" xr:uid="{8BBC9865-4320-4F14-BB81-C006500C0F22}"/>
    <cellStyle name="Comma 4 4 2 3 2 3 3" xfId="38618" xr:uid="{2573C9F3-ACFE-4EC5-B72E-8D237A85F1A1}"/>
    <cellStyle name="Comma 4 4 2 3 2 4" xfId="24948" xr:uid="{A6279DB5-B7DC-4767-9A3C-2A3DF172B49F}"/>
    <cellStyle name="Comma 4 4 2 3 2 4 2" xfId="44925" xr:uid="{8205B140-625A-4272-B069-C0D4D9E1C471}"/>
    <cellStyle name="Comma 4 4 2 3 2 4 3" xfId="35354" xr:uid="{F8C36D1D-7FD9-43B5-9FEE-781BEBB5ED64}"/>
    <cellStyle name="Comma 4 4 2 3 2 5" xfId="41858" xr:uid="{81F443FD-65EB-4291-A8D7-52FA7D8D640E}"/>
    <cellStyle name="Comma 4 4 2 3 2 6" xfId="32232" xr:uid="{0A668728-CB9E-4CF1-9E54-D7599D54B6AD}"/>
    <cellStyle name="Comma 4 4 2 3 3" xfId="21782" xr:uid="{F6C6FDD5-D354-413D-9753-197579FD9525}"/>
    <cellStyle name="Comma 4 4 2 3 3 2" xfId="29258" xr:uid="{6AD36D05-2B05-4741-869F-93BA1962EBE4}"/>
    <cellStyle name="Comma 4 4 2 3 3 2 2" xfId="48727" xr:uid="{89987290-7757-4FB5-A61E-64DF659B5481}"/>
    <cellStyle name="Comma 4 4 2 3 3 2 3" xfId="39242" xr:uid="{F4A783A1-1840-401D-A002-EDCB105CD99D}"/>
    <cellStyle name="Comma 4 4 2 3 3 3" xfId="25572" xr:uid="{4DB6D5A2-2668-4483-90CF-41C7BDD595FA}"/>
    <cellStyle name="Comma 4 4 2 3 3 3 2" xfId="45549" xr:uid="{2EE83F87-6E4E-4520-BFB7-4BF73D59764C}"/>
    <cellStyle name="Comma 4 4 2 3 3 3 3" xfId="35978" xr:uid="{9B036E2D-BD97-4D5E-9A22-98277A14AB89}"/>
    <cellStyle name="Comma 4 4 2 3 3 4" xfId="42482" xr:uid="{BC982BF7-3667-46A5-8A95-3602D99C3A07}"/>
    <cellStyle name="Comma 4 4 2 3 3 5" xfId="32856" xr:uid="{2FF3B23E-C33B-4B49-BAD1-03D926CEE256}"/>
    <cellStyle name="Comma 4 4 2 3 4" xfId="27724" xr:uid="{E489DD2A-3E7E-4ADF-8184-2A1BDEBDC1FE}"/>
    <cellStyle name="Comma 4 4 2 3 4 2" xfId="47193" xr:uid="{3EDDC6D9-5510-4B5A-AD61-4CF02BCBF295}"/>
    <cellStyle name="Comma 4 4 2 3 4 3" xfId="37708" xr:uid="{73AD9F59-78BB-46E0-B850-22376F725B87}"/>
    <cellStyle name="Comma 4 4 2 3 5" xfId="24039" xr:uid="{4AE9D3B9-DA40-4AEE-9F67-F8A5BBB70E05}"/>
    <cellStyle name="Comma 4 4 2 3 5 2" xfId="44016" xr:uid="{791723A6-ECCD-416F-86C0-B49FA26FC3B7}"/>
    <cellStyle name="Comma 4 4 2 3 5 3" xfId="34445" xr:uid="{50416226-BF57-462F-9D4B-B32D39761422}"/>
    <cellStyle name="Comma 4 4 2 3 6" xfId="40948" xr:uid="{E07CBA81-B443-4183-B735-4D63EAEF4471}"/>
    <cellStyle name="Comma 4 4 2 3 7" xfId="31309" xr:uid="{455F5456-FAE0-4937-B00C-60201A4F88CD}"/>
    <cellStyle name="Comma 4 4 2 4" xfId="20612" xr:uid="{E4676849-AF6B-49EA-9CD5-08D611FBDEB6}"/>
    <cellStyle name="Comma 4 4 2 4 2" xfId="22185" xr:uid="{990FE581-B7B5-4B18-BAE4-A199B9514914}"/>
    <cellStyle name="Comma 4 4 2 4 2 2" xfId="29661" xr:uid="{DFD3F9A9-31AE-4304-B6F6-1388745490E2}"/>
    <cellStyle name="Comma 4 4 2 4 2 2 2" xfId="49130" xr:uid="{E4520628-7DF2-446F-9D91-72B089F4DEA5}"/>
    <cellStyle name="Comma 4 4 2 4 2 2 3" xfId="39645" xr:uid="{F1DD3902-60FE-4D02-A864-F65728B67612}"/>
    <cellStyle name="Comma 4 4 2 4 2 3" xfId="25975" xr:uid="{BAAD47E1-7603-482B-90E2-974C08E4A09F}"/>
    <cellStyle name="Comma 4 4 2 4 2 3 2" xfId="45952" xr:uid="{BE3C201D-7D0C-4BE0-A130-5A2AE9245313}"/>
    <cellStyle name="Comma 4 4 2 4 2 3 3" xfId="36381" xr:uid="{9A465872-379A-41A0-9848-1716FA82BA32}"/>
    <cellStyle name="Comma 4 4 2 4 2 4" xfId="42885" xr:uid="{662DA0C0-D1B9-43A2-9CD8-FEE6859A6F12}"/>
    <cellStyle name="Comma 4 4 2 4 2 5" xfId="33259" xr:uid="{C1B9E821-153E-4CF5-A14A-8655852492C8}"/>
    <cellStyle name="Comma 4 4 2 4 3" xfId="28127" xr:uid="{F8EE49E1-AB98-46F9-8351-1A0054ADE7D7}"/>
    <cellStyle name="Comma 4 4 2 4 3 2" xfId="47596" xr:uid="{957F23A0-757C-410D-A442-5FDC6DDBA0C0}"/>
    <cellStyle name="Comma 4 4 2 4 3 3" xfId="38111" xr:uid="{2C5AF277-9F3E-4572-A51A-E8FB43A481EF}"/>
    <cellStyle name="Comma 4 4 2 4 4" xfId="24441" xr:uid="{7DE4928C-BB59-4167-A8EE-FAC87BFAC827}"/>
    <cellStyle name="Comma 4 4 2 4 4 2" xfId="44418" xr:uid="{797E2EE9-914E-4260-9B50-BA0A28318AFA}"/>
    <cellStyle name="Comma 4 4 2 4 4 3" xfId="34847" xr:uid="{3B181987-26BB-4119-94AD-0FBE0ABF4ECF}"/>
    <cellStyle name="Comma 4 4 2 4 5" xfId="41351" xr:uid="{940D94D1-6A8F-49EB-A9E1-FADE02C77855}"/>
    <cellStyle name="Comma 4 4 2 4 6" xfId="31723" xr:uid="{0FA6F40A-0CF1-4884-8EA0-D03426497986}"/>
    <cellStyle name="Comma 4 4 2 5" xfId="20914" xr:uid="{EB47D185-ED7A-4A76-B791-6C830B20F052}"/>
    <cellStyle name="Comma 4 4 2 5 2" xfId="22456" xr:uid="{F550D65C-1C82-45D7-8D78-0BF22F3B64AF}"/>
    <cellStyle name="Comma 4 4 2 5 2 2" xfId="29932" xr:uid="{850D20B5-F96A-4E43-B0A6-28E26AE7AE0C}"/>
    <cellStyle name="Comma 4 4 2 5 2 2 2" xfId="49401" xr:uid="{3859DD76-2557-4A3A-B9AC-D0CBC448B21C}"/>
    <cellStyle name="Comma 4 4 2 5 2 2 3" xfId="39916" xr:uid="{91918528-6A0D-4B71-BB3D-CAD3B98CAA26}"/>
    <cellStyle name="Comma 4 4 2 5 2 3" xfId="26246" xr:uid="{05DE926E-30C5-4178-A08A-83227AB3B650}"/>
    <cellStyle name="Comma 4 4 2 5 2 3 2" xfId="46223" xr:uid="{20819C56-33AD-4C0B-8B57-066A305016C5}"/>
    <cellStyle name="Comma 4 4 2 5 2 3 3" xfId="36652" xr:uid="{14E4839D-AB9E-47CB-A881-DA67D23C0BC1}"/>
    <cellStyle name="Comma 4 4 2 5 2 4" xfId="43156" xr:uid="{F405FF79-BBDB-420B-A08F-EE94636736EC}"/>
    <cellStyle name="Comma 4 4 2 5 2 5" xfId="33530" xr:uid="{9A9C53C7-D031-40C4-9905-36B28983D2D0}"/>
    <cellStyle name="Comma 4 4 2 5 3" xfId="28398" xr:uid="{1A635D71-7F9D-4874-8A42-2D4BD874CB67}"/>
    <cellStyle name="Comma 4 4 2 5 3 2" xfId="47867" xr:uid="{BFA57A86-5CFE-48C9-83C7-EF2542449112}"/>
    <cellStyle name="Comma 4 4 2 5 3 3" xfId="38382" xr:uid="{8592B5CB-99F8-43CE-958E-D26EF6E9F099}"/>
    <cellStyle name="Comma 4 4 2 5 4" xfId="24712" xr:uid="{31EAF934-BB3E-4EDF-B536-F1FB39E5CAC4}"/>
    <cellStyle name="Comma 4 4 2 5 4 2" xfId="44689" xr:uid="{E7C41150-C8F2-4295-9ED9-88519A53B3C3}"/>
    <cellStyle name="Comma 4 4 2 5 4 3" xfId="35118" xr:uid="{4FEC28BB-4380-45C9-99CC-1691FC2B95D8}"/>
    <cellStyle name="Comma 4 4 2 5 5" xfId="41622" xr:uid="{AF841775-ABD3-47FC-BA02-4F5CBF66A7BC}"/>
    <cellStyle name="Comma 4 4 2 5 6" xfId="31996" xr:uid="{A28341EE-BD3D-4E5D-BE36-635C7B8A4B63}"/>
    <cellStyle name="Comma 4 4 2 6" xfId="21546" xr:uid="{3F777F79-60DE-4933-B353-11F555C20EB4}"/>
    <cellStyle name="Comma 4 4 2 6 2" xfId="29022" xr:uid="{4B4732E0-8EA3-4588-BBC9-1CFBF417F264}"/>
    <cellStyle name="Comma 4 4 2 6 2 2" xfId="48491" xr:uid="{ABBF44FF-A696-4CD7-8F81-E0E2FB928ED4}"/>
    <cellStyle name="Comma 4 4 2 6 2 3" xfId="39006" xr:uid="{99A2BDE4-0438-4D4F-B1BC-3D2FA35BAEAE}"/>
    <cellStyle name="Comma 4 4 2 6 3" xfId="25336" xr:uid="{D380A7B9-1E95-4E97-ABCB-9337983989F2}"/>
    <cellStyle name="Comma 4 4 2 6 3 2" xfId="45313" xr:uid="{FE094581-0CC5-4DBA-BC1D-1B7677A71258}"/>
    <cellStyle name="Comma 4 4 2 6 3 3" xfId="35742" xr:uid="{5B43D642-DE49-45E2-A6D3-651E5549DA9D}"/>
    <cellStyle name="Comma 4 4 2 6 4" xfId="42246" xr:uid="{A1F8A6E1-4AFB-4D71-89F4-B862999FFB30}"/>
    <cellStyle name="Comma 4 4 2 6 5" xfId="32620" xr:uid="{DB4D776F-2A82-499A-9446-AB79FC8C18F3}"/>
    <cellStyle name="Comma 4 4 2 7" xfId="27488" xr:uid="{4C353469-BDC3-45CA-88F9-E8BB3EFE23B2}"/>
    <cellStyle name="Comma 4 4 2 7 2" xfId="46957" xr:uid="{CC3AC5FB-DF32-4A0F-90DD-78A0F80C2916}"/>
    <cellStyle name="Comma 4 4 2 7 3" xfId="37472" xr:uid="{67B4760B-FA93-4529-8E60-7CB18898627E}"/>
    <cellStyle name="Comma 4 4 2 8" xfId="23802" xr:uid="{35BAD13C-94FE-4E0B-BE79-93D345B05BF5}"/>
    <cellStyle name="Comma 4 4 2 8 2" xfId="43779" xr:uid="{2406142A-2613-47EC-9691-B081619A7ECB}"/>
    <cellStyle name="Comma 4 4 2 8 3" xfId="34208" xr:uid="{524D581E-0000-4CA7-8731-AD1F9FADDF99}"/>
    <cellStyle name="Comma 4 4 2 9" xfId="40712" xr:uid="{18F5303D-8006-4EE7-B307-EA0444C6E7B6}"/>
    <cellStyle name="Comma 4 4 3" xfId="19978" xr:uid="{9941F365-2BFA-40A9-93C2-E45F56C1B20B}"/>
    <cellStyle name="Comma 4 4 3 2" xfId="21033" xr:uid="{129CAA07-70CB-453D-865F-D609CE60EB7E}"/>
    <cellStyle name="Comma 4 4 3 2 2" xfId="22575" xr:uid="{89513D99-9EB7-4D6C-8287-68E47A5D2328}"/>
    <cellStyle name="Comma 4 4 3 2 2 2" xfId="30051" xr:uid="{FA7F19B1-415D-46EF-890C-C0C5FD427CF4}"/>
    <cellStyle name="Comma 4 4 3 2 2 2 2" xfId="49520" xr:uid="{CB2D5CEA-A9A8-4566-A14C-0F98309DC4E9}"/>
    <cellStyle name="Comma 4 4 3 2 2 2 3" xfId="40035" xr:uid="{03F86943-787C-49C8-B7D8-354B2EAADE1E}"/>
    <cellStyle name="Comma 4 4 3 2 2 3" xfId="26365" xr:uid="{4DFA486D-30FE-4378-8AE0-E2847EA3D925}"/>
    <cellStyle name="Comma 4 4 3 2 2 3 2" xfId="46342" xr:uid="{AB95441F-08E1-4ADD-BB6F-438B403F4B62}"/>
    <cellStyle name="Comma 4 4 3 2 2 3 3" xfId="36771" xr:uid="{2A54E179-407B-4762-B1FC-57760FE866B0}"/>
    <cellStyle name="Comma 4 4 3 2 2 4" xfId="43275" xr:uid="{BF599D9F-119C-477F-899D-2843592E77E8}"/>
    <cellStyle name="Comma 4 4 3 2 2 5" xfId="33649" xr:uid="{1604EFD8-FB53-4FF8-85DE-01A6F73A0CBF}"/>
    <cellStyle name="Comma 4 4 3 2 3" xfId="28517" xr:uid="{57F55F03-620B-4D12-8925-FA15685CFA75}"/>
    <cellStyle name="Comma 4 4 3 2 3 2" xfId="47986" xr:uid="{6591C6B0-6E78-4FAA-BBCF-5E335C0C6859}"/>
    <cellStyle name="Comma 4 4 3 2 3 3" xfId="38501" xr:uid="{38690BC2-16E9-4C0D-B97E-9F21DD7CB8A5}"/>
    <cellStyle name="Comma 4 4 3 2 4" xfId="24831" xr:uid="{E9D757FE-7EE0-4805-BAEC-FA14A053F0A0}"/>
    <cellStyle name="Comma 4 4 3 2 4 2" xfId="44808" xr:uid="{F4B174D0-75F8-4245-B143-2DF414E19BAA}"/>
    <cellStyle name="Comma 4 4 3 2 4 3" xfId="35237" xr:uid="{6E4C6ED5-E80E-4DFB-8447-3CA61C3EE6B2}"/>
    <cellStyle name="Comma 4 4 3 2 5" xfId="41741" xr:uid="{A12089AB-910A-4797-B157-9B36B7DB93C7}"/>
    <cellStyle name="Comma 4 4 3 2 6" xfId="32115" xr:uid="{DC20BB94-3155-478A-B030-78F8FC52FA8F}"/>
    <cellStyle name="Comma 4 4 3 3" xfId="21665" xr:uid="{65F0730F-8F36-4163-99CC-7D902185B56A}"/>
    <cellStyle name="Comma 4 4 3 3 2" xfId="29141" xr:uid="{C13CF820-9921-4BFD-BD3E-B08C9FE4234C}"/>
    <cellStyle name="Comma 4 4 3 3 2 2" xfId="48610" xr:uid="{67D82628-D89A-4EB3-B108-F9630C734430}"/>
    <cellStyle name="Comma 4 4 3 3 2 3" xfId="39125" xr:uid="{70AB7223-A97A-4E8E-87B5-ECDDE7FA4FC0}"/>
    <cellStyle name="Comma 4 4 3 3 3" xfId="25455" xr:uid="{6878EF7E-8D23-47E4-B784-FB4DD853408B}"/>
    <cellStyle name="Comma 4 4 3 3 3 2" xfId="45432" xr:uid="{3896F174-0C5E-4105-AA7E-EF2060C967EE}"/>
    <cellStyle name="Comma 4 4 3 3 3 3" xfId="35861" xr:uid="{C8DC886B-AB32-4793-A9DB-6D6EEE7DA64B}"/>
    <cellStyle name="Comma 4 4 3 3 4" xfId="42365" xr:uid="{7AD385C0-20BF-4E8D-8569-5BAC3558A63E}"/>
    <cellStyle name="Comma 4 4 3 3 5" xfId="32739" xr:uid="{9B99BA07-2F5B-475C-8307-EDD86E8200A4}"/>
    <cellStyle name="Comma 4 4 3 4" xfId="27607" xr:uid="{E0667D7F-1D5D-40CF-936E-84F720C1DDCF}"/>
    <cellStyle name="Comma 4 4 3 4 2" xfId="47076" xr:uid="{91AF6C84-5F5F-4728-A02A-74F6D90B945D}"/>
    <cellStyle name="Comma 4 4 3 4 3" xfId="37591" xr:uid="{93B036D4-447D-4372-9C43-19D04AAEEC57}"/>
    <cellStyle name="Comma 4 4 3 5" xfId="23922" xr:uid="{2DDE4833-80FB-434D-B9A0-D38835D4D2D7}"/>
    <cellStyle name="Comma 4 4 3 5 2" xfId="43899" xr:uid="{948B40FA-5ACD-47BF-88A5-DAC50EB9BBAD}"/>
    <cellStyle name="Comma 4 4 3 5 3" xfId="34328" xr:uid="{F4609B9B-1D42-436F-AC55-E40D647E8C1D}"/>
    <cellStyle name="Comma 4 4 3 6" xfId="40831" xr:uid="{8302F841-7E18-428E-AE75-DB15D8ECBAF9}"/>
    <cellStyle name="Comma 4 4 3 7" xfId="31192" xr:uid="{493F54A4-5E72-46B6-9AE4-C11F88BAE8A4}"/>
    <cellStyle name="Comma 4 4 4" xfId="20452" xr:uid="{EE5AA3F1-27A2-4A9E-AFD8-F4A215207F6D}"/>
    <cellStyle name="Comma 4 4 4 2" xfId="22054" xr:uid="{1C41671B-C07B-4E0E-821F-2D72809EFCA8}"/>
    <cellStyle name="Comma 4 4 4 2 2" xfId="29530" xr:uid="{C831E46E-CCAD-494F-A423-7D0ADCCB8C6A}"/>
    <cellStyle name="Comma 4 4 4 2 2 2" xfId="48999" xr:uid="{7E86AA63-6A81-45E6-8118-5064C7C8C4C8}"/>
    <cellStyle name="Comma 4 4 4 2 2 3" xfId="39514" xr:uid="{B7444E62-DCCF-49ED-B1AD-CE947EE97F58}"/>
    <cellStyle name="Comma 4 4 4 2 3" xfId="25844" xr:uid="{51B9B36E-32A0-401B-8248-D7E1379900EC}"/>
    <cellStyle name="Comma 4 4 4 2 3 2" xfId="45821" xr:uid="{33721567-53FC-4C90-9B13-41F558C36E07}"/>
    <cellStyle name="Comma 4 4 4 2 3 3" xfId="36250" xr:uid="{3495469B-E4CA-4D4C-A7C0-0F9985A966C2}"/>
    <cellStyle name="Comma 4 4 4 2 4" xfId="42754" xr:uid="{0CB41CDC-6097-4E94-A12E-533EBAAFB15B}"/>
    <cellStyle name="Comma 4 4 4 2 5" xfId="33128" xr:uid="{8884F0D6-9555-4087-8E18-F4E9ED22C6B1}"/>
    <cellStyle name="Comma 4 4 4 3" xfId="27996" xr:uid="{C3B90235-64D8-44C0-98E8-2B4D62440677}"/>
    <cellStyle name="Comma 4 4 4 3 2" xfId="47465" xr:uid="{B63D5EA6-5083-43ED-9023-4049BE6DB1F4}"/>
    <cellStyle name="Comma 4 4 4 3 3" xfId="37980" xr:uid="{B9916819-35E5-465F-86EE-633D070AD84C}"/>
    <cellStyle name="Comma 4 4 4 4" xfId="24310" xr:uid="{271507B5-01F4-4C26-897A-F67524857076}"/>
    <cellStyle name="Comma 4 4 4 4 2" xfId="44287" xr:uid="{8AEF0A61-493B-4DA3-8737-B17514ACCDE1}"/>
    <cellStyle name="Comma 4 4 4 4 3" xfId="34716" xr:uid="{85A14488-FC29-44AF-898C-43F7BEF476D9}"/>
    <cellStyle name="Comma 4 4 4 5" xfId="41220" xr:uid="{611586CC-347B-4B55-9B67-A4A9672910C5}"/>
    <cellStyle name="Comma 4 4 4 6" xfId="31583" xr:uid="{61E4AAB0-C22C-4CCD-B2A3-013EEE3C5071}"/>
    <cellStyle name="Comma 4 4 5" xfId="21427" xr:uid="{FFB075C1-D20E-4F6F-9128-83F39208B868}"/>
    <cellStyle name="Comma 4 4 5 2" xfId="28903" xr:uid="{DADAABA1-BC3C-4000-A04A-0C3F1A4A3B53}"/>
    <cellStyle name="Comma 4 4 5 2 2" xfId="48372" xr:uid="{7368248E-E063-4B2A-91CD-5CF183B32E76}"/>
    <cellStyle name="Comma 4 4 5 2 3" xfId="38887" xr:uid="{3A21887E-B182-4574-8DE5-DA768BE83774}"/>
    <cellStyle name="Comma 4 4 5 3" xfId="25217" xr:uid="{155E32DB-9093-482E-8392-3CD7980C0869}"/>
    <cellStyle name="Comma 4 4 5 3 2" xfId="45194" xr:uid="{2C263B1F-D6F2-4380-8E57-BD8F1E36460C}"/>
    <cellStyle name="Comma 4 4 5 3 3" xfId="35623" xr:uid="{F53E6831-5134-4CB1-BE97-379C83C59681}"/>
    <cellStyle name="Comma 4 4 5 4" xfId="42127" xr:uid="{156668A1-6464-4780-8FE7-60E63D61C4E8}"/>
    <cellStyle name="Comma 4 4 5 5" xfId="32501" xr:uid="{25A15D91-DB1F-451F-83EA-0DDBD2C8493E}"/>
    <cellStyle name="Comma 4 4 6" xfId="27368" xr:uid="{41E948D1-3328-4D3C-8851-9027215C336D}"/>
    <cellStyle name="Comma 4 4 6 2" xfId="46837" xr:uid="{B9EF290F-84AE-48C2-A1FF-72263EC2960E}"/>
    <cellStyle name="Comma 4 4 6 3" xfId="37352" xr:uid="{CE07717F-4D98-4136-8F85-F3F3812F5A74}"/>
    <cellStyle name="Comma 4 4 7" xfId="19410" xr:uid="{F0CA3D9A-3D3B-49F1-BA9E-F11C19B48BC3}"/>
    <cellStyle name="Comma 4 4 7 2" xfId="40593" xr:uid="{AA5DF5B5-01B5-4502-BD0B-9BCB9CC54D7F}"/>
    <cellStyle name="Comma 4 4 8" xfId="30901" xr:uid="{216F4EB3-043A-40D0-BF6B-159C26231C6A}"/>
    <cellStyle name="Comma 4 5" xfId="7906" xr:uid="{38851CC7-0DD5-47AE-988B-E47B189951D3}"/>
    <cellStyle name="Comma 4 5 10" xfId="30988" xr:uid="{23A6E6BE-793F-4AE8-817B-1CB7CF42B78B}"/>
    <cellStyle name="Comma 4 5 2" xfId="20172" xr:uid="{9B272ADE-6EF2-49DE-ADE8-7B6244270C99}"/>
    <cellStyle name="Comma 4 5 2 2" xfId="20688" xr:uid="{0D66F717-6905-406A-B2B5-6481ED124FF4}"/>
    <cellStyle name="Comma 4 5 2 2 2" xfId="22260" xr:uid="{C2080C76-6E96-4E86-9E2D-409A811BB205}"/>
    <cellStyle name="Comma 4 5 2 2 2 2" xfId="29736" xr:uid="{AFE8DB42-EFC6-4EA5-8722-9B750F95E39A}"/>
    <cellStyle name="Comma 4 5 2 2 2 2 2" xfId="49205" xr:uid="{2C9071C9-EB4C-4471-9C33-F5A4BDF8352C}"/>
    <cellStyle name="Comma 4 5 2 2 2 2 3" xfId="39720" xr:uid="{8342C688-5A32-4072-AA6F-520A2F919AC4}"/>
    <cellStyle name="Comma 4 5 2 2 2 3" xfId="26050" xr:uid="{F6838058-DAD3-4B99-8C75-C2EB7BD146AD}"/>
    <cellStyle name="Comma 4 5 2 2 2 3 2" xfId="46027" xr:uid="{B8C2C12B-773C-4BEB-A226-EAAB26B4D719}"/>
    <cellStyle name="Comma 4 5 2 2 2 3 3" xfId="36456" xr:uid="{F4913BCC-EB6A-4C56-A42A-0C233F512611}"/>
    <cellStyle name="Comma 4 5 2 2 2 4" xfId="42960" xr:uid="{C66B10D0-B0B3-4A27-9938-9145579FD831}"/>
    <cellStyle name="Comma 4 5 2 2 2 5" xfId="33334" xr:uid="{B00D166D-0098-432E-B16C-736574EB0826}"/>
    <cellStyle name="Comma 4 5 2 2 3" xfId="28202" xr:uid="{F7A49A26-DBEB-4163-89AA-AB4CC2BC0BC1}"/>
    <cellStyle name="Comma 4 5 2 2 3 2" xfId="47671" xr:uid="{298DE5C7-C064-4FC7-B59C-B73A39FF6DE0}"/>
    <cellStyle name="Comma 4 5 2 2 3 3" xfId="38186" xr:uid="{DD7CDA2A-D1D0-4666-AAD3-F638AA6130DC}"/>
    <cellStyle name="Comma 4 5 2 2 4" xfId="24516" xr:uid="{EACF6D75-8C81-460A-8F47-E7CA7C51F645}"/>
    <cellStyle name="Comma 4 5 2 2 4 2" xfId="44493" xr:uid="{FD94B5A7-4F16-46D3-BA9F-AFB32A85F250}"/>
    <cellStyle name="Comma 4 5 2 2 4 3" xfId="34922" xr:uid="{80C53034-471C-4582-BAE8-58DCD43112E0}"/>
    <cellStyle name="Comma 4 5 2 2 5" xfId="41426" xr:uid="{DB266EE2-D937-4F35-8D67-A5FED0B7CB9F}"/>
    <cellStyle name="Comma 4 5 2 2 6" xfId="31798" xr:uid="{53C50BC2-BEC3-4066-938A-268C9652FCAF}"/>
    <cellStyle name="Comma 4 5 2 3" xfId="21225" xr:uid="{2BB81ABF-77C9-4990-82CF-F37E2945A0E2}"/>
    <cellStyle name="Comma 4 5 2 3 2" xfId="22767" xr:uid="{81215791-EA0B-4407-B3FE-5EC67A4232BB}"/>
    <cellStyle name="Comma 4 5 2 3 2 2" xfId="30243" xr:uid="{9229BFCF-A4AE-4753-8485-D61E6463470E}"/>
    <cellStyle name="Comma 4 5 2 3 2 2 2" xfId="49712" xr:uid="{4014440F-C2D4-4551-A125-7EA5F616FB56}"/>
    <cellStyle name="Comma 4 5 2 3 2 2 3" xfId="40227" xr:uid="{601B2022-A04A-49BC-A6CF-8CC050C85B09}"/>
    <cellStyle name="Comma 4 5 2 3 2 3" xfId="26557" xr:uid="{62C7868B-E80D-42FF-8344-6E7082B90056}"/>
    <cellStyle name="Comma 4 5 2 3 2 3 2" xfId="46534" xr:uid="{5E1205FA-74A0-4D60-AC8C-52631200D465}"/>
    <cellStyle name="Comma 4 5 2 3 2 3 3" xfId="36963" xr:uid="{3D96F7DD-FD12-4E81-824D-51C3CF8709B1}"/>
    <cellStyle name="Comma 4 5 2 3 2 4" xfId="43467" xr:uid="{9FB90584-417F-46E1-90A0-6C2AE72FE9EF}"/>
    <cellStyle name="Comma 4 5 2 3 2 5" xfId="33841" xr:uid="{B90B06CD-0D42-4E39-85EA-14C0C1A97FFF}"/>
    <cellStyle name="Comma 4 5 2 3 3" xfId="28709" xr:uid="{E74A4C02-AF3E-4DEE-9E18-FA205B8F4F8C}"/>
    <cellStyle name="Comma 4 5 2 3 3 2" xfId="48178" xr:uid="{C0BC77D7-CD83-4E67-B6CE-D8220BBD67A9}"/>
    <cellStyle name="Comma 4 5 2 3 3 3" xfId="38693" xr:uid="{FA5742A8-B789-4678-B45C-A412E2FC8CB2}"/>
    <cellStyle name="Comma 4 5 2 3 4" xfId="25023" xr:uid="{432C7711-ADD7-4360-8213-7604C318309B}"/>
    <cellStyle name="Comma 4 5 2 3 4 2" xfId="45000" xr:uid="{03A53398-815E-4B3E-9B9F-4652CD5FED55}"/>
    <cellStyle name="Comma 4 5 2 3 4 3" xfId="35429" xr:uid="{E21ACCDA-640B-4883-BE0F-53491D074B66}"/>
    <cellStyle name="Comma 4 5 2 3 5" xfId="41933" xr:uid="{D49E3259-3AF1-4CBD-828F-2B9D0913C02B}"/>
    <cellStyle name="Comma 4 5 2 3 6" xfId="32307" xr:uid="{632363D4-813A-4784-83CB-E19BE779AEA1}"/>
    <cellStyle name="Comma 4 5 2 4" xfId="21857" xr:uid="{84473F42-4686-45B0-9C7B-8036AD992B89}"/>
    <cellStyle name="Comma 4 5 2 4 2" xfId="29333" xr:uid="{111994F4-733C-4FEA-B901-4965CF2DDD8D}"/>
    <cellStyle name="Comma 4 5 2 4 2 2" xfId="48802" xr:uid="{A4ACAA9D-62DB-449E-A48F-E46A5A4A1474}"/>
    <cellStyle name="Comma 4 5 2 4 2 3" xfId="39317" xr:uid="{86F032C4-556A-41B7-A841-F924C9854FB3}"/>
    <cellStyle name="Comma 4 5 2 4 3" xfId="25647" xr:uid="{9B976BB8-522B-4360-A3B1-202AACBD35A3}"/>
    <cellStyle name="Comma 4 5 2 4 3 2" xfId="45624" xr:uid="{E2EAA436-7E3F-4671-B72C-DD00415E5DF8}"/>
    <cellStyle name="Comma 4 5 2 4 3 3" xfId="36053" xr:uid="{DAEE9D25-0624-4551-844D-0F70B535D173}"/>
    <cellStyle name="Comma 4 5 2 4 4" xfId="42557" xr:uid="{A252660E-C4DB-43FA-A3EB-FA5BEC4D9446}"/>
    <cellStyle name="Comma 4 5 2 4 5" xfId="32931" xr:uid="{F5E9A6A8-F8B2-40B0-9CCF-9956088A509C}"/>
    <cellStyle name="Comma 4 5 2 5" xfId="27799" xr:uid="{B550217F-E9E3-4B5F-B8AD-48DED1DDA4C1}"/>
    <cellStyle name="Comma 4 5 2 5 2" xfId="47268" xr:uid="{7F4A7674-A985-45D2-A7F8-C36EBB2696EF}"/>
    <cellStyle name="Comma 4 5 2 5 3" xfId="37783" xr:uid="{58536FF5-AFBB-4F61-8566-0FFF4534538E}"/>
    <cellStyle name="Comma 4 5 2 6" xfId="24114" xr:uid="{B48625AD-177D-4B84-AD71-CE3050374574}"/>
    <cellStyle name="Comma 4 5 2 6 2" xfId="44091" xr:uid="{1344E832-E3B7-4E76-B62E-B0B4874FBA39}"/>
    <cellStyle name="Comma 4 5 2 6 3" xfId="34520" xr:uid="{FDA4DA50-8D3B-4822-B608-2173E6462279}"/>
    <cellStyle name="Comma 4 5 2 7" xfId="41023" xr:uid="{F613BC76-A761-41ED-86B6-06E30900F1D0}"/>
    <cellStyle name="Comma 4 5 2 8" xfId="31384" xr:uid="{232BA3B5-AC86-4BA7-861E-55DC0DDAB97F}"/>
    <cellStyle name="Comma 4 5 3" xfId="20041" xr:uid="{AEF2B709-2E4E-42DA-8363-90B5201007F4}"/>
    <cellStyle name="Comma 4 5 3 2" xfId="21094" xr:uid="{8ECFF92F-0E66-4DCA-AA0A-DC58186311BC}"/>
    <cellStyle name="Comma 4 5 3 2 2" xfId="22636" xr:uid="{12816721-4AD4-48EC-BC95-556F7831EF81}"/>
    <cellStyle name="Comma 4 5 3 2 2 2" xfId="30112" xr:uid="{200224DC-9C51-4337-A067-A6467E774A3C}"/>
    <cellStyle name="Comma 4 5 3 2 2 2 2" xfId="49581" xr:uid="{7B5CE05D-12C3-4353-B755-3C67995B27AB}"/>
    <cellStyle name="Comma 4 5 3 2 2 2 3" xfId="40096" xr:uid="{514442D0-EF38-4EB0-B8BF-8208FB12F400}"/>
    <cellStyle name="Comma 4 5 3 2 2 3" xfId="26426" xr:uid="{8A5AFBB5-6390-4488-A951-ADA210BFC5E1}"/>
    <cellStyle name="Comma 4 5 3 2 2 3 2" xfId="46403" xr:uid="{1CA7AAE7-4B49-432A-883F-3B090BE14CD0}"/>
    <cellStyle name="Comma 4 5 3 2 2 3 3" xfId="36832" xr:uid="{371F3B86-32E7-4CB6-912E-F178B443A152}"/>
    <cellStyle name="Comma 4 5 3 2 2 4" xfId="43336" xr:uid="{4D5E3605-58B3-4323-8588-5C56AA252950}"/>
    <cellStyle name="Comma 4 5 3 2 2 5" xfId="33710" xr:uid="{41E84453-F555-4D63-AA5A-000F36AA9704}"/>
    <cellStyle name="Comma 4 5 3 2 3" xfId="28578" xr:uid="{1F399E09-99DC-42D6-AF2D-B85783A5D994}"/>
    <cellStyle name="Comma 4 5 3 2 3 2" xfId="48047" xr:uid="{F25F81A7-C9F0-4D52-8676-FFDF55118A05}"/>
    <cellStyle name="Comma 4 5 3 2 3 3" xfId="38562" xr:uid="{52DC9F8C-BCB5-4A8A-94EA-7463E036444F}"/>
    <cellStyle name="Comma 4 5 3 2 4" xfId="24892" xr:uid="{14EA4ED0-510B-441C-A2A9-08C6EBCAA6EB}"/>
    <cellStyle name="Comma 4 5 3 2 4 2" xfId="44869" xr:uid="{7E00B1FA-5EA6-4079-80D3-E4B31565B662}"/>
    <cellStyle name="Comma 4 5 3 2 4 3" xfId="35298" xr:uid="{ED4641EA-340E-41A6-BAED-53FD5D4EB3C6}"/>
    <cellStyle name="Comma 4 5 3 2 5" xfId="41802" xr:uid="{6A66E3BE-9ADD-4196-819A-71790CE2D232}"/>
    <cellStyle name="Comma 4 5 3 2 6" xfId="32176" xr:uid="{49BF340B-0615-485D-8EC2-17A24E06ECA6}"/>
    <cellStyle name="Comma 4 5 3 3" xfId="21726" xr:uid="{15C39D33-3678-4B3A-A208-F1CEF023C4A2}"/>
    <cellStyle name="Comma 4 5 3 3 2" xfId="29202" xr:uid="{20E869C2-245E-4A36-B5BC-3A9688F8E285}"/>
    <cellStyle name="Comma 4 5 3 3 2 2" xfId="48671" xr:uid="{10357B12-47E2-4B90-89F1-94CB995E7E87}"/>
    <cellStyle name="Comma 4 5 3 3 2 3" xfId="39186" xr:uid="{C250C053-DF9B-4D7C-97DA-322E846D4074}"/>
    <cellStyle name="Comma 4 5 3 3 3" xfId="25516" xr:uid="{64424350-320D-47A3-90F4-A6B32FD45256}"/>
    <cellStyle name="Comma 4 5 3 3 3 2" xfId="45493" xr:uid="{33346B67-34E8-4904-AF0A-C81C4BAFC032}"/>
    <cellStyle name="Comma 4 5 3 3 3 3" xfId="35922" xr:uid="{9585FDAC-359A-4176-A758-8199CD382423}"/>
    <cellStyle name="Comma 4 5 3 3 4" xfId="42426" xr:uid="{160B3858-76C9-4E1C-BB8E-A361D77D665F}"/>
    <cellStyle name="Comma 4 5 3 3 5" xfId="32800" xr:uid="{99E810A2-5B01-4A92-B150-1FF47B0EA1A9}"/>
    <cellStyle name="Comma 4 5 3 4" xfId="27668" xr:uid="{7F448AFD-0771-4B24-8568-23B221C05BA7}"/>
    <cellStyle name="Comma 4 5 3 4 2" xfId="47137" xr:uid="{6D4BF6C7-9804-4654-81B2-83CAF4AE02F0}"/>
    <cellStyle name="Comma 4 5 3 4 3" xfId="37652" xr:uid="{01FA31C9-BF56-49BD-8062-D3D70340FDB7}"/>
    <cellStyle name="Comma 4 5 3 5" xfId="23983" xr:uid="{604E34DC-5B32-4841-AD3D-1C098A6997EC}"/>
    <cellStyle name="Comma 4 5 3 5 2" xfId="43960" xr:uid="{7AD10275-B399-4C74-BE0E-F9D0A8DD5049}"/>
    <cellStyle name="Comma 4 5 3 5 3" xfId="34389" xr:uid="{B4F94577-03CF-4ED0-BF3A-5821884D6EFB}"/>
    <cellStyle name="Comma 4 5 3 6" xfId="40892" xr:uid="{3A591347-78AE-443B-B9F6-EEE16B8C63BB}"/>
    <cellStyle name="Comma 4 5 3 7" xfId="31253" xr:uid="{B9C355FA-ECEA-4286-AE69-9FF2893233CC}"/>
    <cellStyle name="Comma 4 5 4" xfId="20556" xr:uid="{55880BFC-D3D9-4F8B-A046-34B6B40B0B8D}"/>
    <cellStyle name="Comma 4 5 4 2" xfId="22129" xr:uid="{09D28604-5A5A-4DEC-A020-9A00D23D27F5}"/>
    <cellStyle name="Comma 4 5 4 2 2" xfId="29605" xr:uid="{E14865BF-640D-444A-B436-0CB5768B889D}"/>
    <cellStyle name="Comma 4 5 4 2 2 2" xfId="49074" xr:uid="{3A948C60-9896-4CF0-BB64-6697E1DC0B2D}"/>
    <cellStyle name="Comma 4 5 4 2 2 3" xfId="39589" xr:uid="{1FE44965-FC2F-41D9-96A9-F86E33C8C259}"/>
    <cellStyle name="Comma 4 5 4 2 3" xfId="25919" xr:uid="{01D1AE7F-B26E-4B64-8449-65969F1EEA66}"/>
    <cellStyle name="Comma 4 5 4 2 3 2" xfId="45896" xr:uid="{F5B229F4-9808-40AB-99CC-7ECEF78D1A85}"/>
    <cellStyle name="Comma 4 5 4 2 3 3" xfId="36325" xr:uid="{CD662FF0-F136-4E47-AA19-9493B8379A95}"/>
    <cellStyle name="Comma 4 5 4 2 4" xfId="42829" xr:uid="{5E38CB3E-5C49-41AB-9705-07CEE5B18E96}"/>
    <cellStyle name="Comma 4 5 4 2 5" xfId="33203" xr:uid="{6FD2A2BB-780B-459C-898A-9EEA9F8B417A}"/>
    <cellStyle name="Comma 4 5 4 3" xfId="28071" xr:uid="{4E880C69-9D78-43F0-A4E2-BF33D68D16C1}"/>
    <cellStyle name="Comma 4 5 4 3 2" xfId="47540" xr:uid="{9D403A0B-DFE7-415E-954E-C1A14E6FB01A}"/>
    <cellStyle name="Comma 4 5 4 3 3" xfId="38055" xr:uid="{CD847237-1382-4745-BAB2-0B1F5F98794A}"/>
    <cellStyle name="Comma 4 5 4 4" xfId="24385" xr:uid="{2560DDD3-4D58-43EA-A339-B9E5D82EA916}"/>
    <cellStyle name="Comma 4 5 4 4 2" xfId="44362" xr:uid="{2C0AFA01-3A73-4D03-A801-9436B9C969BB}"/>
    <cellStyle name="Comma 4 5 4 4 3" xfId="34791" xr:uid="{0D105357-9521-4D43-8456-6CADBFB45509}"/>
    <cellStyle name="Comma 4 5 4 5" xfId="41295" xr:uid="{92E20DC7-8BE0-451E-BD38-7AF0B8D0F99F}"/>
    <cellStyle name="Comma 4 5 4 6" xfId="31667" xr:uid="{F7A26205-5762-4FDB-B7EE-4C7DB536FA53}"/>
    <cellStyle name="Comma 4 5 5" xfId="20856" xr:uid="{6D22696D-8253-43B2-AE10-6339686C0838}"/>
    <cellStyle name="Comma 4 5 5 2" xfId="22398" xr:uid="{A6ED76C2-3E02-45D5-AE46-4263F3FDADF4}"/>
    <cellStyle name="Comma 4 5 5 2 2" xfId="29874" xr:uid="{007B54F1-F5B6-443E-9F32-ABF672F91932}"/>
    <cellStyle name="Comma 4 5 5 2 2 2" xfId="49343" xr:uid="{7552CDBD-D7C6-4295-903E-36A5D0067DC0}"/>
    <cellStyle name="Comma 4 5 5 2 2 3" xfId="39858" xr:uid="{1904490E-514A-4783-851F-A23A4FA79667}"/>
    <cellStyle name="Comma 4 5 5 2 3" xfId="26188" xr:uid="{AC7127EB-8A3A-4514-9F36-B3E2A779CC45}"/>
    <cellStyle name="Comma 4 5 5 2 3 2" xfId="46165" xr:uid="{5A701280-E65F-4956-8C02-32E1D9775C14}"/>
    <cellStyle name="Comma 4 5 5 2 3 3" xfId="36594" xr:uid="{F98C7C9C-6D6E-4D64-ABC8-5949B0C45D38}"/>
    <cellStyle name="Comma 4 5 5 2 4" xfId="43098" xr:uid="{753FCB80-0DE5-4FAB-A291-72D0F6ECF32E}"/>
    <cellStyle name="Comma 4 5 5 2 5" xfId="33472" xr:uid="{B15E546E-201D-4C50-AF9C-A8F354464D3B}"/>
    <cellStyle name="Comma 4 5 5 3" xfId="28340" xr:uid="{7E16065B-7539-4788-9478-B5BBEAEAF822}"/>
    <cellStyle name="Comma 4 5 5 3 2" xfId="47809" xr:uid="{F783957A-DE3B-4FAC-A03C-1BF75573BFFB}"/>
    <cellStyle name="Comma 4 5 5 3 3" xfId="38324" xr:uid="{A3BEBF36-C2DC-4E20-A23D-A3859332258A}"/>
    <cellStyle name="Comma 4 5 5 4" xfId="24654" xr:uid="{41E5F456-F764-4745-904B-D0414B18CD38}"/>
    <cellStyle name="Comma 4 5 5 4 2" xfId="44631" xr:uid="{FBBF376F-C786-4465-987B-69EB29FF13FD}"/>
    <cellStyle name="Comma 4 5 5 4 3" xfId="35060" xr:uid="{FBCE519C-0E86-406F-872F-D6BE47EC1AE0}"/>
    <cellStyle name="Comma 4 5 5 5" xfId="41564" xr:uid="{2CA4048F-7989-4741-937B-4EA35F4CA268}"/>
    <cellStyle name="Comma 4 5 5 6" xfId="31938" xr:uid="{7399B29C-F78A-417F-894D-A7DEACE07A76}"/>
    <cellStyle name="Comma 4 5 6" xfId="21488" xr:uid="{EEC8871C-AB50-4787-AF36-FEB79478CF8E}"/>
    <cellStyle name="Comma 4 5 6 2" xfId="28964" xr:uid="{3130B209-5C48-41EE-BBE4-6CB920AE8005}"/>
    <cellStyle name="Comma 4 5 6 2 2" xfId="48433" xr:uid="{06DA3860-FB9D-4974-8C0C-30F9EF8F4EA5}"/>
    <cellStyle name="Comma 4 5 6 2 3" xfId="38948" xr:uid="{3EEE73B3-B949-4D97-8EC1-EDFC6699B93C}"/>
    <cellStyle name="Comma 4 5 6 3" xfId="25278" xr:uid="{0D8C9DB9-00E6-4B6F-9F60-1252B4C53064}"/>
    <cellStyle name="Comma 4 5 6 3 2" xfId="45255" xr:uid="{6368B5C8-5C4E-42A0-BA07-F8A48C1A3D77}"/>
    <cellStyle name="Comma 4 5 6 3 3" xfId="35684" xr:uid="{1B2348BE-6F7D-415A-B9FB-6B69DB2D4123}"/>
    <cellStyle name="Comma 4 5 6 4" xfId="42188" xr:uid="{9EF4089D-1FA6-4F78-BBF7-A8090C3CE714}"/>
    <cellStyle name="Comma 4 5 6 5" xfId="32562" xr:uid="{F39B69F3-8446-49B7-8E09-5F6CB068D72F}"/>
    <cellStyle name="Comma 4 5 7" xfId="27429" xr:uid="{585E8C88-232A-4F9B-B782-0347C3E3A5E0}"/>
    <cellStyle name="Comma 4 5 7 2" xfId="46898" xr:uid="{B476F30A-32B8-4890-A5F4-249FD846313A}"/>
    <cellStyle name="Comma 4 5 7 3" xfId="37413" xr:uid="{B0DDE8A6-DCCD-490B-93DF-6791F57B2970}"/>
    <cellStyle name="Comma 4 5 8" xfId="23744" xr:uid="{2603DD2C-0BEA-493F-A922-E95466943FCC}"/>
    <cellStyle name="Comma 4 5 8 2" xfId="43721" xr:uid="{B0773E18-9809-450B-AD5C-C3E47B290A61}"/>
    <cellStyle name="Comma 4 5 8 3" xfId="34150" xr:uid="{DEA56DA6-500B-443A-A3BD-A56842D50600}"/>
    <cellStyle name="Comma 4 5 9" xfId="19684" xr:uid="{DBC0F3B0-0242-496C-BF15-72C1A8BDA24E}"/>
    <cellStyle name="Comma 4 5 9 2" xfId="40654" xr:uid="{A6B31077-4844-4D7D-9A5A-79EA16EDAEAD}"/>
    <cellStyle name="Comma 4 6" xfId="7907" xr:uid="{E9FB2E12-C83F-4610-8C20-17CA8BAF1A0B}"/>
    <cellStyle name="Comma 4 6 2" xfId="20976" xr:uid="{D121974D-BD04-4A0B-BB03-445955416A7C}"/>
    <cellStyle name="Comma 4 6 2 2" xfId="22518" xr:uid="{BBAD4571-B185-47F6-AEA4-F2C5B57EC7D3}"/>
    <cellStyle name="Comma 4 6 2 2 2" xfId="29994" xr:uid="{636F5B54-15F4-4840-9FA2-44A2A67C687D}"/>
    <cellStyle name="Comma 4 6 2 2 2 2" xfId="49463" xr:uid="{29D1BE10-0A4D-4E1D-9DD2-DD1D85F07F8C}"/>
    <cellStyle name="Comma 4 6 2 2 2 3" xfId="39978" xr:uid="{F1BD9E9C-1DD1-4F5F-A045-4BC843DE1832}"/>
    <cellStyle name="Comma 4 6 2 2 3" xfId="26308" xr:uid="{05099FE2-36A9-486F-9C46-C45145AA294F}"/>
    <cellStyle name="Comma 4 6 2 2 3 2" xfId="46285" xr:uid="{96CA1945-64AA-4F18-A1A7-98A36A34A2DF}"/>
    <cellStyle name="Comma 4 6 2 2 3 3" xfId="36714" xr:uid="{95C0FD17-49A8-4107-A2F2-E3E6957C1E63}"/>
    <cellStyle name="Comma 4 6 2 2 4" xfId="43218" xr:uid="{0CBD70CD-E0F6-4683-A410-7079F70A4C95}"/>
    <cellStyle name="Comma 4 6 2 2 5" xfId="33592" xr:uid="{C10C2A41-A8C1-4F7B-9334-E764D7155971}"/>
    <cellStyle name="Comma 4 6 2 3" xfId="28460" xr:uid="{951B13DF-BB68-4DCD-A858-0CAF55F958D7}"/>
    <cellStyle name="Comma 4 6 2 3 2" xfId="47929" xr:uid="{DEE18D4A-BC30-49B0-BE58-0615DCFBE5DA}"/>
    <cellStyle name="Comma 4 6 2 3 3" xfId="38444" xr:uid="{FAA664DC-D611-4E38-A27C-0DC52A5FDB48}"/>
    <cellStyle name="Comma 4 6 2 4" xfId="24774" xr:uid="{BEE3F0B7-6F8B-488E-98FC-55E3726AC2C7}"/>
    <cellStyle name="Comma 4 6 2 4 2" xfId="44751" xr:uid="{EECFC100-15A1-4EF0-B5A6-E95E9D73EBBB}"/>
    <cellStyle name="Comma 4 6 2 4 3" xfId="35180" xr:uid="{119ECD63-F6DF-40EB-BCE2-4FABA5937B04}"/>
    <cellStyle name="Comma 4 6 2 5" xfId="41684" xr:uid="{67A45F8E-EA08-462B-A030-A3D26A9394B5}"/>
    <cellStyle name="Comma 4 6 2 6" xfId="32058" xr:uid="{B19766CD-960D-4C1D-9540-ED66943F3EEF}"/>
    <cellStyle name="Comma 4 6 3" xfId="21608" xr:uid="{E255BEF0-14F9-43A2-8F06-B4540FD2F4A2}"/>
    <cellStyle name="Comma 4 6 3 2" xfId="29084" xr:uid="{E27A88AA-4348-49F6-9940-710237BF2F29}"/>
    <cellStyle name="Comma 4 6 3 2 2" xfId="48553" xr:uid="{FA4D72BF-3324-4837-8259-CDD91AFE8C84}"/>
    <cellStyle name="Comma 4 6 3 2 3" xfId="39068" xr:uid="{97F297B2-65F9-4A11-9C62-3830C60C953F}"/>
    <cellStyle name="Comma 4 6 3 3" xfId="25398" xr:uid="{2CBDE278-0FC3-4CB8-8628-46A08F2B26BB}"/>
    <cellStyle name="Comma 4 6 3 3 2" xfId="45375" xr:uid="{56B82850-CEB7-4CA7-86F0-6DB703584948}"/>
    <cellStyle name="Comma 4 6 3 3 3" xfId="35804" xr:uid="{41C01CDC-53EE-4A04-B4E4-65DD88A1D57C}"/>
    <cellStyle name="Comma 4 6 3 4" xfId="42308" xr:uid="{4872CEEF-F528-4365-8C3B-AFD18D171417}"/>
    <cellStyle name="Comma 4 6 3 5" xfId="32682" xr:uid="{459EA125-DC25-4A79-BF89-A1E2F3632891}"/>
    <cellStyle name="Comma 4 6 4" xfId="27550" xr:uid="{9AF7E282-2941-4AD4-9AD8-FE2329789C7E}"/>
    <cellStyle name="Comma 4 6 4 2" xfId="47019" xr:uid="{4FE4BF17-C1A4-4ED7-92D3-DA72075615FF}"/>
    <cellStyle name="Comma 4 6 4 3" xfId="37534" xr:uid="{2CEF3E52-D40F-419A-B0CE-00EC5601A4EB}"/>
    <cellStyle name="Comma 4 6 5" xfId="23865" xr:uid="{3DC372A8-04B3-47DA-BE51-A7BD7749D265}"/>
    <cellStyle name="Comma 4 6 5 2" xfId="43842" xr:uid="{9C13F3E8-1CC0-4ED6-8764-F4217049CA86}"/>
    <cellStyle name="Comma 4 6 5 3" xfId="34271" xr:uid="{5950DC4E-BEF1-4C00-B397-01A1D962BE16}"/>
    <cellStyle name="Comma 4 6 6" xfId="19921" xr:uid="{2316D418-A0AE-4283-A776-69ED3BAA3D0A}"/>
    <cellStyle name="Comma 4 6 6 2" xfId="40774" xr:uid="{7BBD5B47-1AF0-4CE7-A25C-9766209A0847}"/>
    <cellStyle name="Comma 4 6 7" xfId="31135" xr:uid="{CA6E1283-93F2-4DB1-9396-827C0C976EA1}"/>
    <cellStyle name="Comma 4 7" xfId="7908" xr:uid="{1A3691AF-9C86-42F8-BFC5-DE2DF759B06B}"/>
    <cellStyle name="Comma 4 7 2" xfId="21994" xr:uid="{D2569106-CDD5-4C46-8CDE-A40DE48460D8}"/>
    <cellStyle name="Comma 4 7 2 2" xfId="29470" xr:uid="{240AD877-934C-4EAF-A090-D3D80318AFBB}"/>
    <cellStyle name="Comma 4 7 2 2 2" xfId="48939" xr:uid="{7C0823C3-FC0B-441D-87C1-1FCA5817FB60}"/>
    <cellStyle name="Comma 4 7 2 2 3" xfId="39454" xr:uid="{D17582D5-72B1-456E-B3CC-51D4E1D0BA4B}"/>
    <cellStyle name="Comma 4 7 2 3" xfId="25784" xr:uid="{9ACBF43A-0B09-46B6-A0E1-B96F6FF60B98}"/>
    <cellStyle name="Comma 4 7 2 3 2" xfId="45761" xr:uid="{1DD9338B-43CA-4D33-8BF6-963F3B3AA710}"/>
    <cellStyle name="Comma 4 7 2 3 3" xfId="36190" xr:uid="{A3320C5D-2D63-4BDD-A4CC-02D1921D5D5D}"/>
    <cellStyle name="Comma 4 7 2 4" xfId="42694" xr:uid="{85DF4BC2-EBF0-46B6-AC76-4FA4170023C3}"/>
    <cellStyle name="Comma 4 7 2 5" xfId="33068" xr:uid="{213CBB75-8F4F-45CB-9568-8E3FE15C8AE3}"/>
    <cellStyle name="Comma 4 7 3" xfId="27936" xr:uid="{F4C7FA5F-C500-48EF-9E26-32A6790B2B73}"/>
    <cellStyle name="Comma 4 7 3 2" xfId="47405" xr:uid="{EA34B67B-2965-4DDC-8C47-07D9E24AFCAF}"/>
    <cellStyle name="Comma 4 7 3 3" xfId="37920" xr:uid="{5349015C-C4AA-48F8-AF56-9F5F0881F7FA}"/>
    <cellStyle name="Comma 4 7 4" xfId="24250" xr:uid="{D291F7C5-E553-4812-81E3-855DA20C75A4}"/>
    <cellStyle name="Comma 4 7 4 2" xfId="44227" xr:uid="{93ABF944-6B24-4A44-BAEA-6F6EB0BB1C7F}"/>
    <cellStyle name="Comma 4 7 4 3" xfId="34656" xr:uid="{277AE13D-5402-4620-B232-540B957038F0}"/>
    <cellStyle name="Comma 4 7 5" xfId="20364" xr:uid="{8E48F503-F984-49B7-827F-C4494D441D15}"/>
    <cellStyle name="Comma 4 7 5 2" xfId="41160" xr:uid="{2F47584B-1EE8-4E6B-8B0A-ED569DA9B73F}"/>
    <cellStyle name="Comma 4 7 6" xfId="31523" xr:uid="{CD5EB028-D97D-4C09-A81C-5B934C5FEEBF}"/>
    <cellStyle name="Comma 4 8" xfId="7909" xr:uid="{7434F2DA-85CE-4442-89F9-E78A5BC75365}"/>
    <cellStyle name="Comma 4 8 2" xfId="28847" xr:uid="{28DA82CB-527E-4A7B-B6F0-283BCA006800}"/>
    <cellStyle name="Comma 4 8 2 2" xfId="48316" xr:uid="{1E9AB351-D50C-4B6E-8FE2-AB011EE4E914}"/>
    <cellStyle name="Comma 4 8 2 3" xfId="38831" xr:uid="{1CBE6C36-D583-42DF-8E34-37D3894CF606}"/>
    <cellStyle name="Comma 4 8 3" xfId="25161" xr:uid="{6EBD1C75-90B2-4D8C-B304-C7C0A729786B}"/>
    <cellStyle name="Comma 4 8 3 2" xfId="45138" xr:uid="{2C40AB69-3598-4164-81FD-F28E9B9CCA45}"/>
    <cellStyle name="Comma 4 8 3 3" xfId="35567" xr:uid="{F2A9CC6B-AB40-4BFC-AAA8-F376E7EFBCE6}"/>
    <cellStyle name="Comma 4 8 4" xfId="21371" xr:uid="{0272B289-E8F6-4C29-BBE7-2BA81C22E827}"/>
    <cellStyle name="Comma 4 8 4 2" xfId="42071" xr:uid="{9E3FF623-BE4D-4963-A8B5-331F87A25FBB}"/>
    <cellStyle name="Comma 4 8 5" xfId="32445" xr:uid="{4C82D728-72F8-44E9-A73D-E88626F3E880}"/>
    <cellStyle name="Comma 4 9" xfId="7910" xr:uid="{75D75D4A-0B37-413F-8C42-EDA01569E368}"/>
    <cellStyle name="Comma 4 9 2" xfId="30400" xr:uid="{A579FC76-E135-4B4A-A377-68BB6FC882D1}"/>
    <cellStyle name="Comma 4 9 2 2" xfId="49869" xr:uid="{EA97BA57-A681-495E-846A-6C454D8EE348}"/>
    <cellStyle name="Comma 4 9 2 3" xfId="40384" xr:uid="{753E288B-79A9-4800-ABD8-BF72BB3F89C5}"/>
    <cellStyle name="Comma 4 9 3" xfId="26714" xr:uid="{45AB2169-E482-4D2C-A796-B28B2772DA1E}"/>
    <cellStyle name="Comma 4 9 3 2" xfId="46691" xr:uid="{18E232D8-2653-4BED-8919-05E480DDAAAD}"/>
    <cellStyle name="Comma 4 9 3 3" xfId="37120" xr:uid="{F0CD2893-BA69-4586-B295-BD1D2CD40C27}"/>
    <cellStyle name="Comma 4 9 4" xfId="23418" xr:uid="{6E10B9DE-893B-4B19-A17A-231F64367FE4}"/>
    <cellStyle name="Comma 4 9 4 2" xfId="43624" xr:uid="{1B9CA222-1FA8-4BB7-9C79-03F416A95460}"/>
    <cellStyle name="Comma 4 9 5" xfId="34020" xr:uid="{E50E3CB1-B764-4726-9271-106605A51032}"/>
    <cellStyle name="Comma 40" xfId="19413" xr:uid="{E09C915D-C6DE-4F9D-ACF8-955CC2F15A69}"/>
    <cellStyle name="Comma 40 2" xfId="19786" xr:uid="{BD64D603-7E2E-41FC-9941-7F0AA596B351}"/>
    <cellStyle name="Comma 40 2 10" xfId="31065" xr:uid="{8A3C1586-B93C-465D-BB5D-72A16971EEEB}"/>
    <cellStyle name="Comma 40 2 2" xfId="20232" xr:uid="{0B2D8F10-7BA2-4DEA-892F-EE39EF39AECB}"/>
    <cellStyle name="Comma 40 2 2 2" xfId="20751" xr:uid="{20998552-04FC-43F5-9A45-28852543043E}"/>
    <cellStyle name="Comma 40 2 2 2 2" xfId="22321" xr:uid="{B4CFD950-027D-46B8-A4D0-EF58275E333E}"/>
    <cellStyle name="Comma 40 2 2 2 2 2" xfId="29797" xr:uid="{B22A6145-E5A9-429A-9B32-89A1EDA2D828}"/>
    <cellStyle name="Comma 40 2 2 2 2 2 2" xfId="49266" xr:uid="{DF2AB66F-8FFF-41C0-9695-D3D691A38437}"/>
    <cellStyle name="Comma 40 2 2 2 2 2 3" xfId="39781" xr:uid="{8E4C5E88-C072-4E94-924A-B142E6B7AFB7}"/>
    <cellStyle name="Comma 40 2 2 2 2 3" xfId="26111" xr:uid="{FCC70B9D-B4D1-4148-B1C7-A00418EFEA15}"/>
    <cellStyle name="Comma 40 2 2 2 2 3 2" xfId="46088" xr:uid="{DF248332-623B-4834-AFB6-C77D3A235782}"/>
    <cellStyle name="Comma 40 2 2 2 2 3 3" xfId="36517" xr:uid="{A8174F34-DEE8-4053-84CD-7BF60308DCFC}"/>
    <cellStyle name="Comma 40 2 2 2 2 4" xfId="43021" xr:uid="{A95545D4-8EE0-4723-B999-AF19381340BC}"/>
    <cellStyle name="Comma 40 2 2 2 2 5" xfId="33395" xr:uid="{F6897892-F1DF-425F-9EA7-188AA9C8101C}"/>
    <cellStyle name="Comma 40 2 2 2 3" xfId="28263" xr:uid="{F97A7FC8-B174-4D9D-A98E-4088A8EF1ED3}"/>
    <cellStyle name="Comma 40 2 2 2 3 2" xfId="47732" xr:uid="{C4D81D43-A43C-42BF-B5B5-C080E6CBC868}"/>
    <cellStyle name="Comma 40 2 2 2 3 3" xfId="38247" xr:uid="{6C7BD434-A8B7-4B7A-A4B1-8B59B7FD44FE}"/>
    <cellStyle name="Comma 40 2 2 2 4" xfId="24577" xr:uid="{B81CE875-2AEE-4D45-B058-F0209E308780}"/>
    <cellStyle name="Comma 40 2 2 2 4 2" xfId="44554" xr:uid="{58E425E5-CAA4-4535-8216-9BE25D975188}"/>
    <cellStyle name="Comma 40 2 2 2 4 3" xfId="34983" xr:uid="{48FDA14A-8881-4AC4-BD75-A104090E8CCD}"/>
    <cellStyle name="Comma 40 2 2 2 5" xfId="41487" xr:uid="{12B39689-F6FF-4F7C-8645-55ED172BB5E0}"/>
    <cellStyle name="Comma 40 2 2 2 6" xfId="31859" xr:uid="{0182EF70-8558-439B-82D5-6F51F36A7EEC}"/>
    <cellStyle name="Comma 40 2 2 3" xfId="21286" xr:uid="{4B352B7F-EDCE-4F11-97D0-7D2BBBF1EA1A}"/>
    <cellStyle name="Comma 40 2 2 3 2" xfId="22828" xr:uid="{F63D3C9D-22DD-4585-AB1A-99AF49737BB6}"/>
    <cellStyle name="Comma 40 2 2 3 2 2" xfId="30304" xr:uid="{62FE89E2-FB63-4E4D-8B7D-9ACE58769EA6}"/>
    <cellStyle name="Comma 40 2 2 3 2 2 2" xfId="49773" xr:uid="{E82BD6B3-3B69-4C65-B7C9-61AEA0FA72BA}"/>
    <cellStyle name="Comma 40 2 2 3 2 2 3" xfId="40288" xr:uid="{D9718AF9-57E0-4C26-951F-F5B98987368C}"/>
    <cellStyle name="Comma 40 2 2 3 2 3" xfId="26618" xr:uid="{8FB2BAD2-3D5D-4312-A5ED-FA6C3B3AD228}"/>
    <cellStyle name="Comma 40 2 2 3 2 3 2" xfId="46595" xr:uid="{E9997761-D541-4FFB-B387-703AB829E4C4}"/>
    <cellStyle name="Comma 40 2 2 3 2 3 3" xfId="37024" xr:uid="{9E884114-EE11-4BEE-ABB6-60EA2C361A6E}"/>
    <cellStyle name="Comma 40 2 2 3 2 4" xfId="43528" xr:uid="{A7BDA462-C82A-4759-A8FF-35251ACE38EE}"/>
    <cellStyle name="Comma 40 2 2 3 2 5" xfId="33902" xr:uid="{6B7DC5B2-4B80-457F-B1E6-EACD3B0EF6FC}"/>
    <cellStyle name="Comma 40 2 2 3 3" xfId="28770" xr:uid="{EC6F5112-0C07-46DF-B791-474DF286352C}"/>
    <cellStyle name="Comma 40 2 2 3 3 2" xfId="48239" xr:uid="{6B4C4C5D-03BB-4A77-8195-C75A0E0668D8}"/>
    <cellStyle name="Comma 40 2 2 3 3 3" xfId="38754" xr:uid="{5DE9BCDA-71EB-425D-8267-47926E742E55}"/>
    <cellStyle name="Comma 40 2 2 3 4" xfId="25084" xr:uid="{3A23D7B9-4949-4A26-9B4C-FE7A20734A2C}"/>
    <cellStyle name="Comma 40 2 2 3 4 2" xfId="45061" xr:uid="{FFF1539F-29A8-47B7-95F0-F012035A941E}"/>
    <cellStyle name="Comma 40 2 2 3 4 3" xfId="35490" xr:uid="{C4D8A446-39B1-4018-90AE-4247AC99C0A1}"/>
    <cellStyle name="Comma 40 2 2 3 5" xfId="41994" xr:uid="{7688F507-2BD1-4F7F-A327-0D8D9E01AF34}"/>
    <cellStyle name="Comma 40 2 2 3 6" xfId="32368" xr:uid="{C28EBD02-6868-47F5-A237-C5F38BA1A7F7}"/>
    <cellStyle name="Comma 40 2 2 4" xfId="21918" xr:uid="{16F5DC8F-F4FE-46EB-B03B-BE19A21849A9}"/>
    <cellStyle name="Comma 40 2 2 4 2" xfId="29394" xr:uid="{BFEEFAA0-6588-41A6-8DCC-864FF8948801}"/>
    <cellStyle name="Comma 40 2 2 4 2 2" xfId="48863" xr:uid="{13167F5B-8742-4BC2-8C9B-A695D91A6439}"/>
    <cellStyle name="Comma 40 2 2 4 2 3" xfId="39378" xr:uid="{C237E736-C0F0-471F-92CD-36C28D17BCB9}"/>
    <cellStyle name="Comma 40 2 2 4 3" xfId="25708" xr:uid="{0AF8E312-D143-4C97-9829-23DAB089430C}"/>
    <cellStyle name="Comma 40 2 2 4 3 2" xfId="45685" xr:uid="{CA6923D8-8422-4D0E-A119-C5DFA10464BD}"/>
    <cellStyle name="Comma 40 2 2 4 3 3" xfId="36114" xr:uid="{0402595A-C60A-4AA8-B974-C3292D0E8E16}"/>
    <cellStyle name="Comma 40 2 2 4 4" xfId="42618" xr:uid="{EE0C68E1-E2EF-4D44-9560-2CAD762EE092}"/>
    <cellStyle name="Comma 40 2 2 4 5" xfId="32992" xr:uid="{A74B9B4E-0414-4FC1-B6F2-CAC5DED0BEAB}"/>
    <cellStyle name="Comma 40 2 2 5" xfId="27860" xr:uid="{A3A26311-171E-4CC5-A3F9-4658279E2D21}"/>
    <cellStyle name="Comma 40 2 2 5 2" xfId="47329" xr:uid="{A9ACE522-B369-437D-A484-551C2B1F376A}"/>
    <cellStyle name="Comma 40 2 2 5 3" xfId="37844" xr:uid="{F899FFD6-A943-4DC0-85E2-A34752E0851D}"/>
    <cellStyle name="Comma 40 2 2 6" xfId="24175" xr:uid="{E5656EA5-B5C2-4719-A363-6650E2CCA197}"/>
    <cellStyle name="Comma 40 2 2 6 2" xfId="44152" xr:uid="{3C950748-BDCC-40A5-A22D-1AAB5C1AD2DC}"/>
    <cellStyle name="Comma 40 2 2 6 3" xfId="34581" xr:uid="{DC7E3821-42D0-47E9-B295-685488F00459}"/>
    <cellStyle name="Comma 40 2 2 7" xfId="41084" xr:uid="{C6E03910-9218-4588-8CFA-8A9EACA52C86}"/>
    <cellStyle name="Comma 40 2 2 8" xfId="31445" xr:uid="{3A90B12D-FC26-4D3B-855C-4F780C50AA3D}"/>
    <cellStyle name="Comma 40 2 3" xfId="20100" xr:uid="{423C3B49-213D-4524-8BA5-4EBE521CC1BC}"/>
    <cellStyle name="Comma 40 2 3 2" xfId="21153" xr:uid="{C12AE8CF-9219-46D2-B884-BA8DF5981C3E}"/>
    <cellStyle name="Comma 40 2 3 2 2" xfId="22695" xr:uid="{13A04720-3741-4E1C-97E5-94ECA8C5416D}"/>
    <cellStyle name="Comma 40 2 3 2 2 2" xfId="30171" xr:uid="{370796CE-68AC-471A-BF89-14C200A3A347}"/>
    <cellStyle name="Comma 40 2 3 2 2 2 2" xfId="49640" xr:uid="{C808D11D-3305-4D8C-AC64-C03E554DE378}"/>
    <cellStyle name="Comma 40 2 3 2 2 2 3" xfId="40155" xr:uid="{29D4F19D-BFB2-493F-B62F-F3E69F72024F}"/>
    <cellStyle name="Comma 40 2 3 2 2 3" xfId="26485" xr:uid="{BCEB0034-BFD4-488F-B35A-02633E453900}"/>
    <cellStyle name="Comma 40 2 3 2 2 3 2" xfId="46462" xr:uid="{A98E076E-92DE-4892-8DA4-AEDFD80091BC}"/>
    <cellStyle name="Comma 40 2 3 2 2 3 3" xfId="36891" xr:uid="{0E9E18DB-6069-456E-8124-BFB896E2D333}"/>
    <cellStyle name="Comma 40 2 3 2 2 4" xfId="43395" xr:uid="{4E75F930-17D7-467C-B352-B08B9AF622F4}"/>
    <cellStyle name="Comma 40 2 3 2 2 5" xfId="33769" xr:uid="{7E8CAEDD-CA2D-4B50-8937-4A94CD3C3AE0}"/>
    <cellStyle name="Comma 40 2 3 2 3" xfId="28637" xr:uid="{B82E2BDC-B246-4A05-B4C9-326B29DE2052}"/>
    <cellStyle name="Comma 40 2 3 2 3 2" xfId="48106" xr:uid="{2E1F2D84-006E-4344-A338-AA70FA0AF1BB}"/>
    <cellStyle name="Comma 40 2 3 2 3 3" xfId="38621" xr:uid="{7A7AC7F3-8C30-4E07-83D8-0C63C45A0A71}"/>
    <cellStyle name="Comma 40 2 3 2 4" xfId="24951" xr:uid="{523C9273-A40D-4DB4-9185-5FE0FBC41C71}"/>
    <cellStyle name="Comma 40 2 3 2 4 2" xfId="44928" xr:uid="{09FE5985-4F29-4118-82E3-745D793BF07D}"/>
    <cellStyle name="Comma 40 2 3 2 4 3" xfId="35357" xr:uid="{D7756BB3-797E-4B30-A800-DD0EE6FBCB63}"/>
    <cellStyle name="Comma 40 2 3 2 5" xfId="41861" xr:uid="{5A16D9A7-CFE3-4CAC-8A16-18ED759D63E4}"/>
    <cellStyle name="Comma 40 2 3 2 6" xfId="32235" xr:uid="{EB931DFC-7CEE-435E-ACA5-D200A36E605E}"/>
    <cellStyle name="Comma 40 2 3 3" xfId="21785" xr:uid="{A4105811-1116-430C-AC68-457B1F2DDB7B}"/>
    <cellStyle name="Comma 40 2 3 3 2" xfId="29261" xr:uid="{65291956-3825-4A25-BC9C-BC3C8099ABDF}"/>
    <cellStyle name="Comma 40 2 3 3 2 2" xfId="48730" xr:uid="{307145FC-6FC1-4ABC-83F9-F6F3397CC4F0}"/>
    <cellStyle name="Comma 40 2 3 3 2 3" xfId="39245" xr:uid="{9BB76B95-A577-4A11-8013-E6DC14B7688F}"/>
    <cellStyle name="Comma 40 2 3 3 3" xfId="25575" xr:uid="{90ABD16D-981E-420E-927B-5308EE2823E9}"/>
    <cellStyle name="Comma 40 2 3 3 3 2" xfId="45552" xr:uid="{400BE3A1-C844-420A-8CDE-B5D8EEB0BD02}"/>
    <cellStyle name="Comma 40 2 3 3 3 3" xfId="35981" xr:uid="{2B32D33C-6A0C-4121-AB64-BC242291C45B}"/>
    <cellStyle name="Comma 40 2 3 3 4" xfId="42485" xr:uid="{59A4F33A-13EA-4728-823A-382369900E08}"/>
    <cellStyle name="Comma 40 2 3 3 5" xfId="32859" xr:uid="{DCB4C413-21AC-4C60-AB5B-C20640A3FE74}"/>
    <cellStyle name="Comma 40 2 3 4" xfId="27727" xr:uid="{024995B7-E46F-452E-8026-40C1947DED69}"/>
    <cellStyle name="Comma 40 2 3 4 2" xfId="47196" xr:uid="{6B676C1A-97BB-4F70-AE2E-3214115B7986}"/>
    <cellStyle name="Comma 40 2 3 4 3" xfId="37711" xr:uid="{80AE0D2C-5A7A-4C19-803F-8BE3EB246828}"/>
    <cellStyle name="Comma 40 2 3 5" xfId="24042" xr:uid="{3C6894A5-CB45-4367-AB29-5D55FEA87866}"/>
    <cellStyle name="Comma 40 2 3 5 2" xfId="44019" xr:uid="{D10E4734-6801-4EC5-BEB6-8D503429180C}"/>
    <cellStyle name="Comma 40 2 3 5 3" xfId="34448" xr:uid="{F7226D8C-FD28-4947-AA54-68EE0DE07541}"/>
    <cellStyle name="Comma 40 2 3 6" xfId="40951" xr:uid="{A2DE4EEC-F09E-4032-B5CF-043147E0C7D5}"/>
    <cellStyle name="Comma 40 2 3 7" xfId="31312" xr:uid="{E4920576-D90E-4BDB-AD20-0DABFFDBCB18}"/>
    <cellStyle name="Comma 40 2 4" xfId="20615" xr:uid="{C7C6C072-08BD-4713-9C29-D488AFCEF12E}"/>
    <cellStyle name="Comma 40 2 4 2" xfId="22188" xr:uid="{31DDDCC0-143F-42C6-ABDC-E17E143A9266}"/>
    <cellStyle name="Comma 40 2 4 2 2" xfId="29664" xr:uid="{09714932-BFB9-4FD5-BBAD-16E2471ACE3E}"/>
    <cellStyle name="Comma 40 2 4 2 2 2" xfId="49133" xr:uid="{BC4A4465-7C83-4B38-A51A-7A0ADE1B24A7}"/>
    <cellStyle name="Comma 40 2 4 2 2 3" xfId="39648" xr:uid="{00310C65-FD49-49F8-8312-FEBB99246DDD}"/>
    <cellStyle name="Comma 40 2 4 2 3" xfId="25978" xr:uid="{373560C9-3061-49D4-A688-47866E47064A}"/>
    <cellStyle name="Comma 40 2 4 2 3 2" xfId="45955" xr:uid="{0B9C2E82-09D7-4F09-99DB-BE2852874449}"/>
    <cellStyle name="Comma 40 2 4 2 3 3" xfId="36384" xr:uid="{C72B8347-E297-48E9-8CD8-9E088C3F4D56}"/>
    <cellStyle name="Comma 40 2 4 2 4" xfId="42888" xr:uid="{F7A6632F-6F2F-461E-990F-86D95911DEFD}"/>
    <cellStyle name="Comma 40 2 4 2 5" xfId="33262" xr:uid="{FD90F71D-26FA-4212-BC0A-05FBB195E110}"/>
    <cellStyle name="Comma 40 2 4 3" xfId="28130" xr:uid="{9392CCAE-BB5B-4A28-9CF7-FCD2FB497F46}"/>
    <cellStyle name="Comma 40 2 4 3 2" xfId="47599" xr:uid="{6D9DCBD0-190C-40DE-8838-F106F7622F25}"/>
    <cellStyle name="Comma 40 2 4 3 3" xfId="38114" xr:uid="{16E340A2-6E86-49D3-8E9F-9C3F0A8B0543}"/>
    <cellStyle name="Comma 40 2 4 4" xfId="24444" xr:uid="{00457BD7-EABA-4766-BEBD-BB204FBF8B0C}"/>
    <cellStyle name="Comma 40 2 4 4 2" xfId="44421" xr:uid="{5437A931-6FA5-49C0-92EB-21C560D7FD4E}"/>
    <cellStyle name="Comma 40 2 4 4 3" xfId="34850" xr:uid="{7BD8F837-20A6-4029-A756-D7922A5B481F}"/>
    <cellStyle name="Comma 40 2 4 5" xfId="41354" xr:uid="{DFE9C849-F277-4802-8F6D-225D77A39DFF}"/>
    <cellStyle name="Comma 40 2 4 6" xfId="31726" xr:uid="{42A5D3BC-3FD2-405C-A45D-2D8925E6A4C6}"/>
    <cellStyle name="Comma 40 2 5" xfId="20917" xr:uid="{38302323-FAA6-4004-B3B7-A30CC7E4B90A}"/>
    <cellStyle name="Comma 40 2 5 2" xfId="22459" xr:uid="{770ED004-D87E-4F22-B905-45B8F96B2D48}"/>
    <cellStyle name="Comma 40 2 5 2 2" xfId="29935" xr:uid="{7B4E7F65-8ADA-403A-BD84-02842219131B}"/>
    <cellStyle name="Comma 40 2 5 2 2 2" xfId="49404" xr:uid="{9234A90D-37F1-4FFB-8F50-57E2A4E47851}"/>
    <cellStyle name="Comma 40 2 5 2 2 3" xfId="39919" xr:uid="{A21DA205-B302-46C5-A29F-7ACB493B42FD}"/>
    <cellStyle name="Comma 40 2 5 2 3" xfId="26249" xr:uid="{59FF19B9-0CCF-4877-AD97-C8984D8706FD}"/>
    <cellStyle name="Comma 40 2 5 2 3 2" xfId="46226" xr:uid="{C9F1BDFD-622D-44DD-ADEE-0E3B47C3E06F}"/>
    <cellStyle name="Comma 40 2 5 2 3 3" xfId="36655" xr:uid="{5A7BE988-D465-437A-8F48-56A8309C5B23}"/>
    <cellStyle name="Comma 40 2 5 2 4" xfId="43159" xr:uid="{E3F5D430-8631-4B1F-B170-3408163CCE67}"/>
    <cellStyle name="Comma 40 2 5 2 5" xfId="33533" xr:uid="{70B13E87-B307-482E-B6F5-45AFF44AE395}"/>
    <cellStyle name="Comma 40 2 5 3" xfId="28401" xr:uid="{3E9EDABB-416E-40DF-85A8-E78AD3F9B495}"/>
    <cellStyle name="Comma 40 2 5 3 2" xfId="47870" xr:uid="{A12449FE-ACF7-44E2-9EF3-061C1A7BEBE1}"/>
    <cellStyle name="Comma 40 2 5 3 3" xfId="38385" xr:uid="{BAA4F837-0AAD-4AF1-90AA-7838AEA2DFB7}"/>
    <cellStyle name="Comma 40 2 5 4" xfId="24715" xr:uid="{A0CE5EB2-AC25-4E00-A61F-09C9F8EEAB36}"/>
    <cellStyle name="Comma 40 2 5 4 2" xfId="44692" xr:uid="{0477CF21-6020-41C3-9BB9-C1B9F0903868}"/>
    <cellStyle name="Comma 40 2 5 4 3" xfId="35121" xr:uid="{712438F8-2447-457C-9812-E543CA8B5194}"/>
    <cellStyle name="Comma 40 2 5 5" xfId="41625" xr:uid="{3214DD94-8FBB-4710-8CCE-5F117191AEF0}"/>
    <cellStyle name="Comma 40 2 5 6" xfId="31999" xr:uid="{49B98A8B-87F9-44EE-B8CB-B1EF0F86CE37}"/>
    <cellStyle name="Comma 40 2 6" xfId="21549" xr:uid="{3144999A-FC26-433E-B057-A9D6C663D838}"/>
    <cellStyle name="Comma 40 2 6 2" xfId="29025" xr:uid="{D0EABE41-9B4F-473F-9C51-B0093B8F2BE1}"/>
    <cellStyle name="Comma 40 2 6 2 2" xfId="48494" xr:uid="{C813A6B0-EA68-4A7F-8819-E8E58DA0B681}"/>
    <cellStyle name="Comma 40 2 6 2 3" xfId="39009" xr:uid="{7044B496-BB48-4F8C-BD09-D46CD7E7AFD2}"/>
    <cellStyle name="Comma 40 2 6 3" xfId="25339" xr:uid="{5DEF1576-1387-43FA-BF64-2664BDAD0681}"/>
    <cellStyle name="Comma 40 2 6 3 2" xfId="45316" xr:uid="{6DDEC108-4692-4CBE-8388-DCBB6C066BA9}"/>
    <cellStyle name="Comma 40 2 6 3 3" xfId="35745" xr:uid="{521B01AF-653D-46F4-8614-B7E482A6921A}"/>
    <cellStyle name="Comma 40 2 6 4" xfId="42249" xr:uid="{9DC909B6-1B40-448B-B8DE-1147596ACAF1}"/>
    <cellStyle name="Comma 40 2 6 5" xfId="32623" xr:uid="{280F6BC7-FEB9-46D4-A35F-1A9A5DC2193B}"/>
    <cellStyle name="Comma 40 2 7" xfId="27491" xr:uid="{D352B96D-9203-4BE7-9974-74E11065811C}"/>
    <cellStyle name="Comma 40 2 7 2" xfId="46960" xr:uid="{B29C882B-F475-4E74-BB02-FAD9D6609F8F}"/>
    <cellStyle name="Comma 40 2 7 3" xfId="37475" xr:uid="{A85C135A-43E3-4DDE-B2B1-74B98F5A70C7}"/>
    <cellStyle name="Comma 40 2 8" xfId="23805" xr:uid="{3C4BC882-8EED-4AD8-9BEA-451B521D61B7}"/>
    <cellStyle name="Comma 40 2 8 2" xfId="43782" xr:uid="{30FBEAA6-49CD-4FD1-9FAE-BA5B4664178A}"/>
    <cellStyle name="Comma 40 2 8 3" xfId="34211" xr:uid="{E886B6AC-04C7-4E3F-9FFB-AE0EFF85D70F}"/>
    <cellStyle name="Comma 40 2 9" xfId="40715" xr:uid="{EAB74E8C-D724-439F-86B7-24B45CD309FB}"/>
    <cellStyle name="Comma 40 3" xfId="19981" xr:uid="{9ACB4F2E-BB47-4DEE-B7E4-403288EFF2FD}"/>
    <cellStyle name="Comma 40 3 2" xfId="21036" xr:uid="{4E794FFC-50A5-4608-A0E7-F34F68A7CB8E}"/>
    <cellStyle name="Comma 40 3 2 2" xfId="22578" xr:uid="{F7A58207-1CD3-410E-A3AB-A819911845CC}"/>
    <cellStyle name="Comma 40 3 2 2 2" xfId="30054" xr:uid="{68F83257-CC94-48F0-ACEE-F4B8E9FD7E40}"/>
    <cellStyle name="Comma 40 3 2 2 2 2" xfId="49523" xr:uid="{CD077FFD-4B63-4EAB-A27B-A3B963130B78}"/>
    <cellStyle name="Comma 40 3 2 2 2 3" xfId="40038" xr:uid="{BA093487-8B2E-43EF-BBA8-B9088B81EF6C}"/>
    <cellStyle name="Comma 40 3 2 2 3" xfId="26368" xr:uid="{76E859DD-D303-43B5-B9DA-9C433E9A967A}"/>
    <cellStyle name="Comma 40 3 2 2 3 2" xfId="46345" xr:uid="{D5BD06BE-5F45-40E6-8A7A-37576EC7336C}"/>
    <cellStyle name="Comma 40 3 2 2 3 3" xfId="36774" xr:uid="{EE10C18D-E0D8-43CF-B7EB-43B612FCD399}"/>
    <cellStyle name="Comma 40 3 2 2 4" xfId="43278" xr:uid="{95CB248C-E7A4-493F-88C8-A93C12B60B4B}"/>
    <cellStyle name="Comma 40 3 2 2 5" xfId="33652" xr:uid="{3528B9D8-96FA-4555-8E92-7687B235AE5A}"/>
    <cellStyle name="Comma 40 3 2 3" xfId="28520" xr:uid="{084A6CB3-EF2C-4978-A7FD-7702E22757B0}"/>
    <cellStyle name="Comma 40 3 2 3 2" xfId="47989" xr:uid="{D7126B6E-6DF0-4216-9A61-8B548FF460F4}"/>
    <cellStyle name="Comma 40 3 2 3 3" xfId="38504" xr:uid="{6ABC2F6F-C0D8-4F21-9760-46AB663F049C}"/>
    <cellStyle name="Comma 40 3 2 4" xfId="24834" xr:uid="{2BE1A191-82A3-4557-A15B-C99EA941A4C7}"/>
    <cellStyle name="Comma 40 3 2 4 2" xfId="44811" xr:uid="{5AB792E0-8C0D-4496-AB6F-43D7B721297A}"/>
    <cellStyle name="Comma 40 3 2 4 3" xfId="35240" xr:uid="{FB1BE7A1-A6C4-4106-861E-1060578CD52C}"/>
    <cellStyle name="Comma 40 3 2 5" xfId="41744" xr:uid="{C5D4363E-6D44-4347-B219-4A6A1C0DAEC2}"/>
    <cellStyle name="Comma 40 3 2 6" xfId="32118" xr:uid="{B22BFF72-42F1-4EE1-B806-63C341F1EB61}"/>
    <cellStyle name="Comma 40 3 3" xfId="21668" xr:uid="{8474E6B5-30A3-4450-97BE-A75641F93FBA}"/>
    <cellStyle name="Comma 40 3 3 2" xfId="29144" xr:uid="{F380ECBF-160D-40B4-97FE-E48BCB8D137F}"/>
    <cellStyle name="Comma 40 3 3 2 2" xfId="48613" xr:uid="{22F99A22-566A-481A-9910-BE129815C478}"/>
    <cellStyle name="Comma 40 3 3 2 3" xfId="39128" xr:uid="{74DC68ED-F7CA-41C0-BF35-7CE40737C552}"/>
    <cellStyle name="Comma 40 3 3 3" xfId="25458" xr:uid="{3B05ED58-8CE2-4966-B80F-1D2826045A00}"/>
    <cellStyle name="Comma 40 3 3 3 2" xfId="45435" xr:uid="{1B57173C-0832-4D62-B4AF-7FACBE4B3A3D}"/>
    <cellStyle name="Comma 40 3 3 3 3" xfId="35864" xr:uid="{A85086A5-0B21-4790-9EC3-EB20312E6457}"/>
    <cellStyle name="Comma 40 3 3 4" xfId="42368" xr:uid="{196E0961-F984-4161-9413-ECC46E8BFF50}"/>
    <cellStyle name="Comma 40 3 3 5" xfId="32742" xr:uid="{0984E258-2FE0-4583-9603-B5572EBEDD2F}"/>
    <cellStyle name="Comma 40 3 4" xfId="27610" xr:uid="{F462B32C-2B7C-430A-824B-5595A2D389F6}"/>
    <cellStyle name="Comma 40 3 4 2" xfId="47079" xr:uid="{B0C43B0E-A63E-4588-A124-A6668DD4C7BA}"/>
    <cellStyle name="Comma 40 3 4 3" xfId="37594" xr:uid="{9D0BF277-9B10-475F-A0E4-9C3829A2207A}"/>
    <cellStyle name="Comma 40 3 5" xfId="23925" xr:uid="{9C2506FB-4FB8-42FC-AF27-DE44CA010ABC}"/>
    <cellStyle name="Comma 40 3 5 2" xfId="43902" xr:uid="{2F5D35F3-2B80-4B5D-9D22-58F31221AF7A}"/>
    <cellStyle name="Comma 40 3 5 3" xfId="34331" xr:uid="{BF032D26-4615-4985-99B1-E593AAE127BB}"/>
    <cellStyle name="Comma 40 3 6" xfId="40834" xr:uid="{2CA536D4-79D5-4082-BCAD-1A49638A7BBD}"/>
    <cellStyle name="Comma 40 3 7" xfId="31195" xr:uid="{D8FA18D0-4A16-45B5-8BA5-B95980EAF0A7}"/>
    <cellStyle name="Comma 40 4" xfId="20455" xr:uid="{02781683-44FA-457D-952E-863BE1BD31B4}"/>
    <cellStyle name="Comma 40 4 2" xfId="22057" xr:uid="{94F3F120-9F64-4E54-9137-7F87C7432B06}"/>
    <cellStyle name="Comma 40 4 2 2" xfId="29533" xr:uid="{B44F27C8-2A90-45E6-8995-B36AF089BE6B}"/>
    <cellStyle name="Comma 40 4 2 2 2" xfId="49002" xr:uid="{4ACF42E3-9DD4-4A81-A3BA-FCF555DA0215}"/>
    <cellStyle name="Comma 40 4 2 2 3" xfId="39517" xr:uid="{546387F0-2F91-48FF-984D-695F00B06820}"/>
    <cellStyle name="Comma 40 4 2 3" xfId="25847" xr:uid="{5BE904D7-FDF9-4D41-89FA-E075FE154047}"/>
    <cellStyle name="Comma 40 4 2 3 2" xfId="45824" xr:uid="{F677825B-47F6-4235-BB48-9C5810EFAFE2}"/>
    <cellStyle name="Comma 40 4 2 3 3" xfId="36253" xr:uid="{AD16F760-B1FD-416A-9374-983705D2F837}"/>
    <cellStyle name="Comma 40 4 2 4" xfId="42757" xr:uid="{E5209C3B-9CD9-41D4-8D7D-60781F5A715C}"/>
    <cellStyle name="Comma 40 4 2 5" xfId="33131" xr:uid="{E8DBC223-08FE-40A7-B615-39FC32B017D8}"/>
    <cellStyle name="Comma 40 4 3" xfId="27999" xr:uid="{A7F2643D-D9B2-4CDD-B50E-0D2075B4D528}"/>
    <cellStyle name="Comma 40 4 3 2" xfId="47468" xr:uid="{6FED4D0D-7411-4D0E-83C7-C28233007E8B}"/>
    <cellStyle name="Comma 40 4 3 3" xfId="37983" xr:uid="{8FAB2BC0-91A4-47BD-B829-148247E09FD3}"/>
    <cellStyle name="Comma 40 4 4" xfId="24313" xr:uid="{04AFF755-B34A-4FCA-A8DF-5056F7AB63D0}"/>
    <cellStyle name="Comma 40 4 4 2" xfId="44290" xr:uid="{47EA35B8-DD2C-45F7-B963-92B2B99715B1}"/>
    <cellStyle name="Comma 40 4 4 3" xfId="34719" xr:uid="{686EA484-8BE4-42B8-8B2F-43A2C2C807BA}"/>
    <cellStyle name="Comma 40 4 5" xfId="41223" xr:uid="{02BA3121-D77A-486B-9C8F-D8084200195B}"/>
    <cellStyle name="Comma 40 4 6" xfId="31586" xr:uid="{347F88F7-9080-4E76-A103-C446DE27E0BC}"/>
    <cellStyle name="Comma 40 5" xfId="21430" xr:uid="{B1B3D2D2-88B7-4015-B7C6-77C79270C2AA}"/>
    <cellStyle name="Comma 40 5 2" xfId="28906" xr:uid="{C8F8D17D-532C-4A77-9BA5-1787FEB38808}"/>
    <cellStyle name="Comma 40 5 2 2" xfId="48375" xr:uid="{CA707A10-CE82-4E82-8566-5158516D9A8B}"/>
    <cellStyle name="Comma 40 5 2 3" xfId="38890" xr:uid="{225B3570-B548-4A6F-B1AF-C8B6F9FF3181}"/>
    <cellStyle name="Comma 40 5 3" xfId="25220" xr:uid="{6B104A94-6AFC-47B1-AEA1-264490731235}"/>
    <cellStyle name="Comma 40 5 3 2" xfId="45197" xr:uid="{112492A5-A602-4B4F-8B58-1DF2508D010F}"/>
    <cellStyle name="Comma 40 5 3 3" xfId="35626" xr:uid="{8EC86147-853C-41E4-8984-6EA5B64D89CA}"/>
    <cellStyle name="Comma 40 5 4" xfId="42130" xr:uid="{08291399-9931-4698-8AE6-3E137D497967}"/>
    <cellStyle name="Comma 40 5 5" xfId="32504" xr:uid="{DBA5E907-6EE6-487B-B2C1-1952804DBA2D}"/>
    <cellStyle name="Comma 40 6" xfId="27371" xr:uid="{8CFAD249-7DFC-41A1-B0C9-0216045BAD23}"/>
    <cellStyle name="Comma 40 6 2" xfId="46840" xr:uid="{291A67DB-DC28-4757-A022-1620080DFA3F}"/>
    <cellStyle name="Comma 40 6 3" xfId="37355" xr:uid="{09A4152C-6708-4C3F-8E3C-2F2511C7A3FA}"/>
    <cellStyle name="Comma 40 7" xfId="40596" xr:uid="{61BC5D57-1C2F-4093-82C8-B28F17610269}"/>
    <cellStyle name="Comma 40 8" xfId="30904" xr:uid="{4707BB1F-9F3D-4F6C-948D-C5DB0EAC9FCB}"/>
    <cellStyle name="Comma 41" xfId="19414" xr:uid="{09CF5C6B-21D8-4844-973C-C4AF6996E7C0}"/>
    <cellStyle name="Comma 41 2" xfId="19787" xr:uid="{7C16CE63-BF58-4499-9A51-C35D218FD2E0}"/>
    <cellStyle name="Comma 41 2 10" xfId="31066" xr:uid="{2FDFD3FA-7CEF-49ED-9A1D-FA39EBF075BE}"/>
    <cellStyle name="Comma 41 2 2" xfId="20233" xr:uid="{02680A57-3F64-491F-AE3A-4B9856D8155C}"/>
    <cellStyle name="Comma 41 2 2 2" xfId="20752" xr:uid="{EA70147F-089B-4A22-B454-D89976B22E9E}"/>
    <cellStyle name="Comma 41 2 2 2 2" xfId="22322" xr:uid="{6F917656-479E-4DC3-90FC-042526BF3E76}"/>
    <cellStyle name="Comma 41 2 2 2 2 2" xfId="29798" xr:uid="{679E2804-AEE4-4A9B-9CA2-151CA61F10C4}"/>
    <cellStyle name="Comma 41 2 2 2 2 2 2" xfId="49267" xr:uid="{3E5AE915-3831-4649-A8E8-82F83614FC2E}"/>
    <cellStyle name="Comma 41 2 2 2 2 2 3" xfId="39782" xr:uid="{90ECC162-E2CD-41C2-8A26-7C76B251D9D9}"/>
    <cellStyle name="Comma 41 2 2 2 2 3" xfId="26112" xr:uid="{5288B193-B4EB-4679-A766-6B26942596EA}"/>
    <cellStyle name="Comma 41 2 2 2 2 3 2" xfId="46089" xr:uid="{61426A25-D01B-4967-B025-8467BC619662}"/>
    <cellStyle name="Comma 41 2 2 2 2 3 3" xfId="36518" xr:uid="{B262C9A0-38AE-4130-8C75-58A3613072D8}"/>
    <cellStyle name="Comma 41 2 2 2 2 4" xfId="43022" xr:uid="{AB14C9C2-4039-4129-8354-ECB5D15AEA34}"/>
    <cellStyle name="Comma 41 2 2 2 2 5" xfId="33396" xr:uid="{5D7E9E44-9EDE-45E3-9F44-0BEE71185AB6}"/>
    <cellStyle name="Comma 41 2 2 2 3" xfId="28264" xr:uid="{53E3C38A-D471-4170-A567-520A0FF0C2C3}"/>
    <cellStyle name="Comma 41 2 2 2 3 2" xfId="47733" xr:uid="{8F8D6042-D32F-4442-BFF4-A1278CF46122}"/>
    <cellStyle name="Comma 41 2 2 2 3 3" xfId="38248" xr:uid="{48ED2C41-7175-4BBD-84AA-43810623800F}"/>
    <cellStyle name="Comma 41 2 2 2 4" xfId="24578" xr:uid="{0DBF8CB2-3425-4F19-91D9-68EAC8C6C88F}"/>
    <cellStyle name="Comma 41 2 2 2 4 2" xfId="44555" xr:uid="{3B7E7020-9358-4408-B040-5F082C1AC1B1}"/>
    <cellStyle name="Comma 41 2 2 2 4 3" xfId="34984" xr:uid="{DA19C94C-F9FD-4456-A298-F24919AAA400}"/>
    <cellStyle name="Comma 41 2 2 2 5" xfId="41488" xr:uid="{3AC4442D-6498-4AEA-81AC-0B57DE3B8B67}"/>
    <cellStyle name="Comma 41 2 2 2 6" xfId="31860" xr:uid="{9D8AB893-746F-4B33-8B3D-C498E6351A55}"/>
    <cellStyle name="Comma 41 2 2 3" xfId="21287" xr:uid="{0B30979D-1F81-4B3B-9E7E-C1792F232F6C}"/>
    <cellStyle name="Comma 41 2 2 3 2" xfId="22829" xr:uid="{D88E3A7F-E99B-4510-953A-030AC6665BC6}"/>
    <cellStyle name="Comma 41 2 2 3 2 2" xfId="30305" xr:uid="{82A98FDF-878C-4E3B-AA95-A44C2D26565D}"/>
    <cellStyle name="Comma 41 2 2 3 2 2 2" xfId="49774" xr:uid="{D0769DE6-1FA1-42E4-8372-C4ADCED2C157}"/>
    <cellStyle name="Comma 41 2 2 3 2 2 3" xfId="40289" xr:uid="{683D0CC9-FE99-48E3-AAA1-8913E9E122D8}"/>
    <cellStyle name="Comma 41 2 2 3 2 3" xfId="26619" xr:uid="{BB7440D0-74B5-4A4C-8202-C08C40BD8642}"/>
    <cellStyle name="Comma 41 2 2 3 2 3 2" xfId="46596" xr:uid="{9EE5BD5D-27E9-40B3-BCC7-593ED45B92FF}"/>
    <cellStyle name="Comma 41 2 2 3 2 3 3" xfId="37025" xr:uid="{518AA2BD-008A-45BD-996E-E5BCEE29431D}"/>
    <cellStyle name="Comma 41 2 2 3 2 4" xfId="43529" xr:uid="{E1081C18-5CC3-4271-BB7C-0D9508C82BC2}"/>
    <cellStyle name="Comma 41 2 2 3 2 5" xfId="33903" xr:uid="{5C6F238F-73ED-44EA-AAFF-A15C9F9558CB}"/>
    <cellStyle name="Comma 41 2 2 3 3" xfId="28771" xr:uid="{F4F30DEE-5FA8-47CF-A67E-82D7BE5FF68D}"/>
    <cellStyle name="Comma 41 2 2 3 3 2" xfId="48240" xr:uid="{3C67E097-94BC-4D11-8C8A-25D4910B70B7}"/>
    <cellStyle name="Comma 41 2 2 3 3 3" xfId="38755" xr:uid="{53965B01-ADB5-4286-9EE5-5C7583626F61}"/>
    <cellStyle name="Comma 41 2 2 3 4" xfId="25085" xr:uid="{3AEC5579-E2A9-4202-84FA-41B9A05F1487}"/>
    <cellStyle name="Comma 41 2 2 3 4 2" xfId="45062" xr:uid="{ADA6F007-4C8D-4F05-AA8F-B9AF14EC99F5}"/>
    <cellStyle name="Comma 41 2 2 3 4 3" xfId="35491" xr:uid="{99F87753-0006-4299-ACF6-017CEC361143}"/>
    <cellStyle name="Comma 41 2 2 3 5" xfId="41995" xr:uid="{04E095D4-9D80-4388-8BB1-DCC68F417294}"/>
    <cellStyle name="Comma 41 2 2 3 6" xfId="32369" xr:uid="{1D835501-D5C0-4EA3-8FC6-F6701B5DAA00}"/>
    <cellStyle name="Comma 41 2 2 4" xfId="21919" xr:uid="{57C76774-89D8-4F4C-83EC-7EE459910B3A}"/>
    <cellStyle name="Comma 41 2 2 4 2" xfId="29395" xr:uid="{D90241AF-4E98-412C-BB55-887AACD57B20}"/>
    <cellStyle name="Comma 41 2 2 4 2 2" xfId="48864" xr:uid="{7059781C-571B-47AE-A135-747303199A74}"/>
    <cellStyle name="Comma 41 2 2 4 2 3" xfId="39379" xr:uid="{5BED6432-D5DA-49E1-8645-A592BB0816BF}"/>
    <cellStyle name="Comma 41 2 2 4 3" xfId="25709" xr:uid="{8BA0C971-3939-45D2-ADC5-F008E12BD011}"/>
    <cellStyle name="Comma 41 2 2 4 3 2" xfId="45686" xr:uid="{E6DCDA20-C1AA-4F8D-85F2-608948F01937}"/>
    <cellStyle name="Comma 41 2 2 4 3 3" xfId="36115" xr:uid="{F4922F27-97CA-4BBD-B1E4-B380959712CA}"/>
    <cellStyle name="Comma 41 2 2 4 4" xfId="42619" xr:uid="{8B03E10C-6AC1-492C-8460-EBDA9BD34886}"/>
    <cellStyle name="Comma 41 2 2 4 5" xfId="32993" xr:uid="{F2EDC575-E65B-4F8E-ADE5-509B2134F610}"/>
    <cellStyle name="Comma 41 2 2 5" xfId="27861" xr:uid="{75C694EB-83F5-4FBF-8D13-C9C7510447E2}"/>
    <cellStyle name="Comma 41 2 2 5 2" xfId="47330" xr:uid="{92D1C7BC-7DE2-42B3-A9C7-1FB788236209}"/>
    <cellStyle name="Comma 41 2 2 5 3" xfId="37845" xr:uid="{2B0268A7-33AD-4351-A486-4CD5951DC79F}"/>
    <cellStyle name="Comma 41 2 2 6" xfId="24176" xr:uid="{384AB22B-63A4-43DF-BEFB-755FDCA8A0DC}"/>
    <cellStyle name="Comma 41 2 2 6 2" xfId="44153" xr:uid="{C885FDB0-412E-468E-A83A-864908E357AE}"/>
    <cellStyle name="Comma 41 2 2 6 3" xfId="34582" xr:uid="{773AA1EC-F03B-4315-B95D-5A3DA64836B0}"/>
    <cellStyle name="Comma 41 2 2 7" xfId="41085" xr:uid="{B74E42B6-4118-432A-8FDC-3F18E5C31DC9}"/>
    <cellStyle name="Comma 41 2 2 8" xfId="31446" xr:uid="{AD25E2EB-9FC9-4459-9095-AEC79A51459E}"/>
    <cellStyle name="Comma 41 2 3" xfId="20101" xr:uid="{99097741-D746-4A28-99A7-8B80C8289270}"/>
    <cellStyle name="Comma 41 2 3 2" xfId="21154" xr:uid="{32368A0A-3B3A-4F18-A2E6-10AFBC4E32E9}"/>
    <cellStyle name="Comma 41 2 3 2 2" xfId="22696" xr:uid="{769C2028-620A-4D9B-8D39-9EEC901D71FB}"/>
    <cellStyle name="Comma 41 2 3 2 2 2" xfId="30172" xr:uid="{301D3F35-87B3-4DCC-8634-B3DFCF6F2201}"/>
    <cellStyle name="Comma 41 2 3 2 2 2 2" xfId="49641" xr:uid="{0474954E-C6A7-428B-8625-9506E2D943D6}"/>
    <cellStyle name="Comma 41 2 3 2 2 2 3" xfId="40156" xr:uid="{B0E64A88-0B60-4479-BF33-A8995FCA6537}"/>
    <cellStyle name="Comma 41 2 3 2 2 3" xfId="26486" xr:uid="{DA0E2B36-CBA6-4F63-99E2-F4BBB9D1CB54}"/>
    <cellStyle name="Comma 41 2 3 2 2 3 2" xfId="46463" xr:uid="{94C376CE-B137-452D-AAFE-F75CFFE1B10F}"/>
    <cellStyle name="Comma 41 2 3 2 2 3 3" xfId="36892" xr:uid="{858C5AA2-A955-4307-AAA2-26B4707D461A}"/>
    <cellStyle name="Comma 41 2 3 2 2 4" xfId="43396" xr:uid="{0B7E17E7-D1B8-465E-8E33-88023F894F80}"/>
    <cellStyle name="Comma 41 2 3 2 2 5" xfId="33770" xr:uid="{7DD23462-483E-41CD-8D8D-36018E5B6331}"/>
    <cellStyle name="Comma 41 2 3 2 3" xfId="28638" xr:uid="{FA5DE9BB-22BB-435E-AFA8-D8C0249567F9}"/>
    <cellStyle name="Comma 41 2 3 2 3 2" xfId="48107" xr:uid="{CDA3545D-7A39-45E7-8486-97FCE70F7EF7}"/>
    <cellStyle name="Comma 41 2 3 2 3 3" xfId="38622" xr:uid="{B2F988D6-DFA2-4A93-8BAB-912BB1AE2F39}"/>
    <cellStyle name="Comma 41 2 3 2 4" xfId="24952" xr:uid="{D1CF20B8-467C-4054-913A-6FF69C037C12}"/>
    <cellStyle name="Comma 41 2 3 2 4 2" xfId="44929" xr:uid="{761DEF73-4423-4561-86EB-4F8FDE46C86B}"/>
    <cellStyle name="Comma 41 2 3 2 4 3" xfId="35358" xr:uid="{77E6DF42-9905-4DA1-A8EE-8816FCC8AE15}"/>
    <cellStyle name="Comma 41 2 3 2 5" xfId="41862" xr:uid="{55169099-5980-422A-94FB-B612F19034AB}"/>
    <cellStyle name="Comma 41 2 3 2 6" xfId="32236" xr:uid="{5407B4CB-769E-45E1-9B22-BC784CEB17D2}"/>
    <cellStyle name="Comma 41 2 3 3" xfId="21786" xr:uid="{736B4AA3-244D-4630-87D5-40FACD9227A9}"/>
    <cellStyle name="Comma 41 2 3 3 2" xfId="29262" xr:uid="{3E2573F1-B344-4097-B03B-E67211925CA3}"/>
    <cellStyle name="Comma 41 2 3 3 2 2" xfId="48731" xr:uid="{E9280E82-D554-442E-9479-F28116997C8A}"/>
    <cellStyle name="Comma 41 2 3 3 2 3" xfId="39246" xr:uid="{D39A0D34-662A-4FA9-AB36-B7EDBFFAF72F}"/>
    <cellStyle name="Comma 41 2 3 3 3" xfId="25576" xr:uid="{6709F643-1328-44D4-B688-818CFD48DB80}"/>
    <cellStyle name="Comma 41 2 3 3 3 2" xfId="45553" xr:uid="{C9ACD4C1-1FD9-4E0D-A9BA-AAFB0C34BE1B}"/>
    <cellStyle name="Comma 41 2 3 3 3 3" xfId="35982" xr:uid="{69007DAA-7EB0-4024-B8A7-57EBDC47350D}"/>
    <cellStyle name="Comma 41 2 3 3 4" xfId="42486" xr:uid="{9CAAADE3-4759-4338-8A08-691C215783EC}"/>
    <cellStyle name="Comma 41 2 3 3 5" xfId="32860" xr:uid="{A69735B7-68BC-43BA-A80E-03DB948CB679}"/>
    <cellStyle name="Comma 41 2 3 4" xfId="27728" xr:uid="{6B6A92EE-F698-426B-939E-42D48321AE5E}"/>
    <cellStyle name="Comma 41 2 3 4 2" xfId="47197" xr:uid="{1A9F6E14-1D7B-4AE6-8C83-DEAD784405BB}"/>
    <cellStyle name="Comma 41 2 3 4 3" xfId="37712" xr:uid="{BDFF5FCD-CBBB-4DC6-9908-544F2D9F248F}"/>
    <cellStyle name="Comma 41 2 3 5" xfId="24043" xr:uid="{D719053A-AF90-496F-A591-EC66729CE56F}"/>
    <cellStyle name="Comma 41 2 3 5 2" xfId="44020" xr:uid="{99B59038-993B-4E18-9AC1-B0BB38D029DA}"/>
    <cellStyle name="Comma 41 2 3 5 3" xfId="34449" xr:uid="{48DEB2EC-5458-4018-B08E-42E0E8BB79D6}"/>
    <cellStyle name="Comma 41 2 3 6" xfId="40952" xr:uid="{6CDE2452-737C-47DA-B4C4-989B52EEAC87}"/>
    <cellStyle name="Comma 41 2 3 7" xfId="31313" xr:uid="{411446B0-1319-4B1B-B165-202E447A70DF}"/>
    <cellStyle name="Comma 41 2 4" xfId="20616" xr:uid="{A597C986-88C1-4CFF-821B-DDB9555A4D84}"/>
    <cellStyle name="Comma 41 2 4 2" xfId="22189" xr:uid="{61E00CFF-8CE2-425D-A31B-6D87E824917A}"/>
    <cellStyle name="Comma 41 2 4 2 2" xfId="29665" xr:uid="{A4D39AE6-5DED-4DBE-9DB2-66DF302CE046}"/>
    <cellStyle name="Comma 41 2 4 2 2 2" xfId="49134" xr:uid="{00CF1C4B-9957-495C-8E21-20CAFBCD56F4}"/>
    <cellStyle name="Comma 41 2 4 2 2 3" xfId="39649" xr:uid="{4FDDE7F0-3955-4A09-862A-90CA470B9219}"/>
    <cellStyle name="Comma 41 2 4 2 3" xfId="25979" xr:uid="{4647594B-6679-4013-8924-2B625418F7C8}"/>
    <cellStyle name="Comma 41 2 4 2 3 2" xfId="45956" xr:uid="{72B08DF0-18F0-4091-821F-CD6107B5CE9F}"/>
    <cellStyle name="Comma 41 2 4 2 3 3" xfId="36385" xr:uid="{67B11638-1560-48C4-8325-3B70130AA0CF}"/>
    <cellStyle name="Comma 41 2 4 2 4" xfId="42889" xr:uid="{DC9C9C82-46E6-497B-B1BF-2C6C4DCA2E25}"/>
    <cellStyle name="Comma 41 2 4 2 5" xfId="33263" xr:uid="{AA225336-2A94-4DFA-9E32-9EE519988EE7}"/>
    <cellStyle name="Comma 41 2 4 3" xfId="28131" xr:uid="{D48CA2D0-E90C-45B8-B87D-1700AB3D715F}"/>
    <cellStyle name="Comma 41 2 4 3 2" xfId="47600" xr:uid="{0B3F7880-8CB3-4226-A607-D3117A21CCB2}"/>
    <cellStyle name="Comma 41 2 4 3 3" xfId="38115" xr:uid="{EBA553E0-F113-4797-A8A5-33592DDED341}"/>
    <cellStyle name="Comma 41 2 4 4" xfId="24445" xr:uid="{DBD1CFF7-DDC8-42DC-B31E-919DE240E0C5}"/>
    <cellStyle name="Comma 41 2 4 4 2" xfId="44422" xr:uid="{BB886E4C-5614-4A17-9953-745EEC4E1FA4}"/>
    <cellStyle name="Comma 41 2 4 4 3" xfId="34851" xr:uid="{C589A7C6-6CD8-4BC2-9A61-A69365696FEE}"/>
    <cellStyle name="Comma 41 2 4 5" xfId="41355" xr:uid="{929C90BB-1BDA-4627-9BEC-66A61D57DAFD}"/>
    <cellStyle name="Comma 41 2 4 6" xfId="31727" xr:uid="{828C8521-8CEB-46EA-BA76-A085A78C051E}"/>
    <cellStyle name="Comma 41 2 5" xfId="20918" xr:uid="{CEA21C47-7547-4913-888D-692627E354AD}"/>
    <cellStyle name="Comma 41 2 5 2" xfId="22460" xr:uid="{E14B10AF-319B-4861-99AF-1EB87C78FD36}"/>
    <cellStyle name="Comma 41 2 5 2 2" xfId="29936" xr:uid="{EDECE0C1-DC37-4B57-B47C-A6B3824372D0}"/>
    <cellStyle name="Comma 41 2 5 2 2 2" xfId="49405" xr:uid="{FCCA83C1-1EA3-4FEB-8F22-3A7FBF6E189C}"/>
    <cellStyle name="Comma 41 2 5 2 2 3" xfId="39920" xr:uid="{9537E009-5012-4BCA-9091-E46E25D7490B}"/>
    <cellStyle name="Comma 41 2 5 2 3" xfId="26250" xr:uid="{3F99902E-215D-4A65-BEEC-9FDD161E9289}"/>
    <cellStyle name="Comma 41 2 5 2 3 2" xfId="46227" xr:uid="{A354F5D5-D32E-47F7-818D-0E44C9192510}"/>
    <cellStyle name="Comma 41 2 5 2 3 3" xfId="36656" xr:uid="{3B96E84F-9C4F-46DF-BA9C-BCD480DE2B57}"/>
    <cellStyle name="Comma 41 2 5 2 4" xfId="43160" xr:uid="{0F8C5466-772E-4E52-B293-08593A0B408A}"/>
    <cellStyle name="Comma 41 2 5 2 5" xfId="33534" xr:uid="{F14A5F9A-19EB-4109-A70B-326F65037872}"/>
    <cellStyle name="Comma 41 2 5 3" xfId="28402" xr:uid="{D6D92C33-12E0-48F1-B87B-8DBBB5FE69BA}"/>
    <cellStyle name="Comma 41 2 5 3 2" xfId="47871" xr:uid="{BD472BA6-5C62-4245-B7D8-E26B617DA330}"/>
    <cellStyle name="Comma 41 2 5 3 3" xfId="38386" xr:uid="{CFC86135-B95F-4D97-87F4-22AD5AE8BE6F}"/>
    <cellStyle name="Comma 41 2 5 4" xfId="24716" xr:uid="{431777A2-524E-419A-8334-49AF43C6C379}"/>
    <cellStyle name="Comma 41 2 5 4 2" xfId="44693" xr:uid="{B4E52D45-B68B-47E6-B50A-3D2880B29E21}"/>
    <cellStyle name="Comma 41 2 5 4 3" xfId="35122" xr:uid="{CD67F2B6-577E-48CB-BCA6-307A0D985D2C}"/>
    <cellStyle name="Comma 41 2 5 5" xfId="41626" xr:uid="{AAD5122E-E080-4B61-A79D-1C693CA05E35}"/>
    <cellStyle name="Comma 41 2 5 6" xfId="32000" xr:uid="{40D53A05-5276-4C4E-A518-C9CC1C3EB030}"/>
    <cellStyle name="Comma 41 2 6" xfId="21550" xr:uid="{5E3E5374-649D-4E23-87ED-DBB1F4ECC3DD}"/>
    <cellStyle name="Comma 41 2 6 2" xfId="29026" xr:uid="{5091AC91-407B-4D45-B05F-D6E220465960}"/>
    <cellStyle name="Comma 41 2 6 2 2" xfId="48495" xr:uid="{45CBCBE4-3E91-4D99-BC92-94193C830B6A}"/>
    <cellStyle name="Comma 41 2 6 2 3" xfId="39010" xr:uid="{26FF4E06-1390-4D80-82A2-9A6243317AD2}"/>
    <cellStyle name="Comma 41 2 6 3" xfId="25340" xr:uid="{888997EB-FD4F-4B9D-92D9-20DE18C0CBF2}"/>
    <cellStyle name="Comma 41 2 6 3 2" xfId="45317" xr:uid="{93D70B53-5FFE-44D1-BF19-25E4512B08EA}"/>
    <cellStyle name="Comma 41 2 6 3 3" xfId="35746" xr:uid="{555F0A9E-56C5-420D-A7AD-C99CFACB5286}"/>
    <cellStyle name="Comma 41 2 6 4" xfId="42250" xr:uid="{41B33E6C-E5DA-457D-AACC-1A8BCAF26FD5}"/>
    <cellStyle name="Comma 41 2 6 5" xfId="32624" xr:uid="{8B7DF9E9-EDD1-4A73-87F1-DFB59658E109}"/>
    <cellStyle name="Comma 41 2 7" xfId="27492" xr:uid="{59034165-FE7A-42E1-8673-8A474DB239DF}"/>
    <cellStyle name="Comma 41 2 7 2" xfId="46961" xr:uid="{7D9D424B-0812-4AB0-A447-CFDA5A1C94FF}"/>
    <cellStyle name="Comma 41 2 7 3" xfId="37476" xr:uid="{5EE7A5FE-CA88-4A91-880F-6F20CB7E84C0}"/>
    <cellStyle name="Comma 41 2 8" xfId="23806" xr:uid="{C15C9968-3BA3-4F04-91D6-D6D49D03A27C}"/>
    <cellStyle name="Comma 41 2 8 2" xfId="43783" xr:uid="{AB915D37-2F6F-4BBF-85BC-DDF1C51A7834}"/>
    <cellStyle name="Comma 41 2 8 3" xfId="34212" xr:uid="{C7EDEF1B-EDFD-4F56-9507-4AE1E21A9305}"/>
    <cellStyle name="Comma 41 2 9" xfId="40716" xr:uid="{87828885-B9FB-4260-8067-82041722E6D8}"/>
    <cellStyle name="Comma 41 3" xfId="19982" xr:uid="{2C8B11F1-E584-47B8-B6D4-760FB04409D2}"/>
    <cellStyle name="Comma 41 3 2" xfId="21037" xr:uid="{36DF3449-28B9-4175-B043-9DC885B202C0}"/>
    <cellStyle name="Comma 41 3 2 2" xfId="22579" xr:uid="{41BE3746-CCDD-4DCE-B999-A33BA942C219}"/>
    <cellStyle name="Comma 41 3 2 2 2" xfId="30055" xr:uid="{CADB8776-C6C3-47FE-89EC-255E547B30B2}"/>
    <cellStyle name="Comma 41 3 2 2 2 2" xfId="49524" xr:uid="{53780276-3C69-4560-8799-2B2CE72C3B75}"/>
    <cellStyle name="Comma 41 3 2 2 2 3" xfId="40039" xr:uid="{FCA09AE7-FDEB-4DFF-8229-09F14A9F8A21}"/>
    <cellStyle name="Comma 41 3 2 2 3" xfId="26369" xr:uid="{59282401-63D4-47AB-8C16-C88E653D9837}"/>
    <cellStyle name="Comma 41 3 2 2 3 2" xfId="46346" xr:uid="{D0835355-94E7-47C6-80B3-92483A6CC6A6}"/>
    <cellStyle name="Comma 41 3 2 2 3 3" xfId="36775" xr:uid="{47E15A51-47FA-425E-A74D-8C105B0632A6}"/>
    <cellStyle name="Comma 41 3 2 2 4" xfId="43279" xr:uid="{B90656D1-C461-4454-BE17-F6A4A4E6A848}"/>
    <cellStyle name="Comma 41 3 2 2 5" xfId="33653" xr:uid="{7EAD45F6-509D-4C9C-B67B-462BCEFD27D8}"/>
    <cellStyle name="Comma 41 3 2 3" xfId="28521" xr:uid="{1CB30BB4-64BB-405A-9617-3139000AF0E0}"/>
    <cellStyle name="Comma 41 3 2 3 2" xfId="47990" xr:uid="{401C1997-7A1C-483C-A217-7A2F8E12B4C2}"/>
    <cellStyle name="Comma 41 3 2 3 3" xfId="38505" xr:uid="{E84FD335-758F-4D37-830B-F30EE61E1EC2}"/>
    <cellStyle name="Comma 41 3 2 4" xfId="24835" xr:uid="{9F94E42B-AB54-44C3-A033-48207CF68440}"/>
    <cellStyle name="Comma 41 3 2 4 2" xfId="44812" xr:uid="{81E2CD48-0E4B-4FA2-8DFE-B7C5C8200ADF}"/>
    <cellStyle name="Comma 41 3 2 4 3" xfId="35241" xr:uid="{9D0DFC71-22F7-4F80-860A-168170084F67}"/>
    <cellStyle name="Comma 41 3 2 5" xfId="41745" xr:uid="{4E03DCEB-4B2C-48A1-BA96-F0DB6EE458E5}"/>
    <cellStyle name="Comma 41 3 2 6" xfId="32119" xr:uid="{40A8DC54-6127-4AD9-A5BB-156BBF7F8DDF}"/>
    <cellStyle name="Comma 41 3 3" xfId="21669" xr:uid="{6ADABC20-79DD-4FB2-8628-5F30D2C26599}"/>
    <cellStyle name="Comma 41 3 3 2" xfId="29145" xr:uid="{0518C3E3-AE80-4BA9-BD59-C17C564B86D2}"/>
    <cellStyle name="Comma 41 3 3 2 2" xfId="48614" xr:uid="{186ED73D-7632-487E-9D90-97E4A08FFE5A}"/>
    <cellStyle name="Comma 41 3 3 2 3" xfId="39129" xr:uid="{C5B66552-EE6F-40DA-A181-D7E9C0ABD2CA}"/>
    <cellStyle name="Comma 41 3 3 3" xfId="25459" xr:uid="{17C16A1C-4473-4A07-A48B-300738602861}"/>
    <cellStyle name="Comma 41 3 3 3 2" xfId="45436" xr:uid="{71CF9C49-54B8-4120-978D-C6841D52737E}"/>
    <cellStyle name="Comma 41 3 3 3 3" xfId="35865" xr:uid="{80A84219-783A-4960-AD33-D1E92EAB12EF}"/>
    <cellStyle name="Comma 41 3 3 4" xfId="42369" xr:uid="{9DC2FB6A-F5CF-4009-914D-B8517EFBEA0B}"/>
    <cellStyle name="Comma 41 3 3 5" xfId="32743" xr:uid="{6F56CFEE-B36D-4826-9701-BC317294EDBE}"/>
    <cellStyle name="Comma 41 3 4" xfId="27611" xr:uid="{06B40ADE-B284-462E-A961-7E4ACA9FD20A}"/>
    <cellStyle name="Comma 41 3 4 2" xfId="47080" xr:uid="{D6DA8FD6-BABB-4874-89B0-2FBFF389F6CC}"/>
    <cellStyle name="Comma 41 3 4 3" xfId="37595" xr:uid="{B2F61F3D-5767-45C5-AAC8-7DF1D1D25B5E}"/>
    <cellStyle name="Comma 41 3 5" xfId="23926" xr:uid="{F9DD9102-329B-49D3-AD60-F1EB0EA1E61D}"/>
    <cellStyle name="Comma 41 3 5 2" xfId="43903" xr:uid="{DD67DCBC-7C07-4080-A55E-E044C8D7520F}"/>
    <cellStyle name="Comma 41 3 5 3" xfId="34332" xr:uid="{8D76B4CD-8F49-42CA-81C1-B65BA544FA36}"/>
    <cellStyle name="Comma 41 3 6" xfId="40835" xr:uid="{48277090-0282-4D36-ACA3-11E05DBAAA1B}"/>
    <cellStyle name="Comma 41 3 7" xfId="31196" xr:uid="{3BD01D87-860E-480F-B964-152C9BFB96EE}"/>
    <cellStyle name="Comma 41 4" xfId="20456" xr:uid="{A69A961B-5FD9-4E5B-ADD8-FA18BD4CB8C2}"/>
    <cellStyle name="Comma 41 4 2" xfId="22058" xr:uid="{DDB1A625-F134-4414-8B42-71D565DECBB2}"/>
    <cellStyle name="Comma 41 4 2 2" xfId="29534" xr:uid="{6C5ED359-3F4E-4D23-886B-DAB11B6CD04C}"/>
    <cellStyle name="Comma 41 4 2 2 2" xfId="49003" xr:uid="{81F792A1-FC4B-4F5A-B94F-452FAFF5674B}"/>
    <cellStyle name="Comma 41 4 2 2 3" xfId="39518" xr:uid="{2D5E381B-000D-444E-8713-3C0C9F0430F1}"/>
    <cellStyle name="Comma 41 4 2 3" xfId="25848" xr:uid="{8279824A-2E5C-4FD7-9D52-F77ADECF2BC0}"/>
    <cellStyle name="Comma 41 4 2 3 2" xfId="45825" xr:uid="{248B0A3D-AB2F-46E0-8119-8566F4374D14}"/>
    <cellStyle name="Comma 41 4 2 3 3" xfId="36254" xr:uid="{2127A130-0324-440D-A146-C0C326C9470C}"/>
    <cellStyle name="Comma 41 4 2 4" xfId="42758" xr:uid="{F5761C72-7F07-43F8-B4AA-57679ED4AF29}"/>
    <cellStyle name="Comma 41 4 2 5" xfId="33132" xr:uid="{9618F474-6C95-4C4B-A1B3-3855FE56DCA0}"/>
    <cellStyle name="Comma 41 4 3" xfId="28000" xr:uid="{542CBB3E-C3C6-4E86-8371-4746887FBF51}"/>
    <cellStyle name="Comma 41 4 3 2" xfId="47469" xr:uid="{7A687ED6-EC14-4306-8630-F99BF657BC38}"/>
    <cellStyle name="Comma 41 4 3 3" xfId="37984" xr:uid="{A3A2D4B6-BED7-48D4-B0EF-C9EF42335972}"/>
    <cellStyle name="Comma 41 4 4" xfId="24314" xr:uid="{B10D5AC9-265D-4B03-97E7-DDCC55E90BA5}"/>
    <cellStyle name="Comma 41 4 4 2" xfId="44291" xr:uid="{930852F7-B2E8-461A-8D88-2F82BB3A7A4E}"/>
    <cellStyle name="Comma 41 4 4 3" xfId="34720" xr:uid="{9BAFF528-3F78-49AD-BA13-F747C24AB4B4}"/>
    <cellStyle name="Comma 41 4 5" xfId="41224" xr:uid="{35069FBD-019B-4ADB-9694-E33A1EECD173}"/>
    <cellStyle name="Comma 41 4 6" xfId="31587" xr:uid="{9E987BCC-618E-42C9-AF38-22F5E0054B58}"/>
    <cellStyle name="Comma 41 5" xfId="21431" xr:uid="{83D11248-0F79-4CD8-A6C7-B851783C320E}"/>
    <cellStyle name="Comma 41 5 2" xfId="28907" xr:uid="{54D881E0-8FB3-4523-A6B3-EFA81E55A384}"/>
    <cellStyle name="Comma 41 5 2 2" xfId="48376" xr:uid="{BE283ADF-F0FC-49AC-B8EA-E56D5406BFF1}"/>
    <cellStyle name="Comma 41 5 2 3" xfId="38891" xr:uid="{3CBD9238-612C-42D0-8287-DF4B20FA242C}"/>
    <cellStyle name="Comma 41 5 3" xfId="25221" xr:uid="{437C2157-4621-4B14-8265-F1B451A9FE9C}"/>
    <cellStyle name="Comma 41 5 3 2" xfId="45198" xr:uid="{E27565ED-8ED5-4667-80AB-A712A0AFBBC6}"/>
    <cellStyle name="Comma 41 5 3 3" xfId="35627" xr:uid="{16BF06CF-9B3E-4529-9F14-E84C9843049C}"/>
    <cellStyle name="Comma 41 5 4" xfId="42131" xr:uid="{61069544-C249-447E-8823-E96FABF3B59D}"/>
    <cellStyle name="Comma 41 5 5" xfId="32505" xr:uid="{03713302-F0B5-4F91-A764-2938C1B8EEAF}"/>
    <cellStyle name="Comma 41 6" xfId="27372" xr:uid="{190856CC-A43B-4616-8583-783CC3687F84}"/>
    <cellStyle name="Comma 41 6 2" xfId="46841" xr:uid="{4D1C67A7-B531-4E26-AE55-C741FFAE4569}"/>
    <cellStyle name="Comma 41 6 3" xfId="37356" xr:uid="{327D1B08-1803-42D9-971E-E188A35C643B}"/>
    <cellStyle name="Comma 41 7" xfId="40597" xr:uid="{6F043EE0-BDD7-43EC-B065-E74F4E833191}"/>
    <cellStyle name="Comma 41 8" xfId="30905" xr:uid="{1231D6C3-3A07-436C-968B-62B8FCA74F55}"/>
    <cellStyle name="Comma 42" xfId="19415" xr:uid="{C9924192-61CF-4787-8B12-14119391874D}"/>
    <cellStyle name="Comma 42 2" xfId="19788" xr:uid="{014C47AA-8EEF-4BC5-A355-1C912AA9783B}"/>
    <cellStyle name="Comma 42 2 10" xfId="31067" xr:uid="{D5097E6D-82C4-4B17-A67E-4C00E0E83D9B}"/>
    <cellStyle name="Comma 42 2 2" xfId="20234" xr:uid="{833A0192-9EC7-4490-AF73-C22B2E24464C}"/>
    <cellStyle name="Comma 42 2 2 2" xfId="20753" xr:uid="{785AE80E-9915-46C4-8DC5-7AAD7EF22E47}"/>
    <cellStyle name="Comma 42 2 2 2 2" xfId="22323" xr:uid="{1EE47BF9-7105-4E4D-AE4C-AEED90967C92}"/>
    <cellStyle name="Comma 42 2 2 2 2 2" xfId="29799" xr:uid="{1F40152C-B0C5-4BE0-8D6A-15F7FE2701B9}"/>
    <cellStyle name="Comma 42 2 2 2 2 2 2" xfId="49268" xr:uid="{061B47A3-4885-42B1-AA78-DC4594D31171}"/>
    <cellStyle name="Comma 42 2 2 2 2 2 3" xfId="39783" xr:uid="{B0B677B5-268F-44C7-BC55-A6ED5DDAA44E}"/>
    <cellStyle name="Comma 42 2 2 2 2 3" xfId="26113" xr:uid="{A9AD064B-C27C-40E2-B580-4B4688219747}"/>
    <cellStyle name="Comma 42 2 2 2 2 3 2" xfId="46090" xr:uid="{E35DEE8D-822B-40A0-88F8-65E2E78AC6FB}"/>
    <cellStyle name="Comma 42 2 2 2 2 3 3" xfId="36519" xr:uid="{78FFF8C4-ACF5-4827-AC23-D323942B5BA6}"/>
    <cellStyle name="Comma 42 2 2 2 2 4" xfId="43023" xr:uid="{02BE3EC3-E307-4B7C-BB79-AF5DF0CFD31E}"/>
    <cellStyle name="Comma 42 2 2 2 2 5" xfId="33397" xr:uid="{34A1B882-1EC0-48AD-A331-EB3F07DBC30E}"/>
    <cellStyle name="Comma 42 2 2 2 3" xfId="28265" xr:uid="{F7B0D530-1833-40F4-AAA0-D9FD1999578D}"/>
    <cellStyle name="Comma 42 2 2 2 3 2" xfId="47734" xr:uid="{10F42DFB-BC8E-41DC-86B2-5C5CAE0B9A07}"/>
    <cellStyle name="Comma 42 2 2 2 3 3" xfId="38249" xr:uid="{BED2FF40-5B79-4004-B911-98BA23ABDC3B}"/>
    <cellStyle name="Comma 42 2 2 2 4" xfId="24579" xr:uid="{276A7DFC-EB02-4EE7-AA22-B32A684C9112}"/>
    <cellStyle name="Comma 42 2 2 2 4 2" xfId="44556" xr:uid="{A27B0703-3AD3-45AF-921A-01E72024A0A1}"/>
    <cellStyle name="Comma 42 2 2 2 4 3" xfId="34985" xr:uid="{0A2B183E-135E-4080-9535-7B840C5D62C4}"/>
    <cellStyle name="Comma 42 2 2 2 5" xfId="41489" xr:uid="{1D0942BA-2A92-4A36-A3A5-667E018FA137}"/>
    <cellStyle name="Comma 42 2 2 2 6" xfId="31861" xr:uid="{5630B2E8-EAD5-4985-8F1A-99E7B837E945}"/>
    <cellStyle name="Comma 42 2 2 3" xfId="21288" xr:uid="{4EF64BA9-F224-4B76-83F0-D77C0856DEE8}"/>
    <cellStyle name="Comma 42 2 2 3 2" xfId="22830" xr:uid="{9AD10692-CF81-4065-9005-D5B9CEB58F81}"/>
    <cellStyle name="Comma 42 2 2 3 2 2" xfId="30306" xr:uid="{045FE9A2-80CD-4174-891B-B3E830EDD5C0}"/>
    <cellStyle name="Comma 42 2 2 3 2 2 2" xfId="49775" xr:uid="{143BA284-BA11-4F57-8E21-3AABF496F1D6}"/>
    <cellStyle name="Comma 42 2 2 3 2 2 3" xfId="40290" xr:uid="{8B046881-536C-41F9-9E41-DFA497757C09}"/>
    <cellStyle name="Comma 42 2 2 3 2 3" xfId="26620" xr:uid="{6AC60264-62E0-46A6-A526-7E6B74EAB36E}"/>
    <cellStyle name="Comma 42 2 2 3 2 3 2" xfId="46597" xr:uid="{93C40345-2B97-49E0-A347-AD88C99F4AFE}"/>
    <cellStyle name="Comma 42 2 2 3 2 3 3" xfId="37026" xr:uid="{99F38F8C-7EAB-4D5C-BFCA-E3116BCC6098}"/>
    <cellStyle name="Comma 42 2 2 3 2 4" xfId="43530" xr:uid="{E9B6ECBE-04E4-4112-845F-FBFF3FE6FA33}"/>
    <cellStyle name="Comma 42 2 2 3 2 5" xfId="33904" xr:uid="{F1F39B95-4F80-49BA-A3B3-436D1DC8309B}"/>
    <cellStyle name="Comma 42 2 2 3 3" xfId="28772" xr:uid="{38B03918-A1E0-4C02-A923-2BB4D4977B2D}"/>
    <cellStyle name="Comma 42 2 2 3 3 2" xfId="48241" xr:uid="{E2B92B67-C851-4B5F-9A03-65B62EC1BD17}"/>
    <cellStyle name="Comma 42 2 2 3 3 3" xfId="38756" xr:uid="{4C4854EC-4E48-492F-A487-4BD93FABAA27}"/>
    <cellStyle name="Comma 42 2 2 3 4" xfId="25086" xr:uid="{ACE92048-87A2-4020-A10E-EAF877511CDC}"/>
    <cellStyle name="Comma 42 2 2 3 4 2" xfId="45063" xr:uid="{28E22DD9-660E-46A2-BF7D-78E875FA199F}"/>
    <cellStyle name="Comma 42 2 2 3 4 3" xfId="35492" xr:uid="{9F2F56A7-93BC-4D5A-B482-AAD0940E62AA}"/>
    <cellStyle name="Comma 42 2 2 3 5" xfId="41996" xr:uid="{809DDF12-1685-4322-A59B-D2BAF3A1D088}"/>
    <cellStyle name="Comma 42 2 2 3 6" xfId="32370" xr:uid="{89906C52-160F-459C-B131-4404A2293D64}"/>
    <cellStyle name="Comma 42 2 2 4" xfId="21920" xr:uid="{F8A58FB4-2F4B-4F24-A1D2-C1DC9B648411}"/>
    <cellStyle name="Comma 42 2 2 4 2" xfId="29396" xr:uid="{16EB90AA-D4E3-4C1D-8CB3-F94B1510E064}"/>
    <cellStyle name="Comma 42 2 2 4 2 2" xfId="48865" xr:uid="{C4EF7814-B9A5-4EF6-BDF0-A105D659B4BE}"/>
    <cellStyle name="Comma 42 2 2 4 2 3" xfId="39380" xr:uid="{E6091D85-F9AB-4EB8-81CB-7645818A8972}"/>
    <cellStyle name="Comma 42 2 2 4 3" xfId="25710" xr:uid="{17E6C968-00FE-4E51-BDD3-B817BE5E57AA}"/>
    <cellStyle name="Comma 42 2 2 4 3 2" xfId="45687" xr:uid="{9A0C3C9B-EAB0-4127-8977-4A3B0AA00AC2}"/>
    <cellStyle name="Comma 42 2 2 4 3 3" xfId="36116" xr:uid="{1FB36BBE-E435-4543-A187-59BA614A8755}"/>
    <cellStyle name="Comma 42 2 2 4 4" xfId="42620" xr:uid="{8569A2A1-392D-4BFD-AD41-4FEF931C40F7}"/>
    <cellStyle name="Comma 42 2 2 4 5" xfId="32994" xr:uid="{2FF44856-D2A0-43EB-BEDD-F7D3696E9D41}"/>
    <cellStyle name="Comma 42 2 2 5" xfId="27862" xr:uid="{F4E948A9-E0DA-4953-B4E8-3714BC013D12}"/>
    <cellStyle name="Comma 42 2 2 5 2" xfId="47331" xr:uid="{C96BC145-003B-4947-B307-1BE7BAA16A09}"/>
    <cellStyle name="Comma 42 2 2 5 3" xfId="37846" xr:uid="{C84448EC-C1E4-46CF-858B-F269C01D8606}"/>
    <cellStyle name="Comma 42 2 2 6" xfId="24177" xr:uid="{D437FBD7-751C-4AC9-A294-D38F72CC8F12}"/>
    <cellStyle name="Comma 42 2 2 6 2" xfId="44154" xr:uid="{A4ED298E-6263-418A-BF91-8927A404B93D}"/>
    <cellStyle name="Comma 42 2 2 6 3" xfId="34583" xr:uid="{E88E030C-386E-4BDA-B9FE-EC090CF4196E}"/>
    <cellStyle name="Comma 42 2 2 7" xfId="41086" xr:uid="{4BA02510-114A-41B7-A286-AA786F729685}"/>
    <cellStyle name="Comma 42 2 2 8" xfId="31447" xr:uid="{0416A048-1B1A-416E-9D01-DC602C7EF57C}"/>
    <cellStyle name="Comma 42 2 3" xfId="20102" xr:uid="{83778109-742D-4F68-B16E-70C22606B05A}"/>
    <cellStyle name="Comma 42 2 3 2" xfId="21155" xr:uid="{8C283501-8346-42B8-97FF-8BBC3A31A6E3}"/>
    <cellStyle name="Comma 42 2 3 2 2" xfId="22697" xr:uid="{FFE3AC54-89E2-4E6B-86F9-0257D7606624}"/>
    <cellStyle name="Comma 42 2 3 2 2 2" xfId="30173" xr:uid="{4DCB3387-3BE2-4C21-B131-768DF11FC5E3}"/>
    <cellStyle name="Comma 42 2 3 2 2 2 2" xfId="49642" xr:uid="{C5D444E8-7CFF-471F-BFC6-8A8FFC4F4842}"/>
    <cellStyle name="Comma 42 2 3 2 2 2 3" xfId="40157" xr:uid="{A2F41F98-AD04-431D-A958-2DEE742032E1}"/>
    <cellStyle name="Comma 42 2 3 2 2 3" xfId="26487" xr:uid="{F99C30D7-1C5E-4319-AE2A-6DC84B967E3B}"/>
    <cellStyle name="Comma 42 2 3 2 2 3 2" xfId="46464" xr:uid="{93F1186A-BB3D-46C7-BB63-87B11194AD5F}"/>
    <cellStyle name="Comma 42 2 3 2 2 3 3" xfId="36893" xr:uid="{211F8100-9F0E-4F88-AAEA-4172E6605067}"/>
    <cellStyle name="Comma 42 2 3 2 2 4" xfId="43397" xr:uid="{F3F66225-8811-402D-A150-4BA550552D47}"/>
    <cellStyle name="Comma 42 2 3 2 2 5" xfId="33771" xr:uid="{F2057466-D998-4EF8-B6C5-1F8809666EF4}"/>
    <cellStyle name="Comma 42 2 3 2 3" xfId="28639" xr:uid="{7F20FBA9-822B-4F04-8B8D-070C4E2E0840}"/>
    <cellStyle name="Comma 42 2 3 2 3 2" xfId="48108" xr:uid="{1FCB5F45-A02C-440D-AF87-B84C1E513E36}"/>
    <cellStyle name="Comma 42 2 3 2 3 3" xfId="38623" xr:uid="{CC2BD71D-A7EF-4268-80D5-7E0B042AE036}"/>
    <cellStyle name="Comma 42 2 3 2 4" xfId="24953" xr:uid="{1FB7D237-F40B-4F4F-A480-A815A62EE610}"/>
    <cellStyle name="Comma 42 2 3 2 4 2" xfId="44930" xr:uid="{293813EA-FB4F-4EDC-B3FF-D90BDB28D9E9}"/>
    <cellStyle name="Comma 42 2 3 2 4 3" xfId="35359" xr:uid="{BF8A4EC9-6EFF-455B-A1F2-A8CFBE3BF7F7}"/>
    <cellStyle name="Comma 42 2 3 2 5" xfId="41863" xr:uid="{B5599AD8-C6BF-41B7-AB9A-013E69894516}"/>
    <cellStyle name="Comma 42 2 3 2 6" xfId="32237" xr:uid="{D39B4A5A-AE02-4732-A2AC-3E50BFD03B6A}"/>
    <cellStyle name="Comma 42 2 3 3" xfId="21787" xr:uid="{7C7F8FFC-6DC6-42F9-99D2-357A20DB301B}"/>
    <cellStyle name="Comma 42 2 3 3 2" xfId="29263" xr:uid="{D4177E62-DE86-472C-99EA-B04BFDD2AEE7}"/>
    <cellStyle name="Comma 42 2 3 3 2 2" xfId="48732" xr:uid="{455C3160-D6EF-4585-A080-1E04D2EF3BB8}"/>
    <cellStyle name="Comma 42 2 3 3 2 3" xfId="39247" xr:uid="{33E8E027-37EA-45F0-A2BD-02AE406033DC}"/>
    <cellStyle name="Comma 42 2 3 3 3" xfId="25577" xr:uid="{F80AC738-8DF1-416B-BCBB-1774AF4F8F75}"/>
    <cellStyle name="Comma 42 2 3 3 3 2" xfId="45554" xr:uid="{28D4FA69-1E29-4749-890F-28BE7BF0B5A8}"/>
    <cellStyle name="Comma 42 2 3 3 3 3" xfId="35983" xr:uid="{4A73F800-546F-4AE4-8030-21294938994D}"/>
    <cellStyle name="Comma 42 2 3 3 4" xfId="42487" xr:uid="{0434624C-435B-4C0A-A7B4-8A030C227F4E}"/>
    <cellStyle name="Comma 42 2 3 3 5" xfId="32861" xr:uid="{2073BF3F-39FC-4642-9A71-5D70650F0559}"/>
    <cellStyle name="Comma 42 2 3 4" xfId="27729" xr:uid="{3DBBEEA2-A3B7-4C70-8AAB-244E263B9731}"/>
    <cellStyle name="Comma 42 2 3 4 2" xfId="47198" xr:uid="{ECAE155F-BA6E-475A-A9F9-BD9CEBE533F9}"/>
    <cellStyle name="Comma 42 2 3 4 3" xfId="37713" xr:uid="{2F097ED8-CA7A-423E-90AA-370D839710DC}"/>
    <cellStyle name="Comma 42 2 3 5" xfId="24044" xr:uid="{AEA8DBE0-F18D-44E7-AC58-E214EBC68375}"/>
    <cellStyle name="Comma 42 2 3 5 2" xfId="44021" xr:uid="{FC5BC233-93B1-40C3-82D8-806E2FADDD08}"/>
    <cellStyle name="Comma 42 2 3 5 3" xfId="34450" xr:uid="{C17B79A4-3D4B-4DC1-BF26-CF7078E2B0C8}"/>
    <cellStyle name="Comma 42 2 3 6" xfId="40953" xr:uid="{945B64FC-2431-4157-A657-8A20EFB466CF}"/>
    <cellStyle name="Comma 42 2 3 7" xfId="31314" xr:uid="{50EDCC0A-EF7E-4017-B5EB-A7BA28B7CCA4}"/>
    <cellStyle name="Comma 42 2 4" xfId="20617" xr:uid="{EA2C53C8-1575-4E04-BF2A-EB983BFCC492}"/>
    <cellStyle name="Comma 42 2 4 2" xfId="22190" xr:uid="{4D071075-3A25-4205-9425-5DE289B0ECBB}"/>
    <cellStyle name="Comma 42 2 4 2 2" xfId="29666" xr:uid="{C41A6472-7BE5-4355-A9DC-8ED0B5FD3A7F}"/>
    <cellStyle name="Comma 42 2 4 2 2 2" xfId="49135" xr:uid="{0931EB7D-8F7C-4497-8FC5-A6C5C2DB8796}"/>
    <cellStyle name="Comma 42 2 4 2 2 3" xfId="39650" xr:uid="{F459F67C-9425-44A1-8EDE-1ABD8B9E5910}"/>
    <cellStyle name="Comma 42 2 4 2 3" xfId="25980" xr:uid="{FF00FD81-9E8B-4896-88C0-E2894946EF3A}"/>
    <cellStyle name="Comma 42 2 4 2 3 2" xfId="45957" xr:uid="{95599322-E993-4DFF-B647-22C0C014C401}"/>
    <cellStyle name="Comma 42 2 4 2 3 3" xfId="36386" xr:uid="{698CD5CB-EC91-45F9-A8D3-7F4143689E78}"/>
    <cellStyle name="Comma 42 2 4 2 4" xfId="42890" xr:uid="{3CACEFF0-535F-4234-B1CE-AA1F936302C3}"/>
    <cellStyle name="Comma 42 2 4 2 5" xfId="33264" xr:uid="{F9D54C8A-D357-4521-AC2C-2032C897083C}"/>
    <cellStyle name="Comma 42 2 4 3" xfId="28132" xr:uid="{4A58BCF2-F726-4140-A998-FE1AA5F9063C}"/>
    <cellStyle name="Comma 42 2 4 3 2" xfId="47601" xr:uid="{85209917-09A2-4687-8DA9-F54ABD50E6A7}"/>
    <cellStyle name="Comma 42 2 4 3 3" xfId="38116" xr:uid="{4200572A-9E2B-4A17-82FB-104B9EF4B7F8}"/>
    <cellStyle name="Comma 42 2 4 4" xfId="24446" xr:uid="{A96049E8-EF43-4C11-8049-5E533A2399A8}"/>
    <cellStyle name="Comma 42 2 4 4 2" xfId="44423" xr:uid="{615AE99C-D9C7-4D1E-BF35-23BC3445A837}"/>
    <cellStyle name="Comma 42 2 4 4 3" xfId="34852" xr:uid="{6CC18623-C7F7-4B6E-9AF1-9E4C1BDE0210}"/>
    <cellStyle name="Comma 42 2 4 5" xfId="41356" xr:uid="{DB95EDB0-CBC3-47DC-B143-83B1401B27AD}"/>
    <cellStyle name="Comma 42 2 4 6" xfId="31728" xr:uid="{40C8F28E-6ED6-4E87-815B-EC6B79C49AE7}"/>
    <cellStyle name="Comma 42 2 5" xfId="20919" xr:uid="{76CE65DB-579D-4436-8220-257E0E811647}"/>
    <cellStyle name="Comma 42 2 5 2" xfId="22461" xr:uid="{571181FA-DADF-4710-B1B9-1C9C92999FAA}"/>
    <cellStyle name="Comma 42 2 5 2 2" xfId="29937" xr:uid="{A96E1152-3B4C-40D5-BA94-A537579B973A}"/>
    <cellStyle name="Comma 42 2 5 2 2 2" xfId="49406" xr:uid="{EBDB0598-9763-459E-8457-B414E573D4E3}"/>
    <cellStyle name="Comma 42 2 5 2 2 3" xfId="39921" xr:uid="{A93E08CB-5973-4F4F-BD11-03DEEC696C5F}"/>
    <cellStyle name="Comma 42 2 5 2 3" xfId="26251" xr:uid="{99DB8E16-E7B9-4E7E-824C-3C249ED730B5}"/>
    <cellStyle name="Comma 42 2 5 2 3 2" xfId="46228" xr:uid="{F3F8109F-320E-4E36-871E-3A3FFC40E9FF}"/>
    <cellStyle name="Comma 42 2 5 2 3 3" xfId="36657" xr:uid="{839E2545-3E7B-4680-955E-A305F7FF1C05}"/>
    <cellStyle name="Comma 42 2 5 2 4" xfId="43161" xr:uid="{C164970D-F83B-4A28-8E9F-B1FE171D2E41}"/>
    <cellStyle name="Comma 42 2 5 2 5" xfId="33535" xr:uid="{EA5F17EB-1AA6-410E-A123-E5BE5A86B8BA}"/>
    <cellStyle name="Comma 42 2 5 3" xfId="28403" xr:uid="{D011DEE9-B79C-4750-817A-20D18A254B2C}"/>
    <cellStyle name="Comma 42 2 5 3 2" xfId="47872" xr:uid="{7F589CB2-8798-4C36-B468-39BD385E6BE0}"/>
    <cellStyle name="Comma 42 2 5 3 3" xfId="38387" xr:uid="{71BE1F44-B339-4D94-94B4-63EC37F2C006}"/>
    <cellStyle name="Comma 42 2 5 4" xfId="24717" xr:uid="{271D197F-BA69-4871-B14F-8862314238E3}"/>
    <cellStyle name="Comma 42 2 5 4 2" xfId="44694" xr:uid="{A64CA1E5-DD63-4C55-8544-1FCE1296EBBC}"/>
    <cellStyle name="Comma 42 2 5 4 3" xfId="35123" xr:uid="{36D15382-F291-4963-BB21-4B62C38A24F1}"/>
    <cellStyle name="Comma 42 2 5 5" xfId="41627" xr:uid="{1FBE0EC8-EE14-460B-8774-D168367803E0}"/>
    <cellStyle name="Comma 42 2 5 6" xfId="32001" xr:uid="{C98CF0CB-AB75-491A-8713-1BA3E03490AF}"/>
    <cellStyle name="Comma 42 2 6" xfId="21551" xr:uid="{A6522F49-AEFB-4144-AEA9-DFF75333C52D}"/>
    <cellStyle name="Comma 42 2 6 2" xfId="29027" xr:uid="{01A4D271-3A07-4EBA-9267-78D56F58B51F}"/>
    <cellStyle name="Comma 42 2 6 2 2" xfId="48496" xr:uid="{CB0ED81D-1F43-4E8D-9A34-1723C3951D88}"/>
    <cellStyle name="Comma 42 2 6 2 3" xfId="39011" xr:uid="{7C8A7AE6-A7F0-4523-B779-2C090CCA5730}"/>
    <cellStyle name="Comma 42 2 6 3" xfId="25341" xr:uid="{57EB4E92-12F6-48EB-964F-DA130FF47DB0}"/>
    <cellStyle name="Comma 42 2 6 3 2" xfId="45318" xr:uid="{68202298-85F7-4170-9881-AF420930D7C4}"/>
    <cellStyle name="Comma 42 2 6 3 3" xfId="35747" xr:uid="{B4E976FB-ED3A-455A-8BCA-4E431110BD6D}"/>
    <cellStyle name="Comma 42 2 6 4" xfId="42251" xr:uid="{C09F6D06-47A9-4A6A-8853-C30FAC6C88A3}"/>
    <cellStyle name="Comma 42 2 6 5" xfId="32625" xr:uid="{998C1455-70DF-4491-89CD-BC18FC7A2508}"/>
    <cellStyle name="Comma 42 2 7" xfId="27493" xr:uid="{A42180FD-12D5-4060-8EAB-9C373FA5C7C3}"/>
    <cellStyle name="Comma 42 2 7 2" xfId="46962" xr:uid="{7B31E391-7551-440C-987B-F596788D4152}"/>
    <cellStyle name="Comma 42 2 7 3" xfId="37477" xr:uid="{F3ED7BDF-DA43-4371-B821-131D16868266}"/>
    <cellStyle name="Comma 42 2 8" xfId="23807" xr:uid="{321D0D8E-1593-4976-B0D5-F8F31E2A1ACA}"/>
    <cellStyle name="Comma 42 2 8 2" xfId="43784" xr:uid="{D64C114D-1B89-433C-A2BB-A0EA211F6A4B}"/>
    <cellStyle name="Comma 42 2 8 3" xfId="34213" xr:uid="{6647E1E2-F022-41B5-851E-6A0C07CA5D5F}"/>
    <cellStyle name="Comma 42 2 9" xfId="40717" xr:uid="{8C49BFBF-22ED-424D-B095-38955FB5D42B}"/>
    <cellStyle name="Comma 42 3" xfId="19983" xr:uid="{5180C121-7079-48ED-8938-0674B517333E}"/>
    <cellStyle name="Comma 42 3 2" xfId="21038" xr:uid="{CFF49FBB-DD64-4FFE-B1D4-A9AE943627E3}"/>
    <cellStyle name="Comma 42 3 2 2" xfId="22580" xr:uid="{6EE7FF9B-808F-4140-81C0-88F8327200B2}"/>
    <cellStyle name="Comma 42 3 2 2 2" xfId="30056" xr:uid="{E7517543-FA15-4EA0-B741-89E83E606E30}"/>
    <cellStyle name="Comma 42 3 2 2 2 2" xfId="49525" xr:uid="{838FCD92-4F79-4F5B-A15D-A2F898F71F08}"/>
    <cellStyle name="Comma 42 3 2 2 2 3" xfId="40040" xr:uid="{062E6669-EB94-449A-93E0-5A060A255156}"/>
    <cellStyle name="Comma 42 3 2 2 3" xfId="26370" xr:uid="{463A5D14-6DA6-4BAD-A704-E5C3195D3851}"/>
    <cellStyle name="Comma 42 3 2 2 3 2" xfId="46347" xr:uid="{ABB1D348-53B2-4CDA-B79C-4C31F41B40FF}"/>
    <cellStyle name="Comma 42 3 2 2 3 3" xfId="36776" xr:uid="{6EB1F592-124C-4D04-8273-175C77D04A21}"/>
    <cellStyle name="Comma 42 3 2 2 4" xfId="43280" xr:uid="{0D4B4E50-7C56-4144-80E0-5400A9EB0B81}"/>
    <cellStyle name="Comma 42 3 2 2 5" xfId="33654" xr:uid="{D8A6C6B9-5224-47A7-839F-732FA5CA83FE}"/>
    <cellStyle name="Comma 42 3 2 3" xfId="28522" xr:uid="{819211B3-24AB-4F0A-A49D-9A3D52747F38}"/>
    <cellStyle name="Comma 42 3 2 3 2" xfId="47991" xr:uid="{55AEB2C0-A261-406E-ADCC-263BD549BF3A}"/>
    <cellStyle name="Comma 42 3 2 3 3" xfId="38506" xr:uid="{C1CA7952-7947-4C57-9772-DC8C0575FE99}"/>
    <cellStyle name="Comma 42 3 2 4" xfId="24836" xr:uid="{3C363BC4-C49F-4F0E-BC65-BDEC7F518092}"/>
    <cellStyle name="Comma 42 3 2 4 2" xfId="44813" xr:uid="{64C21134-72BC-41FC-89FE-86F29DA02430}"/>
    <cellStyle name="Comma 42 3 2 4 3" xfId="35242" xr:uid="{745162ED-EDC3-4BDB-9C70-DE55E6F2A039}"/>
    <cellStyle name="Comma 42 3 2 5" xfId="41746" xr:uid="{7739C164-3001-49A8-BB50-9823957240D4}"/>
    <cellStyle name="Comma 42 3 2 6" xfId="32120" xr:uid="{350FD8DC-29A4-4C3C-B543-85A9BFA26DEF}"/>
    <cellStyle name="Comma 42 3 3" xfId="21670" xr:uid="{03F3A7B1-E722-441B-853B-983ED4D01F94}"/>
    <cellStyle name="Comma 42 3 3 2" xfId="29146" xr:uid="{21CD9783-CDA7-4E79-AEAC-C38B432DB06B}"/>
    <cellStyle name="Comma 42 3 3 2 2" xfId="48615" xr:uid="{7751D5A6-F5C7-4D0F-9CB9-5F41AE7B49CA}"/>
    <cellStyle name="Comma 42 3 3 2 3" xfId="39130" xr:uid="{45E9A34E-BEC5-48C0-9BDF-08CC77D5B10A}"/>
    <cellStyle name="Comma 42 3 3 3" xfId="25460" xr:uid="{E7D67C15-01E1-46F4-8C21-A3CDEDA56399}"/>
    <cellStyle name="Comma 42 3 3 3 2" xfId="45437" xr:uid="{FD04B6A5-D8F9-47F2-9CD0-E5D6B21A063F}"/>
    <cellStyle name="Comma 42 3 3 3 3" xfId="35866" xr:uid="{A3D79C7E-83D0-4C9F-AC95-A2059905FC07}"/>
    <cellStyle name="Comma 42 3 3 4" xfId="42370" xr:uid="{1F817B33-7207-4357-B15C-7255ABDDFEC5}"/>
    <cellStyle name="Comma 42 3 3 5" xfId="32744" xr:uid="{CF065FDA-CB13-4CEC-8A59-870F743E0573}"/>
    <cellStyle name="Comma 42 3 4" xfId="27612" xr:uid="{6C8BB52A-38D3-407D-8FEF-1A5100C528DD}"/>
    <cellStyle name="Comma 42 3 4 2" xfId="47081" xr:uid="{C007D05F-9A04-4ACB-98B9-2D77E87C3006}"/>
    <cellStyle name="Comma 42 3 4 3" xfId="37596" xr:uid="{74CA9076-FF4C-47B8-A1CA-8813A235CA5A}"/>
    <cellStyle name="Comma 42 3 5" xfId="23927" xr:uid="{11C3D292-C59B-4DB8-9749-7E94EDB57D42}"/>
    <cellStyle name="Comma 42 3 5 2" xfId="43904" xr:uid="{BDB27F31-D943-4747-911F-8B9E217A4292}"/>
    <cellStyle name="Comma 42 3 5 3" xfId="34333" xr:uid="{E57CFD5F-DB61-4690-8E9D-CAEE38D0DE7F}"/>
    <cellStyle name="Comma 42 3 6" xfId="40836" xr:uid="{1AE22913-0870-46C8-93E8-923BA8EDC7A1}"/>
    <cellStyle name="Comma 42 3 7" xfId="31197" xr:uid="{E952A532-F83B-42F4-A46D-1F3053EF9F1C}"/>
    <cellStyle name="Comma 42 4" xfId="20457" xr:uid="{0C6D35F2-D3C9-4370-AED0-E4FD75D27988}"/>
    <cellStyle name="Comma 42 4 2" xfId="22059" xr:uid="{8FEB4D78-3B0F-4B7A-8A1D-DBA538B64EBF}"/>
    <cellStyle name="Comma 42 4 2 2" xfId="29535" xr:uid="{A6CDAD3C-B127-4C21-BEEC-816FA74C3919}"/>
    <cellStyle name="Comma 42 4 2 2 2" xfId="49004" xr:uid="{B1010A15-53DC-4FE2-AFAA-33381E8A60ED}"/>
    <cellStyle name="Comma 42 4 2 2 3" xfId="39519" xr:uid="{5B51212F-3B15-4B2A-8185-9DBACCA767B8}"/>
    <cellStyle name="Comma 42 4 2 3" xfId="25849" xr:uid="{5212D5B2-8493-4709-8860-2EDBEA0F07A4}"/>
    <cellStyle name="Comma 42 4 2 3 2" xfId="45826" xr:uid="{01637C5C-9D94-461C-BEA4-CFB38A207B39}"/>
    <cellStyle name="Comma 42 4 2 3 3" xfId="36255" xr:uid="{9B8CA729-3120-4139-9F41-39B57FC2084B}"/>
    <cellStyle name="Comma 42 4 2 4" xfId="42759" xr:uid="{2FB71F98-4F47-4920-9CDF-3AD3116F00C9}"/>
    <cellStyle name="Comma 42 4 2 5" xfId="33133" xr:uid="{AA1598B9-0843-407E-9FC6-091FF3D7CCF9}"/>
    <cellStyle name="Comma 42 4 3" xfId="28001" xr:uid="{13C22BEA-66E8-49A8-82DF-F281E6234B38}"/>
    <cellStyle name="Comma 42 4 3 2" xfId="47470" xr:uid="{D7CFB043-CAEE-432B-B53E-8A3EB997C7E6}"/>
    <cellStyle name="Comma 42 4 3 3" xfId="37985" xr:uid="{4C20D7EB-83E4-40F3-ACB7-37D5DCFF0DA5}"/>
    <cellStyle name="Comma 42 4 4" xfId="24315" xr:uid="{38497CB3-609F-408D-9630-0AC4E389285E}"/>
    <cellStyle name="Comma 42 4 4 2" xfId="44292" xr:uid="{83F3C123-7572-42BA-9C6C-459FDCADDA32}"/>
    <cellStyle name="Comma 42 4 4 3" xfId="34721" xr:uid="{01496649-F086-41BA-91FB-4C9AD0C9EFD5}"/>
    <cellStyle name="Comma 42 4 5" xfId="41225" xr:uid="{2B33C941-4A5C-493D-96DE-81C629E39F8F}"/>
    <cellStyle name="Comma 42 4 6" xfId="31588" xr:uid="{B217AE64-D7DB-4EC6-98B7-05933C2C0108}"/>
    <cellStyle name="Comma 42 5" xfId="21432" xr:uid="{0E1D8EEC-5C7E-4929-9998-14637D14D09A}"/>
    <cellStyle name="Comma 42 5 2" xfId="28908" xr:uid="{B78F76F1-EF61-4F0B-A65D-50616E113985}"/>
    <cellStyle name="Comma 42 5 2 2" xfId="48377" xr:uid="{A7B85CEF-24DA-491E-857C-3F53F56F463D}"/>
    <cellStyle name="Comma 42 5 2 3" xfId="38892" xr:uid="{12F21A8F-530D-484D-9A42-47E1FD12BFAF}"/>
    <cellStyle name="Comma 42 5 3" xfId="25222" xr:uid="{9E6FA95D-89D8-458D-A957-2947D5B0643E}"/>
    <cellStyle name="Comma 42 5 3 2" xfId="45199" xr:uid="{358A6E6F-E5BC-4C9E-BE42-F2EC50DDF6C8}"/>
    <cellStyle name="Comma 42 5 3 3" xfId="35628" xr:uid="{068B92C6-F6BF-4598-9EA3-9F9D8E88040C}"/>
    <cellStyle name="Comma 42 5 4" xfId="42132" xr:uid="{61141020-FB3B-4764-B077-D8CC0BBA170C}"/>
    <cellStyle name="Comma 42 5 5" xfId="32506" xr:uid="{6AC74701-3BA4-4747-AE0B-8C4B211FD7A3}"/>
    <cellStyle name="Comma 42 6" xfId="27373" xr:uid="{A3A940A2-A35D-4758-98EF-98329234B1C9}"/>
    <cellStyle name="Comma 42 6 2" xfId="46842" xr:uid="{5058A96D-094B-4AF4-96A3-8163EDE216AD}"/>
    <cellStyle name="Comma 42 6 3" xfId="37357" xr:uid="{4E3EF9CC-5899-4C51-8EF6-C55B3D9BDACF}"/>
    <cellStyle name="Comma 42 7" xfId="40598" xr:uid="{06C1EB60-4F05-460B-91D1-7C5666224A61}"/>
    <cellStyle name="Comma 42 8" xfId="30906" xr:uid="{2B52F8BC-1390-43BE-8688-4E1DB040B73C}"/>
    <cellStyle name="Comma 43" xfId="19416" xr:uid="{A7A19F1A-8113-4C13-9E92-A32FAB34D427}"/>
    <cellStyle name="Comma 43 2" xfId="19789" xr:uid="{7C4BCE9C-6764-409F-92D4-06D399E5680B}"/>
    <cellStyle name="Comma 43 2 10" xfId="31068" xr:uid="{00EA7C8B-1A1A-4874-A68D-4E687584D367}"/>
    <cellStyle name="Comma 43 2 2" xfId="20235" xr:uid="{18D1B55B-1C2D-4C4F-A62F-AF6506FD4A45}"/>
    <cellStyle name="Comma 43 2 2 2" xfId="20754" xr:uid="{CAD8E637-6BFD-4865-BA39-723ADF67AD07}"/>
    <cellStyle name="Comma 43 2 2 2 2" xfId="22324" xr:uid="{DB3C424E-D499-4CAC-A0F5-2893EA48CC19}"/>
    <cellStyle name="Comma 43 2 2 2 2 2" xfId="29800" xr:uid="{964D22A8-3F74-4692-BD74-2B93A100B124}"/>
    <cellStyle name="Comma 43 2 2 2 2 2 2" xfId="49269" xr:uid="{C8E97FD3-3428-4481-8509-5429F69ACA70}"/>
    <cellStyle name="Comma 43 2 2 2 2 2 3" xfId="39784" xr:uid="{56E7C9A1-6D4A-46E7-A472-EAEB610F97E6}"/>
    <cellStyle name="Comma 43 2 2 2 2 3" xfId="26114" xr:uid="{AF943D8A-2B3B-4879-AFF5-B6F0C9F9BA90}"/>
    <cellStyle name="Comma 43 2 2 2 2 3 2" xfId="46091" xr:uid="{B60E7116-138D-45DB-9650-DD95FBA82026}"/>
    <cellStyle name="Comma 43 2 2 2 2 3 3" xfId="36520" xr:uid="{F73439FB-0010-4955-B469-4ED30F1DB42C}"/>
    <cellStyle name="Comma 43 2 2 2 2 4" xfId="43024" xr:uid="{D154DB77-E734-4F84-A5EA-C2A49916CDB8}"/>
    <cellStyle name="Comma 43 2 2 2 2 5" xfId="33398" xr:uid="{22CC403A-14BE-4F64-B584-E25C9D91CD46}"/>
    <cellStyle name="Comma 43 2 2 2 3" xfId="28266" xr:uid="{44B3858F-0CD2-4C42-A118-63F1FA62687D}"/>
    <cellStyle name="Comma 43 2 2 2 3 2" xfId="47735" xr:uid="{A66290BD-50D0-4F10-95B9-2F699A4125E0}"/>
    <cellStyle name="Comma 43 2 2 2 3 3" xfId="38250" xr:uid="{058DF945-B50C-48F5-9FBC-657B345FC1EC}"/>
    <cellStyle name="Comma 43 2 2 2 4" xfId="24580" xr:uid="{7C5644E5-641A-42BD-B48D-86501FD9EC48}"/>
    <cellStyle name="Comma 43 2 2 2 4 2" xfId="44557" xr:uid="{8D031809-7EDB-4448-9DE1-F78D8AF82113}"/>
    <cellStyle name="Comma 43 2 2 2 4 3" xfId="34986" xr:uid="{AEE273B2-07A8-4CD7-8C98-4ACE296C0876}"/>
    <cellStyle name="Comma 43 2 2 2 5" xfId="41490" xr:uid="{842D6337-8D39-4EBF-B964-7400BED08CA1}"/>
    <cellStyle name="Comma 43 2 2 2 6" xfId="31862" xr:uid="{70552152-F305-4CF3-A343-395842A97287}"/>
    <cellStyle name="Comma 43 2 2 3" xfId="21289" xr:uid="{6E5A93EE-0DFF-4727-9FFD-36BE2EA3FC23}"/>
    <cellStyle name="Comma 43 2 2 3 2" xfId="22831" xr:uid="{5EFDE8D3-ECFD-4640-BB59-559E94109421}"/>
    <cellStyle name="Comma 43 2 2 3 2 2" xfId="30307" xr:uid="{264EC66C-02EB-467D-8965-DDD85D353A5B}"/>
    <cellStyle name="Comma 43 2 2 3 2 2 2" xfId="49776" xr:uid="{325B74CE-85D0-4E84-B8C5-DEE9F64AA217}"/>
    <cellStyle name="Comma 43 2 2 3 2 2 3" xfId="40291" xr:uid="{51909829-FAEA-46BE-9513-379C96D550F9}"/>
    <cellStyle name="Comma 43 2 2 3 2 3" xfId="26621" xr:uid="{F33ACBAE-8767-443B-999E-033560A517B4}"/>
    <cellStyle name="Comma 43 2 2 3 2 3 2" xfId="46598" xr:uid="{040C77C3-12F1-4ADB-B177-F7FA0579A926}"/>
    <cellStyle name="Comma 43 2 2 3 2 3 3" xfId="37027" xr:uid="{5BEC9076-2921-41F1-B7B4-32C0320514DE}"/>
    <cellStyle name="Comma 43 2 2 3 2 4" xfId="43531" xr:uid="{D2B24CDB-09BA-4FF8-87C6-F6DBC40B9AEA}"/>
    <cellStyle name="Comma 43 2 2 3 2 5" xfId="33905" xr:uid="{DFA0FB15-4721-4C7E-9953-E2B5F42ED3BB}"/>
    <cellStyle name="Comma 43 2 2 3 3" xfId="28773" xr:uid="{69E0FA40-465E-4F5B-8356-2A8806F063FA}"/>
    <cellStyle name="Comma 43 2 2 3 3 2" xfId="48242" xr:uid="{ED73849F-44A8-4551-B435-60716582CAD9}"/>
    <cellStyle name="Comma 43 2 2 3 3 3" xfId="38757" xr:uid="{764294CD-1504-4FE7-96A0-BA3BCDC931D6}"/>
    <cellStyle name="Comma 43 2 2 3 4" xfId="25087" xr:uid="{60E73253-2688-4E1E-A2D4-DCC9E7416F32}"/>
    <cellStyle name="Comma 43 2 2 3 4 2" xfId="45064" xr:uid="{9E15878A-3BF4-4C1F-BD0B-93836AB3CA60}"/>
    <cellStyle name="Comma 43 2 2 3 4 3" xfId="35493" xr:uid="{C6436F32-0707-4D60-9F09-23D2406A6CFB}"/>
    <cellStyle name="Comma 43 2 2 3 5" xfId="41997" xr:uid="{99423558-35D8-4342-9C6F-9D946370B669}"/>
    <cellStyle name="Comma 43 2 2 3 6" xfId="32371" xr:uid="{D1C3B266-F6A1-4712-A90B-A0163F049C0A}"/>
    <cellStyle name="Comma 43 2 2 4" xfId="21921" xr:uid="{3DF1AA9A-8E05-41DF-9BD1-08B52E16B33C}"/>
    <cellStyle name="Comma 43 2 2 4 2" xfId="29397" xr:uid="{3E49C771-5AED-4A22-8773-12675700F29F}"/>
    <cellStyle name="Comma 43 2 2 4 2 2" xfId="48866" xr:uid="{BB20D311-B6AF-4CF6-8124-A98EE9877A99}"/>
    <cellStyle name="Comma 43 2 2 4 2 3" xfId="39381" xr:uid="{3A77DB00-B489-464B-AFA0-6D660EEEC6ED}"/>
    <cellStyle name="Comma 43 2 2 4 3" xfId="25711" xr:uid="{EDEB670F-DA45-4590-8D93-0B39F0985B5C}"/>
    <cellStyle name="Comma 43 2 2 4 3 2" xfId="45688" xr:uid="{9D5EE121-09CE-4117-B743-0C457364D3E1}"/>
    <cellStyle name="Comma 43 2 2 4 3 3" xfId="36117" xr:uid="{837119D5-927F-43DB-A8AE-059136F41DE2}"/>
    <cellStyle name="Comma 43 2 2 4 4" xfId="42621" xr:uid="{2492213F-7BFC-49F8-B45A-781AFB524299}"/>
    <cellStyle name="Comma 43 2 2 4 5" xfId="32995" xr:uid="{B277E5A2-0EA6-497E-8EDC-671E342B93A3}"/>
    <cellStyle name="Comma 43 2 2 5" xfId="27863" xr:uid="{C64A8467-4199-474B-B791-FC20DB547665}"/>
    <cellStyle name="Comma 43 2 2 5 2" xfId="47332" xr:uid="{A6A283F0-625B-4037-8D34-F600D7E40E7F}"/>
    <cellStyle name="Comma 43 2 2 5 3" xfId="37847" xr:uid="{33354E9C-55E8-4261-8B9B-EE744189DBDA}"/>
    <cellStyle name="Comma 43 2 2 6" xfId="24178" xr:uid="{67293865-1921-4075-A6F8-01C0ACBE7162}"/>
    <cellStyle name="Comma 43 2 2 6 2" xfId="44155" xr:uid="{030A7505-CB2D-4628-92CD-5BB5E21EA910}"/>
    <cellStyle name="Comma 43 2 2 6 3" xfId="34584" xr:uid="{B1533BC6-1786-46C7-80E0-71B8505152E6}"/>
    <cellStyle name="Comma 43 2 2 7" xfId="41087" xr:uid="{BA8B47AD-5139-4DD6-8802-1C11AEE2A693}"/>
    <cellStyle name="Comma 43 2 2 8" xfId="31448" xr:uid="{EC76940C-A506-42DF-B6FF-8466FFAE4EAA}"/>
    <cellStyle name="Comma 43 2 3" xfId="20103" xr:uid="{9775AA94-1B0A-4235-BBC8-D009F913AD82}"/>
    <cellStyle name="Comma 43 2 3 2" xfId="21156" xr:uid="{2846E8EA-0BE0-4460-BFC4-D7F5735938E4}"/>
    <cellStyle name="Comma 43 2 3 2 2" xfId="22698" xr:uid="{D9A27278-321E-4657-AB47-64465E8ED17C}"/>
    <cellStyle name="Comma 43 2 3 2 2 2" xfId="30174" xr:uid="{98A903A9-E960-43C5-8858-8A8093BB43BF}"/>
    <cellStyle name="Comma 43 2 3 2 2 2 2" xfId="49643" xr:uid="{96B25271-3AFA-49FA-A47B-A30B2FC0D0C2}"/>
    <cellStyle name="Comma 43 2 3 2 2 2 3" xfId="40158" xr:uid="{3CE40D5C-8482-438B-8561-C850699A419E}"/>
    <cellStyle name="Comma 43 2 3 2 2 3" xfId="26488" xr:uid="{289F5359-7AE4-40F6-8043-FB3919E699B2}"/>
    <cellStyle name="Comma 43 2 3 2 2 3 2" xfId="46465" xr:uid="{5331F272-E463-4825-BEA4-579FB49E3008}"/>
    <cellStyle name="Comma 43 2 3 2 2 3 3" xfId="36894" xr:uid="{70A9F675-FACE-4E21-BD3C-590482B5FB79}"/>
    <cellStyle name="Comma 43 2 3 2 2 4" xfId="43398" xr:uid="{BE0459A4-1429-4394-82EE-886FB4792149}"/>
    <cellStyle name="Comma 43 2 3 2 2 5" xfId="33772" xr:uid="{6D393B71-5FA8-4772-A2C3-44AC52445888}"/>
    <cellStyle name="Comma 43 2 3 2 3" xfId="28640" xr:uid="{ABAB5BC1-DAD2-48CD-91D5-F24F91073327}"/>
    <cellStyle name="Comma 43 2 3 2 3 2" xfId="48109" xr:uid="{D8AB5279-0240-4E92-93C9-FA8C7580773D}"/>
    <cellStyle name="Comma 43 2 3 2 3 3" xfId="38624" xr:uid="{8614B6FF-8CDF-4722-AA13-5D56CB7B80E1}"/>
    <cellStyle name="Comma 43 2 3 2 4" xfId="24954" xr:uid="{74D59BD5-3A79-43CA-90D1-9EDA7CB2185C}"/>
    <cellStyle name="Comma 43 2 3 2 4 2" xfId="44931" xr:uid="{5330484E-12CE-48B0-AC53-FDFB8483392B}"/>
    <cellStyle name="Comma 43 2 3 2 4 3" xfId="35360" xr:uid="{3F19623A-25B2-4A1C-8F3C-C3628ABABFB9}"/>
    <cellStyle name="Comma 43 2 3 2 5" xfId="41864" xr:uid="{760082C0-D6EA-45E9-8122-C7B96B1C10FF}"/>
    <cellStyle name="Comma 43 2 3 2 6" xfId="32238" xr:uid="{F1B5C9A5-853A-4010-94AE-65B1D223D5C4}"/>
    <cellStyle name="Comma 43 2 3 3" xfId="21788" xr:uid="{3F26A695-8221-4DB9-8ADD-623B9A553E2B}"/>
    <cellStyle name="Comma 43 2 3 3 2" xfId="29264" xr:uid="{958DF562-47B7-41B7-A507-7B3FF301C6D5}"/>
    <cellStyle name="Comma 43 2 3 3 2 2" xfId="48733" xr:uid="{F365B758-C6BA-4901-94E9-5DA0EE0217A7}"/>
    <cellStyle name="Comma 43 2 3 3 2 3" xfId="39248" xr:uid="{9615220A-817B-4BA9-8D7F-F20AAE9414F7}"/>
    <cellStyle name="Comma 43 2 3 3 3" xfId="25578" xr:uid="{2B5AD9DF-044C-4C8C-9447-F32E33B4B0A9}"/>
    <cellStyle name="Comma 43 2 3 3 3 2" xfId="45555" xr:uid="{BD515BC8-1D0F-4CF9-9836-86E8A65AB05D}"/>
    <cellStyle name="Comma 43 2 3 3 3 3" xfId="35984" xr:uid="{6B28DFF0-5DF8-4B9C-B650-A169DA671456}"/>
    <cellStyle name="Comma 43 2 3 3 4" xfId="42488" xr:uid="{10F954A2-6789-40C7-BFED-561506AF9767}"/>
    <cellStyle name="Comma 43 2 3 3 5" xfId="32862" xr:uid="{07A208A3-BA46-433C-95A1-9DA630BF21B0}"/>
    <cellStyle name="Comma 43 2 3 4" xfId="27730" xr:uid="{BF8213DF-EC60-4F86-B7D2-C86A7DAF189E}"/>
    <cellStyle name="Comma 43 2 3 4 2" xfId="47199" xr:uid="{53A9DE7B-76A8-46CB-A7D3-81E40CDC3AC7}"/>
    <cellStyle name="Comma 43 2 3 4 3" xfId="37714" xr:uid="{94B19568-1344-43C1-8920-085379B13F11}"/>
    <cellStyle name="Comma 43 2 3 5" xfId="24045" xr:uid="{8F1C9856-6255-4770-B00C-2B601AEFBA51}"/>
    <cellStyle name="Comma 43 2 3 5 2" xfId="44022" xr:uid="{C507A5CD-DBD9-4967-8247-37366E19317E}"/>
    <cellStyle name="Comma 43 2 3 5 3" xfId="34451" xr:uid="{1FA1F709-7D2F-441F-86EE-77A7860351CB}"/>
    <cellStyle name="Comma 43 2 3 6" xfId="40954" xr:uid="{F34378FC-F628-4A4E-B40F-871E4EA7AAA8}"/>
    <cellStyle name="Comma 43 2 3 7" xfId="31315" xr:uid="{2918B2EE-F26B-4066-ABD6-4DB51254904E}"/>
    <cellStyle name="Comma 43 2 4" xfId="20618" xr:uid="{2B6B3C84-FD16-4C34-B2EF-D66D32A3D71F}"/>
    <cellStyle name="Comma 43 2 4 2" xfId="22191" xr:uid="{CB36B7C9-34E1-4B9C-89CC-FCC5EC640E0C}"/>
    <cellStyle name="Comma 43 2 4 2 2" xfId="29667" xr:uid="{C475EEF4-BC22-48E1-9BC5-45EF159260F9}"/>
    <cellStyle name="Comma 43 2 4 2 2 2" xfId="49136" xr:uid="{F79C4AB1-3136-42C7-AD47-603D5F8D92F9}"/>
    <cellStyle name="Comma 43 2 4 2 2 3" xfId="39651" xr:uid="{757B23F8-9A15-4344-9F14-1B30A2365915}"/>
    <cellStyle name="Comma 43 2 4 2 3" xfId="25981" xr:uid="{DEAAF7DE-23CC-4CFE-B0EF-BA5417639A04}"/>
    <cellStyle name="Comma 43 2 4 2 3 2" xfId="45958" xr:uid="{9ED2D283-B9CA-4249-B371-D7B9CA989E0D}"/>
    <cellStyle name="Comma 43 2 4 2 3 3" xfId="36387" xr:uid="{11FE6C08-FD17-44D5-AFCE-2F2B535BD1A3}"/>
    <cellStyle name="Comma 43 2 4 2 4" xfId="42891" xr:uid="{52821354-8AFF-4C9D-AC76-C68197EADB11}"/>
    <cellStyle name="Comma 43 2 4 2 5" xfId="33265" xr:uid="{A9424811-6A9D-477B-A7C2-B25056194977}"/>
    <cellStyle name="Comma 43 2 4 3" xfId="28133" xr:uid="{7B27D5E8-D4D6-4577-97DA-951FFD3DFB7E}"/>
    <cellStyle name="Comma 43 2 4 3 2" xfId="47602" xr:uid="{1D8C4AA5-D4BC-4268-A433-44385E01F1C9}"/>
    <cellStyle name="Comma 43 2 4 3 3" xfId="38117" xr:uid="{5242A1E5-0544-43BC-93C4-B6D68088CFBD}"/>
    <cellStyle name="Comma 43 2 4 4" xfId="24447" xr:uid="{6C0F27FF-6327-4999-B0CD-0A0831CC02B8}"/>
    <cellStyle name="Comma 43 2 4 4 2" xfId="44424" xr:uid="{F0F6EBA3-3EEF-4233-BFF1-128EB6778B1E}"/>
    <cellStyle name="Comma 43 2 4 4 3" xfId="34853" xr:uid="{B8231E20-E1DA-4712-BE3E-BB3B698E25AC}"/>
    <cellStyle name="Comma 43 2 4 5" xfId="41357" xr:uid="{3BE0C649-0BCB-498C-8950-3A264BC7F2A4}"/>
    <cellStyle name="Comma 43 2 4 6" xfId="31729" xr:uid="{57B7B84F-BD1B-4DCF-A147-03AFC111061E}"/>
    <cellStyle name="Comma 43 2 5" xfId="20920" xr:uid="{BA06CF0D-1525-49A5-9F9E-6D34F7D50702}"/>
    <cellStyle name="Comma 43 2 5 2" xfId="22462" xr:uid="{2E739CBD-C953-43D0-B281-6CDE0D4477EE}"/>
    <cellStyle name="Comma 43 2 5 2 2" xfId="29938" xr:uid="{09055C5C-5AE2-45D0-BEFD-43C299F8118D}"/>
    <cellStyle name="Comma 43 2 5 2 2 2" xfId="49407" xr:uid="{FCC0A9A8-AE26-4EF7-89B0-A9193B425C74}"/>
    <cellStyle name="Comma 43 2 5 2 2 3" xfId="39922" xr:uid="{AB25F7D6-3743-4E53-AD86-A1F0812F0CAF}"/>
    <cellStyle name="Comma 43 2 5 2 3" xfId="26252" xr:uid="{4CEA43AF-93E1-445C-847C-4E2118CF408C}"/>
    <cellStyle name="Comma 43 2 5 2 3 2" xfId="46229" xr:uid="{23591B71-607D-47A8-BCEE-80A27D991491}"/>
    <cellStyle name="Comma 43 2 5 2 3 3" xfId="36658" xr:uid="{FB71D9E5-BA2F-45F6-9C4A-02C902939C76}"/>
    <cellStyle name="Comma 43 2 5 2 4" xfId="43162" xr:uid="{AD47D943-83A3-493F-A2CF-68236B2CB38B}"/>
    <cellStyle name="Comma 43 2 5 2 5" xfId="33536" xr:uid="{374BC63D-05F1-49E5-972C-9D35E90A2872}"/>
    <cellStyle name="Comma 43 2 5 3" xfId="28404" xr:uid="{ED9BCA16-8170-4205-99DD-E8A162AB10CE}"/>
    <cellStyle name="Comma 43 2 5 3 2" xfId="47873" xr:uid="{20ABE041-DD3E-4992-BFC4-7BADED36E4CE}"/>
    <cellStyle name="Comma 43 2 5 3 3" xfId="38388" xr:uid="{4EE4EA4E-3F22-46DC-9895-51288D998CEF}"/>
    <cellStyle name="Comma 43 2 5 4" xfId="24718" xr:uid="{22FCB2F5-4311-42E2-BEB4-285681B29AEF}"/>
    <cellStyle name="Comma 43 2 5 4 2" xfId="44695" xr:uid="{2A8DAFBD-DA9E-4CDD-8F40-D2F424AE4C9D}"/>
    <cellStyle name="Comma 43 2 5 4 3" xfId="35124" xr:uid="{7314A0F2-98C2-4426-B080-7886EAE4E393}"/>
    <cellStyle name="Comma 43 2 5 5" xfId="41628" xr:uid="{B009C73F-1183-4016-B71F-9F22021C5539}"/>
    <cellStyle name="Comma 43 2 5 6" xfId="32002" xr:uid="{8FF0C94C-C815-461D-A704-54BCEAC4C884}"/>
    <cellStyle name="Comma 43 2 6" xfId="21552" xr:uid="{F3D04372-2C11-44AC-A75F-0570692A3509}"/>
    <cellStyle name="Comma 43 2 6 2" xfId="29028" xr:uid="{65ABFA7C-3769-4815-AFC8-52CF46DAF09C}"/>
    <cellStyle name="Comma 43 2 6 2 2" xfId="48497" xr:uid="{8491813F-774D-4C2C-AA52-D1220EA3C2D0}"/>
    <cellStyle name="Comma 43 2 6 2 3" xfId="39012" xr:uid="{F0C54A6C-F00E-4EAE-AEF7-BE79DB7B666B}"/>
    <cellStyle name="Comma 43 2 6 3" xfId="25342" xr:uid="{56168151-2F1D-4749-BEEB-8B1E71E8C327}"/>
    <cellStyle name="Comma 43 2 6 3 2" xfId="45319" xr:uid="{D80F7FC9-930E-4541-9A58-D8DE112CF33E}"/>
    <cellStyle name="Comma 43 2 6 3 3" xfId="35748" xr:uid="{0952EDDB-372A-43BB-996D-7607C31B83C8}"/>
    <cellStyle name="Comma 43 2 6 4" xfId="42252" xr:uid="{75B34173-F6B1-46F6-9D7F-AE9268D89981}"/>
    <cellStyle name="Comma 43 2 6 5" xfId="32626" xr:uid="{AB50A979-44D4-4D7E-9183-3CC8D17E2422}"/>
    <cellStyle name="Comma 43 2 7" xfId="27494" xr:uid="{51B8A61F-BE2B-4110-9C20-3616B9CE0FFB}"/>
    <cellStyle name="Comma 43 2 7 2" xfId="46963" xr:uid="{EE225170-BDF0-453C-AAAA-8A1545FD2BEF}"/>
    <cellStyle name="Comma 43 2 7 3" xfId="37478" xr:uid="{076FCCF0-15C5-4334-ADB7-ABC184C50DED}"/>
    <cellStyle name="Comma 43 2 8" xfId="23808" xr:uid="{784E2438-E5E0-404D-82E5-3114FFA5876C}"/>
    <cellStyle name="Comma 43 2 8 2" xfId="43785" xr:uid="{4982485E-90F3-4573-90C0-F988FCE563A4}"/>
    <cellStyle name="Comma 43 2 8 3" xfId="34214" xr:uid="{8605AD52-5378-48C1-8C63-7FEDEB9B3054}"/>
    <cellStyle name="Comma 43 2 9" xfId="40718" xr:uid="{CCF05F28-4C63-492D-9F44-02A6AB1F544F}"/>
    <cellStyle name="Comma 43 3" xfId="19984" xr:uid="{7B97CED5-DB66-403B-936B-F31CBD1404EA}"/>
    <cellStyle name="Comma 43 3 2" xfId="21039" xr:uid="{37ECF7C9-1ECC-46C8-BA68-2A8C2109253A}"/>
    <cellStyle name="Comma 43 3 2 2" xfId="22581" xr:uid="{001F72B4-CA1F-4906-BF71-2D60AD594A43}"/>
    <cellStyle name="Comma 43 3 2 2 2" xfId="30057" xr:uid="{6B96CDAC-C008-4B6A-AAAA-208DAA7DCA02}"/>
    <cellStyle name="Comma 43 3 2 2 2 2" xfId="49526" xr:uid="{A59DC1E5-1455-452F-8B7C-6088AD2600B3}"/>
    <cellStyle name="Comma 43 3 2 2 2 3" xfId="40041" xr:uid="{D5034E0A-38BB-45E7-AF97-CFE1B1AF31E9}"/>
    <cellStyle name="Comma 43 3 2 2 3" xfId="26371" xr:uid="{FAA2426E-4573-4D0A-8BAC-AAFF69C0EC35}"/>
    <cellStyle name="Comma 43 3 2 2 3 2" xfId="46348" xr:uid="{4479880C-21C3-4688-8226-06EAF335D286}"/>
    <cellStyle name="Comma 43 3 2 2 3 3" xfId="36777" xr:uid="{5D92EC4B-36A1-4168-B7F9-894F51124612}"/>
    <cellStyle name="Comma 43 3 2 2 4" xfId="43281" xr:uid="{3B1FA256-61DA-4726-A3E3-46598D7D4A71}"/>
    <cellStyle name="Comma 43 3 2 2 5" xfId="33655" xr:uid="{7EE740C9-E373-487D-96B0-D935CCC70722}"/>
    <cellStyle name="Comma 43 3 2 3" xfId="28523" xr:uid="{C43ABE49-2F80-4D49-B0B9-E83DB907FBB1}"/>
    <cellStyle name="Comma 43 3 2 3 2" xfId="47992" xr:uid="{29C5117B-A2A4-43ED-A922-6BBE88830287}"/>
    <cellStyle name="Comma 43 3 2 3 3" xfId="38507" xr:uid="{FC1921E3-4231-47A3-BC48-CF1578225F64}"/>
    <cellStyle name="Comma 43 3 2 4" xfId="24837" xr:uid="{CB23C14C-5365-4BA0-8F0C-29D1852B883C}"/>
    <cellStyle name="Comma 43 3 2 4 2" xfId="44814" xr:uid="{5FEA4D59-7AC5-493D-AFB6-2880E2DA53C8}"/>
    <cellStyle name="Comma 43 3 2 4 3" xfId="35243" xr:uid="{B8C3B4FF-C444-481A-9264-5ECA8E1A4E2E}"/>
    <cellStyle name="Comma 43 3 2 5" xfId="41747" xr:uid="{3DCE5A58-F50B-43A0-AB5F-E40F2AF6D721}"/>
    <cellStyle name="Comma 43 3 2 6" xfId="32121" xr:uid="{9A2A225C-90C4-4451-BF95-CCE4AEA6BD8A}"/>
    <cellStyle name="Comma 43 3 3" xfId="21671" xr:uid="{1B357BD7-96E8-4F95-83A7-6E9AF97A5851}"/>
    <cellStyle name="Comma 43 3 3 2" xfId="29147" xr:uid="{9F6F6970-8F7C-4205-A5FB-60A6F0120F91}"/>
    <cellStyle name="Comma 43 3 3 2 2" xfId="48616" xr:uid="{4450D642-9E45-4BB6-9260-E4A88C8A6A06}"/>
    <cellStyle name="Comma 43 3 3 2 3" xfId="39131" xr:uid="{25CE2495-0F83-4F19-BB6C-E5ACB7DB5165}"/>
    <cellStyle name="Comma 43 3 3 3" xfId="25461" xr:uid="{BB65EC1D-B115-4D6D-9021-7D8DB2AB41B7}"/>
    <cellStyle name="Comma 43 3 3 3 2" xfId="45438" xr:uid="{F05617D9-17C1-440D-BE6F-004AC1CC3017}"/>
    <cellStyle name="Comma 43 3 3 3 3" xfId="35867" xr:uid="{780EE98A-7FF1-4B3C-BC4D-2E72986BBF8E}"/>
    <cellStyle name="Comma 43 3 3 4" xfId="42371" xr:uid="{27C14821-4573-43F3-96C8-3017BBFC81E5}"/>
    <cellStyle name="Comma 43 3 3 5" xfId="32745" xr:uid="{DBA3186B-80DF-4BC2-9F47-6CBBC40D55E3}"/>
    <cellStyle name="Comma 43 3 4" xfId="27613" xr:uid="{FBC6D015-D175-4074-A077-593DCFB9D584}"/>
    <cellStyle name="Comma 43 3 4 2" xfId="47082" xr:uid="{C6E7F0F9-F7D7-46CB-93A8-071B620B1F0D}"/>
    <cellStyle name="Comma 43 3 4 3" xfId="37597" xr:uid="{2B341337-0C59-486F-B66B-3A5977FCDD7E}"/>
    <cellStyle name="Comma 43 3 5" xfId="23928" xr:uid="{ED9A1229-EA41-4A1A-A8CB-2273154D1A14}"/>
    <cellStyle name="Comma 43 3 5 2" xfId="43905" xr:uid="{4B80444E-50B4-40CC-995D-617D54738CF6}"/>
    <cellStyle name="Comma 43 3 5 3" xfId="34334" xr:uid="{976DDC1C-9324-46AE-A1C3-0BB51A618F13}"/>
    <cellStyle name="Comma 43 3 6" xfId="40837" xr:uid="{50A5C784-A963-47D5-845A-B2CDE1608CA0}"/>
    <cellStyle name="Comma 43 3 7" xfId="31198" xr:uid="{98CED25B-22E4-44A5-8A29-EEEFA5799B4A}"/>
    <cellStyle name="Comma 43 4" xfId="20458" xr:uid="{58EB029E-650F-4304-A9BA-533813DB32CD}"/>
    <cellStyle name="Comma 43 4 2" xfId="22060" xr:uid="{E59D994B-EC45-4396-AD85-82D0F9254020}"/>
    <cellStyle name="Comma 43 4 2 2" xfId="29536" xr:uid="{D7CDA806-71DA-4214-80F7-F71A55B3DC4D}"/>
    <cellStyle name="Comma 43 4 2 2 2" xfId="49005" xr:uid="{038DA347-7D9F-4BBF-82B3-6766699459D2}"/>
    <cellStyle name="Comma 43 4 2 2 3" xfId="39520" xr:uid="{B1CE69C4-D3E7-4E87-A0C7-6A2DC399A7FB}"/>
    <cellStyle name="Comma 43 4 2 3" xfId="25850" xr:uid="{A40EE3B9-E224-44EB-A6F7-8A18E1E84FB9}"/>
    <cellStyle name="Comma 43 4 2 3 2" xfId="45827" xr:uid="{90AF37B1-5B04-4988-B5E3-65137C40A0BC}"/>
    <cellStyle name="Comma 43 4 2 3 3" xfId="36256" xr:uid="{E306B126-177B-4EE1-9BD5-06C631AF9842}"/>
    <cellStyle name="Comma 43 4 2 4" xfId="42760" xr:uid="{74FC7AE1-501D-411F-8433-DCF009CAEC51}"/>
    <cellStyle name="Comma 43 4 2 5" xfId="33134" xr:uid="{C05DD6CA-5398-48AC-93E2-6CC35BB31162}"/>
    <cellStyle name="Comma 43 4 3" xfId="28002" xr:uid="{7E03F47D-1E85-4782-8EC3-3548C7090A91}"/>
    <cellStyle name="Comma 43 4 3 2" xfId="47471" xr:uid="{2BAA5168-7578-4FCD-9FC7-AE7214AED485}"/>
    <cellStyle name="Comma 43 4 3 3" xfId="37986" xr:uid="{D03E80F6-BF86-4E3D-B91E-960C10F7290C}"/>
    <cellStyle name="Comma 43 4 4" xfId="24316" xr:uid="{ADD6745E-4349-448D-88DD-EE359E10CA12}"/>
    <cellStyle name="Comma 43 4 4 2" xfId="44293" xr:uid="{D6F52715-16CC-430C-B69F-484C8FE08D65}"/>
    <cellStyle name="Comma 43 4 4 3" xfId="34722" xr:uid="{A506C625-A18D-49EC-B25E-FB7CE49D2797}"/>
    <cellStyle name="Comma 43 4 5" xfId="41226" xr:uid="{20DE77AA-A92A-4551-B69F-5110FA8C373D}"/>
    <cellStyle name="Comma 43 4 6" xfId="31589" xr:uid="{E3D04CCE-E4B9-4022-A4DA-74AF0B3E271B}"/>
    <cellStyle name="Comma 43 5" xfId="21433" xr:uid="{D1ACE54F-57C7-4564-A8A9-53EECE2409F2}"/>
    <cellStyle name="Comma 43 5 2" xfId="28909" xr:uid="{78B348FC-27F9-4549-AE0D-663EFBD93602}"/>
    <cellStyle name="Comma 43 5 2 2" xfId="48378" xr:uid="{6B21B6A3-31F0-435C-9992-0F25174E1C55}"/>
    <cellStyle name="Comma 43 5 2 3" xfId="38893" xr:uid="{6AD00B88-7D0B-4838-85FE-AE5A45EF3193}"/>
    <cellStyle name="Comma 43 5 3" xfId="25223" xr:uid="{85B06524-6ABE-4F36-8B89-14F440BC2AE3}"/>
    <cellStyle name="Comma 43 5 3 2" xfId="45200" xr:uid="{6CF49762-6FC0-4DAC-8242-BE7D893E0DD0}"/>
    <cellStyle name="Comma 43 5 3 3" xfId="35629" xr:uid="{FFC9A6A2-CFE7-4624-8DDA-B37D138430BD}"/>
    <cellStyle name="Comma 43 5 4" xfId="42133" xr:uid="{0E3215DC-48E8-4775-85CA-E17885A98320}"/>
    <cellStyle name="Comma 43 5 5" xfId="32507" xr:uid="{8E1C557A-7D8C-445C-9A95-F421928059BB}"/>
    <cellStyle name="Comma 43 6" xfId="27374" xr:uid="{895AE6C2-83E6-4273-AD1E-8754F471EF41}"/>
    <cellStyle name="Comma 43 6 2" xfId="46843" xr:uid="{FE12C3EA-79A3-4A8F-A964-CCA7B41EC84B}"/>
    <cellStyle name="Comma 43 6 3" xfId="37358" xr:uid="{56C58715-22CC-40DA-A7DA-A5DAA94F4CD0}"/>
    <cellStyle name="Comma 43 7" xfId="40599" xr:uid="{171F68F8-5882-4A4E-82C6-D9EB3CD0AD0F}"/>
    <cellStyle name="Comma 43 8" xfId="30907" xr:uid="{844A4C53-0584-446F-87B7-97B116D52943}"/>
    <cellStyle name="Comma 44" xfId="19417" xr:uid="{5FB7AF44-D723-41DB-B18B-0937A094CDC1}"/>
    <cellStyle name="Comma 44 2" xfId="19790" xr:uid="{8BF26A7F-4DD3-4D20-8B99-4895E6420AC8}"/>
    <cellStyle name="Comma 44 2 10" xfId="31069" xr:uid="{F034F5FF-A76B-4535-955D-D8EFF82D448C}"/>
    <cellStyle name="Comma 44 2 2" xfId="20236" xr:uid="{1F85DF9D-BB5F-4BA2-91EE-92103B89F662}"/>
    <cellStyle name="Comma 44 2 2 2" xfId="20755" xr:uid="{8BDB8CE7-7E90-4259-B7F6-DFFF1A079AE2}"/>
    <cellStyle name="Comma 44 2 2 2 2" xfId="22325" xr:uid="{B6F44F20-97DF-4C11-8595-92585539A917}"/>
    <cellStyle name="Comma 44 2 2 2 2 2" xfId="29801" xr:uid="{BA7EEF33-E8BE-4E11-B98C-D86AB934468E}"/>
    <cellStyle name="Comma 44 2 2 2 2 2 2" xfId="49270" xr:uid="{F7550A55-6F12-4A50-BB87-A84DD0161719}"/>
    <cellStyle name="Comma 44 2 2 2 2 2 3" xfId="39785" xr:uid="{AB986EB1-9022-468B-932B-64FEF6BDF454}"/>
    <cellStyle name="Comma 44 2 2 2 2 3" xfId="26115" xr:uid="{CCF2A602-DF1C-4777-B04B-DEA96D7E6091}"/>
    <cellStyle name="Comma 44 2 2 2 2 3 2" xfId="46092" xr:uid="{F6063897-AD3B-4E1A-A642-F7B6874C5378}"/>
    <cellStyle name="Comma 44 2 2 2 2 3 3" xfId="36521" xr:uid="{A85034ED-0116-4483-80BE-86E3364C94F3}"/>
    <cellStyle name="Comma 44 2 2 2 2 4" xfId="43025" xr:uid="{D074882F-E5DB-41BF-A9DF-A85DB75791FA}"/>
    <cellStyle name="Comma 44 2 2 2 2 5" xfId="33399" xr:uid="{132E0607-FCD9-4B4A-B8B2-322D99952D45}"/>
    <cellStyle name="Comma 44 2 2 2 3" xfId="28267" xr:uid="{346753E0-6CB4-4D9B-9880-0470E399ACDF}"/>
    <cellStyle name="Comma 44 2 2 2 3 2" xfId="47736" xr:uid="{80982F1C-5C9E-4C5F-BD67-FAC4A10D2456}"/>
    <cellStyle name="Comma 44 2 2 2 3 3" xfId="38251" xr:uid="{A591FCE3-528E-46B3-ACAE-30D1FC86F518}"/>
    <cellStyle name="Comma 44 2 2 2 4" xfId="24581" xr:uid="{4B8D88C2-DD74-485C-849E-87FD9BEE7EDF}"/>
    <cellStyle name="Comma 44 2 2 2 4 2" xfId="44558" xr:uid="{BDC328CD-AC6C-463E-99FB-9ECE4FEF0E2F}"/>
    <cellStyle name="Comma 44 2 2 2 4 3" xfId="34987" xr:uid="{EB9BEDEE-C8A0-465A-A9A8-5471B472B0E0}"/>
    <cellStyle name="Comma 44 2 2 2 5" xfId="41491" xr:uid="{A64FA8EB-67A8-4C9A-8D85-98B2B2EEA59C}"/>
    <cellStyle name="Comma 44 2 2 2 6" xfId="31863" xr:uid="{37B259A7-0514-437C-8F67-6F86439F4E68}"/>
    <cellStyle name="Comma 44 2 2 3" xfId="21290" xr:uid="{E5B5F5A6-5DA3-4A98-9296-1A066075703B}"/>
    <cellStyle name="Comma 44 2 2 3 2" xfId="22832" xr:uid="{56B9D47A-9D0A-402F-9F9D-859A1F5AA4EE}"/>
    <cellStyle name="Comma 44 2 2 3 2 2" xfId="30308" xr:uid="{6893A694-C38F-4400-B7ED-86D30270BDEF}"/>
    <cellStyle name="Comma 44 2 2 3 2 2 2" xfId="49777" xr:uid="{626B0B0D-F8E1-4B32-9C5D-9BDC781810C3}"/>
    <cellStyle name="Comma 44 2 2 3 2 2 3" xfId="40292" xr:uid="{DF7ABDA5-B515-4DA2-8E40-87F7249CCB32}"/>
    <cellStyle name="Comma 44 2 2 3 2 3" xfId="26622" xr:uid="{49901341-D708-4045-BA4E-4EDF8743FDED}"/>
    <cellStyle name="Comma 44 2 2 3 2 3 2" xfId="46599" xr:uid="{8A119140-70AB-4876-AE5A-D2BE3D2635E7}"/>
    <cellStyle name="Comma 44 2 2 3 2 3 3" xfId="37028" xr:uid="{6A3E97F5-7097-485D-B8F1-43C8319F5F11}"/>
    <cellStyle name="Comma 44 2 2 3 2 4" xfId="43532" xr:uid="{38957C8B-B619-4678-923E-C81ABFB8E7D7}"/>
    <cellStyle name="Comma 44 2 2 3 2 5" xfId="33906" xr:uid="{B890DB13-8F55-45B3-B928-E5348EAB1BA5}"/>
    <cellStyle name="Comma 44 2 2 3 3" xfId="28774" xr:uid="{BAA57660-77D4-48A5-8CCD-9B424C07D905}"/>
    <cellStyle name="Comma 44 2 2 3 3 2" xfId="48243" xr:uid="{EC38213F-B9B2-4A72-BB2D-84491E477173}"/>
    <cellStyle name="Comma 44 2 2 3 3 3" xfId="38758" xr:uid="{D3CB4F22-6F92-4B12-8485-402B1E929789}"/>
    <cellStyle name="Comma 44 2 2 3 4" xfId="25088" xr:uid="{E6873F85-3165-4263-A80E-0ED19118380E}"/>
    <cellStyle name="Comma 44 2 2 3 4 2" xfId="45065" xr:uid="{E0149420-8D77-4C21-BDDA-72564DBF9C11}"/>
    <cellStyle name="Comma 44 2 2 3 4 3" xfId="35494" xr:uid="{F8CC1CBA-927C-4520-BD8F-F6C40A2F22AC}"/>
    <cellStyle name="Comma 44 2 2 3 5" xfId="41998" xr:uid="{D17A711C-DA20-49ED-907A-182293944D3F}"/>
    <cellStyle name="Comma 44 2 2 3 6" xfId="32372" xr:uid="{FE131A84-BA35-424F-B8A3-3352732E90E0}"/>
    <cellStyle name="Comma 44 2 2 4" xfId="21922" xr:uid="{AE82E919-46B7-48E6-B808-862970A13DD1}"/>
    <cellStyle name="Comma 44 2 2 4 2" xfId="29398" xr:uid="{EA130F28-4D93-46C9-B2F7-E1F45B78C6E4}"/>
    <cellStyle name="Comma 44 2 2 4 2 2" xfId="48867" xr:uid="{A4CA0BD2-7077-4142-A6A2-3D842A62220D}"/>
    <cellStyle name="Comma 44 2 2 4 2 3" xfId="39382" xr:uid="{58CA1F66-F2D5-4A13-AEDE-6D8A4EBC3059}"/>
    <cellStyle name="Comma 44 2 2 4 3" xfId="25712" xr:uid="{BEDBCF57-9D88-482D-8BE4-F5F9DDE01DEF}"/>
    <cellStyle name="Comma 44 2 2 4 3 2" xfId="45689" xr:uid="{442C9150-3EB3-4D80-B2EE-937BECD6C984}"/>
    <cellStyle name="Comma 44 2 2 4 3 3" xfId="36118" xr:uid="{C40EB3B6-4FB4-47BE-B4F3-F48A4E84B78F}"/>
    <cellStyle name="Comma 44 2 2 4 4" xfId="42622" xr:uid="{07E55172-3219-4575-9094-032F3328F2AC}"/>
    <cellStyle name="Comma 44 2 2 4 5" xfId="32996" xr:uid="{C38E25E3-2186-4A54-B001-BF91C7059325}"/>
    <cellStyle name="Comma 44 2 2 5" xfId="27864" xr:uid="{02F7F6C8-3EA8-4347-8C80-6C12D338FF15}"/>
    <cellStyle name="Comma 44 2 2 5 2" xfId="47333" xr:uid="{AB350947-C185-4BA5-AA7E-BC88EB8A0C67}"/>
    <cellStyle name="Comma 44 2 2 5 3" xfId="37848" xr:uid="{EAF612E4-E772-4637-81EF-AF27CBB816BC}"/>
    <cellStyle name="Comma 44 2 2 6" xfId="24179" xr:uid="{FD2403A1-DCBC-4767-B396-5BF1AD04B4FB}"/>
    <cellStyle name="Comma 44 2 2 6 2" xfId="44156" xr:uid="{165EA250-F18A-4DAB-A118-978E518DEACF}"/>
    <cellStyle name="Comma 44 2 2 6 3" xfId="34585" xr:uid="{E1DE087B-DC2F-4D8E-8F6D-ED1632B9E631}"/>
    <cellStyle name="Comma 44 2 2 7" xfId="41088" xr:uid="{FE97A7CC-EFD2-4FDC-AA8F-CA12D5387B87}"/>
    <cellStyle name="Comma 44 2 2 8" xfId="31449" xr:uid="{ABB60DD6-632F-45C0-8C9D-A0A70D0CB1F5}"/>
    <cellStyle name="Comma 44 2 3" xfId="20104" xr:uid="{5931648C-C6BA-41DE-854E-B2ACE58B7C7B}"/>
    <cellStyle name="Comma 44 2 3 2" xfId="21157" xr:uid="{C55D2F0C-C81B-4678-B269-3383879F04B3}"/>
    <cellStyle name="Comma 44 2 3 2 2" xfId="22699" xr:uid="{0D4C7AF8-0180-4659-A5B4-9AB26154EC5F}"/>
    <cellStyle name="Comma 44 2 3 2 2 2" xfId="30175" xr:uid="{A2E6F182-F6DE-4560-9128-AB3521837FEB}"/>
    <cellStyle name="Comma 44 2 3 2 2 2 2" xfId="49644" xr:uid="{C1CE8A85-59D2-46FB-9724-3701464EC092}"/>
    <cellStyle name="Comma 44 2 3 2 2 2 3" xfId="40159" xr:uid="{9BD440F3-4F9C-496A-96E6-03C6397DA61D}"/>
    <cellStyle name="Comma 44 2 3 2 2 3" xfId="26489" xr:uid="{FC2034E2-BC19-4515-BBF3-151F8716531A}"/>
    <cellStyle name="Comma 44 2 3 2 2 3 2" xfId="46466" xr:uid="{47ABCCFF-0B42-4031-AB01-20963A4C256A}"/>
    <cellStyle name="Comma 44 2 3 2 2 3 3" xfId="36895" xr:uid="{2BAB16BC-517B-4C70-BEB7-D4202B8EE9FA}"/>
    <cellStyle name="Comma 44 2 3 2 2 4" xfId="43399" xr:uid="{9A43F7B1-DB96-4E8D-9290-3B06E5186F1D}"/>
    <cellStyle name="Comma 44 2 3 2 2 5" xfId="33773" xr:uid="{C35A763E-DF79-4C7D-927A-71EFC877C884}"/>
    <cellStyle name="Comma 44 2 3 2 3" xfId="28641" xr:uid="{8AEC73F4-6A1A-4031-87AE-877870A2DFA0}"/>
    <cellStyle name="Comma 44 2 3 2 3 2" xfId="48110" xr:uid="{F64D5912-A948-4A0F-AD97-CB0C0DD77280}"/>
    <cellStyle name="Comma 44 2 3 2 3 3" xfId="38625" xr:uid="{18369634-C2F7-4606-A8A3-A262AABC24C1}"/>
    <cellStyle name="Comma 44 2 3 2 4" xfId="24955" xr:uid="{048DB4E5-15E9-45D0-8219-A9D73AB092E4}"/>
    <cellStyle name="Comma 44 2 3 2 4 2" xfId="44932" xr:uid="{ADF7A96F-F6BC-4633-BBAC-E7F2BFAF52AC}"/>
    <cellStyle name="Comma 44 2 3 2 4 3" xfId="35361" xr:uid="{4A70D1A5-3AC8-4000-BD6E-8B68D06A05FA}"/>
    <cellStyle name="Comma 44 2 3 2 5" xfId="41865" xr:uid="{BA5B80BC-5B7C-4866-9902-1B8B6917C50C}"/>
    <cellStyle name="Comma 44 2 3 2 6" xfId="32239" xr:uid="{3F6EADFD-566A-45EC-B8C6-BF8E8BEE010C}"/>
    <cellStyle name="Comma 44 2 3 3" xfId="21789" xr:uid="{517BE983-40E3-45B4-8BF1-47DCEBF9F319}"/>
    <cellStyle name="Comma 44 2 3 3 2" xfId="29265" xr:uid="{5535FEB0-5003-4AFA-ACE2-8829C543143F}"/>
    <cellStyle name="Comma 44 2 3 3 2 2" xfId="48734" xr:uid="{21E8FF89-085F-479E-9541-686029E4F9A9}"/>
    <cellStyle name="Comma 44 2 3 3 2 3" xfId="39249" xr:uid="{554FB9AE-AA3C-4D53-ABB9-15FA1F593055}"/>
    <cellStyle name="Comma 44 2 3 3 3" xfId="25579" xr:uid="{06DBC21F-F07E-4C21-93F9-36901149FAD2}"/>
    <cellStyle name="Comma 44 2 3 3 3 2" xfId="45556" xr:uid="{1DE9011E-A4C3-44C4-B0C7-712B6915CEC0}"/>
    <cellStyle name="Comma 44 2 3 3 3 3" xfId="35985" xr:uid="{37DE7919-AB75-42A6-BFF3-B5F1E12C4109}"/>
    <cellStyle name="Comma 44 2 3 3 4" xfId="42489" xr:uid="{1277085B-9FFA-4995-B7E8-A63A3C58B023}"/>
    <cellStyle name="Comma 44 2 3 3 5" xfId="32863" xr:uid="{732ADDD7-8811-4091-87E7-5702D704256D}"/>
    <cellStyle name="Comma 44 2 3 4" xfId="27731" xr:uid="{69CC28E2-C259-4320-BF03-32426C21A715}"/>
    <cellStyle name="Comma 44 2 3 4 2" xfId="47200" xr:uid="{0EA3AA58-511F-4065-B0AC-C334D054D76E}"/>
    <cellStyle name="Comma 44 2 3 4 3" xfId="37715" xr:uid="{3138D6D4-42EB-4DC3-850E-3B8A1CC541BC}"/>
    <cellStyle name="Comma 44 2 3 5" xfId="24046" xr:uid="{1DC50EF5-B62D-4875-9020-93AA9F531502}"/>
    <cellStyle name="Comma 44 2 3 5 2" xfId="44023" xr:uid="{988F8109-0111-4802-8B11-9CD382C6D3B0}"/>
    <cellStyle name="Comma 44 2 3 5 3" xfId="34452" xr:uid="{274216CB-C0E7-48CB-945F-DB4EC140E6AD}"/>
    <cellStyle name="Comma 44 2 3 6" xfId="40955" xr:uid="{08E9BB5D-6203-4E96-9830-7A0B6C01E76B}"/>
    <cellStyle name="Comma 44 2 3 7" xfId="31316" xr:uid="{91F1906A-B5F7-4DAC-83EC-46310D16084E}"/>
    <cellStyle name="Comma 44 2 4" xfId="20619" xr:uid="{AAB70453-CC98-43F1-89D0-BDC52E5A60E1}"/>
    <cellStyle name="Comma 44 2 4 2" xfId="22192" xr:uid="{1620E79A-4DBC-4ED4-9A9B-CB4EEDF04986}"/>
    <cellStyle name="Comma 44 2 4 2 2" xfId="29668" xr:uid="{BC031E68-CBBA-460F-8989-407CFDDB3E89}"/>
    <cellStyle name="Comma 44 2 4 2 2 2" xfId="49137" xr:uid="{848B60EA-2C05-43EA-8D8A-6F706DB940E1}"/>
    <cellStyle name="Comma 44 2 4 2 2 3" xfId="39652" xr:uid="{3AD37362-60FC-4FB9-8EAD-16AAF1ED317C}"/>
    <cellStyle name="Comma 44 2 4 2 3" xfId="25982" xr:uid="{D3DE3125-F7EF-4E42-A52D-795999DA5E2C}"/>
    <cellStyle name="Comma 44 2 4 2 3 2" xfId="45959" xr:uid="{EA05E76E-7639-45BF-AF74-9736BBC2FBF7}"/>
    <cellStyle name="Comma 44 2 4 2 3 3" xfId="36388" xr:uid="{5177DD90-8687-429A-90DE-8B1FBC78D85B}"/>
    <cellStyle name="Comma 44 2 4 2 4" xfId="42892" xr:uid="{3596153F-2F38-4460-A8E9-A023A05EAF19}"/>
    <cellStyle name="Comma 44 2 4 2 5" xfId="33266" xr:uid="{FB1AA3D3-464D-4A48-AA9B-AE6DA7B6CA11}"/>
    <cellStyle name="Comma 44 2 4 3" xfId="28134" xr:uid="{28182CFA-6E8D-457C-A0A8-4092323B4D6D}"/>
    <cellStyle name="Comma 44 2 4 3 2" xfId="47603" xr:uid="{EA764611-3D3E-45C1-B47D-05C2DDD1D0DD}"/>
    <cellStyle name="Comma 44 2 4 3 3" xfId="38118" xr:uid="{6EE5B0F7-63B5-40A6-B770-A86D7D404D39}"/>
    <cellStyle name="Comma 44 2 4 4" xfId="24448" xr:uid="{83CD5711-A14C-45D0-922D-AFE0084BDFB5}"/>
    <cellStyle name="Comma 44 2 4 4 2" xfId="44425" xr:uid="{BBFFB010-E18F-43BE-BB89-E60AFCB4B3BC}"/>
    <cellStyle name="Comma 44 2 4 4 3" xfId="34854" xr:uid="{D665E609-AB10-4AA3-86AF-947C7D4F9083}"/>
    <cellStyle name="Comma 44 2 4 5" xfId="41358" xr:uid="{8D56AF94-D2BA-4792-8E3C-B4C2B51B761B}"/>
    <cellStyle name="Comma 44 2 4 6" xfId="31730" xr:uid="{9A47801A-9651-4FCE-B8E3-89A21A53230A}"/>
    <cellStyle name="Comma 44 2 5" xfId="20921" xr:uid="{EC4040EF-56CE-4A7E-B52B-DCFDFBC1A938}"/>
    <cellStyle name="Comma 44 2 5 2" xfId="22463" xr:uid="{F7A08A17-7BF6-4C9B-A727-604D5D8AF25E}"/>
    <cellStyle name="Comma 44 2 5 2 2" xfId="29939" xr:uid="{128DD3E4-5ED5-46DA-A27C-F39A39899C05}"/>
    <cellStyle name="Comma 44 2 5 2 2 2" xfId="49408" xr:uid="{60EEE44D-65C2-481A-842A-6C03293D45CF}"/>
    <cellStyle name="Comma 44 2 5 2 2 3" xfId="39923" xr:uid="{A2D80EC8-B5D8-4B6D-9F91-432200B7CC61}"/>
    <cellStyle name="Comma 44 2 5 2 3" xfId="26253" xr:uid="{B8882609-B407-4C9C-87A0-89001AF1BA4E}"/>
    <cellStyle name="Comma 44 2 5 2 3 2" xfId="46230" xr:uid="{4A13A3F4-E5A4-4296-B38A-E5298CF893E8}"/>
    <cellStyle name="Comma 44 2 5 2 3 3" xfId="36659" xr:uid="{9194FD0B-755B-40FB-BEF5-CD49C78F5C37}"/>
    <cellStyle name="Comma 44 2 5 2 4" xfId="43163" xr:uid="{2E6C3B51-E857-4235-9348-2EF1A0091D4E}"/>
    <cellStyle name="Comma 44 2 5 2 5" xfId="33537" xr:uid="{2B05B83C-533D-4B3E-9D72-6F6DC345FA82}"/>
    <cellStyle name="Comma 44 2 5 3" xfId="28405" xr:uid="{88165B96-3BF5-443A-872A-E1059818CDF9}"/>
    <cellStyle name="Comma 44 2 5 3 2" xfId="47874" xr:uid="{8B875863-A25C-409B-9838-7ECC2945BD85}"/>
    <cellStyle name="Comma 44 2 5 3 3" xfId="38389" xr:uid="{AB369805-4936-4654-A047-67FDACA18A6F}"/>
    <cellStyle name="Comma 44 2 5 4" xfId="24719" xr:uid="{10D384E7-9F4D-4B5C-95BC-482324B5E953}"/>
    <cellStyle name="Comma 44 2 5 4 2" xfId="44696" xr:uid="{4B297BD3-AFB7-4BCE-80DE-459E29D9C462}"/>
    <cellStyle name="Comma 44 2 5 4 3" xfId="35125" xr:uid="{028D88FB-84E7-4842-B4C7-2B9D4B2090FD}"/>
    <cellStyle name="Comma 44 2 5 5" xfId="41629" xr:uid="{01FA46EF-03CF-41B0-A881-F411339BBB18}"/>
    <cellStyle name="Comma 44 2 5 6" xfId="32003" xr:uid="{EF1CDDA9-483C-4EBA-9B5F-4B7E033DA5C8}"/>
    <cellStyle name="Comma 44 2 6" xfId="21553" xr:uid="{570EA127-5967-4783-BE9A-3CDCD1BBA14F}"/>
    <cellStyle name="Comma 44 2 6 2" xfId="29029" xr:uid="{FE7C553F-A500-4E5A-879B-75D8FFFAB243}"/>
    <cellStyle name="Comma 44 2 6 2 2" xfId="48498" xr:uid="{F0703784-72F4-4571-9962-97C49F1229E7}"/>
    <cellStyle name="Comma 44 2 6 2 3" xfId="39013" xr:uid="{39F43F6F-74C5-4FDC-957A-7213DC43341E}"/>
    <cellStyle name="Comma 44 2 6 3" xfId="25343" xr:uid="{AD896C6D-E508-4ABF-9561-FAD6072B906F}"/>
    <cellStyle name="Comma 44 2 6 3 2" xfId="45320" xr:uid="{CCCD4215-8204-4036-8B8D-FDA1A131000A}"/>
    <cellStyle name="Comma 44 2 6 3 3" xfId="35749" xr:uid="{773270D2-2CD3-41EA-A757-183B0115A0DC}"/>
    <cellStyle name="Comma 44 2 6 4" xfId="42253" xr:uid="{53CEFD90-62D0-47F1-9CAD-773A5567A7C9}"/>
    <cellStyle name="Comma 44 2 6 5" xfId="32627" xr:uid="{1121BE71-54F7-4441-A94D-04A2D92F83C8}"/>
    <cellStyle name="Comma 44 2 7" xfId="27495" xr:uid="{D9DAEFAD-3387-4E7C-9F40-B45CE28F20A4}"/>
    <cellStyle name="Comma 44 2 7 2" xfId="46964" xr:uid="{27A91A4E-2C12-42CB-984D-65913A99030B}"/>
    <cellStyle name="Comma 44 2 7 3" xfId="37479" xr:uid="{ED357820-32E7-47FA-B6E8-8A4998AD7F10}"/>
    <cellStyle name="Comma 44 2 8" xfId="23809" xr:uid="{C1C968B0-9A87-414E-948D-259A92D15A87}"/>
    <cellStyle name="Comma 44 2 8 2" xfId="43786" xr:uid="{9987D747-56CE-4B2B-AEEB-5B7252401746}"/>
    <cellStyle name="Comma 44 2 8 3" xfId="34215" xr:uid="{7D6F0D0F-5278-4382-AE2C-A9D42C61A14E}"/>
    <cellStyle name="Comma 44 2 9" xfId="40719" xr:uid="{2D2CCF22-6AC3-4E50-9089-D2AA4582C695}"/>
    <cellStyle name="Comma 44 3" xfId="19985" xr:uid="{E6EAA095-BC8A-48CA-B920-F5958A4BC8D5}"/>
    <cellStyle name="Comma 44 3 2" xfId="21040" xr:uid="{BE970E6C-31D8-45E2-99B3-6652B9D7C700}"/>
    <cellStyle name="Comma 44 3 2 2" xfId="22582" xr:uid="{DBE82B0B-92E3-4B1B-A268-1CE527545A8E}"/>
    <cellStyle name="Comma 44 3 2 2 2" xfId="30058" xr:uid="{7959804F-8642-4558-8868-DB4688E20932}"/>
    <cellStyle name="Comma 44 3 2 2 2 2" xfId="49527" xr:uid="{174F0981-C5EF-4C0A-8D9E-1A3EBD4AD56B}"/>
    <cellStyle name="Comma 44 3 2 2 2 3" xfId="40042" xr:uid="{630B95D1-CDDF-4819-92C9-55C342EC719B}"/>
    <cellStyle name="Comma 44 3 2 2 3" xfId="26372" xr:uid="{22D6A619-3552-46AB-865A-9B30A4F70935}"/>
    <cellStyle name="Comma 44 3 2 2 3 2" xfId="46349" xr:uid="{BDD68A88-85FD-4371-BAA8-633A295D9F24}"/>
    <cellStyle name="Comma 44 3 2 2 3 3" xfId="36778" xr:uid="{CA520DCF-9A7C-438D-9B02-40DDED2EB70A}"/>
    <cellStyle name="Comma 44 3 2 2 4" xfId="43282" xr:uid="{28FA9107-D522-4759-93B5-E1B68D02F30F}"/>
    <cellStyle name="Comma 44 3 2 2 5" xfId="33656" xr:uid="{61A1C893-07E2-4B1D-94F5-F0AF79A8F66F}"/>
    <cellStyle name="Comma 44 3 2 3" xfId="28524" xr:uid="{4BD455EE-9A5D-4A21-8285-47981EF3985E}"/>
    <cellStyle name="Comma 44 3 2 3 2" xfId="47993" xr:uid="{B947D4AB-81AA-4CF3-B013-E8C1A2B28CB8}"/>
    <cellStyle name="Comma 44 3 2 3 3" xfId="38508" xr:uid="{50E6E1C3-094C-4B0C-8D7B-ED0739693DB0}"/>
    <cellStyle name="Comma 44 3 2 4" xfId="24838" xr:uid="{7283427B-ED39-407C-A001-59253A0A3B4D}"/>
    <cellStyle name="Comma 44 3 2 4 2" xfId="44815" xr:uid="{B25A7E1C-70C2-438A-A704-DDB7017B2E3C}"/>
    <cellStyle name="Comma 44 3 2 4 3" xfId="35244" xr:uid="{919ACAA8-21E7-49C4-9E4C-014C9374BA32}"/>
    <cellStyle name="Comma 44 3 2 5" xfId="41748" xr:uid="{9CB3865A-BF60-4E48-8ACE-5B40AC9AB240}"/>
    <cellStyle name="Comma 44 3 2 6" xfId="32122" xr:uid="{66A040A5-B18F-4277-86C6-9BF52D2FB99E}"/>
    <cellStyle name="Comma 44 3 3" xfId="21672" xr:uid="{6BCAB043-BCB8-419D-BE16-BC545F3B5ACE}"/>
    <cellStyle name="Comma 44 3 3 2" xfId="29148" xr:uid="{BF5AB7FD-5669-43B3-989F-5F7074B34FFB}"/>
    <cellStyle name="Comma 44 3 3 2 2" xfId="48617" xr:uid="{B8977B6A-F01E-42AD-ABF7-6176459780A8}"/>
    <cellStyle name="Comma 44 3 3 2 3" xfId="39132" xr:uid="{F196AD39-F2F1-4AB5-86B2-029B2DCD8225}"/>
    <cellStyle name="Comma 44 3 3 3" xfId="25462" xr:uid="{0DA5AAFE-7AB5-4DB3-AAB3-BB889300238A}"/>
    <cellStyle name="Comma 44 3 3 3 2" xfId="45439" xr:uid="{CCC42147-3BB8-4AA8-BD62-AE21CD7D7AC2}"/>
    <cellStyle name="Comma 44 3 3 3 3" xfId="35868" xr:uid="{7708F5FD-9AC2-4BC5-8A50-DD17508DCC14}"/>
    <cellStyle name="Comma 44 3 3 4" xfId="42372" xr:uid="{1FB2B352-2DEC-479E-98B9-1716FA18F33C}"/>
    <cellStyle name="Comma 44 3 3 5" xfId="32746" xr:uid="{00795C25-63C0-4B9C-BB58-7268D20C0690}"/>
    <cellStyle name="Comma 44 3 4" xfId="27614" xr:uid="{D09122BF-66AA-4A43-ADBB-3C57481C0F2A}"/>
    <cellStyle name="Comma 44 3 4 2" xfId="47083" xr:uid="{E22B3541-76AB-424C-8E9C-17E6D1A96BCD}"/>
    <cellStyle name="Comma 44 3 4 3" xfId="37598" xr:uid="{0BE2D083-DD7F-4C2D-BB0C-C214A6BBCAA6}"/>
    <cellStyle name="Comma 44 3 5" xfId="23929" xr:uid="{A38608E9-DD26-42AC-9B2E-4EADB9D9ED7B}"/>
    <cellStyle name="Comma 44 3 5 2" xfId="43906" xr:uid="{16F35E3A-8BBC-406A-A8C1-B6E59CA294CF}"/>
    <cellStyle name="Comma 44 3 5 3" xfId="34335" xr:uid="{DBF29FEF-E8AD-48D8-BAB8-289DA9CE943B}"/>
    <cellStyle name="Comma 44 3 6" xfId="40838" xr:uid="{008BBE4A-C0D1-4251-9BB5-B676007D089A}"/>
    <cellStyle name="Comma 44 3 7" xfId="31199" xr:uid="{94D1B0C1-BEB0-4777-865B-0BFAD3F998B9}"/>
    <cellStyle name="Comma 44 4" xfId="20459" xr:uid="{E11A8E78-AA04-4815-B9C2-4C8DAB876D54}"/>
    <cellStyle name="Comma 44 4 2" xfId="22061" xr:uid="{F577E46A-FD75-45FF-B5F2-401937919420}"/>
    <cellStyle name="Comma 44 4 2 2" xfId="29537" xr:uid="{A5FE3355-38C5-4EB2-9168-CB5AAB92668A}"/>
    <cellStyle name="Comma 44 4 2 2 2" xfId="49006" xr:uid="{0BCFDB9B-B9EC-42E0-ABB9-302FF807CEF5}"/>
    <cellStyle name="Comma 44 4 2 2 3" xfId="39521" xr:uid="{723DECC3-DB42-4FA6-92EC-DA4233C17638}"/>
    <cellStyle name="Comma 44 4 2 3" xfId="25851" xr:uid="{A3BBFC80-85A7-4C46-94F0-C74AB4499D31}"/>
    <cellStyle name="Comma 44 4 2 3 2" xfId="45828" xr:uid="{5C8DE585-D3CD-4120-A4AA-0F6121DA6781}"/>
    <cellStyle name="Comma 44 4 2 3 3" xfId="36257" xr:uid="{04E4DC5F-A7E7-4C07-80DC-0B7CF4F3B59F}"/>
    <cellStyle name="Comma 44 4 2 4" xfId="42761" xr:uid="{8528DCF2-ED73-4251-B54D-C63F5674751C}"/>
    <cellStyle name="Comma 44 4 2 5" xfId="33135" xr:uid="{C6CC3989-0B91-4354-9E9D-33F05E8B1D44}"/>
    <cellStyle name="Comma 44 4 3" xfId="28003" xr:uid="{DFEE9F69-F106-4B33-85A9-0739581D1845}"/>
    <cellStyle name="Comma 44 4 3 2" xfId="47472" xr:uid="{B2D37DD2-C992-4C64-9C37-B997C60AB7D3}"/>
    <cellStyle name="Comma 44 4 3 3" xfId="37987" xr:uid="{696C47B4-BD42-447D-86E2-97BD7AD8A981}"/>
    <cellStyle name="Comma 44 4 4" xfId="24317" xr:uid="{CE2EC47C-CADF-4160-B6F4-0BB51EC43266}"/>
    <cellStyle name="Comma 44 4 4 2" xfId="44294" xr:uid="{441FCB24-44B4-4FB8-B53E-A0C843206291}"/>
    <cellStyle name="Comma 44 4 4 3" xfId="34723" xr:uid="{62F4F35C-7E5E-43C0-8C73-94CA7B6289A8}"/>
    <cellStyle name="Comma 44 4 5" xfId="41227" xr:uid="{64DD1B15-7602-4CC5-B136-C4C2A6EC4DBE}"/>
    <cellStyle name="Comma 44 4 6" xfId="31590" xr:uid="{F8B1767F-B8E0-4D99-BDA7-24E2BFF5D832}"/>
    <cellStyle name="Comma 44 5" xfId="21434" xr:uid="{A30E56B3-A274-460A-8788-6FFD41B8F550}"/>
    <cellStyle name="Comma 44 5 2" xfId="28910" xr:uid="{90DE95E8-099E-45A2-A8D5-8B9BAB02F523}"/>
    <cellStyle name="Comma 44 5 2 2" xfId="48379" xr:uid="{11224DF9-1745-40A5-95A2-4DFD61E676B6}"/>
    <cellStyle name="Comma 44 5 2 3" xfId="38894" xr:uid="{4DE3C86C-03BB-4ED3-A5CF-6D8DCC59D247}"/>
    <cellStyle name="Comma 44 5 3" xfId="25224" xr:uid="{6CFB1BC2-C250-4E04-94E3-B17CFD365262}"/>
    <cellStyle name="Comma 44 5 3 2" xfId="45201" xr:uid="{5C8F019F-6CA1-46A1-9940-B3184BB532AE}"/>
    <cellStyle name="Comma 44 5 3 3" xfId="35630" xr:uid="{2B90EE0D-4834-445C-AB45-9783A54E8786}"/>
    <cellStyle name="Comma 44 5 4" xfId="42134" xr:uid="{F44A9B81-E375-4A48-9AA7-2DCB99E0C729}"/>
    <cellStyle name="Comma 44 5 5" xfId="32508" xr:uid="{E736565F-EA4A-4C61-B4A4-A0DA377E82EA}"/>
    <cellStyle name="Comma 44 6" xfId="27375" xr:uid="{346B2F8B-2496-481E-B220-308DAFF099F0}"/>
    <cellStyle name="Comma 44 6 2" xfId="46844" xr:uid="{0FDBD2B7-D9B1-47FD-BBAC-BF3968C735B1}"/>
    <cellStyle name="Comma 44 6 3" xfId="37359" xr:uid="{BB4FF7C2-CC98-411C-B994-E4DC1F12CFE7}"/>
    <cellStyle name="Comma 44 7" xfId="40600" xr:uid="{FA3A0552-AA4B-4CA1-A5E1-E0A5E2642D32}"/>
    <cellStyle name="Comma 44 8" xfId="30908" xr:uid="{D5B970B8-DFEE-4440-B708-1A4DA50868F2}"/>
    <cellStyle name="Comma 45" xfId="19418" xr:uid="{68D131C7-1A5F-4F00-AFE5-FEF9BAF6EA5F}"/>
    <cellStyle name="Comma 45 2" xfId="19791" xr:uid="{6BECFDC6-E5F9-40C3-ABB2-00F7BB8E2070}"/>
    <cellStyle name="Comma 45 2 10" xfId="31070" xr:uid="{C50671AF-F8A9-4A04-9B54-FCC7A4427F5F}"/>
    <cellStyle name="Comma 45 2 2" xfId="20237" xr:uid="{0CB730C0-DB8E-4350-9F1B-1109FE557090}"/>
    <cellStyle name="Comma 45 2 2 2" xfId="20756" xr:uid="{A8FB0EAC-A455-46D3-9D70-4E9337FFC3E3}"/>
    <cellStyle name="Comma 45 2 2 2 2" xfId="22326" xr:uid="{5AD8C453-5B4C-466F-B9AB-2CABE81A1311}"/>
    <cellStyle name="Comma 45 2 2 2 2 2" xfId="29802" xr:uid="{FFD7E5FA-58BC-4805-86BB-6BDEB24575A5}"/>
    <cellStyle name="Comma 45 2 2 2 2 2 2" xfId="49271" xr:uid="{B8506FDA-1530-4E9B-B49D-9DD8838F7CD0}"/>
    <cellStyle name="Comma 45 2 2 2 2 2 3" xfId="39786" xr:uid="{16A7D930-69DD-45F4-BCB1-7919DACEC458}"/>
    <cellStyle name="Comma 45 2 2 2 2 3" xfId="26116" xr:uid="{1332B697-528E-4E49-8B48-BB8FC1A317C4}"/>
    <cellStyle name="Comma 45 2 2 2 2 3 2" xfId="46093" xr:uid="{6B048450-8444-4781-9439-22D77C342F3E}"/>
    <cellStyle name="Comma 45 2 2 2 2 3 3" xfId="36522" xr:uid="{8344F86F-AEF8-4CB7-B42A-868B4151D482}"/>
    <cellStyle name="Comma 45 2 2 2 2 4" xfId="43026" xr:uid="{A723B63D-11C0-48D7-A997-16E900A7D1BA}"/>
    <cellStyle name="Comma 45 2 2 2 2 5" xfId="33400" xr:uid="{35F724E6-96ED-493B-B8E9-D6D2052C67A7}"/>
    <cellStyle name="Comma 45 2 2 2 3" xfId="28268" xr:uid="{5196BB94-692B-4C17-BB10-D2EA4BC813D5}"/>
    <cellStyle name="Comma 45 2 2 2 3 2" xfId="47737" xr:uid="{86C89988-0C4D-42AB-840A-7A630B742AA1}"/>
    <cellStyle name="Comma 45 2 2 2 3 3" xfId="38252" xr:uid="{ECB059FD-1920-4C2C-A246-63E629E93DCC}"/>
    <cellStyle name="Comma 45 2 2 2 4" xfId="24582" xr:uid="{CA2426BC-456A-491C-9AFB-7DEB69D9F4A0}"/>
    <cellStyle name="Comma 45 2 2 2 4 2" xfId="44559" xr:uid="{978D93EF-7BF5-4F10-AB22-989EFC10366D}"/>
    <cellStyle name="Comma 45 2 2 2 4 3" xfId="34988" xr:uid="{926B2407-BEA1-4827-9A5F-74ADA9DB8CDE}"/>
    <cellStyle name="Comma 45 2 2 2 5" xfId="41492" xr:uid="{327AD8A7-3963-4998-95D9-98AA79106531}"/>
    <cellStyle name="Comma 45 2 2 2 6" xfId="31864" xr:uid="{327C47E5-EF47-4A79-BEC3-0D90D33D891D}"/>
    <cellStyle name="Comma 45 2 2 3" xfId="21291" xr:uid="{BEAA06E6-456F-47F4-AA68-CE8970EA7F1D}"/>
    <cellStyle name="Comma 45 2 2 3 2" xfId="22833" xr:uid="{A3663930-4618-48C1-8BCD-07A55601D508}"/>
    <cellStyle name="Comma 45 2 2 3 2 2" xfId="30309" xr:uid="{C140FD82-E47B-406C-9BDB-BC2EB39DAA33}"/>
    <cellStyle name="Comma 45 2 2 3 2 2 2" xfId="49778" xr:uid="{70496668-CFC9-4FBE-8DEF-9B3EBAC06498}"/>
    <cellStyle name="Comma 45 2 2 3 2 2 3" xfId="40293" xr:uid="{011AAEE5-18C0-4727-851D-4C319F2174CC}"/>
    <cellStyle name="Comma 45 2 2 3 2 3" xfId="26623" xr:uid="{4A239665-F91C-4E5F-B1D1-6806BA945264}"/>
    <cellStyle name="Comma 45 2 2 3 2 3 2" xfId="46600" xr:uid="{6D4B6B01-6B5E-4998-8396-1B416D9D8474}"/>
    <cellStyle name="Comma 45 2 2 3 2 3 3" xfId="37029" xr:uid="{B7748E4D-48D6-41E3-82E5-ED55916879D2}"/>
    <cellStyle name="Comma 45 2 2 3 2 4" xfId="43533" xr:uid="{0F41B596-68FF-4679-B877-55F4AE1B8D72}"/>
    <cellStyle name="Comma 45 2 2 3 2 5" xfId="33907" xr:uid="{2D6094AF-DB75-4259-8FF9-F431DC294FAC}"/>
    <cellStyle name="Comma 45 2 2 3 3" xfId="28775" xr:uid="{991CDD00-B49B-40AD-B188-8819243948E9}"/>
    <cellStyle name="Comma 45 2 2 3 3 2" xfId="48244" xr:uid="{B5C7F793-3F94-45DE-B1DF-C948C03C8FF7}"/>
    <cellStyle name="Comma 45 2 2 3 3 3" xfId="38759" xr:uid="{F4EFB26B-D614-41BA-B7E9-84B9FAEBD180}"/>
    <cellStyle name="Comma 45 2 2 3 4" xfId="25089" xr:uid="{EBCFEEAC-BC8C-4156-8BC9-2E66B3572506}"/>
    <cellStyle name="Comma 45 2 2 3 4 2" xfId="45066" xr:uid="{AAE737E4-2727-425D-9622-D83CF77E2163}"/>
    <cellStyle name="Comma 45 2 2 3 4 3" xfId="35495" xr:uid="{EFD6B418-AC03-4874-91B0-2ACD8D8C5949}"/>
    <cellStyle name="Comma 45 2 2 3 5" xfId="41999" xr:uid="{E34E2162-3731-4D3F-9CDA-027701E7EBAA}"/>
    <cellStyle name="Comma 45 2 2 3 6" xfId="32373" xr:uid="{82277724-7268-42D6-8C26-2F18A83DA23B}"/>
    <cellStyle name="Comma 45 2 2 4" xfId="21923" xr:uid="{ED64789B-B637-44FA-93A3-91C9C6BBF874}"/>
    <cellStyle name="Comma 45 2 2 4 2" xfId="29399" xr:uid="{24CA52B7-2A69-44BB-A0BD-222BECD4E31E}"/>
    <cellStyle name="Comma 45 2 2 4 2 2" xfId="48868" xr:uid="{6E7D392C-215A-4E83-9CBD-880E20DD1852}"/>
    <cellStyle name="Comma 45 2 2 4 2 3" xfId="39383" xr:uid="{534B3BBC-5523-4638-924C-C12A83D7F362}"/>
    <cellStyle name="Comma 45 2 2 4 3" xfId="25713" xr:uid="{168AF048-77FD-41F7-BC81-7A1345E6F9F7}"/>
    <cellStyle name="Comma 45 2 2 4 3 2" xfId="45690" xr:uid="{88347B7F-BFCD-4447-97D6-6D65CE31FA6B}"/>
    <cellStyle name="Comma 45 2 2 4 3 3" xfId="36119" xr:uid="{15902AE0-9200-41CD-85AC-CE811B897174}"/>
    <cellStyle name="Comma 45 2 2 4 4" xfId="42623" xr:uid="{0B812EC9-E0AA-4F44-8107-5550BABC0D6E}"/>
    <cellStyle name="Comma 45 2 2 4 5" xfId="32997" xr:uid="{4E5A98A6-E67B-4F55-9CC4-D9E2D98EFE11}"/>
    <cellStyle name="Comma 45 2 2 5" xfId="27865" xr:uid="{5C152625-65ED-4FFF-A4BF-391F5BCF3F32}"/>
    <cellStyle name="Comma 45 2 2 5 2" xfId="47334" xr:uid="{E6C97707-C65A-4C60-9F07-FBB2F770E30E}"/>
    <cellStyle name="Comma 45 2 2 5 3" xfId="37849" xr:uid="{01D413FE-A7A0-44A6-B202-61985B060A0F}"/>
    <cellStyle name="Comma 45 2 2 6" xfId="24180" xr:uid="{D7A7B9B0-9849-4DF3-B90D-902733F733CE}"/>
    <cellStyle name="Comma 45 2 2 6 2" xfId="44157" xr:uid="{7CC65CD4-0A2C-485C-82E2-4C0105D0B48C}"/>
    <cellStyle name="Comma 45 2 2 6 3" xfId="34586" xr:uid="{D532E2CA-4501-449D-951C-9DD3179F2DF1}"/>
    <cellStyle name="Comma 45 2 2 7" xfId="41089" xr:uid="{C10516A8-40CF-41D7-BE0E-DFA8016559DB}"/>
    <cellStyle name="Comma 45 2 2 8" xfId="31450" xr:uid="{EDD3D7BF-F64D-401D-A040-6A212FC23202}"/>
    <cellStyle name="Comma 45 2 3" xfId="20105" xr:uid="{D4E7B812-82C1-4D17-A424-94BECE9B8AAB}"/>
    <cellStyle name="Comma 45 2 3 2" xfId="21158" xr:uid="{0AE44AD6-96F7-4FB8-8BA6-024497109650}"/>
    <cellStyle name="Comma 45 2 3 2 2" xfId="22700" xr:uid="{06E5AA00-0905-47B1-B319-AA8A68BD58A2}"/>
    <cellStyle name="Comma 45 2 3 2 2 2" xfId="30176" xr:uid="{D95B9429-3403-4E71-AD87-ED023EAD846A}"/>
    <cellStyle name="Comma 45 2 3 2 2 2 2" xfId="49645" xr:uid="{9ACFF2AD-1B25-42F3-A230-8AAE01B86F6F}"/>
    <cellStyle name="Comma 45 2 3 2 2 2 3" xfId="40160" xr:uid="{2FF187DE-458F-4B9C-8786-66AF5DC3E779}"/>
    <cellStyle name="Comma 45 2 3 2 2 3" xfId="26490" xr:uid="{27648AA3-5A91-4805-A3FD-6F0D19FB0605}"/>
    <cellStyle name="Comma 45 2 3 2 2 3 2" xfId="46467" xr:uid="{A1653015-67CB-4BA1-9819-B530CC0EAE34}"/>
    <cellStyle name="Comma 45 2 3 2 2 3 3" xfId="36896" xr:uid="{7FB6E554-FB7D-4B11-BD48-0578CC877D24}"/>
    <cellStyle name="Comma 45 2 3 2 2 4" xfId="43400" xr:uid="{386D700F-53CE-4577-91CB-B8585E6605F2}"/>
    <cellStyle name="Comma 45 2 3 2 2 5" xfId="33774" xr:uid="{4E0AD4AA-B593-4A6C-8420-C5BC651CE1DE}"/>
    <cellStyle name="Comma 45 2 3 2 3" xfId="28642" xr:uid="{BD4B350F-45AE-4CF1-AF4C-86FEE9E444B4}"/>
    <cellStyle name="Comma 45 2 3 2 3 2" xfId="48111" xr:uid="{E7A63AB8-B5FB-4183-85DA-1747B23E78B6}"/>
    <cellStyle name="Comma 45 2 3 2 3 3" xfId="38626" xr:uid="{57738DC3-A656-402A-96DE-35067A2139EB}"/>
    <cellStyle name="Comma 45 2 3 2 4" xfId="24956" xr:uid="{A81BF159-D349-4D0B-BAD6-787E4A13745C}"/>
    <cellStyle name="Comma 45 2 3 2 4 2" xfId="44933" xr:uid="{363C439F-45E4-446B-B779-888584000363}"/>
    <cellStyle name="Comma 45 2 3 2 4 3" xfId="35362" xr:uid="{1B07E03D-A36B-4333-BC44-D60AC29DDE78}"/>
    <cellStyle name="Comma 45 2 3 2 5" xfId="41866" xr:uid="{821062E1-6EEC-46E6-9BE3-63265BC04D03}"/>
    <cellStyle name="Comma 45 2 3 2 6" xfId="32240" xr:uid="{0E0FDB20-D5D8-46F1-8BB5-32247589C9D9}"/>
    <cellStyle name="Comma 45 2 3 3" xfId="21790" xr:uid="{A8ABF3D5-34C5-4513-9B4E-2A349A266B9F}"/>
    <cellStyle name="Comma 45 2 3 3 2" xfId="29266" xr:uid="{6F587BE5-291F-4E5F-AD8C-0E9DCC3B1517}"/>
    <cellStyle name="Comma 45 2 3 3 2 2" xfId="48735" xr:uid="{479E9842-7D52-49DB-932C-AACF751AE88B}"/>
    <cellStyle name="Comma 45 2 3 3 2 3" xfId="39250" xr:uid="{9FBF5F9F-8DF5-4D4F-911C-5E8C05BE36A8}"/>
    <cellStyle name="Comma 45 2 3 3 3" xfId="25580" xr:uid="{983DE478-F781-4CB3-A9AF-9503FA92C0F9}"/>
    <cellStyle name="Comma 45 2 3 3 3 2" xfId="45557" xr:uid="{EF647528-0929-4D11-B75F-56DB330728E7}"/>
    <cellStyle name="Comma 45 2 3 3 3 3" xfId="35986" xr:uid="{185AF2A8-FE90-4E86-9BC5-296FF0B6C0FF}"/>
    <cellStyle name="Comma 45 2 3 3 4" xfId="42490" xr:uid="{E5BC629B-6FC0-4195-931F-96A793347038}"/>
    <cellStyle name="Comma 45 2 3 3 5" xfId="32864" xr:uid="{449B9B3C-9734-4338-A363-304932342E4A}"/>
    <cellStyle name="Comma 45 2 3 4" xfId="27732" xr:uid="{D50A147B-0ACE-4BEA-9AE3-11D56728C2E7}"/>
    <cellStyle name="Comma 45 2 3 4 2" xfId="47201" xr:uid="{2CFA2911-879A-4C13-93EB-CD50829B0728}"/>
    <cellStyle name="Comma 45 2 3 4 3" xfId="37716" xr:uid="{E4F89ACE-869B-44F1-82C7-263C747EA9FA}"/>
    <cellStyle name="Comma 45 2 3 5" xfId="24047" xr:uid="{A1D96D78-DD42-4915-B865-FE6C3DC275FF}"/>
    <cellStyle name="Comma 45 2 3 5 2" xfId="44024" xr:uid="{77A6106E-FCA1-4AFD-B9B4-554D534CE043}"/>
    <cellStyle name="Comma 45 2 3 5 3" xfId="34453" xr:uid="{1FF5DB89-3DB4-4D0C-99DB-100732AE42DC}"/>
    <cellStyle name="Comma 45 2 3 6" xfId="40956" xr:uid="{6C167D25-AB82-47D8-848F-F36FECABF7BC}"/>
    <cellStyle name="Comma 45 2 3 7" xfId="31317" xr:uid="{8BBC8EC5-315D-43C1-BD36-3D643273B687}"/>
    <cellStyle name="Comma 45 2 4" xfId="20620" xr:uid="{13E2B978-7995-4BDB-8A1D-FE1F0B6E905C}"/>
    <cellStyle name="Comma 45 2 4 2" xfId="22193" xr:uid="{862189D0-E8B3-49D3-BAD3-DCA661F7B26D}"/>
    <cellStyle name="Comma 45 2 4 2 2" xfId="29669" xr:uid="{6A056160-BA52-4A19-9B89-BD5670B79668}"/>
    <cellStyle name="Comma 45 2 4 2 2 2" xfId="49138" xr:uid="{B721C65B-08E7-4743-9B42-DFA0FB328A21}"/>
    <cellStyle name="Comma 45 2 4 2 2 3" xfId="39653" xr:uid="{C54CF99D-DBC4-4B60-B726-0586F1332CB5}"/>
    <cellStyle name="Comma 45 2 4 2 3" xfId="25983" xr:uid="{4670C787-79FD-478C-A8CA-03488E6FBBE5}"/>
    <cellStyle name="Comma 45 2 4 2 3 2" xfId="45960" xr:uid="{281C7A15-7050-49B9-A78A-C1B403904210}"/>
    <cellStyle name="Comma 45 2 4 2 3 3" xfId="36389" xr:uid="{9BEEFBCC-70F2-4E9E-B950-34512CDA923C}"/>
    <cellStyle name="Comma 45 2 4 2 4" xfId="42893" xr:uid="{D35C2E45-22A0-4D2A-9882-713B960C8B46}"/>
    <cellStyle name="Comma 45 2 4 2 5" xfId="33267" xr:uid="{8F9DA32B-ACDF-4D0A-AA9E-CBC3AD57C59F}"/>
    <cellStyle name="Comma 45 2 4 3" xfId="28135" xr:uid="{F4C6768B-0A14-47F0-8053-388738E5F4CC}"/>
    <cellStyle name="Comma 45 2 4 3 2" xfId="47604" xr:uid="{C224F195-E70F-4899-B6A8-DF751C0B3B2E}"/>
    <cellStyle name="Comma 45 2 4 3 3" xfId="38119" xr:uid="{7557E2CA-3EB5-4F57-844B-3194E3FE51BA}"/>
    <cellStyle name="Comma 45 2 4 4" xfId="24449" xr:uid="{3239BC0D-8AFD-4B73-A9E7-11D55171E34E}"/>
    <cellStyle name="Comma 45 2 4 4 2" xfId="44426" xr:uid="{9AD2197C-A521-4900-8302-01F83F9437C8}"/>
    <cellStyle name="Comma 45 2 4 4 3" xfId="34855" xr:uid="{4856985F-2D47-4E58-874B-6A90DEBE0764}"/>
    <cellStyle name="Comma 45 2 4 5" xfId="41359" xr:uid="{9B24E67D-B755-4663-A992-C43C85D577C1}"/>
    <cellStyle name="Comma 45 2 4 6" xfId="31731" xr:uid="{3C2F5BC6-511E-47F8-A307-BDCDFDE0FFC3}"/>
    <cellStyle name="Comma 45 2 5" xfId="20922" xr:uid="{EDE5AE99-A588-4B15-9A16-D9B12AABEF16}"/>
    <cellStyle name="Comma 45 2 5 2" xfId="22464" xr:uid="{F5667C82-CAFE-4061-8FD9-01A394486B5D}"/>
    <cellStyle name="Comma 45 2 5 2 2" xfId="29940" xr:uid="{30C18C9F-FC58-4E7F-B668-871FC0CB1EF7}"/>
    <cellStyle name="Comma 45 2 5 2 2 2" xfId="49409" xr:uid="{802281BA-D58D-45F4-8574-0BF1EAE2AA90}"/>
    <cellStyle name="Comma 45 2 5 2 2 3" xfId="39924" xr:uid="{3357963E-162B-4D6C-8051-8FFCEC64BE61}"/>
    <cellStyle name="Comma 45 2 5 2 3" xfId="26254" xr:uid="{4AF8968A-FC44-469F-A8EF-7E49A30E7EC4}"/>
    <cellStyle name="Comma 45 2 5 2 3 2" xfId="46231" xr:uid="{B3261569-5E83-418C-B2A1-FD06CEBFB988}"/>
    <cellStyle name="Comma 45 2 5 2 3 3" xfId="36660" xr:uid="{28B38708-A265-4631-8B22-E00B8A881F9E}"/>
    <cellStyle name="Comma 45 2 5 2 4" xfId="43164" xr:uid="{194B9B2F-44BF-4B5A-9EA2-28D21C3C496E}"/>
    <cellStyle name="Comma 45 2 5 2 5" xfId="33538" xr:uid="{7F1FB019-69D7-43BE-9BD6-10D4A999AF65}"/>
    <cellStyle name="Comma 45 2 5 3" xfId="28406" xr:uid="{A16C719C-0A90-4F01-AFA8-39A55F5409F5}"/>
    <cellStyle name="Comma 45 2 5 3 2" xfId="47875" xr:uid="{EB7DE950-2664-4552-858F-D276E94CEFA7}"/>
    <cellStyle name="Comma 45 2 5 3 3" xfId="38390" xr:uid="{804F25F7-D332-41A3-ACA5-4B12859E2EEA}"/>
    <cellStyle name="Comma 45 2 5 4" xfId="24720" xr:uid="{D6082256-3888-4253-87D6-662522DE1707}"/>
    <cellStyle name="Comma 45 2 5 4 2" xfId="44697" xr:uid="{D471F754-3F57-45A7-AD42-BF1132ABA6DC}"/>
    <cellStyle name="Comma 45 2 5 4 3" xfId="35126" xr:uid="{4A9AAA70-954A-4342-81EE-B7576C1BB8BF}"/>
    <cellStyle name="Comma 45 2 5 5" xfId="41630" xr:uid="{2D8C5E17-7F35-4193-BAD2-F6DC81752E62}"/>
    <cellStyle name="Comma 45 2 5 6" xfId="32004" xr:uid="{45200938-841C-41C2-AD31-ADF9D4F9AFF6}"/>
    <cellStyle name="Comma 45 2 6" xfId="21554" xr:uid="{61F4A584-4E5C-4BE5-A37B-D196D995FEA3}"/>
    <cellStyle name="Comma 45 2 6 2" xfId="29030" xr:uid="{081D081A-B4E0-4D8D-B91F-6E1591CF353A}"/>
    <cellStyle name="Comma 45 2 6 2 2" xfId="48499" xr:uid="{3F6D27BF-ABF9-4717-94F4-B58BBE9FA703}"/>
    <cellStyle name="Comma 45 2 6 2 3" xfId="39014" xr:uid="{4EE8F479-BBDB-4EF9-A920-6AD19E69B7E1}"/>
    <cellStyle name="Comma 45 2 6 3" xfId="25344" xr:uid="{D69C5A00-C043-4D40-A83B-081FA4D15868}"/>
    <cellStyle name="Comma 45 2 6 3 2" xfId="45321" xr:uid="{0D4D9AEA-6FEE-4B90-BAB4-826FFBA7A547}"/>
    <cellStyle name="Comma 45 2 6 3 3" xfId="35750" xr:uid="{99F1DE63-FD60-4B15-B3B2-7823110B8D2C}"/>
    <cellStyle name="Comma 45 2 6 4" xfId="42254" xr:uid="{8935ECEE-5899-44F3-AC53-9A90631F96D9}"/>
    <cellStyle name="Comma 45 2 6 5" xfId="32628" xr:uid="{3582C8E3-453A-456F-9EC9-B52716B3E50F}"/>
    <cellStyle name="Comma 45 2 7" xfId="27496" xr:uid="{316C1A39-95B3-4399-89EE-9935B0B41CB5}"/>
    <cellStyle name="Comma 45 2 7 2" xfId="46965" xr:uid="{0E43E443-6274-41FB-9154-F7F68737019C}"/>
    <cellStyle name="Comma 45 2 7 3" xfId="37480" xr:uid="{91DB5366-97C8-4D51-A723-CD0D9F892E0A}"/>
    <cellStyle name="Comma 45 2 8" xfId="23810" xr:uid="{94243681-3BE8-40D1-88B0-26DF3848BB8E}"/>
    <cellStyle name="Comma 45 2 8 2" xfId="43787" xr:uid="{5A030043-0708-465C-887E-060AD72A3FAB}"/>
    <cellStyle name="Comma 45 2 8 3" xfId="34216" xr:uid="{6FDD4434-84DC-4187-AC5A-2F2CD1C9318C}"/>
    <cellStyle name="Comma 45 2 9" xfId="40720" xr:uid="{536F9769-994B-4AEF-844C-7FDDD40813F3}"/>
    <cellStyle name="Comma 45 3" xfId="19986" xr:uid="{1B292E06-78EE-4497-9512-EDA7062E9EE8}"/>
    <cellStyle name="Comma 45 3 2" xfId="21041" xr:uid="{FADBA21A-119F-4010-8F3B-678322D62BCD}"/>
    <cellStyle name="Comma 45 3 2 2" xfId="22583" xr:uid="{2A720854-0854-4E70-A81D-2AD1448B4123}"/>
    <cellStyle name="Comma 45 3 2 2 2" xfId="30059" xr:uid="{8212E46A-2ABC-49C0-A25A-48FC00D5E80C}"/>
    <cellStyle name="Comma 45 3 2 2 2 2" xfId="49528" xr:uid="{D897BF6E-41BF-4252-95FD-DA4680DD7AC7}"/>
    <cellStyle name="Comma 45 3 2 2 2 3" xfId="40043" xr:uid="{D04BEA95-1515-45BF-9D5C-109B288D6DC5}"/>
    <cellStyle name="Comma 45 3 2 2 3" xfId="26373" xr:uid="{95A0F036-6652-4ECE-89A3-359F78217BAB}"/>
    <cellStyle name="Comma 45 3 2 2 3 2" xfId="46350" xr:uid="{FE6A786A-9C83-4698-9C78-EBB3D3BC5C47}"/>
    <cellStyle name="Comma 45 3 2 2 3 3" xfId="36779" xr:uid="{D7FB2954-B511-4422-9EFF-0659228729BD}"/>
    <cellStyle name="Comma 45 3 2 2 4" xfId="43283" xr:uid="{67AF5444-C3C7-4255-AB28-EB28995B9CAD}"/>
    <cellStyle name="Comma 45 3 2 2 5" xfId="33657" xr:uid="{88240BD8-E3E5-446B-8BFF-5E664C8D499F}"/>
    <cellStyle name="Comma 45 3 2 3" xfId="28525" xr:uid="{9685E82C-5F53-4B84-921E-FF29027D6777}"/>
    <cellStyle name="Comma 45 3 2 3 2" xfId="47994" xr:uid="{0F5A352E-BA78-4735-8C00-895C4DAB7A64}"/>
    <cellStyle name="Comma 45 3 2 3 3" xfId="38509" xr:uid="{E6F5A0CC-DCCB-4799-B588-51540AD764D8}"/>
    <cellStyle name="Comma 45 3 2 4" xfId="24839" xr:uid="{313F82DF-689D-40E2-9933-142CF38FC2EA}"/>
    <cellStyle name="Comma 45 3 2 4 2" xfId="44816" xr:uid="{78CC70C7-F5E1-41F5-8693-EE71DD985157}"/>
    <cellStyle name="Comma 45 3 2 4 3" xfId="35245" xr:uid="{9899EC16-086F-4FD3-BE7F-2F842F5D0FEF}"/>
    <cellStyle name="Comma 45 3 2 5" xfId="41749" xr:uid="{4B013B96-0DC1-4E32-858A-251D23BB480D}"/>
    <cellStyle name="Comma 45 3 2 6" xfId="32123" xr:uid="{9C2220D4-A341-4D8B-B354-E1B623C58E1A}"/>
    <cellStyle name="Comma 45 3 3" xfId="21673" xr:uid="{BC301C25-A1EC-4588-BBF1-35A45BCAE9E8}"/>
    <cellStyle name="Comma 45 3 3 2" xfId="29149" xr:uid="{F686D7B4-A010-454D-A38A-1B3422094A8E}"/>
    <cellStyle name="Comma 45 3 3 2 2" xfId="48618" xr:uid="{6DDC0795-5212-49DD-A8FB-3B8786E48AB5}"/>
    <cellStyle name="Comma 45 3 3 2 3" xfId="39133" xr:uid="{4859BBDC-CFD6-4970-BEF1-D488CB762811}"/>
    <cellStyle name="Comma 45 3 3 3" xfId="25463" xr:uid="{661E7C1B-5D5A-4FCD-BA15-08A668930484}"/>
    <cellStyle name="Comma 45 3 3 3 2" xfId="45440" xr:uid="{082BCFA7-3F3E-488D-BEE6-1EFEB38FB83D}"/>
    <cellStyle name="Comma 45 3 3 3 3" xfId="35869" xr:uid="{F7288080-23C4-4FCD-BD74-DB496D041DFE}"/>
    <cellStyle name="Comma 45 3 3 4" xfId="42373" xr:uid="{D7A59E38-EC28-4D9A-9A73-379DC340252A}"/>
    <cellStyle name="Comma 45 3 3 5" xfId="32747" xr:uid="{0E0E6862-78E8-4B3F-B60F-BFDE0855EAF9}"/>
    <cellStyle name="Comma 45 3 4" xfId="27615" xr:uid="{9DA67618-5436-4153-A51B-7BCFF9002E88}"/>
    <cellStyle name="Comma 45 3 4 2" xfId="47084" xr:uid="{D55675EC-3902-4509-BA38-50F24FE881D3}"/>
    <cellStyle name="Comma 45 3 4 3" xfId="37599" xr:uid="{D9173430-4386-439C-8CE7-7F8F1A6F19DB}"/>
    <cellStyle name="Comma 45 3 5" xfId="23930" xr:uid="{E7090C32-DF33-48B1-861D-DC072EC3EA0E}"/>
    <cellStyle name="Comma 45 3 5 2" xfId="43907" xr:uid="{2DCF4B28-3E5C-4EDA-B6F6-3ECE3D13730E}"/>
    <cellStyle name="Comma 45 3 5 3" xfId="34336" xr:uid="{AF227253-736A-4CBF-A226-426C4DF797E4}"/>
    <cellStyle name="Comma 45 3 6" xfId="40839" xr:uid="{FE83F93D-51D5-49CB-A102-98F22A986602}"/>
    <cellStyle name="Comma 45 3 7" xfId="31200" xr:uid="{0186B0F8-1D92-46F2-9F3B-1011100E9F42}"/>
    <cellStyle name="Comma 45 4" xfId="20460" xr:uid="{7BE875E5-CC25-471C-96BD-8C8EBDB5BDDB}"/>
    <cellStyle name="Comma 45 4 2" xfId="22062" xr:uid="{67ED0EE3-9D2F-47CD-910A-54A17DBF511B}"/>
    <cellStyle name="Comma 45 4 2 2" xfId="29538" xr:uid="{3D69AF4C-C4F5-4B5F-A3F6-26D5E7F7CB47}"/>
    <cellStyle name="Comma 45 4 2 2 2" xfId="49007" xr:uid="{BF727A7D-937B-4B26-867E-143B60EFC13F}"/>
    <cellStyle name="Comma 45 4 2 2 3" xfId="39522" xr:uid="{C2933F51-78E8-478C-8237-908A2795B3A2}"/>
    <cellStyle name="Comma 45 4 2 3" xfId="25852" xr:uid="{2208C023-AB94-4637-AA9E-AF2A6040F665}"/>
    <cellStyle name="Comma 45 4 2 3 2" xfId="45829" xr:uid="{5585E6F1-008E-4369-9466-B1BA94AC5DD8}"/>
    <cellStyle name="Comma 45 4 2 3 3" xfId="36258" xr:uid="{7EC16414-718E-4F7F-AAA0-36BA84102E64}"/>
    <cellStyle name="Comma 45 4 2 4" xfId="42762" xr:uid="{8B60E242-6081-4C7B-BF88-80C05013F7CC}"/>
    <cellStyle name="Comma 45 4 2 5" xfId="33136" xr:uid="{4DCCEA43-1F57-40AF-BD5D-0DCE2E43344B}"/>
    <cellStyle name="Comma 45 4 3" xfId="28004" xr:uid="{15B838DD-AB99-4D22-B36D-0B27A9437C14}"/>
    <cellStyle name="Comma 45 4 3 2" xfId="47473" xr:uid="{82D84B5D-D0D2-4DF9-80A7-EF2FDCF9E6DF}"/>
    <cellStyle name="Comma 45 4 3 3" xfId="37988" xr:uid="{2042DD4B-BEE6-4FA7-A5AF-C4F3FA142E72}"/>
    <cellStyle name="Comma 45 4 4" xfId="24318" xr:uid="{F8A09C30-DF1E-4703-8667-82205CD45F3B}"/>
    <cellStyle name="Comma 45 4 4 2" xfId="44295" xr:uid="{B030B74E-8843-482F-A1C2-6630DEC03CD5}"/>
    <cellStyle name="Comma 45 4 4 3" xfId="34724" xr:uid="{EE50AA50-7E3A-40F6-A875-3302F9B36454}"/>
    <cellStyle name="Comma 45 4 5" xfId="41228" xr:uid="{570D4875-3053-4306-943B-107BD24B2046}"/>
    <cellStyle name="Comma 45 4 6" xfId="31591" xr:uid="{ADC3116C-0096-4930-8B0F-A01B95881056}"/>
    <cellStyle name="Comma 45 5" xfId="21435" xr:uid="{78183512-D569-462E-A9C1-7AF50203F1B0}"/>
    <cellStyle name="Comma 45 5 2" xfId="28911" xr:uid="{CB2CF7AD-97E0-466A-80E0-1C80A7F4D468}"/>
    <cellStyle name="Comma 45 5 2 2" xfId="48380" xr:uid="{7DCE814B-D726-4FE3-9550-79D5F9C273A1}"/>
    <cellStyle name="Comma 45 5 2 3" xfId="38895" xr:uid="{20692647-BAA5-4317-B063-988C48E92AA3}"/>
    <cellStyle name="Comma 45 5 3" xfId="25225" xr:uid="{675D3A46-B2DE-4E18-BD37-0816538D770B}"/>
    <cellStyle name="Comma 45 5 3 2" xfId="45202" xr:uid="{CA6B74EA-282A-4E9D-AF81-A302A6D03387}"/>
    <cellStyle name="Comma 45 5 3 3" xfId="35631" xr:uid="{9856B12F-F26F-48FD-8F2F-B4B1B39D6B39}"/>
    <cellStyle name="Comma 45 5 4" xfId="42135" xr:uid="{A0782619-87D9-4689-B051-76888BFBB35D}"/>
    <cellStyle name="Comma 45 5 5" xfId="32509" xr:uid="{434F7D2B-292A-4903-B78B-49FC1F264DDD}"/>
    <cellStyle name="Comma 45 6" xfId="27376" xr:uid="{1C481757-CE7C-4207-9121-F4F15F82E19E}"/>
    <cellStyle name="Comma 45 6 2" xfId="46845" xr:uid="{0B6EE08F-F6B4-4CAC-8208-11F6690E5F36}"/>
    <cellStyle name="Comma 45 6 3" xfId="37360" xr:uid="{5F974C3B-9CDB-49EF-BBE5-27D79EB6D989}"/>
    <cellStyle name="Comma 45 7" xfId="40601" xr:uid="{F2F4D069-32BD-412B-8BEC-3C40DE82D489}"/>
    <cellStyle name="Comma 45 8" xfId="30909" xr:uid="{C1D8564B-9F80-4C34-A21B-7FCE382CD6BD}"/>
    <cellStyle name="Comma 46" xfId="19419" xr:uid="{EB615CA9-BD57-4431-9C55-0118FE333089}"/>
    <cellStyle name="Comma 46 2" xfId="19792" xr:uid="{A8A52BAA-6AB2-42DF-BB4C-15A6AA421FC5}"/>
    <cellStyle name="Comma 46 2 10" xfId="31071" xr:uid="{C0EFA8EC-B854-4637-A232-ADD0AB8CD43C}"/>
    <cellStyle name="Comma 46 2 2" xfId="20238" xr:uid="{FADA1C0F-1E6C-40BB-BFF9-CE433C46FD93}"/>
    <cellStyle name="Comma 46 2 2 2" xfId="20757" xr:uid="{C60014E3-C0B3-4098-937C-E8F21F94D772}"/>
    <cellStyle name="Comma 46 2 2 2 2" xfId="22327" xr:uid="{E4A440D2-D446-402B-981E-634AF9C8A0CB}"/>
    <cellStyle name="Comma 46 2 2 2 2 2" xfId="29803" xr:uid="{1E91276F-CB8D-4A99-A4B2-7CBFC1900D0E}"/>
    <cellStyle name="Comma 46 2 2 2 2 2 2" xfId="49272" xr:uid="{1B9FCFD4-588B-417C-9E14-FE7359F42A20}"/>
    <cellStyle name="Comma 46 2 2 2 2 2 3" xfId="39787" xr:uid="{A56155FC-38B8-4B8E-BF35-428925F9B600}"/>
    <cellStyle name="Comma 46 2 2 2 2 3" xfId="26117" xr:uid="{E32625F5-88EF-4317-A5BF-742C3AA9E961}"/>
    <cellStyle name="Comma 46 2 2 2 2 3 2" xfId="46094" xr:uid="{965300C4-8A2E-4D55-AD8B-42CDF5E7E0A9}"/>
    <cellStyle name="Comma 46 2 2 2 2 3 3" xfId="36523" xr:uid="{7DBD306B-A25F-4E29-A589-1962F90AFF60}"/>
    <cellStyle name="Comma 46 2 2 2 2 4" xfId="43027" xr:uid="{C1DD3FFD-A947-4FAB-9ED6-83C15F2D4B6B}"/>
    <cellStyle name="Comma 46 2 2 2 2 5" xfId="33401" xr:uid="{13EFA77E-5823-4431-8A06-12209541C01D}"/>
    <cellStyle name="Comma 46 2 2 2 3" xfId="28269" xr:uid="{1AE6721A-3E49-479A-89F7-2A9FF93CF863}"/>
    <cellStyle name="Comma 46 2 2 2 3 2" xfId="47738" xr:uid="{EB0B359A-B83A-4199-B892-B1A4A910F851}"/>
    <cellStyle name="Comma 46 2 2 2 3 3" xfId="38253" xr:uid="{42484218-1D22-43F1-818D-8501F0B7696D}"/>
    <cellStyle name="Comma 46 2 2 2 4" xfId="24583" xr:uid="{10830451-5F5B-418F-9C5A-12F04AAC781D}"/>
    <cellStyle name="Comma 46 2 2 2 4 2" xfId="44560" xr:uid="{D94247FC-CACC-4AD2-B528-4B3CA4AF10D4}"/>
    <cellStyle name="Comma 46 2 2 2 4 3" xfId="34989" xr:uid="{6303B3C1-B9AC-46BB-8369-8618026404A7}"/>
    <cellStyle name="Comma 46 2 2 2 5" xfId="41493" xr:uid="{DAEC6E88-56B5-4770-8080-AE72DABB58B3}"/>
    <cellStyle name="Comma 46 2 2 2 6" xfId="31865" xr:uid="{C221DDC2-FF7E-488D-A764-6645F3C8912A}"/>
    <cellStyle name="Comma 46 2 2 3" xfId="21292" xr:uid="{30DCDC12-2DBF-4F4E-9590-ADE0A2282074}"/>
    <cellStyle name="Comma 46 2 2 3 2" xfId="22834" xr:uid="{6A8FD4B2-1E2B-44CE-9BCE-6684FB5F6E57}"/>
    <cellStyle name="Comma 46 2 2 3 2 2" xfId="30310" xr:uid="{3F4DD793-D4A7-4096-95ED-E429D59BEF25}"/>
    <cellStyle name="Comma 46 2 2 3 2 2 2" xfId="49779" xr:uid="{F9632BCC-E515-4B4F-8D4A-1334D2A4910D}"/>
    <cellStyle name="Comma 46 2 2 3 2 2 3" xfId="40294" xr:uid="{DC4E4D4C-A8E5-4CC3-B9E1-686781EBFEC4}"/>
    <cellStyle name="Comma 46 2 2 3 2 3" xfId="26624" xr:uid="{D74E2480-36F3-4C1D-B2FC-5A9AB6FC2B6A}"/>
    <cellStyle name="Comma 46 2 2 3 2 3 2" xfId="46601" xr:uid="{F857AE66-ABCE-48B7-9F51-F911D37B246E}"/>
    <cellStyle name="Comma 46 2 2 3 2 3 3" xfId="37030" xr:uid="{CB4EB46A-514D-4640-AE1C-88A478939B1C}"/>
    <cellStyle name="Comma 46 2 2 3 2 4" xfId="43534" xr:uid="{055648B9-2215-4D19-AE6F-0CF8CEF7E489}"/>
    <cellStyle name="Comma 46 2 2 3 2 5" xfId="33908" xr:uid="{F5F2F1B9-9731-46F0-AAC1-120A2319DB3C}"/>
    <cellStyle name="Comma 46 2 2 3 3" xfId="28776" xr:uid="{B8EE0FA3-D14D-437A-A1F1-AA03C07302B1}"/>
    <cellStyle name="Comma 46 2 2 3 3 2" xfId="48245" xr:uid="{CE7BBB47-F529-4165-B7A9-1100501EB4D5}"/>
    <cellStyle name="Comma 46 2 2 3 3 3" xfId="38760" xr:uid="{EDA25D84-C310-462D-BA48-161D655F4407}"/>
    <cellStyle name="Comma 46 2 2 3 4" xfId="25090" xr:uid="{DBE71DD7-A055-4727-8C10-D0ED4373854F}"/>
    <cellStyle name="Comma 46 2 2 3 4 2" xfId="45067" xr:uid="{ACE70C8C-CE58-45FB-A454-60439866184E}"/>
    <cellStyle name="Comma 46 2 2 3 4 3" xfId="35496" xr:uid="{593BCF5F-5C08-4908-A378-4492E386DDCC}"/>
    <cellStyle name="Comma 46 2 2 3 5" xfId="42000" xr:uid="{DFD8D4AD-6B62-4531-A4EB-870E83434054}"/>
    <cellStyle name="Comma 46 2 2 3 6" xfId="32374" xr:uid="{7A374A27-85AD-411E-A49B-F6E211C8CE1C}"/>
    <cellStyle name="Comma 46 2 2 4" xfId="21924" xr:uid="{9F168C10-61EF-4AA4-A5B4-7B697896D8C0}"/>
    <cellStyle name="Comma 46 2 2 4 2" xfId="29400" xr:uid="{AC0341C3-5D23-4B94-BEDD-FF7E8E6331B6}"/>
    <cellStyle name="Comma 46 2 2 4 2 2" xfId="48869" xr:uid="{9318731A-6921-46F6-8C31-9BD15338062E}"/>
    <cellStyle name="Comma 46 2 2 4 2 3" xfId="39384" xr:uid="{C201A7DA-D00B-43F3-A61B-DC91F11A7803}"/>
    <cellStyle name="Comma 46 2 2 4 3" xfId="25714" xr:uid="{C5221323-AF5A-4272-815A-5D39A73D32C3}"/>
    <cellStyle name="Comma 46 2 2 4 3 2" xfId="45691" xr:uid="{CC491DA6-332F-4400-ACA7-E0A62BED193B}"/>
    <cellStyle name="Comma 46 2 2 4 3 3" xfId="36120" xr:uid="{90EB439B-9A5C-4478-9B9B-F3850AC645EC}"/>
    <cellStyle name="Comma 46 2 2 4 4" xfId="42624" xr:uid="{A18F9433-E53A-488C-A596-3A5EA3664868}"/>
    <cellStyle name="Comma 46 2 2 4 5" xfId="32998" xr:uid="{0D5068EC-6EC4-4E56-968C-65CF3C8E2410}"/>
    <cellStyle name="Comma 46 2 2 5" xfId="27866" xr:uid="{D19230A1-05CC-4C65-9145-F4DFB50E0C09}"/>
    <cellStyle name="Comma 46 2 2 5 2" xfId="47335" xr:uid="{ABB1E9FC-B4D9-468E-AC0F-3763C5EC8BA5}"/>
    <cellStyle name="Comma 46 2 2 5 3" xfId="37850" xr:uid="{F5758744-6472-44B5-A69B-B47BD17BDEF3}"/>
    <cellStyle name="Comma 46 2 2 6" xfId="24181" xr:uid="{A33A5419-A3A2-4B5D-93CA-F966FD0AF169}"/>
    <cellStyle name="Comma 46 2 2 6 2" xfId="44158" xr:uid="{BC8CCE30-3945-43C5-A517-182C89AC704F}"/>
    <cellStyle name="Comma 46 2 2 6 3" xfId="34587" xr:uid="{469CA079-4337-4E7C-9867-0F2643E4E113}"/>
    <cellStyle name="Comma 46 2 2 7" xfId="41090" xr:uid="{1FCA9346-3A94-4242-BC1D-F7746C4FC6DA}"/>
    <cellStyle name="Comma 46 2 2 8" xfId="31451" xr:uid="{77BC4E58-AD09-4D35-AAC7-DCFBC80EAAD4}"/>
    <cellStyle name="Comma 46 2 3" xfId="20106" xr:uid="{E0B028DB-F80D-4378-988D-F1AE25A5E723}"/>
    <cellStyle name="Comma 46 2 3 2" xfId="21159" xr:uid="{E644AEF4-DE47-4C09-AF5B-916C5104FFF4}"/>
    <cellStyle name="Comma 46 2 3 2 2" xfId="22701" xr:uid="{D535A8A9-BDDD-4108-8763-508CDF2BA251}"/>
    <cellStyle name="Comma 46 2 3 2 2 2" xfId="30177" xr:uid="{36722FBC-321C-4F5A-9989-E86CDD20C738}"/>
    <cellStyle name="Comma 46 2 3 2 2 2 2" xfId="49646" xr:uid="{397C6100-D731-4748-BD1D-0A1082C1A527}"/>
    <cellStyle name="Comma 46 2 3 2 2 2 3" xfId="40161" xr:uid="{21FE1E40-D2D4-468A-858D-8F709679052D}"/>
    <cellStyle name="Comma 46 2 3 2 2 3" xfId="26491" xr:uid="{AD5CE070-E92C-4E67-8226-EF952D8839B4}"/>
    <cellStyle name="Comma 46 2 3 2 2 3 2" xfId="46468" xr:uid="{534B75D0-FD9D-4DA3-AAB5-8E37DF2D2C16}"/>
    <cellStyle name="Comma 46 2 3 2 2 3 3" xfId="36897" xr:uid="{6C04402F-AE19-47D5-8A06-64FAAB18A799}"/>
    <cellStyle name="Comma 46 2 3 2 2 4" xfId="43401" xr:uid="{4C092BBD-C672-48D7-990D-1985F9F8F1B3}"/>
    <cellStyle name="Comma 46 2 3 2 2 5" xfId="33775" xr:uid="{0812016F-F0A7-40B7-82DB-1C819F17DEB8}"/>
    <cellStyle name="Comma 46 2 3 2 3" xfId="28643" xr:uid="{D367AEFA-6BD1-451F-99B7-6E7A9AC12AF3}"/>
    <cellStyle name="Comma 46 2 3 2 3 2" xfId="48112" xr:uid="{BAE68C56-3C80-463B-BFB3-FB0629F66D6D}"/>
    <cellStyle name="Comma 46 2 3 2 3 3" xfId="38627" xr:uid="{5AAF2A4C-363B-46E1-AA76-801CDC2FC847}"/>
    <cellStyle name="Comma 46 2 3 2 4" xfId="24957" xr:uid="{BC29C109-BFCB-41C7-A915-EC53784EC7D6}"/>
    <cellStyle name="Comma 46 2 3 2 4 2" xfId="44934" xr:uid="{66FA0F50-2E2E-48A9-AFF7-BE02AE07ED53}"/>
    <cellStyle name="Comma 46 2 3 2 4 3" xfId="35363" xr:uid="{EF0EB4A3-9543-4BCC-B911-B82BC65BE150}"/>
    <cellStyle name="Comma 46 2 3 2 5" xfId="41867" xr:uid="{9845BF74-260F-4AF6-AEE9-C5E64BAF43FE}"/>
    <cellStyle name="Comma 46 2 3 2 6" xfId="32241" xr:uid="{A11FE390-8003-48B8-9D15-2BA846F05B81}"/>
    <cellStyle name="Comma 46 2 3 3" xfId="21791" xr:uid="{70E4D153-814F-45B8-AB9F-BA5C2BA44D9A}"/>
    <cellStyle name="Comma 46 2 3 3 2" xfId="29267" xr:uid="{35094903-CA61-4357-A98D-460FDF784AB8}"/>
    <cellStyle name="Comma 46 2 3 3 2 2" xfId="48736" xr:uid="{01F78FA1-2CDE-4669-A9FB-D0FB479C968A}"/>
    <cellStyle name="Comma 46 2 3 3 2 3" xfId="39251" xr:uid="{EACC3513-7B52-4E66-9C35-547C357B5A9E}"/>
    <cellStyle name="Comma 46 2 3 3 3" xfId="25581" xr:uid="{2DCD02E2-90DE-472C-932C-BDD78EB6A18F}"/>
    <cellStyle name="Comma 46 2 3 3 3 2" xfId="45558" xr:uid="{2C034CB5-F02E-4644-8E1C-E8BBE5F85659}"/>
    <cellStyle name="Comma 46 2 3 3 3 3" xfId="35987" xr:uid="{C90A6323-D36B-449F-A1A8-F825118BB5DA}"/>
    <cellStyle name="Comma 46 2 3 3 4" xfId="42491" xr:uid="{2A37A315-6FBD-4AB3-9603-322C73876A1A}"/>
    <cellStyle name="Comma 46 2 3 3 5" xfId="32865" xr:uid="{458C579C-005E-4BB5-A719-042023608E79}"/>
    <cellStyle name="Comma 46 2 3 4" xfId="27733" xr:uid="{1D0021C8-FFC2-4AD9-8E92-AC9D670A66E2}"/>
    <cellStyle name="Comma 46 2 3 4 2" xfId="47202" xr:uid="{22409A8F-E3D8-448F-996A-4440159E9F14}"/>
    <cellStyle name="Comma 46 2 3 4 3" xfId="37717" xr:uid="{23ADA90B-8BDB-40A9-BD5D-18368CC7AA2B}"/>
    <cellStyle name="Comma 46 2 3 5" xfId="24048" xr:uid="{F62147ED-97B6-40BC-BF76-31ADF2A4A9E7}"/>
    <cellStyle name="Comma 46 2 3 5 2" xfId="44025" xr:uid="{E7F73FDA-2138-47D9-8DF6-AAA74D6C8C82}"/>
    <cellStyle name="Comma 46 2 3 5 3" xfId="34454" xr:uid="{1191E16F-A23C-4315-A308-AAA29A6F2685}"/>
    <cellStyle name="Comma 46 2 3 6" xfId="40957" xr:uid="{A6C6EC4D-3051-42C5-B011-766F35A7A62C}"/>
    <cellStyle name="Comma 46 2 3 7" xfId="31318" xr:uid="{5B340B84-1D7A-4DE9-AA66-7CAA1A4E8471}"/>
    <cellStyle name="Comma 46 2 4" xfId="20621" xr:uid="{4BF2FBBB-5846-4EA0-9F8A-52BE1FA16585}"/>
    <cellStyle name="Comma 46 2 4 2" xfId="22194" xr:uid="{83DD2EFF-DD77-442B-B2F6-29161799C46E}"/>
    <cellStyle name="Comma 46 2 4 2 2" xfId="29670" xr:uid="{84F19CDC-43FB-44A7-9449-34F185817B7E}"/>
    <cellStyle name="Comma 46 2 4 2 2 2" xfId="49139" xr:uid="{8CA264DF-2832-4D5C-AD23-C73632ADB589}"/>
    <cellStyle name="Comma 46 2 4 2 2 3" xfId="39654" xr:uid="{760136E7-9949-48BA-A210-84B9A78C1960}"/>
    <cellStyle name="Comma 46 2 4 2 3" xfId="25984" xr:uid="{1A3F42F8-66A4-4A9E-B80A-6D867B9F51E4}"/>
    <cellStyle name="Comma 46 2 4 2 3 2" xfId="45961" xr:uid="{AC0C2E2B-B0D7-4087-A6A2-F4C0E3582AC4}"/>
    <cellStyle name="Comma 46 2 4 2 3 3" xfId="36390" xr:uid="{38CABEED-4600-4EE5-B41B-9D36F91E1B76}"/>
    <cellStyle name="Comma 46 2 4 2 4" xfId="42894" xr:uid="{91368CF7-05A4-48C2-9C05-3237F4E76952}"/>
    <cellStyle name="Comma 46 2 4 2 5" xfId="33268" xr:uid="{5A6B94D3-EA6C-4E23-BFC3-FF3CD87C8097}"/>
    <cellStyle name="Comma 46 2 4 3" xfId="28136" xr:uid="{F41B420A-6E0F-4022-A7CD-C4D21562F000}"/>
    <cellStyle name="Comma 46 2 4 3 2" xfId="47605" xr:uid="{7C9BBD59-5B3A-4039-818B-A24671ED22C1}"/>
    <cellStyle name="Comma 46 2 4 3 3" xfId="38120" xr:uid="{CF13A657-2645-4DB6-9CC6-04C9B3F2A50B}"/>
    <cellStyle name="Comma 46 2 4 4" xfId="24450" xr:uid="{3392C80C-D243-425D-83C1-7F6CD14CF3DB}"/>
    <cellStyle name="Comma 46 2 4 4 2" xfId="44427" xr:uid="{0B489864-D80D-4639-A2C5-C2076B30CEB2}"/>
    <cellStyle name="Comma 46 2 4 4 3" xfId="34856" xr:uid="{B66FC733-FF3F-4B7E-9AD0-19E90956BFC1}"/>
    <cellStyle name="Comma 46 2 4 5" xfId="41360" xr:uid="{28489082-887B-4225-9C41-2AC865105E20}"/>
    <cellStyle name="Comma 46 2 4 6" xfId="31732" xr:uid="{FB504E4F-42B5-4114-A27C-E744509FEDB7}"/>
    <cellStyle name="Comma 46 2 5" xfId="20923" xr:uid="{20465969-09D2-4280-A525-FF8CC5ACE0E3}"/>
    <cellStyle name="Comma 46 2 5 2" xfId="22465" xr:uid="{63D01DDB-9F3F-4317-967B-D57F5965F0CD}"/>
    <cellStyle name="Comma 46 2 5 2 2" xfId="29941" xr:uid="{39056095-1CDC-4E6F-B894-19B59B77A18F}"/>
    <cellStyle name="Comma 46 2 5 2 2 2" xfId="49410" xr:uid="{722F023F-F47B-4FF1-92AF-E4633751AA72}"/>
    <cellStyle name="Comma 46 2 5 2 2 3" xfId="39925" xr:uid="{4EDA7252-98A9-4433-B24F-F4E04B9581C9}"/>
    <cellStyle name="Comma 46 2 5 2 3" xfId="26255" xr:uid="{7D54E451-AD47-42D1-9E8F-1C6DA978E2EE}"/>
    <cellStyle name="Comma 46 2 5 2 3 2" xfId="46232" xr:uid="{68B99316-1F53-465E-95E3-53188C13D10F}"/>
    <cellStyle name="Comma 46 2 5 2 3 3" xfId="36661" xr:uid="{BEC5FF1F-610D-4D9F-9E13-4EB55A585284}"/>
    <cellStyle name="Comma 46 2 5 2 4" xfId="43165" xr:uid="{EE6F345F-7D80-4735-82D3-16E60EA71206}"/>
    <cellStyle name="Comma 46 2 5 2 5" xfId="33539" xr:uid="{46EDB7B9-05F4-40C4-B8A2-D599A4D03884}"/>
    <cellStyle name="Comma 46 2 5 3" xfId="28407" xr:uid="{9490AC56-E5CA-4EF2-806F-E86F3F33CC22}"/>
    <cellStyle name="Comma 46 2 5 3 2" xfId="47876" xr:uid="{068F8879-7666-429F-8042-71D840160768}"/>
    <cellStyle name="Comma 46 2 5 3 3" xfId="38391" xr:uid="{F2E72C6D-CB0E-402D-83FA-7D885F4EE3DB}"/>
    <cellStyle name="Comma 46 2 5 4" xfId="24721" xr:uid="{B046AB7A-8216-4DAB-A185-E032DF2B1AF4}"/>
    <cellStyle name="Comma 46 2 5 4 2" xfId="44698" xr:uid="{7BB5D4BD-3CBC-452C-9BC9-9B732B9EDE26}"/>
    <cellStyle name="Comma 46 2 5 4 3" xfId="35127" xr:uid="{65845846-A56E-4FD5-BA1B-EACC37053F80}"/>
    <cellStyle name="Comma 46 2 5 5" xfId="41631" xr:uid="{3228939F-195B-4BAC-8045-664173A13959}"/>
    <cellStyle name="Comma 46 2 5 6" xfId="32005" xr:uid="{F2A0BC8F-65E3-47B7-AB68-0A0297DFC40D}"/>
    <cellStyle name="Comma 46 2 6" xfId="21555" xr:uid="{2212E8A8-1860-4B5D-BD0D-00D967231E46}"/>
    <cellStyle name="Comma 46 2 6 2" xfId="29031" xr:uid="{2FBB4E23-F197-439D-B48B-067D3F89337B}"/>
    <cellStyle name="Comma 46 2 6 2 2" xfId="48500" xr:uid="{07CA8356-09FB-49DE-9F50-E7287CA766C5}"/>
    <cellStyle name="Comma 46 2 6 2 3" xfId="39015" xr:uid="{79747A5A-04F8-4038-91C0-3D7B244F3850}"/>
    <cellStyle name="Comma 46 2 6 3" xfId="25345" xr:uid="{268329A6-87FC-4C7B-8A40-47A143DCDC46}"/>
    <cellStyle name="Comma 46 2 6 3 2" xfId="45322" xr:uid="{EE214FCD-1E1C-4248-9FB1-4CE094AF92B1}"/>
    <cellStyle name="Comma 46 2 6 3 3" xfId="35751" xr:uid="{52E63963-015E-4E91-B386-1D4199ACE066}"/>
    <cellStyle name="Comma 46 2 6 4" xfId="42255" xr:uid="{B4882A98-BF2C-4C5F-896A-80729973A06C}"/>
    <cellStyle name="Comma 46 2 6 5" xfId="32629" xr:uid="{A6DE8B42-22B1-4A71-B135-0937096FF9CF}"/>
    <cellStyle name="Comma 46 2 7" xfId="27497" xr:uid="{959C265A-A906-4CED-8F1F-E5833A5040AB}"/>
    <cellStyle name="Comma 46 2 7 2" xfId="46966" xr:uid="{0FCA7CBB-442B-45EF-A155-5B4B9B9142DB}"/>
    <cellStyle name="Comma 46 2 7 3" xfId="37481" xr:uid="{4F279BAF-B048-4DFA-95CE-449EFE0BA107}"/>
    <cellStyle name="Comma 46 2 8" xfId="23811" xr:uid="{19B41496-9991-47E4-BF65-335F4C176893}"/>
    <cellStyle name="Comma 46 2 8 2" xfId="43788" xr:uid="{08CD39C7-642A-4E39-8E20-A61726679004}"/>
    <cellStyle name="Comma 46 2 8 3" xfId="34217" xr:uid="{ECEB48A8-A04F-4E92-8E01-420255957EA1}"/>
    <cellStyle name="Comma 46 2 9" xfId="40721" xr:uid="{F68D8C89-028E-49CD-BA26-352263634DE4}"/>
    <cellStyle name="Comma 46 3" xfId="19987" xr:uid="{444D7C8C-EA40-4D7B-A591-FE6A92468772}"/>
    <cellStyle name="Comma 46 3 2" xfId="21042" xr:uid="{5E3A500B-3DA8-4630-B588-B8DECF1EC08E}"/>
    <cellStyle name="Comma 46 3 2 2" xfId="22584" xr:uid="{87287C37-9541-4A7D-B803-CF4B44ADB060}"/>
    <cellStyle name="Comma 46 3 2 2 2" xfId="30060" xr:uid="{665EC5B4-D684-4EEA-A66A-94A9E5015C55}"/>
    <cellStyle name="Comma 46 3 2 2 2 2" xfId="49529" xr:uid="{4E521829-2278-4595-8216-C70EBCCC89DD}"/>
    <cellStyle name="Comma 46 3 2 2 2 3" xfId="40044" xr:uid="{06D267D1-5878-4CBF-AF52-B33482668528}"/>
    <cellStyle name="Comma 46 3 2 2 3" xfId="26374" xr:uid="{CFD5567B-0E69-44F7-9D57-6A72E18E0819}"/>
    <cellStyle name="Comma 46 3 2 2 3 2" xfId="46351" xr:uid="{7E521918-8440-4847-BABF-83761B02BC1D}"/>
    <cellStyle name="Comma 46 3 2 2 3 3" xfId="36780" xr:uid="{18EE3564-A521-4B5B-B383-ED7B8CF13BB1}"/>
    <cellStyle name="Comma 46 3 2 2 4" xfId="43284" xr:uid="{9A5F3469-CE67-4DED-BC8B-71C32964F3D6}"/>
    <cellStyle name="Comma 46 3 2 2 5" xfId="33658" xr:uid="{6824AD9E-D555-4385-942B-0B2FF24C7F36}"/>
    <cellStyle name="Comma 46 3 2 3" xfId="28526" xr:uid="{0D424018-9066-4079-B274-64670BB7567A}"/>
    <cellStyle name="Comma 46 3 2 3 2" xfId="47995" xr:uid="{36FFF10E-D132-4F6D-878F-C7DE892F50D0}"/>
    <cellStyle name="Comma 46 3 2 3 3" xfId="38510" xr:uid="{9E122113-C49C-419E-BA34-80D5F7724540}"/>
    <cellStyle name="Comma 46 3 2 4" xfId="24840" xr:uid="{52A70945-4564-4B05-A6DE-9DF6DA41DF60}"/>
    <cellStyle name="Comma 46 3 2 4 2" xfId="44817" xr:uid="{80B3235F-E83E-4187-B788-974CE431A920}"/>
    <cellStyle name="Comma 46 3 2 4 3" xfId="35246" xr:uid="{D4C9E981-3339-48E4-B078-9FDC220657C0}"/>
    <cellStyle name="Comma 46 3 2 5" xfId="41750" xr:uid="{6BE225CF-683C-4CC2-B772-87C1992D396E}"/>
    <cellStyle name="Comma 46 3 2 6" xfId="32124" xr:uid="{D7E3A950-B077-4192-9E25-B0A4A5D6BC7A}"/>
    <cellStyle name="Comma 46 3 3" xfId="21674" xr:uid="{E0DD3081-FD5B-4D7C-974E-B14160EEA05F}"/>
    <cellStyle name="Comma 46 3 3 2" xfId="29150" xr:uid="{36E122A5-4F56-407F-9F54-89E3C8E600A0}"/>
    <cellStyle name="Comma 46 3 3 2 2" xfId="48619" xr:uid="{F2866B5E-C83D-4DAA-AD24-244C3A0FA295}"/>
    <cellStyle name="Comma 46 3 3 2 3" xfId="39134" xr:uid="{7B070FF3-1766-43F6-B936-639D3F1330F7}"/>
    <cellStyle name="Comma 46 3 3 3" xfId="25464" xr:uid="{28A4F23D-E166-40FF-85FD-6BDBCF431231}"/>
    <cellStyle name="Comma 46 3 3 3 2" xfId="45441" xr:uid="{97CDA6D2-46E8-43BE-BABF-0A89F2B9A80D}"/>
    <cellStyle name="Comma 46 3 3 3 3" xfId="35870" xr:uid="{2E6D2A11-71E6-477C-A9A2-FCE0D231388D}"/>
    <cellStyle name="Comma 46 3 3 4" xfId="42374" xr:uid="{E56D3D6A-6429-4C5B-8EBC-5239C0C2E83C}"/>
    <cellStyle name="Comma 46 3 3 5" xfId="32748" xr:uid="{165B4433-D4D2-4198-95A7-F2741CCAF6A6}"/>
    <cellStyle name="Comma 46 3 4" xfId="27616" xr:uid="{195A1082-4D27-402C-B7E6-A2DD03222935}"/>
    <cellStyle name="Comma 46 3 4 2" xfId="47085" xr:uid="{C7044B3E-CF5C-4DF3-AC8D-23F7A40AE677}"/>
    <cellStyle name="Comma 46 3 4 3" xfId="37600" xr:uid="{BD0298BB-662A-4EE7-B787-12011EBFFD2D}"/>
    <cellStyle name="Comma 46 3 5" xfId="23931" xr:uid="{636E1B0B-BB5A-4863-A9CF-68AFEED6A784}"/>
    <cellStyle name="Comma 46 3 5 2" xfId="43908" xr:uid="{B11DDE42-C486-4CE8-82AC-9C76D5D7FB23}"/>
    <cellStyle name="Comma 46 3 5 3" xfId="34337" xr:uid="{B361D68C-7ABE-44DC-BB5B-724B15BDEEE0}"/>
    <cellStyle name="Comma 46 3 6" xfId="40840" xr:uid="{5CC81D05-27FD-4AB8-8C71-C08A990483DF}"/>
    <cellStyle name="Comma 46 3 7" xfId="31201" xr:uid="{EEF857A0-E528-4C22-8728-5CB6891589AC}"/>
    <cellStyle name="Comma 46 4" xfId="20461" xr:uid="{CD3F7907-A010-4E16-9003-12F9E9030129}"/>
    <cellStyle name="Comma 46 4 2" xfId="22063" xr:uid="{281582E6-8C7C-4C7C-AB97-1593E9D27532}"/>
    <cellStyle name="Comma 46 4 2 2" xfId="29539" xr:uid="{B606FE77-067F-4C7B-875D-C6E1DB10B80F}"/>
    <cellStyle name="Comma 46 4 2 2 2" xfId="49008" xr:uid="{BBA03247-C8BA-4961-8C0B-9ABC573D7DD1}"/>
    <cellStyle name="Comma 46 4 2 2 3" xfId="39523" xr:uid="{F0875126-9F47-407C-9BFA-02773A703C12}"/>
    <cellStyle name="Comma 46 4 2 3" xfId="25853" xr:uid="{4BBF0031-0EEC-4FEC-9C7D-D25F2BAF3E3C}"/>
    <cellStyle name="Comma 46 4 2 3 2" xfId="45830" xr:uid="{86AC7F6B-C8CD-4AFE-BED5-4A15F3D94444}"/>
    <cellStyle name="Comma 46 4 2 3 3" xfId="36259" xr:uid="{82501A5C-F93D-4522-A16D-F5ED0AB8F7F4}"/>
    <cellStyle name="Comma 46 4 2 4" xfId="42763" xr:uid="{7D45EB54-61C4-4D66-B8A4-042301C77705}"/>
    <cellStyle name="Comma 46 4 2 5" xfId="33137" xr:uid="{41196933-5C75-422C-AA3D-F3D78026084C}"/>
    <cellStyle name="Comma 46 4 3" xfId="28005" xr:uid="{997F8253-C400-4D52-843C-2407A6B74AA3}"/>
    <cellStyle name="Comma 46 4 3 2" xfId="47474" xr:uid="{24FBC5E5-E553-4EB7-B76D-E5CCB46D13C7}"/>
    <cellStyle name="Comma 46 4 3 3" xfId="37989" xr:uid="{675102CB-1329-4AA2-AE1E-9F76AB368EC4}"/>
    <cellStyle name="Comma 46 4 4" xfId="24319" xr:uid="{EDB0C3A4-DD19-4AD1-9D27-A3DE3A5656FE}"/>
    <cellStyle name="Comma 46 4 4 2" xfId="44296" xr:uid="{8BB12CC9-7E5E-40D1-8169-D3B9C27E26AD}"/>
    <cellStyle name="Comma 46 4 4 3" xfId="34725" xr:uid="{FBE55D26-7BBD-415D-A268-117BEC0A2F9C}"/>
    <cellStyle name="Comma 46 4 5" xfId="41229" xr:uid="{B4C009A2-3CB7-4B57-80BC-05A34A1DF4D3}"/>
    <cellStyle name="Comma 46 4 6" xfId="31592" xr:uid="{4641101B-DF40-49C5-B66B-B890C9FA8298}"/>
    <cellStyle name="Comma 46 5" xfId="21436" xr:uid="{2D64DD88-7E3E-48C3-8134-8CA2A68C970A}"/>
    <cellStyle name="Comma 46 5 2" xfId="28912" xr:uid="{F45C8557-41B6-4CD8-8029-9413CA182E0E}"/>
    <cellStyle name="Comma 46 5 2 2" xfId="48381" xr:uid="{1BE8898A-855A-4D9F-B4C0-5C9B484C9C6D}"/>
    <cellStyle name="Comma 46 5 2 3" xfId="38896" xr:uid="{3B9BCB52-C822-4CCA-84CD-EC13A359696D}"/>
    <cellStyle name="Comma 46 5 3" xfId="25226" xr:uid="{52A30B76-26CA-45DB-B2D2-67892B9F7D5C}"/>
    <cellStyle name="Comma 46 5 3 2" xfId="45203" xr:uid="{8D3F0874-B143-4769-8A28-F4D0F35BB1E3}"/>
    <cellStyle name="Comma 46 5 3 3" xfId="35632" xr:uid="{E891E4C0-B060-4F97-B6A8-739B811C18E4}"/>
    <cellStyle name="Comma 46 5 4" xfId="42136" xr:uid="{9056BC99-81A1-4EE6-844B-025C82759D6D}"/>
    <cellStyle name="Comma 46 5 5" xfId="32510" xr:uid="{5DDF8D81-C611-4F72-9C40-DE86451459DF}"/>
    <cellStyle name="Comma 46 6" xfId="27377" xr:uid="{9D811D9B-AFE5-4F1D-8936-89347B00D6B5}"/>
    <cellStyle name="Comma 46 6 2" xfId="46846" xr:uid="{5691AE2B-F79B-4A4B-98DF-8E0DC394E0DB}"/>
    <cellStyle name="Comma 46 6 3" xfId="37361" xr:uid="{A555745C-042E-4713-A373-3AF9015D6676}"/>
    <cellStyle name="Comma 46 7" xfId="40602" xr:uid="{8568A4FC-7232-4543-8621-228A98EB9B3C}"/>
    <cellStyle name="Comma 46 8" xfId="30910" xr:uid="{9934E6CD-0BBE-4B1F-9019-25393A69EACA}"/>
    <cellStyle name="Comma 47" xfId="19420" xr:uid="{F51BC936-91E5-413B-8E8D-ADE217A2BBFD}"/>
    <cellStyle name="Comma 47 2" xfId="19793" xr:uid="{B3A6708A-326D-4D38-9D1E-8AE0BBD08F4F}"/>
    <cellStyle name="Comma 47 2 10" xfId="31072" xr:uid="{2F09AE07-0B1D-4C4B-8B1F-159CA6D7D530}"/>
    <cellStyle name="Comma 47 2 2" xfId="20239" xr:uid="{BCD18359-2595-4846-81E5-1D0A4C6D25EA}"/>
    <cellStyle name="Comma 47 2 2 2" xfId="20758" xr:uid="{6A65640F-5C7F-4720-BA8A-D26D1B3F6AD1}"/>
    <cellStyle name="Comma 47 2 2 2 2" xfId="22328" xr:uid="{4AEB0E3B-FABB-4656-BA5E-8095AEC25F20}"/>
    <cellStyle name="Comma 47 2 2 2 2 2" xfId="29804" xr:uid="{3ABC5043-F5BA-45A2-91EE-BA8797F40F08}"/>
    <cellStyle name="Comma 47 2 2 2 2 2 2" xfId="49273" xr:uid="{B4EDADFF-B816-4A7A-9B6A-A44323BB19E4}"/>
    <cellStyle name="Comma 47 2 2 2 2 2 3" xfId="39788" xr:uid="{0E46A149-0D13-4685-8F1F-1E2727717EE4}"/>
    <cellStyle name="Comma 47 2 2 2 2 3" xfId="26118" xr:uid="{0D0E8F00-6947-4470-A548-D82C5875F263}"/>
    <cellStyle name="Comma 47 2 2 2 2 3 2" xfId="46095" xr:uid="{6C62DFB9-6EAE-46FD-AC8F-23EFA8EC527C}"/>
    <cellStyle name="Comma 47 2 2 2 2 3 3" xfId="36524" xr:uid="{C625786B-4C67-4BB7-9A9F-708A8EBDA028}"/>
    <cellStyle name="Comma 47 2 2 2 2 4" xfId="43028" xr:uid="{5486090A-0391-4186-829C-54F3AA311CBA}"/>
    <cellStyle name="Comma 47 2 2 2 2 5" xfId="33402" xr:uid="{4FA6E73C-9425-4816-A714-F1D6414B6BF7}"/>
    <cellStyle name="Comma 47 2 2 2 3" xfId="28270" xr:uid="{A93B8E5A-6858-4D96-A2E9-74371F9A6E69}"/>
    <cellStyle name="Comma 47 2 2 2 3 2" xfId="47739" xr:uid="{1A0E7DDA-9A98-4ECD-B2F5-EF38988F2D18}"/>
    <cellStyle name="Comma 47 2 2 2 3 3" xfId="38254" xr:uid="{52B84E06-0D2A-49FA-9FD3-10FC38696702}"/>
    <cellStyle name="Comma 47 2 2 2 4" xfId="24584" xr:uid="{1F7FB43C-AD35-4A8F-B557-DB45BBFE337A}"/>
    <cellStyle name="Comma 47 2 2 2 4 2" xfId="44561" xr:uid="{1F9A3242-74E3-41E8-9872-F789C608F152}"/>
    <cellStyle name="Comma 47 2 2 2 4 3" xfId="34990" xr:uid="{AD920D80-9D47-4636-AABC-8293CA9EFB4F}"/>
    <cellStyle name="Comma 47 2 2 2 5" xfId="41494" xr:uid="{7ECE8C41-9597-4A51-B9AE-0EE40D3FE048}"/>
    <cellStyle name="Comma 47 2 2 2 6" xfId="31866" xr:uid="{35DE1AA3-11EF-42FF-BC6E-0D324D7001F8}"/>
    <cellStyle name="Comma 47 2 2 3" xfId="21293" xr:uid="{6D426440-5D42-4C2C-AC79-6565627B8F7D}"/>
    <cellStyle name="Comma 47 2 2 3 2" xfId="22835" xr:uid="{E16FADF5-8D1A-4BE5-97C9-510CA7DDFBDD}"/>
    <cellStyle name="Comma 47 2 2 3 2 2" xfId="30311" xr:uid="{1DDD4091-8F34-4398-8FBD-510E2B6BCF50}"/>
    <cellStyle name="Comma 47 2 2 3 2 2 2" xfId="49780" xr:uid="{C2CA454F-463E-4109-9D79-4955A4C275B8}"/>
    <cellStyle name="Comma 47 2 2 3 2 2 3" xfId="40295" xr:uid="{91CED709-2098-45B2-8096-2541EF350395}"/>
    <cellStyle name="Comma 47 2 2 3 2 3" xfId="26625" xr:uid="{427BB421-328E-4A0F-9C84-3A1CF55300BE}"/>
    <cellStyle name="Comma 47 2 2 3 2 3 2" xfId="46602" xr:uid="{4664650B-64A4-4175-A2D7-A6B7D84F91C0}"/>
    <cellStyle name="Comma 47 2 2 3 2 3 3" xfId="37031" xr:uid="{ADC1D44B-A722-4D48-9D69-013F79BBCAF9}"/>
    <cellStyle name="Comma 47 2 2 3 2 4" xfId="43535" xr:uid="{626D61E1-0CC5-4327-A77A-D8CED570DADF}"/>
    <cellStyle name="Comma 47 2 2 3 2 5" xfId="33909" xr:uid="{BC307C49-FEF6-4605-A0A1-9203DA5B2157}"/>
    <cellStyle name="Comma 47 2 2 3 3" xfId="28777" xr:uid="{E08B3ED3-9575-4976-AB99-6464B7294D47}"/>
    <cellStyle name="Comma 47 2 2 3 3 2" xfId="48246" xr:uid="{3A9CBBFF-8B3F-4E60-8B01-219D25CB50BD}"/>
    <cellStyle name="Comma 47 2 2 3 3 3" xfId="38761" xr:uid="{D9DDB7C4-2BE9-4F91-8267-26FC61B589BC}"/>
    <cellStyle name="Comma 47 2 2 3 4" xfId="25091" xr:uid="{725D51DA-F2FC-435E-9622-86BEC9EE7E37}"/>
    <cellStyle name="Comma 47 2 2 3 4 2" xfId="45068" xr:uid="{9C5BC754-2E10-427F-8859-579F706A9F48}"/>
    <cellStyle name="Comma 47 2 2 3 4 3" xfId="35497" xr:uid="{3BA7B06C-FA34-4CD2-8915-C55C66791D10}"/>
    <cellStyle name="Comma 47 2 2 3 5" xfId="42001" xr:uid="{3B110F6A-0EA4-49D7-82FF-6CB6FC868DD9}"/>
    <cellStyle name="Comma 47 2 2 3 6" xfId="32375" xr:uid="{50DE7409-2048-4C37-BC48-36A6EE4C81CA}"/>
    <cellStyle name="Comma 47 2 2 4" xfId="21925" xr:uid="{4CDD65E7-73DF-499A-B1C8-D3BD27626B4A}"/>
    <cellStyle name="Comma 47 2 2 4 2" xfId="29401" xr:uid="{629E176C-FEBE-4EE7-B487-B8DAE69D4FFD}"/>
    <cellStyle name="Comma 47 2 2 4 2 2" xfId="48870" xr:uid="{4E761D83-DB4B-4871-BE67-656B7EC6F0E3}"/>
    <cellStyle name="Comma 47 2 2 4 2 3" xfId="39385" xr:uid="{CE5ABCAF-44E8-45C8-85E0-65EEBF92701E}"/>
    <cellStyle name="Comma 47 2 2 4 3" xfId="25715" xr:uid="{88FD6621-51B5-43A6-8539-1660F4ACC9E0}"/>
    <cellStyle name="Comma 47 2 2 4 3 2" xfId="45692" xr:uid="{D1382571-3BFF-4B07-A837-6CD737CCAC9A}"/>
    <cellStyle name="Comma 47 2 2 4 3 3" xfId="36121" xr:uid="{E5649F17-B060-4287-A334-8E40F8948ADD}"/>
    <cellStyle name="Comma 47 2 2 4 4" xfId="42625" xr:uid="{6D7C25ED-296B-4D03-921C-E727A12A4CD1}"/>
    <cellStyle name="Comma 47 2 2 4 5" xfId="32999" xr:uid="{5C98858F-F5CA-4AA1-B468-6546DE82208B}"/>
    <cellStyle name="Comma 47 2 2 5" xfId="27867" xr:uid="{C03F7551-5E38-468C-96EA-F97E5C2445E6}"/>
    <cellStyle name="Comma 47 2 2 5 2" xfId="47336" xr:uid="{A5D0B9C9-4F4B-4EFD-A61D-18F1BFE75B87}"/>
    <cellStyle name="Comma 47 2 2 5 3" xfId="37851" xr:uid="{1EC834AE-D765-4A28-87BC-F431F2629ECA}"/>
    <cellStyle name="Comma 47 2 2 6" xfId="24182" xr:uid="{E07AB868-CBAF-4840-8621-A1D7DFAFCF33}"/>
    <cellStyle name="Comma 47 2 2 6 2" xfId="44159" xr:uid="{C62026BA-091E-4585-8C58-52CDE8E14CC2}"/>
    <cellStyle name="Comma 47 2 2 6 3" xfId="34588" xr:uid="{7F9A427D-DA3E-4F02-B322-3286D1FDF369}"/>
    <cellStyle name="Comma 47 2 2 7" xfId="41091" xr:uid="{2AE0FAB7-24B5-44A2-9C14-612EA0C455E4}"/>
    <cellStyle name="Comma 47 2 2 8" xfId="31452" xr:uid="{6D16F130-3139-480B-B96B-C1636CC30EBE}"/>
    <cellStyle name="Comma 47 2 3" xfId="20107" xr:uid="{D1A50624-4109-417C-95CF-4EDC0C02CE58}"/>
    <cellStyle name="Comma 47 2 3 2" xfId="21160" xr:uid="{274C8578-BF60-4555-8261-D279385D5A92}"/>
    <cellStyle name="Comma 47 2 3 2 2" xfId="22702" xr:uid="{BC22F987-E800-4001-B0D2-0C96573A07E9}"/>
    <cellStyle name="Comma 47 2 3 2 2 2" xfId="30178" xr:uid="{526A82F5-C989-4210-9504-E8CD2C63FB24}"/>
    <cellStyle name="Comma 47 2 3 2 2 2 2" xfId="49647" xr:uid="{9C0D9700-59BB-4B5E-ADC4-8636C0E6B863}"/>
    <cellStyle name="Comma 47 2 3 2 2 2 3" xfId="40162" xr:uid="{0AC5E574-6705-4EC8-BC51-D1F48A583AA7}"/>
    <cellStyle name="Comma 47 2 3 2 2 3" xfId="26492" xr:uid="{0462172A-1DFD-4183-82F1-C5BCBA28EE16}"/>
    <cellStyle name="Comma 47 2 3 2 2 3 2" xfId="46469" xr:uid="{7D71AE1D-D0F0-4C4B-BE62-C512C23FE35C}"/>
    <cellStyle name="Comma 47 2 3 2 2 3 3" xfId="36898" xr:uid="{8702E201-5C79-4283-A97F-B2CA38D19D0A}"/>
    <cellStyle name="Comma 47 2 3 2 2 4" xfId="43402" xr:uid="{5C6FB187-3C71-4235-BE39-674D350278AC}"/>
    <cellStyle name="Comma 47 2 3 2 2 5" xfId="33776" xr:uid="{58D59162-EE98-400F-9533-6D16474A16C9}"/>
    <cellStyle name="Comma 47 2 3 2 3" xfId="28644" xr:uid="{2D8CC65A-E6C2-4D4F-8318-B7EA4352840B}"/>
    <cellStyle name="Comma 47 2 3 2 3 2" xfId="48113" xr:uid="{DDA11E40-2EFF-422D-B844-F86373B138F1}"/>
    <cellStyle name="Comma 47 2 3 2 3 3" xfId="38628" xr:uid="{1EE9C249-5FF1-4F9A-A26A-3A48BB195F9C}"/>
    <cellStyle name="Comma 47 2 3 2 4" xfId="24958" xr:uid="{6309CDBB-1CCC-433A-9E8F-FD5D6C73B22F}"/>
    <cellStyle name="Comma 47 2 3 2 4 2" xfId="44935" xr:uid="{CA12EBFE-C397-4EDA-A9F8-820D82392212}"/>
    <cellStyle name="Comma 47 2 3 2 4 3" xfId="35364" xr:uid="{2BB59BA4-DEFB-429C-ADD1-203719FC2FB0}"/>
    <cellStyle name="Comma 47 2 3 2 5" xfId="41868" xr:uid="{8D482778-0AAD-4BBC-AB8C-C37CBBD5A84C}"/>
    <cellStyle name="Comma 47 2 3 2 6" xfId="32242" xr:uid="{5A2C289F-F0A3-4DFE-A676-C29F0C4E294F}"/>
    <cellStyle name="Comma 47 2 3 3" xfId="21792" xr:uid="{F8012EAB-DB1B-4DF8-8BEB-FDCFDFC37CAC}"/>
    <cellStyle name="Comma 47 2 3 3 2" xfId="29268" xr:uid="{4F3580C5-9EEA-4B23-9700-06C2385061B5}"/>
    <cellStyle name="Comma 47 2 3 3 2 2" xfId="48737" xr:uid="{C0BF41B9-D3F4-46DD-B942-A6D7932C06D3}"/>
    <cellStyle name="Comma 47 2 3 3 2 3" xfId="39252" xr:uid="{12E0D936-18CE-4ED5-9033-CADAAD82DF3F}"/>
    <cellStyle name="Comma 47 2 3 3 3" xfId="25582" xr:uid="{25F62EA5-094C-4CAD-9EAF-EC7D9B91948A}"/>
    <cellStyle name="Comma 47 2 3 3 3 2" xfId="45559" xr:uid="{9B8B3978-006B-40AB-8732-350136733D22}"/>
    <cellStyle name="Comma 47 2 3 3 3 3" xfId="35988" xr:uid="{A4EC32B6-7C86-484C-A33F-2BDB0556C2D0}"/>
    <cellStyle name="Comma 47 2 3 3 4" xfId="42492" xr:uid="{2EA547EE-E41C-475B-B685-CFFA8C6DA012}"/>
    <cellStyle name="Comma 47 2 3 3 5" xfId="32866" xr:uid="{C29CCCDD-D8A1-481A-A55D-CF303A2EC6B3}"/>
    <cellStyle name="Comma 47 2 3 4" xfId="27734" xr:uid="{65B49BEC-DBC2-41DC-B50B-D9DCFC19B20D}"/>
    <cellStyle name="Comma 47 2 3 4 2" xfId="47203" xr:uid="{09365B0A-194D-45BE-B58F-DB229467EC18}"/>
    <cellStyle name="Comma 47 2 3 4 3" xfId="37718" xr:uid="{58DED0E4-D911-4AE8-A63B-AA2C0FE1C030}"/>
    <cellStyle name="Comma 47 2 3 5" xfId="24049" xr:uid="{25AD6D41-E84B-4FE4-B7A2-A4DBC4E163B4}"/>
    <cellStyle name="Comma 47 2 3 5 2" xfId="44026" xr:uid="{961E6F70-C883-42C3-A4B2-65B8E4FF36C0}"/>
    <cellStyle name="Comma 47 2 3 5 3" xfId="34455" xr:uid="{68D9BB38-EEF6-4A1C-B7D8-D2EF1B00DE23}"/>
    <cellStyle name="Comma 47 2 3 6" xfId="40958" xr:uid="{9C72D768-B9EA-4175-AEB1-AE1737A00EFE}"/>
    <cellStyle name="Comma 47 2 3 7" xfId="31319" xr:uid="{6C1D8360-FBA9-45BD-AF44-DB8E14BAE246}"/>
    <cellStyle name="Comma 47 2 4" xfId="20622" xr:uid="{AE9EC048-BE23-419A-AB0A-1F3F0E1731E4}"/>
    <cellStyle name="Comma 47 2 4 2" xfId="22195" xr:uid="{1BCF5020-E3A3-401C-A7AF-E0F5CFE4E111}"/>
    <cellStyle name="Comma 47 2 4 2 2" xfId="29671" xr:uid="{4093E367-478B-4715-8EE5-705AA6C44658}"/>
    <cellStyle name="Comma 47 2 4 2 2 2" xfId="49140" xr:uid="{91C87423-CA67-42A3-9D2E-0EBD744DAFC5}"/>
    <cellStyle name="Comma 47 2 4 2 2 3" xfId="39655" xr:uid="{A47F565E-0FE8-4BC1-94D9-2D409876AD13}"/>
    <cellStyle name="Comma 47 2 4 2 3" xfId="25985" xr:uid="{B9635779-3B76-4C5A-A98F-E5CE57C43543}"/>
    <cellStyle name="Comma 47 2 4 2 3 2" xfId="45962" xr:uid="{107A43FD-D75A-426E-ABDA-E472F89011BE}"/>
    <cellStyle name="Comma 47 2 4 2 3 3" xfId="36391" xr:uid="{2C0748AC-BF0B-4070-810C-0D6D4662DC74}"/>
    <cellStyle name="Comma 47 2 4 2 4" xfId="42895" xr:uid="{285CEF00-3207-41CD-B0F8-5D4E1B818E61}"/>
    <cellStyle name="Comma 47 2 4 2 5" xfId="33269" xr:uid="{A5B236D7-40ED-42C2-8002-F47E33C0CD8B}"/>
    <cellStyle name="Comma 47 2 4 3" xfId="28137" xr:uid="{708624A9-1859-486C-B473-A6DB2907A39E}"/>
    <cellStyle name="Comma 47 2 4 3 2" xfId="47606" xr:uid="{245D741D-49EA-4D7E-8CAF-333298CDD9E0}"/>
    <cellStyle name="Comma 47 2 4 3 3" xfId="38121" xr:uid="{D7094FEE-E40D-4BD0-8E8E-BE36B46CDEBD}"/>
    <cellStyle name="Comma 47 2 4 4" xfId="24451" xr:uid="{CA7F066F-B12A-4C05-A4A5-78917F3CF13C}"/>
    <cellStyle name="Comma 47 2 4 4 2" xfId="44428" xr:uid="{5FD1EAD1-F454-48EF-A407-DB87EE5CFAAA}"/>
    <cellStyle name="Comma 47 2 4 4 3" xfId="34857" xr:uid="{71DE5774-087E-4792-862D-7625D71B633F}"/>
    <cellStyle name="Comma 47 2 4 5" xfId="41361" xr:uid="{C2BBA623-87D1-42D9-9B0D-FEAC059A4CCC}"/>
    <cellStyle name="Comma 47 2 4 6" xfId="31733" xr:uid="{635D73C2-7353-4331-B864-E2550026206E}"/>
    <cellStyle name="Comma 47 2 5" xfId="20924" xr:uid="{86AA40F2-EC25-472E-B190-205039E6B4D3}"/>
    <cellStyle name="Comma 47 2 5 2" xfId="22466" xr:uid="{19A65425-4BC7-4245-8BCA-B0C622CB0092}"/>
    <cellStyle name="Comma 47 2 5 2 2" xfId="29942" xr:uid="{D4F778B5-B816-44DE-807E-EFCA3A9EAA1F}"/>
    <cellStyle name="Comma 47 2 5 2 2 2" xfId="49411" xr:uid="{734C8421-2BC8-4293-9D0C-B4CB0FE5EDA9}"/>
    <cellStyle name="Comma 47 2 5 2 2 3" xfId="39926" xr:uid="{A17F418E-7F94-43E3-8409-70A1B5FCBE78}"/>
    <cellStyle name="Comma 47 2 5 2 3" xfId="26256" xr:uid="{98415A71-B3F8-4F56-B40A-B8045AF0CA90}"/>
    <cellStyle name="Comma 47 2 5 2 3 2" xfId="46233" xr:uid="{36193508-139C-4DD6-9181-D6EE6B7A5380}"/>
    <cellStyle name="Comma 47 2 5 2 3 3" xfId="36662" xr:uid="{B572C4D3-2324-4CC7-B665-DB19CBE732E5}"/>
    <cellStyle name="Comma 47 2 5 2 4" xfId="43166" xr:uid="{0F22A96F-F8E7-40D7-9FF6-353499B1E38E}"/>
    <cellStyle name="Comma 47 2 5 2 5" xfId="33540" xr:uid="{40D771F8-0FD0-4A33-BA77-1BD91302CFA6}"/>
    <cellStyle name="Comma 47 2 5 3" xfId="28408" xr:uid="{085162F6-2465-4C26-BC8F-1B220702667B}"/>
    <cellStyle name="Comma 47 2 5 3 2" xfId="47877" xr:uid="{767702FB-9069-47E7-92FE-D72F9B5E95B9}"/>
    <cellStyle name="Comma 47 2 5 3 3" xfId="38392" xr:uid="{2CA3AD59-D58F-4B54-AD01-D6282773F855}"/>
    <cellStyle name="Comma 47 2 5 4" xfId="24722" xr:uid="{2507EB50-B5F8-49AC-9E75-31706C1FBCE1}"/>
    <cellStyle name="Comma 47 2 5 4 2" xfId="44699" xr:uid="{93BBEBE4-D15C-4CB0-B2F8-291E0A7C71D0}"/>
    <cellStyle name="Comma 47 2 5 4 3" xfId="35128" xr:uid="{F32F40F8-14F6-444E-8BFD-8ECE9AA3C375}"/>
    <cellStyle name="Comma 47 2 5 5" xfId="41632" xr:uid="{4BF0517A-B4E4-4815-8C9C-57BB6449C4EC}"/>
    <cellStyle name="Comma 47 2 5 6" xfId="32006" xr:uid="{911AF269-F4BA-4078-8AD0-E6433AB928C8}"/>
    <cellStyle name="Comma 47 2 6" xfId="21556" xr:uid="{54E95ED1-1A24-4B0A-A644-831231521A1A}"/>
    <cellStyle name="Comma 47 2 6 2" xfId="29032" xr:uid="{A58BEBBB-0716-47CB-BDC4-FA5632D9CE13}"/>
    <cellStyle name="Comma 47 2 6 2 2" xfId="48501" xr:uid="{5777D3D7-587E-4E33-A8E9-2917241A8EB3}"/>
    <cellStyle name="Comma 47 2 6 2 3" xfId="39016" xr:uid="{6F591AB4-C5CB-4D28-98BC-8B2EA6284037}"/>
    <cellStyle name="Comma 47 2 6 3" xfId="25346" xr:uid="{E013496B-717C-4206-A3DE-471A9BB92A9C}"/>
    <cellStyle name="Comma 47 2 6 3 2" xfId="45323" xr:uid="{48BAD9A8-C1F4-4EA5-9E24-8AE8EE046559}"/>
    <cellStyle name="Comma 47 2 6 3 3" xfId="35752" xr:uid="{E795437F-005A-4B21-9D93-7696B07A31CE}"/>
    <cellStyle name="Comma 47 2 6 4" xfId="42256" xr:uid="{1A6B78EF-1209-4498-8194-76B805EFE467}"/>
    <cellStyle name="Comma 47 2 6 5" xfId="32630" xr:uid="{263B4C81-D8E2-4FF0-B1A9-0026712D5AB8}"/>
    <cellStyle name="Comma 47 2 7" xfId="27498" xr:uid="{9613B45C-CF24-4C46-96E6-03D134205198}"/>
    <cellStyle name="Comma 47 2 7 2" xfId="46967" xr:uid="{902200E3-7E53-41D5-ACD8-D59CCB0345B5}"/>
    <cellStyle name="Comma 47 2 7 3" xfId="37482" xr:uid="{5CF4BF7C-B66E-4B5E-89B7-3276DB74BB67}"/>
    <cellStyle name="Comma 47 2 8" xfId="23812" xr:uid="{115489B2-6B8E-46EA-8D00-5F7CB54F1E33}"/>
    <cellStyle name="Comma 47 2 8 2" xfId="43789" xr:uid="{D62C4D38-8AE8-4DE3-9066-DAB75F8139F9}"/>
    <cellStyle name="Comma 47 2 8 3" xfId="34218" xr:uid="{759ECB77-6DEA-4905-B253-931D2D62E899}"/>
    <cellStyle name="Comma 47 2 9" xfId="40722" xr:uid="{94C17EB6-D584-4F1E-8671-23CAE6BE3F67}"/>
    <cellStyle name="Comma 47 3" xfId="19988" xr:uid="{F99E2E25-9F5D-460B-8D00-BFDE78A7E75B}"/>
    <cellStyle name="Comma 47 3 2" xfId="21043" xr:uid="{35BF07B4-09D7-4E9F-84C8-A44577F340CC}"/>
    <cellStyle name="Comma 47 3 2 2" xfId="22585" xr:uid="{3D0F40FA-E267-4495-BA25-D182DC4A28BE}"/>
    <cellStyle name="Comma 47 3 2 2 2" xfId="30061" xr:uid="{209F145D-21D2-46E1-ACC0-DC1BF8183FCC}"/>
    <cellStyle name="Comma 47 3 2 2 2 2" xfId="49530" xr:uid="{2CE229BC-6B3F-4B21-82B0-DFA32C2603BD}"/>
    <cellStyle name="Comma 47 3 2 2 2 3" xfId="40045" xr:uid="{F52FDBA7-5FEE-427C-9BAB-40FA24FDA655}"/>
    <cellStyle name="Comma 47 3 2 2 3" xfId="26375" xr:uid="{C9F0B9E1-1B19-4F58-BEB6-C8D05C6339B7}"/>
    <cellStyle name="Comma 47 3 2 2 3 2" xfId="46352" xr:uid="{54A8C20F-F867-470E-95B8-D119E32B5D8D}"/>
    <cellStyle name="Comma 47 3 2 2 3 3" xfId="36781" xr:uid="{965992DF-B326-4A60-BA0E-67E63B16C222}"/>
    <cellStyle name="Comma 47 3 2 2 4" xfId="43285" xr:uid="{ABB41EF4-9901-4F47-B58C-21938934C721}"/>
    <cellStyle name="Comma 47 3 2 2 5" xfId="33659" xr:uid="{C615C2E6-20B8-47BF-9BC5-0855274B0D8C}"/>
    <cellStyle name="Comma 47 3 2 3" xfId="28527" xr:uid="{9D423FCE-C719-434C-9B71-380FFD212F9C}"/>
    <cellStyle name="Comma 47 3 2 3 2" xfId="47996" xr:uid="{D86837D9-9F4B-4ECA-B15C-F829FA976532}"/>
    <cellStyle name="Comma 47 3 2 3 3" xfId="38511" xr:uid="{0D4AAC79-855C-4FF2-BD4E-0421A6F29C8F}"/>
    <cellStyle name="Comma 47 3 2 4" xfId="24841" xr:uid="{76CA7272-E533-489C-B1DE-A0DD3C4B60D9}"/>
    <cellStyle name="Comma 47 3 2 4 2" xfId="44818" xr:uid="{39A46D51-1075-4CC5-A796-0FB94C3974DE}"/>
    <cellStyle name="Comma 47 3 2 4 3" xfId="35247" xr:uid="{F27FA7E6-8F1D-4CBE-B0B4-6D406AE9F044}"/>
    <cellStyle name="Comma 47 3 2 5" xfId="41751" xr:uid="{B15B71A7-5022-4263-A54B-8F8CCF79DB1B}"/>
    <cellStyle name="Comma 47 3 2 6" xfId="32125" xr:uid="{DF1D19D5-ACD4-4200-9AF6-211F2EF14C8A}"/>
    <cellStyle name="Comma 47 3 3" xfId="21675" xr:uid="{3C42F511-7BB8-4DB5-BEEB-ECEC924A517C}"/>
    <cellStyle name="Comma 47 3 3 2" xfId="29151" xr:uid="{2238357D-FF95-425D-B805-739388F41ED7}"/>
    <cellStyle name="Comma 47 3 3 2 2" xfId="48620" xr:uid="{5947AE07-722B-4ECC-B0D9-B0665A83DEFF}"/>
    <cellStyle name="Comma 47 3 3 2 3" xfId="39135" xr:uid="{269FFB77-3E9C-46E2-9AB5-89E3305CA55C}"/>
    <cellStyle name="Comma 47 3 3 3" xfId="25465" xr:uid="{832A2F4E-1551-4F4F-8E1C-16D7A77CAFCC}"/>
    <cellStyle name="Comma 47 3 3 3 2" xfId="45442" xr:uid="{A2E1C5AF-294B-4743-9F97-D9C2B4066A27}"/>
    <cellStyle name="Comma 47 3 3 3 3" xfId="35871" xr:uid="{2D00BB40-F372-4846-942B-A6D91BEE15CD}"/>
    <cellStyle name="Comma 47 3 3 4" xfId="42375" xr:uid="{87CCB8C2-E258-43CF-AB58-1CEF157045E2}"/>
    <cellStyle name="Comma 47 3 3 5" xfId="32749" xr:uid="{54441A36-ACBF-42AA-9C1C-2B9C667F64F2}"/>
    <cellStyle name="Comma 47 3 4" xfId="27617" xr:uid="{6B336549-2D43-4386-AA8C-9F16FA3EF5EF}"/>
    <cellStyle name="Comma 47 3 4 2" xfId="47086" xr:uid="{5706C0D3-9AE4-4220-B714-685A63AECE48}"/>
    <cellStyle name="Comma 47 3 4 3" xfId="37601" xr:uid="{10F8166C-73C5-4E1A-93FA-D9B20A0C3820}"/>
    <cellStyle name="Comma 47 3 5" xfId="23932" xr:uid="{CEAF2701-292F-49E1-8CB6-6EBAD2F7ABFB}"/>
    <cellStyle name="Comma 47 3 5 2" xfId="43909" xr:uid="{CB1921AE-2ECD-4CCD-ABE0-32F6B460A309}"/>
    <cellStyle name="Comma 47 3 5 3" xfId="34338" xr:uid="{5DCFCEFB-F804-497D-9D05-3BDE9DC8980D}"/>
    <cellStyle name="Comma 47 3 6" xfId="40841" xr:uid="{F756A705-F098-4716-B3BE-F8AB47F00D26}"/>
    <cellStyle name="Comma 47 3 7" xfId="31202" xr:uid="{151FBA22-64C8-4943-A37E-A266760F8290}"/>
    <cellStyle name="Comma 47 4" xfId="20462" xr:uid="{1FD4F036-256F-4E7E-A079-8BA093748B03}"/>
    <cellStyle name="Comma 47 4 2" xfId="22064" xr:uid="{C8570E8E-16DE-43CA-96CB-B028DA7E00D2}"/>
    <cellStyle name="Comma 47 4 2 2" xfId="29540" xr:uid="{1A77EFE1-ECD7-486B-AA55-EFB9CEB3101A}"/>
    <cellStyle name="Comma 47 4 2 2 2" xfId="49009" xr:uid="{D946EF21-11EA-4C9E-AB34-E42421A06C8B}"/>
    <cellStyle name="Comma 47 4 2 2 3" xfId="39524" xr:uid="{B071E302-48F9-4C37-81C2-C60D1175B372}"/>
    <cellStyle name="Comma 47 4 2 3" xfId="25854" xr:uid="{DB8CB85F-D3A7-447F-8CA2-569E30F76EFA}"/>
    <cellStyle name="Comma 47 4 2 3 2" xfId="45831" xr:uid="{063ECBD4-61CA-4EFE-B620-0D23A328130A}"/>
    <cellStyle name="Comma 47 4 2 3 3" xfId="36260" xr:uid="{45EAB816-8A8E-4B37-9233-0570A9EE16B1}"/>
    <cellStyle name="Comma 47 4 2 4" xfId="42764" xr:uid="{7A1D28FE-0C8C-4BB4-BDA1-FFD174FF6D79}"/>
    <cellStyle name="Comma 47 4 2 5" xfId="33138" xr:uid="{85B53F76-72EB-453F-A902-72854BB67B90}"/>
    <cellStyle name="Comma 47 4 3" xfId="28006" xr:uid="{5CA0E613-C919-4B13-9BEB-B0B3CC387571}"/>
    <cellStyle name="Comma 47 4 3 2" xfId="47475" xr:uid="{DDFCE89A-0127-41D1-98EA-565B46BFAE5B}"/>
    <cellStyle name="Comma 47 4 3 3" xfId="37990" xr:uid="{6971F59F-383D-45FF-99FF-2FB0936C4BAD}"/>
    <cellStyle name="Comma 47 4 4" xfId="24320" xr:uid="{78709153-4F4E-485B-873E-E84232A8056E}"/>
    <cellStyle name="Comma 47 4 4 2" xfId="44297" xr:uid="{AB1EAEBB-0258-4346-A99F-5F2166812344}"/>
    <cellStyle name="Comma 47 4 4 3" xfId="34726" xr:uid="{15F52EC9-CAF5-473C-9ADE-3C52E241E75E}"/>
    <cellStyle name="Comma 47 4 5" xfId="41230" xr:uid="{A86E0952-386F-42A6-9382-F27622E435F3}"/>
    <cellStyle name="Comma 47 4 6" xfId="31593" xr:uid="{0F88C4E1-0EB1-4C5B-9745-E31ECB2737E9}"/>
    <cellStyle name="Comma 47 5" xfId="21437" xr:uid="{BF1E37E1-C5B0-4C31-8345-B75E95806960}"/>
    <cellStyle name="Comma 47 5 2" xfId="28913" xr:uid="{F66D6794-C23D-46A1-9094-7566EF409F91}"/>
    <cellStyle name="Comma 47 5 2 2" xfId="48382" xr:uid="{EB5229A9-4F17-40DE-8AFE-4E9B3427A90F}"/>
    <cellStyle name="Comma 47 5 2 3" xfId="38897" xr:uid="{8115F29B-A263-4F4C-8A71-2FF18471CADE}"/>
    <cellStyle name="Comma 47 5 3" xfId="25227" xr:uid="{7F03A88A-0068-4392-AF63-1BEE414B72E9}"/>
    <cellStyle name="Comma 47 5 3 2" xfId="45204" xr:uid="{3F154D59-3B66-4FC7-8D43-E95A71988292}"/>
    <cellStyle name="Comma 47 5 3 3" xfId="35633" xr:uid="{895FD045-95C6-4B43-8EA3-DE1AB2DEBC84}"/>
    <cellStyle name="Comma 47 5 4" xfId="42137" xr:uid="{FB5F9B9E-A1A2-41D2-9A06-88E9040408A2}"/>
    <cellStyle name="Comma 47 5 5" xfId="32511" xr:uid="{C47D3C5A-BE68-4572-9C8C-DDFF26F52952}"/>
    <cellStyle name="Comma 47 6" xfId="27378" xr:uid="{D2B1B505-5C30-4E5B-B834-DEB5903E231D}"/>
    <cellStyle name="Comma 47 6 2" xfId="46847" xr:uid="{8C550FF9-FD62-4EA7-B215-3A0E33461725}"/>
    <cellStyle name="Comma 47 6 3" xfId="37362" xr:uid="{80779B47-C8FA-4611-B58F-4604DD53EB6A}"/>
    <cellStyle name="Comma 47 7" xfId="40603" xr:uid="{1E9D0B27-4447-4272-A0CF-A02C75DCE098}"/>
    <cellStyle name="Comma 47 8" xfId="30911" xr:uid="{81D7BC63-B8C8-4E41-B04B-9F41602689DB}"/>
    <cellStyle name="Comma 48" xfId="19421" xr:uid="{4130D98C-49FE-4021-97D0-2935C3921BEA}"/>
    <cellStyle name="Comma 48 2" xfId="19794" xr:uid="{2E727F6F-AD82-4C77-86AF-90DF5E1B57F1}"/>
    <cellStyle name="Comma 48 2 10" xfId="31073" xr:uid="{37E9C0CA-631F-4BB7-A7BA-385E7D6AB107}"/>
    <cellStyle name="Comma 48 2 2" xfId="20240" xr:uid="{B4444184-97FB-4441-A596-21AC0A2BF6A4}"/>
    <cellStyle name="Comma 48 2 2 2" xfId="20759" xr:uid="{2990DB20-CF95-421F-8AA6-DC8382954A9C}"/>
    <cellStyle name="Comma 48 2 2 2 2" xfId="22329" xr:uid="{BD831097-C73E-418B-809F-8081FA64144E}"/>
    <cellStyle name="Comma 48 2 2 2 2 2" xfId="29805" xr:uid="{7FEAA636-82BB-4A0D-A569-7DE4FFDAFEB1}"/>
    <cellStyle name="Comma 48 2 2 2 2 2 2" xfId="49274" xr:uid="{28C93143-3250-4425-A50A-2E6422A1E686}"/>
    <cellStyle name="Comma 48 2 2 2 2 2 3" xfId="39789" xr:uid="{19E4AA80-82CB-44D8-94A1-429C520E7C8A}"/>
    <cellStyle name="Comma 48 2 2 2 2 3" xfId="26119" xr:uid="{1D43DFAA-CDC8-4385-B8C4-F87701B72F79}"/>
    <cellStyle name="Comma 48 2 2 2 2 3 2" xfId="46096" xr:uid="{657BC5D1-5518-4D53-94F8-6E9DE782A3BF}"/>
    <cellStyle name="Comma 48 2 2 2 2 3 3" xfId="36525" xr:uid="{7FAE53C5-59CB-400F-A4F9-3D791A4DAA89}"/>
    <cellStyle name="Comma 48 2 2 2 2 4" xfId="43029" xr:uid="{1CFB0F70-C430-4CB0-AD2F-158E2583FDD7}"/>
    <cellStyle name="Comma 48 2 2 2 2 5" xfId="33403" xr:uid="{1A03B59C-D1A6-4DA3-A75C-94A95487063E}"/>
    <cellStyle name="Comma 48 2 2 2 3" xfId="28271" xr:uid="{FF074B2F-60AD-472D-A4E6-9182576901FC}"/>
    <cellStyle name="Comma 48 2 2 2 3 2" xfId="47740" xr:uid="{6C06AC0F-0858-4D13-B0C2-FA0E8D09B063}"/>
    <cellStyle name="Comma 48 2 2 2 3 3" xfId="38255" xr:uid="{6A1BC7DA-8401-4F86-BAF0-50D70CD83F46}"/>
    <cellStyle name="Comma 48 2 2 2 4" xfId="24585" xr:uid="{A1980E0A-4124-4B42-A7DB-9E02DAC29F87}"/>
    <cellStyle name="Comma 48 2 2 2 4 2" xfId="44562" xr:uid="{61BC9775-7F7B-4C9E-9831-1EA7A2CBCDB5}"/>
    <cellStyle name="Comma 48 2 2 2 4 3" xfId="34991" xr:uid="{6D10BAFD-F6A5-48DA-B1DC-FCB5E5C0DE39}"/>
    <cellStyle name="Comma 48 2 2 2 5" xfId="41495" xr:uid="{9194FDE5-E7E9-4228-AB6E-A97C3F04679C}"/>
    <cellStyle name="Comma 48 2 2 2 6" xfId="31867" xr:uid="{9250179B-53FD-429F-B153-74299AD91388}"/>
    <cellStyle name="Comma 48 2 2 3" xfId="21294" xr:uid="{10E45841-8711-48C5-ACAF-FDAF12EEE58D}"/>
    <cellStyle name="Comma 48 2 2 3 2" xfId="22836" xr:uid="{32480C34-3B2D-46C4-8734-41653E6E8657}"/>
    <cellStyle name="Comma 48 2 2 3 2 2" xfId="30312" xr:uid="{3128A441-91A2-482E-8B25-8D5D2ECB04A9}"/>
    <cellStyle name="Comma 48 2 2 3 2 2 2" xfId="49781" xr:uid="{E5CA1F09-BADB-4CC6-92B9-95F292E79E98}"/>
    <cellStyle name="Comma 48 2 2 3 2 2 3" xfId="40296" xr:uid="{61D57E2C-87B8-49D7-B383-4960983864F3}"/>
    <cellStyle name="Comma 48 2 2 3 2 3" xfId="26626" xr:uid="{B7E567AF-D022-4C92-9B0E-950D91C4F637}"/>
    <cellStyle name="Comma 48 2 2 3 2 3 2" xfId="46603" xr:uid="{31BE1AAF-93C1-467A-AE0C-3522CEC7C9A4}"/>
    <cellStyle name="Comma 48 2 2 3 2 3 3" xfId="37032" xr:uid="{1CE565AD-39F7-4A09-9685-A0BA8055D89A}"/>
    <cellStyle name="Comma 48 2 2 3 2 4" xfId="43536" xr:uid="{06C9E06F-B46D-4D07-9E0F-D1D3D73CBDFC}"/>
    <cellStyle name="Comma 48 2 2 3 2 5" xfId="33910" xr:uid="{752FD23A-BA1B-4047-BD7D-C5433D46B4A3}"/>
    <cellStyle name="Comma 48 2 2 3 3" xfId="28778" xr:uid="{5308ACEE-5566-4FD7-89A6-4BB02B12DB5A}"/>
    <cellStyle name="Comma 48 2 2 3 3 2" xfId="48247" xr:uid="{2CF0FCE1-0463-4927-81B0-3AFFA305AFDF}"/>
    <cellStyle name="Comma 48 2 2 3 3 3" xfId="38762" xr:uid="{13B65881-1225-44D0-86BC-DAC8436E8BBE}"/>
    <cellStyle name="Comma 48 2 2 3 4" xfId="25092" xr:uid="{FBBC626C-B38B-4C25-84FF-3FC6124ABF24}"/>
    <cellStyle name="Comma 48 2 2 3 4 2" xfId="45069" xr:uid="{1325AFE8-F20A-4139-962C-16707D9EF742}"/>
    <cellStyle name="Comma 48 2 2 3 4 3" xfId="35498" xr:uid="{9FA4B302-EED1-4126-A7FE-B2ED1EBF1596}"/>
    <cellStyle name="Comma 48 2 2 3 5" xfId="42002" xr:uid="{CC3B2EBF-E3E2-4A0B-8691-68E733BBD65F}"/>
    <cellStyle name="Comma 48 2 2 3 6" xfId="32376" xr:uid="{294D40F4-4B49-45D9-881D-0668F9408B5A}"/>
    <cellStyle name="Comma 48 2 2 4" xfId="21926" xr:uid="{95E2493F-AD39-41C0-AE5C-2E97E94B2C25}"/>
    <cellStyle name="Comma 48 2 2 4 2" xfId="29402" xr:uid="{89236A98-4F9B-4F0E-B346-E061D10B77E6}"/>
    <cellStyle name="Comma 48 2 2 4 2 2" xfId="48871" xr:uid="{C8D103B0-B7D3-47DD-BE65-5FCDBE7BEA17}"/>
    <cellStyle name="Comma 48 2 2 4 2 3" xfId="39386" xr:uid="{CAD69B15-155E-4878-917F-F0D4A96405ED}"/>
    <cellStyle name="Comma 48 2 2 4 3" xfId="25716" xr:uid="{11563960-2A20-48F2-A710-D8F0B23C7476}"/>
    <cellStyle name="Comma 48 2 2 4 3 2" xfId="45693" xr:uid="{B6B96F14-427A-4D01-BB16-5AC931228B35}"/>
    <cellStyle name="Comma 48 2 2 4 3 3" xfId="36122" xr:uid="{F11C9ECC-5A18-4728-9541-8C8709863A34}"/>
    <cellStyle name="Comma 48 2 2 4 4" xfId="42626" xr:uid="{5A22FD16-19FF-4850-AD05-A77188B16C75}"/>
    <cellStyle name="Comma 48 2 2 4 5" xfId="33000" xr:uid="{3A792AC4-56BB-44C6-8649-67A3156C34BA}"/>
    <cellStyle name="Comma 48 2 2 5" xfId="27868" xr:uid="{0DDFCCD0-D409-492C-87B8-58A4EF26D1BA}"/>
    <cellStyle name="Comma 48 2 2 5 2" xfId="47337" xr:uid="{F881BBBD-486B-45A7-B098-E7F3A09F708C}"/>
    <cellStyle name="Comma 48 2 2 5 3" xfId="37852" xr:uid="{AE673BE3-72AC-42FF-B2B2-17ECF40EAE2D}"/>
    <cellStyle name="Comma 48 2 2 6" xfId="24183" xr:uid="{82B20A02-6C04-41E3-90B8-CF69FBC1CF3C}"/>
    <cellStyle name="Comma 48 2 2 6 2" xfId="44160" xr:uid="{7A82AB38-C512-4D21-A797-147A6D1BE30F}"/>
    <cellStyle name="Comma 48 2 2 6 3" xfId="34589" xr:uid="{75872331-D2F1-48CE-8A64-D4D1B80D0E37}"/>
    <cellStyle name="Comma 48 2 2 7" xfId="41092" xr:uid="{927E5071-8964-4662-848A-0182BFA4E7D8}"/>
    <cellStyle name="Comma 48 2 2 8" xfId="31453" xr:uid="{AC50D98F-4AB8-4331-AE14-AF0682CDB332}"/>
    <cellStyle name="Comma 48 2 3" xfId="20108" xr:uid="{7F965531-F3C2-4AA4-BA85-8BE7270661D2}"/>
    <cellStyle name="Comma 48 2 3 2" xfId="21161" xr:uid="{0B02F484-3541-4EDD-8ABE-411CB78D4367}"/>
    <cellStyle name="Comma 48 2 3 2 2" xfId="22703" xr:uid="{4C45AC8D-77E1-4F16-9556-CBAA994DD053}"/>
    <cellStyle name="Comma 48 2 3 2 2 2" xfId="30179" xr:uid="{727181F5-96E8-407B-82D0-9DF836B2487A}"/>
    <cellStyle name="Comma 48 2 3 2 2 2 2" xfId="49648" xr:uid="{C5EEEC72-FA3D-4DE6-A641-D20E130B8162}"/>
    <cellStyle name="Comma 48 2 3 2 2 2 3" xfId="40163" xr:uid="{F9BFC155-C6BE-4F30-9652-8BE4AC10A300}"/>
    <cellStyle name="Comma 48 2 3 2 2 3" xfId="26493" xr:uid="{5BAB2701-8CFA-4676-9A81-7B449720573E}"/>
    <cellStyle name="Comma 48 2 3 2 2 3 2" xfId="46470" xr:uid="{A3E868E2-4250-4DEE-B0E5-F778A7FD226B}"/>
    <cellStyle name="Comma 48 2 3 2 2 3 3" xfId="36899" xr:uid="{07A22468-A1E7-4891-875D-DD089C45367A}"/>
    <cellStyle name="Comma 48 2 3 2 2 4" xfId="43403" xr:uid="{5E60BC33-52E8-4749-8D08-547B23BBC123}"/>
    <cellStyle name="Comma 48 2 3 2 2 5" xfId="33777" xr:uid="{0E44A3B8-7AD4-4AA5-8686-E4259E831D00}"/>
    <cellStyle name="Comma 48 2 3 2 3" xfId="28645" xr:uid="{164E1C0A-4FAB-42EF-A0D3-AA15D2F43B44}"/>
    <cellStyle name="Comma 48 2 3 2 3 2" xfId="48114" xr:uid="{0D69EB0E-71DC-444C-93F3-FB847C912DB0}"/>
    <cellStyle name="Comma 48 2 3 2 3 3" xfId="38629" xr:uid="{9610A492-D784-4075-B5E5-E62CCA82E8B5}"/>
    <cellStyle name="Comma 48 2 3 2 4" xfId="24959" xr:uid="{02AF2B86-7F95-4E68-BAA0-9A509D3C0FBD}"/>
    <cellStyle name="Comma 48 2 3 2 4 2" xfId="44936" xr:uid="{D63DC476-E947-49A9-9571-20AFEF6DF134}"/>
    <cellStyle name="Comma 48 2 3 2 4 3" xfId="35365" xr:uid="{2BE2EBB8-28D3-4ED8-8EEC-BBFEF535BEDD}"/>
    <cellStyle name="Comma 48 2 3 2 5" xfId="41869" xr:uid="{08C90A96-7858-4150-AA95-B6DE7668BDA4}"/>
    <cellStyle name="Comma 48 2 3 2 6" xfId="32243" xr:uid="{CF1392F5-2E88-4972-9125-133B62AD88D1}"/>
    <cellStyle name="Comma 48 2 3 3" xfId="21793" xr:uid="{1CDF217F-17F4-422F-8228-41E771CFBD70}"/>
    <cellStyle name="Comma 48 2 3 3 2" xfId="29269" xr:uid="{CF0974BB-FB47-4741-BAB6-52BD9B5B2792}"/>
    <cellStyle name="Comma 48 2 3 3 2 2" xfId="48738" xr:uid="{9EEA34E9-A0DF-42BB-8864-BE0105722EBE}"/>
    <cellStyle name="Comma 48 2 3 3 2 3" xfId="39253" xr:uid="{BC789103-1BC8-4E41-9F88-C9CB0705502C}"/>
    <cellStyle name="Comma 48 2 3 3 3" xfId="25583" xr:uid="{CBA58F4B-C117-4C08-8C54-B9EEE439E88A}"/>
    <cellStyle name="Comma 48 2 3 3 3 2" xfId="45560" xr:uid="{1FB729B3-0477-4C39-A28A-026893CC9333}"/>
    <cellStyle name="Comma 48 2 3 3 3 3" xfId="35989" xr:uid="{FE1F3AFF-1FD2-4603-B3ED-C7BEC908B279}"/>
    <cellStyle name="Comma 48 2 3 3 4" xfId="42493" xr:uid="{0129459C-414F-42ED-BD53-040BFE2F3AF0}"/>
    <cellStyle name="Comma 48 2 3 3 5" xfId="32867" xr:uid="{79038F35-A8B3-466D-A81D-70084CCEEC43}"/>
    <cellStyle name="Comma 48 2 3 4" xfId="27735" xr:uid="{79CA1335-9585-44DB-81ED-4D180BAEEA28}"/>
    <cellStyle name="Comma 48 2 3 4 2" xfId="47204" xr:uid="{E04FF512-4DB9-4191-A051-529018E48391}"/>
    <cellStyle name="Comma 48 2 3 4 3" xfId="37719" xr:uid="{7A8C7316-80FA-41F5-9253-7280A0670BB1}"/>
    <cellStyle name="Comma 48 2 3 5" xfId="24050" xr:uid="{706E55BE-F3A7-4E32-9663-FD0672D766FD}"/>
    <cellStyle name="Comma 48 2 3 5 2" xfId="44027" xr:uid="{D50228E3-79C5-48A9-AE05-A5312717C592}"/>
    <cellStyle name="Comma 48 2 3 5 3" xfId="34456" xr:uid="{34BCBB6D-1A53-4774-A8BB-8018577FDF3E}"/>
    <cellStyle name="Comma 48 2 3 6" xfId="40959" xr:uid="{5139E0CD-CEC0-42ED-A4D4-8C48FE9A4A2E}"/>
    <cellStyle name="Comma 48 2 3 7" xfId="31320" xr:uid="{B3B734FE-709C-4A2D-9B79-FB644B57517F}"/>
    <cellStyle name="Comma 48 2 4" xfId="20623" xr:uid="{57441670-A459-4268-888E-B2BF7F0724AD}"/>
    <cellStyle name="Comma 48 2 4 2" xfId="22196" xr:uid="{D65B4466-10CA-4C18-8C83-6F8C58DDB93B}"/>
    <cellStyle name="Comma 48 2 4 2 2" xfId="29672" xr:uid="{584D3652-0BA1-47A5-AE53-2A61D961D56B}"/>
    <cellStyle name="Comma 48 2 4 2 2 2" xfId="49141" xr:uid="{734DE07A-0602-457A-A38F-AC8895B2D5B4}"/>
    <cellStyle name="Comma 48 2 4 2 2 3" xfId="39656" xr:uid="{5422BD95-EB97-44E2-859C-38C70A68A7B2}"/>
    <cellStyle name="Comma 48 2 4 2 3" xfId="25986" xr:uid="{ABB56EA4-5F5E-43CA-B2D7-C3D94836BAED}"/>
    <cellStyle name="Comma 48 2 4 2 3 2" xfId="45963" xr:uid="{8D127A6F-907C-4FA2-8801-60FCC730BA69}"/>
    <cellStyle name="Comma 48 2 4 2 3 3" xfId="36392" xr:uid="{5D82C28E-DE57-4B4C-B515-A1BC0917E3A3}"/>
    <cellStyle name="Comma 48 2 4 2 4" xfId="42896" xr:uid="{92006C2D-A971-47CD-9EE5-B353531B2828}"/>
    <cellStyle name="Comma 48 2 4 2 5" xfId="33270" xr:uid="{26FC29E0-81BD-467C-8C4F-47A77EAE13FA}"/>
    <cellStyle name="Comma 48 2 4 3" xfId="28138" xr:uid="{7E5237DD-A37A-4E3D-961F-20E6AC9E803E}"/>
    <cellStyle name="Comma 48 2 4 3 2" xfId="47607" xr:uid="{972A7590-FFC8-49C1-BB1B-C4BDCA313B7A}"/>
    <cellStyle name="Comma 48 2 4 3 3" xfId="38122" xr:uid="{FD8A7C06-AA0A-4B7D-A7FB-AE05E079E97F}"/>
    <cellStyle name="Comma 48 2 4 4" xfId="24452" xr:uid="{99ED40FA-3C3A-41AE-8AE4-8EAE78604D54}"/>
    <cellStyle name="Comma 48 2 4 4 2" xfId="44429" xr:uid="{1871830D-5608-437B-AB4B-6BBEE03F8395}"/>
    <cellStyle name="Comma 48 2 4 4 3" xfId="34858" xr:uid="{8F7F98D1-D08B-4CF4-9CBD-DF5A62C22DE4}"/>
    <cellStyle name="Comma 48 2 4 5" xfId="41362" xr:uid="{B31B77B2-515A-4653-979D-D1ACBCF297EA}"/>
    <cellStyle name="Comma 48 2 4 6" xfId="31734" xr:uid="{22107DB5-29D7-479A-9E38-75386F441A64}"/>
    <cellStyle name="Comma 48 2 5" xfId="20925" xr:uid="{3A736576-3E14-4AA4-AC5B-936827E6E42A}"/>
    <cellStyle name="Comma 48 2 5 2" xfId="22467" xr:uid="{028BBEE5-289F-476A-AEF0-EF78A0AEE005}"/>
    <cellStyle name="Comma 48 2 5 2 2" xfId="29943" xr:uid="{97E6D743-567A-4D09-A960-4ABA73711453}"/>
    <cellStyle name="Comma 48 2 5 2 2 2" xfId="49412" xr:uid="{59AD4086-6816-4376-86BB-FF2197D3B753}"/>
    <cellStyle name="Comma 48 2 5 2 2 3" xfId="39927" xr:uid="{6B1D89B2-F267-4E0D-9181-32FE371404B3}"/>
    <cellStyle name="Comma 48 2 5 2 3" xfId="26257" xr:uid="{57AA2A6C-7D19-4A39-9EFB-2418C47E31A7}"/>
    <cellStyle name="Comma 48 2 5 2 3 2" xfId="46234" xr:uid="{15763917-8ECB-4DB7-BB6C-70F51CA9068E}"/>
    <cellStyle name="Comma 48 2 5 2 3 3" xfId="36663" xr:uid="{C9001896-85D9-41C3-AB39-876D14809E3F}"/>
    <cellStyle name="Comma 48 2 5 2 4" xfId="43167" xr:uid="{600C5E15-2478-446C-B00A-C6EC76684BFF}"/>
    <cellStyle name="Comma 48 2 5 2 5" xfId="33541" xr:uid="{BFA80652-A8A1-4CA0-913C-772841B4316A}"/>
    <cellStyle name="Comma 48 2 5 3" xfId="28409" xr:uid="{680FBF64-C61B-4AFD-BAF0-1368EE572A24}"/>
    <cellStyle name="Comma 48 2 5 3 2" xfId="47878" xr:uid="{889AFD22-C65F-4C3B-983D-A66020408661}"/>
    <cellStyle name="Comma 48 2 5 3 3" xfId="38393" xr:uid="{18866013-B598-4276-B3A9-F845C6C20A82}"/>
    <cellStyle name="Comma 48 2 5 4" xfId="24723" xr:uid="{A7E6BA25-51BB-40FF-9882-0A5BAB64B45B}"/>
    <cellStyle name="Comma 48 2 5 4 2" xfId="44700" xr:uid="{09B23CCA-A450-422B-B1C7-BD0DF363669E}"/>
    <cellStyle name="Comma 48 2 5 4 3" xfId="35129" xr:uid="{ED3E0423-79B2-4561-ACCB-8789FDBE7EA8}"/>
    <cellStyle name="Comma 48 2 5 5" xfId="41633" xr:uid="{075B12CA-152F-4982-B4ED-C34E0C8961C6}"/>
    <cellStyle name="Comma 48 2 5 6" xfId="32007" xr:uid="{DBE80AC7-E8A9-44A3-9DA0-CB02645B252E}"/>
    <cellStyle name="Comma 48 2 6" xfId="21557" xr:uid="{F7C09990-4A8E-4E30-8E01-1E074AB312B1}"/>
    <cellStyle name="Comma 48 2 6 2" xfId="29033" xr:uid="{FAE5B093-16A6-4AB9-95CE-62893D89F60A}"/>
    <cellStyle name="Comma 48 2 6 2 2" xfId="48502" xr:uid="{F7AACAA9-1F35-4626-B366-FA6995B4AAF4}"/>
    <cellStyle name="Comma 48 2 6 2 3" xfId="39017" xr:uid="{9731E15A-1F77-455A-9E1E-5D6085316ED2}"/>
    <cellStyle name="Comma 48 2 6 3" xfId="25347" xr:uid="{E2809EE7-4F3B-4EE9-AA4F-724FD75B88CB}"/>
    <cellStyle name="Comma 48 2 6 3 2" xfId="45324" xr:uid="{5E506C52-8EA2-4C0E-8141-41CF5DB5EA13}"/>
    <cellStyle name="Comma 48 2 6 3 3" xfId="35753" xr:uid="{A5F7473C-F714-4733-9E3E-7428E2BDEE20}"/>
    <cellStyle name="Comma 48 2 6 4" xfId="42257" xr:uid="{67199449-D9F6-4C90-B506-6E097CA5571F}"/>
    <cellStyle name="Comma 48 2 6 5" xfId="32631" xr:uid="{5FA85E48-52B2-4BD0-BAC0-8547F49D2500}"/>
    <cellStyle name="Comma 48 2 7" xfId="27499" xr:uid="{E79C7885-FF16-4D9B-A7EF-9417A61165C5}"/>
    <cellStyle name="Comma 48 2 7 2" xfId="46968" xr:uid="{9412949A-60DD-4F4D-AEBA-B49A9862E614}"/>
    <cellStyle name="Comma 48 2 7 3" xfId="37483" xr:uid="{78C8DEEC-B1A5-4EB2-B1B0-DBCA9715A562}"/>
    <cellStyle name="Comma 48 2 8" xfId="23813" xr:uid="{DCB24946-0BB5-4CF9-AE96-34D61B8C44B4}"/>
    <cellStyle name="Comma 48 2 8 2" xfId="43790" xr:uid="{97EE1DC5-EE27-4BFF-9DAA-3C25BD3686CB}"/>
    <cellStyle name="Comma 48 2 8 3" xfId="34219" xr:uid="{B6FC2C33-86F5-4048-BBEE-B7E2894D3A6A}"/>
    <cellStyle name="Comma 48 2 9" xfId="40723" xr:uid="{D4676E95-8FBF-4C75-BD60-920A3FF2BFEB}"/>
    <cellStyle name="Comma 48 3" xfId="19989" xr:uid="{EF9D3513-FC87-487E-8B6D-3AA0A4E659F3}"/>
    <cellStyle name="Comma 48 3 2" xfId="21044" xr:uid="{FE2444ED-F2AA-400C-B8BC-29F6FA620F25}"/>
    <cellStyle name="Comma 48 3 2 2" xfId="22586" xr:uid="{A3BBDA0A-3565-4A98-A98B-F64F8E73CEDB}"/>
    <cellStyle name="Comma 48 3 2 2 2" xfId="30062" xr:uid="{FE127063-EDDE-4087-A0D7-9921E1F34D3F}"/>
    <cellStyle name="Comma 48 3 2 2 2 2" xfId="49531" xr:uid="{ABDF918B-DE90-46A6-88AF-8BEA8AD1625E}"/>
    <cellStyle name="Comma 48 3 2 2 2 3" xfId="40046" xr:uid="{E7FF0183-DD3F-4AAB-B827-0F05DD304C6F}"/>
    <cellStyle name="Comma 48 3 2 2 3" xfId="26376" xr:uid="{2771B0CB-013D-461D-BD86-ACB60C93A065}"/>
    <cellStyle name="Comma 48 3 2 2 3 2" xfId="46353" xr:uid="{F3E3193F-A82E-4EC4-8FC0-717475C014E2}"/>
    <cellStyle name="Comma 48 3 2 2 3 3" xfId="36782" xr:uid="{760C2AA7-563D-4786-BC9C-1F9FFA60C94D}"/>
    <cellStyle name="Comma 48 3 2 2 4" xfId="43286" xr:uid="{A7B52FB8-B849-4353-B59B-6AFFD44C4C30}"/>
    <cellStyle name="Comma 48 3 2 2 5" xfId="33660" xr:uid="{93E48BFF-DE4F-4195-8E34-B6EE564EFE64}"/>
    <cellStyle name="Comma 48 3 2 3" xfId="28528" xr:uid="{1B24A52F-DE33-4160-93AB-D8CBEDF0AFBE}"/>
    <cellStyle name="Comma 48 3 2 3 2" xfId="47997" xr:uid="{B61B4A13-28DF-41E2-91F4-618DF74950DB}"/>
    <cellStyle name="Comma 48 3 2 3 3" xfId="38512" xr:uid="{DC805B0A-5928-4E1F-87CA-593EEF54A301}"/>
    <cellStyle name="Comma 48 3 2 4" xfId="24842" xr:uid="{827C4F20-8189-46C8-B09C-03EBBB33C430}"/>
    <cellStyle name="Comma 48 3 2 4 2" xfId="44819" xr:uid="{B99BA040-EEDC-4AA7-9176-2D06D2FB8162}"/>
    <cellStyle name="Comma 48 3 2 4 3" xfId="35248" xr:uid="{57119214-F78E-426C-B801-FCC3DFDF41E5}"/>
    <cellStyle name="Comma 48 3 2 5" xfId="41752" xr:uid="{73DBA907-3185-440D-A240-9446916F6BDE}"/>
    <cellStyle name="Comma 48 3 2 6" xfId="32126" xr:uid="{C6C44F77-3299-4823-AA5A-8D2958550410}"/>
    <cellStyle name="Comma 48 3 3" xfId="21676" xr:uid="{A12F3932-4A12-4834-8CC2-83EE22C0CD37}"/>
    <cellStyle name="Comma 48 3 3 2" xfId="29152" xr:uid="{6D5B9484-D59C-414B-80BA-CB9E0D7D1F2D}"/>
    <cellStyle name="Comma 48 3 3 2 2" xfId="48621" xr:uid="{122EEBEA-3096-40D4-AAC3-CBD0AE98212B}"/>
    <cellStyle name="Comma 48 3 3 2 3" xfId="39136" xr:uid="{67037BEE-F7F5-4B85-8E38-8C0C5A6F093A}"/>
    <cellStyle name="Comma 48 3 3 3" xfId="25466" xr:uid="{76B62540-550B-49B9-8097-0956529CE017}"/>
    <cellStyle name="Comma 48 3 3 3 2" xfId="45443" xr:uid="{B3023D0C-048F-4330-8148-0FE515D592F7}"/>
    <cellStyle name="Comma 48 3 3 3 3" xfId="35872" xr:uid="{6EAC2784-D956-477E-BA74-76EBD53603EC}"/>
    <cellStyle name="Comma 48 3 3 4" xfId="42376" xr:uid="{05A7EA1C-D42A-4E2E-80B3-A5C3E788AEA4}"/>
    <cellStyle name="Comma 48 3 3 5" xfId="32750" xr:uid="{F1CECB22-947C-43A3-81A1-5D5D3A28A140}"/>
    <cellStyle name="Comma 48 3 4" xfId="27618" xr:uid="{3A814909-C7B1-48DA-9420-09E52C735E18}"/>
    <cellStyle name="Comma 48 3 4 2" xfId="47087" xr:uid="{A997E562-67F1-488E-AF92-6B268B43D0B4}"/>
    <cellStyle name="Comma 48 3 4 3" xfId="37602" xr:uid="{02235B0B-F57B-439D-B35D-F0A711D1E0DD}"/>
    <cellStyle name="Comma 48 3 5" xfId="23933" xr:uid="{792B7497-7B55-46C5-91A8-9CBEF6448DF0}"/>
    <cellStyle name="Comma 48 3 5 2" xfId="43910" xr:uid="{887E3D27-515A-4339-B1E9-771553F7090D}"/>
    <cellStyle name="Comma 48 3 5 3" xfId="34339" xr:uid="{2FDC1443-71C4-4CFF-BDE3-5C0A431F64FD}"/>
    <cellStyle name="Comma 48 3 6" xfId="40842" xr:uid="{7A200DCC-20C2-4011-8B52-F6B84505E592}"/>
    <cellStyle name="Comma 48 3 7" xfId="31203" xr:uid="{DBF77C4A-16A4-4D4B-A628-B40EF3A668CC}"/>
    <cellStyle name="Comma 48 4" xfId="20463" xr:uid="{003BF509-88B9-4397-84C2-FB0A99ECC292}"/>
    <cellStyle name="Comma 48 4 2" xfId="22065" xr:uid="{10401F12-F3FC-4D01-8AEA-A2399D26BEC7}"/>
    <cellStyle name="Comma 48 4 2 2" xfId="29541" xr:uid="{B29FA84C-B5E2-499D-A597-65E0B101662E}"/>
    <cellStyle name="Comma 48 4 2 2 2" xfId="49010" xr:uid="{930D41B0-6874-48F4-8747-0CACAAD4D8DB}"/>
    <cellStyle name="Comma 48 4 2 2 3" xfId="39525" xr:uid="{2FF848B7-C287-4E45-9703-3EA09966904F}"/>
    <cellStyle name="Comma 48 4 2 3" xfId="25855" xr:uid="{B9373A01-9D34-4F31-ABC2-2169F372401E}"/>
    <cellStyle name="Comma 48 4 2 3 2" xfId="45832" xr:uid="{3D3452B3-3771-4C4F-B4BD-21DD7350BE7B}"/>
    <cellStyle name="Comma 48 4 2 3 3" xfId="36261" xr:uid="{305D35F9-12BB-43A7-9124-083731E3A684}"/>
    <cellStyle name="Comma 48 4 2 4" xfId="42765" xr:uid="{380D7AFE-8DCB-4A5D-82A7-49E9F2C80CF6}"/>
    <cellStyle name="Comma 48 4 2 5" xfId="33139" xr:uid="{2D824952-BA76-41CA-BFEA-803476F3CEBE}"/>
    <cellStyle name="Comma 48 4 3" xfId="28007" xr:uid="{5A52F7AB-A833-4DA1-A65F-1655B9197FBA}"/>
    <cellStyle name="Comma 48 4 3 2" xfId="47476" xr:uid="{036DBA2F-AA9D-4F6E-8A69-52E19670BF30}"/>
    <cellStyle name="Comma 48 4 3 3" xfId="37991" xr:uid="{E7BC0C2D-EB80-48F7-A589-CA5403CA0780}"/>
    <cellStyle name="Comma 48 4 4" xfId="24321" xr:uid="{936EF255-09E5-43BC-A6BF-7E9021155649}"/>
    <cellStyle name="Comma 48 4 4 2" xfId="44298" xr:uid="{2D7BC9AD-7059-469C-B833-50B04C9424F8}"/>
    <cellStyle name="Comma 48 4 4 3" xfId="34727" xr:uid="{D7C0BC80-3E87-4691-AF39-159E263EF6C7}"/>
    <cellStyle name="Comma 48 4 5" xfId="41231" xr:uid="{65011E7D-FCD7-4025-856D-A319AD6D4012}"/>
    <cellStyle name="Comma 48 4 6" xfId="31594" xr:uid="{90F19069-C2FE-43BA-B35B-1E9DB71E69C0}"/>
    <cellStyle name="Comma 48 5" xfId="21438" xr:uid="{1F700517-31FA-4D8D-97FE-4CA5F0F4D795}"/>
    <cellStyle name="Comma 48 5 2" xfId="28914" xr:uid="{0EFD0296-41F5-43FB-8F6B-860D22D2171F}"/>
    <cellStyle name="Comma 48 5 2 2" xfId="48383" xr:uid="{FE40B7DD-6158-43E8-B428-6BF5833BDFA3}"/>
    <cellStyle name="Comma 48 5 2 3" xfId="38898" xr:uid="{AB1EDA1D-94EB-442C-8496-7D3B7AC8691D}"/>
    <cellStyle name="Comma 48 5 3" xfId="25228" xr:uid="{7004DE66-5830-4BB8-8EB9-0F1F3DC354CB}"/>
    <cellStyle name="Comma 48 5 3 2" xfId="45205" xr:uid="{B3D5296D-6B2D-44CE-9421-6E36F609229C}"/>
    <cellStyle name="Comma 48 5 3 3" xfId="35634" xr:uid="{EB6FD87B-936E-4DCB-B4E6-83BD94C15226}"/>
    <cellStyle name="Comma 48 5 4" xfId="42138" xr:uid="{0E6DC719-43D2-4B4F-9811-17E2CF1080F8}"/>
    <cellStyle name="Comma 48 5 5" xfId="32512" xr:uid="{5A248F93-B5CA-461F-ADEB-9A1A8ED16AA6}"/>
    <cellStyle name="Comma 48 6" xfId="27379" xr:uid="{9A8E3481-B3CB-42E1-96C2-763E4AF8D4CE}"/>
    <cellStyle name="Comma 48 6 2" xfId="46848" xr:uid="{0B98DCD9-4061-4FE4-BDA2-BE7FCC30807C}"/>
    <cellStyle name="Comma 48 6 3" xfId="37363" xr:uid="{AFCA85D6-0878-419D-974C-393DEB934317}"/>
    <cellStyle name="Comma 48 7" xfId="40604" xr:uid="{01E9F085-5FD5-47D2-B481-8882D61660BE}"/>
    <cellStyle name="Comma 48 8" xfId="30912" xr:uid="{926CE747-5DE0-4560-BDF2-6891AEB7FCBF}"/>
    <cellStyle name="Comma 49" xfId="19422" xr:uid="{485241D4-B849-4D79-BF4C-05C30DD71EED}"/>
    <cellStyle name="Comma 49 2" xfId="19795" xr:uid="{A3A756CD-392F-4EF4-B6E0-BFEEEFEB5E94}"/>
    <cellStyle name="Comma 49 2 10" xfId="31074" xr:uid="{1EBA9DFC-52A0-45BE-BCCC-66B04EAD72B5}"/>
    <cellStyle name="Comma 49 2 2" xfId="20241" xr:uid="{10EEE04C-7DFF-4F18-8E6D-640B35C3B358}"/>
    <cellStyle name="Comma 49 2 2 2" xfId="20760" xr:uid="{DCF3EBC8-5B6D-4354-8BBD-F5C4217CB36F}"/>
    <cellStyle name="Comma 49 2 2 2 2" xfId="22330" xr:uid="{E699F2DA-10C6-44CD-B363-BE845BDC66D7}"/>
    <cellStyle name="Comma 49 2 2 2 2 2" xfId="29806" xr:uid="{B52C4BF8-00AB-46E7-8468-34B19F012D67}"/>
    <cellStyle name="Comma 49 2 2 2 2 2 2" xfId="49275" xr:uid="{8A482ED6-62C7-49BF-9FFC-624BF5B4E501}"/>
    <cellStyle name="Comma 49 2 2 2 2 2 3" xfId="39790" xr:uid="{067E50E7-438D-47A0-BFD1-EE2FE3224D04}"/>
    <cellStyle name="Comma 49 2 2 2 2 3" xfId="26120" xr:uid="{6AC6ACDD-72C3-4493-B703-C4DE05E46C93}"/>
    <cellStyle name="Comma 49 2 2 2 2 3 2" xfId="46097" xr:uid="{C52934A3-E3EF-486A-9A8D-539EF892A938}"/>
    <cellStyle name="Comma 49 2 2 2 2 3 3" xfId="36526" xr:uid="{3A358AC4-BBEA-4C12-BC65-CDEF9FD7B394}"/>
    <cellStyle name="Comma 49 2 2 2 2 4" xfId="43030" xr:uid="{C53FFA35-BB53-4CC6-9743-A7884BA4815A}"/>
    <cellStyle name="Comma 49 2 2 2 2 5" xfId="33404" xr:uid="{E9023A6F-2649-4A99-90D8-1A67745C0C3E}"/>
    <cellStyle name="Comma 49 2 2 2 3" xfId="28272" xr:uid="{A00FEB76-33C9-4B9B-9136-AE4B14F69B62}"/>
    <cellStyle name="Comma 49 2 2 2 3 2" xfId="47741" xr:uid="{0C0A521D-EF17-4EE9-86D7-4598FF8FA90D}"/>
    <cellStyle name="Comma 49 2 2 2 3 3" xfId="38256" xr:uid="{AC0B8F02-9509-4223-A8B4-6CF162E5C707}"/>
    <cellStyle name="Comma 49 2 2 2 4" xfId="24586" xr:uid="{BBCA6C3A-CDCF-437E-8FA6-BCEE9B476C2D}"/>
    <cellStyle name="Comma 49 2 2 2 4 2" xfId="44563" xr:uid="{37C35084-A500-45CE-BA11-E6811FD771B0}"/>
    <cellStyle name="Comma 49 2 2 2 4 3" xfId="34992" xr:uid="{905103F1-3F93-4838-ABE2-6D3BCE7CD8B9}"/>
    <cellStyle name="Comma 49 2 2 2 5" xfId="41496" xr:uid="{E00538E1-EA9D-47F9-A081-BE2C9FF096C8}"/>
    <cellStyle name="Comma 49 2 2 2 6" xfId="31868" xr:uid="{4AC92495-2D00-4CE6-BA28-1F7BC965DFA6}"/>
    <cellStyle name="Comma 49 2 2 3" xfId="21295" xr:uid="{457E679F-E78A-4F09-BBBA-B6B603441175}"/>
    <cellStyle name="Comma 49 2 2 3 2" xfId="22837" xr:uid="{E0C149FE-71A9-4FC4-8802-AEDA351B9CD9}"/>
    <cellStyle name="Comma 49 2 2 3 2 2" xfId="30313" xr:uid="{08349527-C9EE-44B1-A561-EB1E3DADE4C6}"/>
    <cellStyle name="Comma 49 2 2 3 2 2 2" xfId="49782" xr:uid="{8221FDE2-8FEF-4A73-9050-CBC21DB35FB4}"/>
    <cellStyle name="Comma 49 2 2 3 2 2 3" xfId="40297" xr:uid="{5199508A-4335-4991-A32E-BF839D36E1B7}"/>
    <cellStyle name="Comma 49 2 2 3 2 3" xfId="26627" xr:uid="{D03D85F1-A054-48F4-8C90-656DA9D89EA3}"/>
    <cellStyle name="Comma 49 2 2 3 2 3 2" xfId="46604" xr:uid="{64A2AE74-771D-4883-BDDD-9F9A83A26F12}"/>
    <cellStyle name="Comma 49 2 2 3 2 3 3" xfId="37033" xr:uid="{C8183446-201F-4071-9224-69C7879A0E31}"/>
    <cellStyle name="Comma 49 2 2 3 2 4" xfId="43537" xr:uid="{42F09683-9BBC-4F4B-8DA0-0B5AC56C9DF0}"/>
    <cellStyle name="Comma 49 2 2 3 2 5" xfId="33911" xr:uid="{6207B9DB-EB44-49AE-B8BA-FFD0860E952A}"/>
    <cellStyle name="Comma 49 2 2 3 3" xfId="28779" xr:uid="{AFACAE01-138D-48AC-A9B8-87772AA0CED6}"/>
    <cellStyle name="Comma 49 2 2 3 3 2" xfId="48248" xr:uid="{516B25F9-FF3E-49E7-B309-558B2F28C6AF}"/>
    <cellStyle name="Comma 49 2 2 3 3 3" xfId="38763" xr:uid="{D69C7D42-CEA8-449E-B94D-A25962F29165}"/>
    <cellStyle name="Comma 49 2 2 3 4" xfId="25093" xr:uid="{E74E0492-E059-4ACA-A4F7-6FB1ABD5B82A}"/>
    <cellStyle name="Comma 49 2 2 3 4 2" xfId="45070" xr:uid="{1EEA0855-81F3-495A-9BDC-ABE7CDBDECFC}"/>
    <cellStyle name="Comma 49 2 2 3 4 3" xfId="35499" xr:uid="{0639D7AF-964B-4CDF-B61A-7D14F956EFC0}"/>
    <cellStyle name="Comma 49 2 2 3 5" xfId="42003" xr:uid="{01B26573-49DC-41F1-B32E-74C5A5235F5D}"/>
    <cellStyle name="Comma 49 2 2 3 6" xfId="32377" xr:uid="{D8C6EE2D-E773-4952-928F-B22C2582E4F1}"/>
    <cellStyle name="Comma 49 2 2 4" xfId="21927" xr:uid="{079ACECF-866C-457F-A2CE-025C2EBD3460}"/>
    <cellStyle name="Comma 49 2 2 4 2" xfId="29403" xr:uid="{1A33A5D4-EE5D-410D-8550-AD2DBFB48145}"/>
    <cellStyle name="Comma 49 2 2 4 2 2" xfId="48872" xr:uid="{734F8DAD-E351-4A50-B859-F6093EC9624F}"/>
    <cellStyle name="Comma 49 2 2 4 2 3" xfId="39387" xr:uid="{4C5ECBAB-8D5A-4791-9C63-DDEE251A1596}"/>
    <cellStyle name="Comma 49 2 2 4 3" xfId="25717" xr:uid="{F96177ED-2406-4F93-B9A2-9B25B772138B}"/>
    <cellStyle name="Comma 49 2 2 4 3 2" xfId="45694" xr:uid="{BA944187-9149-4213-AFA5-DBFA647360FB}"/>
    <cellStyle name="Comma 49 2 2 4 3 3" xfId="36123" xr:uid="{2619FB91-4C6C-41F8-82FB-51A9D3777C22}"/>
    <cellStyle name="Comma 49 2 2 4 4" xfId="42627" xr:uid="{36C8646C-4A1B-4468-8392-107DDE4F3293}"/>
    <cellStyle name="Comma 49 2 2 4 5" xfId="33001" xr:uid="{5C49CEA5-203D-4A5E-8729-463B4688EFC5}"/>
    <cellStyle name="Comma 49 2 2 5" xfId="27869" xr:uid="{19981820-92BE-4DDC-A9BF-A2C66793967B}"/>
    <cellStyle name="Comma 49 2 2 5 2" xfId="47338" xr:uid="{20878BAB-6872-4AB0-8071-C6C5877B74C0}"/>
    <cellStyle name="Comma 49 2 2 5 3" xfId="37853" xr:uid="{AB840E32-AA32-4FD5-8BFE-76E2C6782E89}"/>
    <cellStyle name="Comma 49 2 2 6" xfId="24184" xr:uid="{6A5DC35F-0C8B-4B34-BA9F-D70EA4159A2C}"/>
    <cellStyle name="Comma 49 2 2 6 2" xfId="44161" xr:uid="{46D77D47-05AD-4A2C-8A33-2F164CBADDB1}"/>
    <cellStyle name="Comma 49 2 2 6 3" xfId="34590" xr:uid="{30AA6A4C-D99D-4827-94BD-885C57ADDEB2}"/>
    <cellStyle name="Comma 49 2 2 7" xfId="41093" xr:uid="{7E85C08A-C2CB-4E16-AD8D-2C00284FFA80}"/>
    <cellStyle name="Comma 49 2 2 8" xfId="31454" xr:uid="{378C5D8C-C0E0-49EF-808C-01A9CF3B07E2}"/>
    <cellStyle name="Comma 49 2 3" xfId="20109" xr:uid="{D2EB4752-6F5B-4F92-9403-432C978AFEA4}"/>
    <cellStyle name="Comma 49 2 3 2" xfId="21162" xr:uid="{2BFB9C87-DC16-4987-A6C4-CF21536A18FC}"/>
    <cellStyle name="Comma 49 2 3 2 2" xfId="22704" xr:uid="{0DBFA738-EFCC-4C66-AF78-FD9DF65830DC}"/>
    <cellStyle name="Comma 49 2 3 2 2 2" xfId="30180" xr:uid="{39DB165E-13BE-4F21-8026-96205975E9C7}"/>
    <cellStyle name="Comma 49 2 3 2 2 2 2" xfId="49649" xr:uid="{BF9F9877-446E-4483-8D90-7488E4530115}"/>
    <cellStyle name="Comma 49 2 3 2 2 2 3" xfId="40164" xr:uid="{59EB746F-FCBD-4E57-9401-2BDEC80AF6DB}"/>
    <cellStyle name="Comma 49 2 3 2 2 3" xfId="26494" xr:uid="{69FCFA92-DE54-4C32-95E0-969EAEC6EA46}"/>
    <cellStyle name="Comma 49 2 3 2 2 3 2" xfId="46471" xr:uid="{634D5376-7377-4E55-B86C-1844AEA4FC2D}"/>
    <cellStyle name="Comma 49 2 3 2 2 3 3" xfId="36900" xr:uid="{65406148-786A-439D-B3B3-6D4BF184449E}"/>
    <cellStyle name="Comma 49 2 3 2 2 4" xfId="43404" xr:uid="{7B6FD9DB-B27B-4960-B5CE-9D2C72C56190}"/>
    <cellStyle name="Comma 49 2 3 2 2 5" xfId="33778" xr:uid="{3929B31D-2038-4744-9A39-35050548006C}"/>
    <cellStyle name="Comma 49 2 3 2 3" xfId="28646" xr:uid="{D5DD8CF4-1559-4708-A648-603FD23DCF26}"/>
    <cellStyle name="Comma 49 2 3 2 3 2" xfId="48115" xr:uid="{89F55A35-0433-433C-922B-598FE91D0313}"/>
    <cellStyle name="Comma 49 2 3 2 3 3" xfId="38630" xr:uid="{C88CFF71-27C4-4A95-BA5B-C0E909E58AE9}"/>
    <cellStyle name="Comma 49 2 3 2 4" xfId="24960" xr:uid="{98781788-DA2A-43EA-9C91-E4CD714F3D85}"/>
    <cellStyle name="Comma 49 2 3 2 4 2" xfId="44937" xr:uid="{28FFC502-5402-42F3-A247-824638499DEB}"/>
    <cellStyle name="Comma 49 2 3 2 4 3" xfId="35366" xr:uid="{909275D0-DF22-4360-89CF-4C4D6C8BE265}"/>
    <cellStyle name="Comma 49 2 3 2 5" xfId="41870" xr:uid="{2D23474D-A56B-4FC1-B0D2-60BC5EF6D429}"/>
    <cellStyle name="Comma 49 2 3 2 6" xfId="32244" xr:uid="{7E1932AB-9B73-4315-AC5B-A3EF5F75245E}"/>
    <cellStyle name="Comma 49 2 3 3" xfId="21794" xr:uid="{3B6FD43D-A114-4AA1-ACDE-A5EDF1EA2F87}"/>
    <cellStyle name="Comma 49 2 3 3 2" xfId="29270" xr:uid="{67C76F86-E60E-44B7-A5DA-87FD01833D79}"/>
    <cellStyle name="Comma 49 2 3 3 2 2" xfId="48739" xr:uid="{99EE224A-23D2-48FC-98D2-E7DC60EEE91F}"/>
    <cellStyle name="Comma 49 2 3 3 2 3" xfId="39254" xr:uid="{74F5A32E-50D1-4B48-8E59-97BA813C975C}"/>
    <cellStyle name="Comma 49 2 3 3 3" xfId="25584" xr:uid="{4A968054-227D-4E70-8A3D-9690DCFD2680}"/>
    <cellStyle name="Comma 49 2 3 3 3 2" xfId="45561" xr:uid="{350064C1-A63F-43A3-B245-B5B306AF42CE}"/>
    <cellStyle name="Comma 49 2 3 3 3 3" xfId="35990" xr:uid="{1D48D529-5674-4FB9-BDC8-5E61B383493D}"/>
    <cellStyle name="Comma 49 2 3 3 4" xfId="42494" xr:uid="{7207011C-D67C-4C0C-B89A-A4E0899665C9}"/>
    <cellStyle name="Comma 49 2 3 3 5" xfId="32868" xr:uid="{35DB5F87-48FA-4E28-A1D4-32951D2543DD}"/>
    <cellStyle name="Comma 49 2 3 4" xfId="27736" xr:uid="{D79CACD0-6F0C-44BE-B7F2-360C29AC641B}"/>
    <cellStyle name="Comma 49 2 3 4 2" xfId="47205" xr:uid="{7DD04C3D-EE17-4439-AF14-6C0D01037DE9}"/>
    <cellStyle name="Comma 49 2 3 4 3" xfId="37720" xr:uid="{4FC28516-7DBB-444D-B1F8-889A72EC788C}"/>
    <cellStyle name="Comma 49 2 3 5" xfId="24051" xr:uid="{34D1A5D0-F467-43ED-9B7B-DF5280A4DB3A}"/>
    <cellStyle name="Comma 49 2 3 5 2" xfId="44028" xr:uid="{99C64F64-AF8D-4699-A31B-4A20EC2B27EF}"/>
    <cellStyle name="Comma 49 2 3 5 3" xfId="34457" xr:uid="{CD084F34-58AF-496D-97A7-B26CAA3FD39C}"/>
    <cellStyle name="Comma 49 2 3 6" xfId="40960" xr:uid="{BA3CF028-3EFD-441C-AC86-8DE70A1A1CFB}"/>
    <cellStyle name="Comma 49 2 3 7" xfId="31321" xr:uid="{32E72CCF-304A-4E1B-B12C-110D667A3C07}"/>
    <cellStyle name="Comma 49 2 4" xfId="20624" xr:uid="{CBBF8149-2708-4DEC-8FFF-242A90A84C8F}"/>
    <cellStyle name="Comma 49 2 4 2" xfId="22197" xr:uid="{B5CC4512-E8AF-4087-B503-2B4943D385CA}"/>
    <cellStyle name="Comma 49 2 4 2 2" xfId="29673" xr:uid="{328400BA-F5F2-4678-B103-DBE86011FC91}"/>
    <cellStyle name="Comma 49 2 4 2 2 2" xfId="49142" xr:uid="{044D5D57-9078-42A5-A0B9-106E587023B4}"/>
    <cellStyle name="Comma 49 2 4 2 2 3" xfId="39657" xr:uid="{19DE9FCB-BFEF-49D8-9748-233A3C2D4271}"/>
    <cellStyle name="Comma 49 2 4 2 3" xfId="25987" xr:uid="{B497DDB7-878A-411F-9CB9-E94BF0588761}"/>
    <cellStyle name="Comma 49 2 4 2 3 2" xfId="45964" xr:uid="{A7FDC7EB-7271-4203-9101-2BF572A248B2}"/>
    <cellStyle name="Comma 49 2 4 2 3 3" xfId="36393" xr:uid="{6AE07204-89F8-44AB-9A02-EDD51800EBA6}"/>
    <cellStyle name="Comma 49 2 4 2 4" xfId="42897" xr:uid="{A2CE6454-1BAE-4211-8D19-B395D5F66B6A}"/>
    <cellStyle name="Comma 49 2 4 2 5" xfId="33271" xr:uid="{F0F8C23A-E127-437B-96F7-C96453F3AA69}"/>
    <cellStyle name="Comma 49 2 4 3" xfId="28139" xr:uid="{BFB291C3-625B-46FB-AF0F-1282FFB60E15}"/>
    <cellStyle name="Comma 49 2 4 3 2" xfId="47608" xr:uid="{C24D9EBE-6D20-44F7-8A95-125771FBFFA4}"/>
    <cellStyle name="Comma 49 2 4 3 3" xfId="38123" xr:uid="{2C169C86-C664-4764-8C96-806442BFBB2A}"/>
    <cellStyle name="Comma 49 2 4 4" xfId="24453" xr:uid="{4426D676-18B1-4643-BB17-1C0E3137293C}"/>
    <cellStyle name="Comma 49 2 4 4 2" xfId="44430" xr:uid="{9C46E950-4F19-4FBD-9063-A5F694B73E8D}"/>
    <cellStyle name="Comma 49 2 4 4 3" xfId="34859" xr:uid="{0F804502-4FD0-4A24-85B1-A82A80825682}"/>
    <cellStyle name="Comma 49 2 4 5" xfId="41363" xr:uid="{FCA760AE-EC58-4866-945E-5252C5AF2FD0}"/>
    <cellStyle name="Comma 49 2 4 6" xfId="31735" xr:uid="{E26A8963-9A09-428D-AB97-D88583076A8D}"/>
    <cellStyle name="Comma 49 2 5" xfId="20926" xr:uid="{34BB4ABC-982B-40F2-B035-81A48C58FE99}"/>
    <cellStyle name="Comma 49 2 5 2" xfId="22468" xr:uid="{AE16CAD3-F12D-4197-B8D5-2F22C28B53E6}"/>
    <cellStyle name="Comma 49 2 5 2 2" xfId="29944" xr:uid="{71131157-D569-48CB-8AC1-131B73644900}"/>
    <cellStyle name="Comma 49 2 5 2 2 2" xfId="49413" xr:uid="{C2CAFF1E-6278-4F9A-97C7-A20B143EA57D}"/>
    <cellStyle name="Comma 49 2 5 2 2 3" xfId="39928" xr:uid="{BB02BEB1-2EC4-4837-85DD-66D7B8865C40}"/>
    <cellStyle name="Comma 49 2 5 2 3" xfId="26258" xr:uid="{46E61674-2793-4951-9574-8D140E7E616A}"/>
    <cellStyle name="Comma 49 2 5 2 3 2" xfId="46235" xr:uid="{EE46475B-49F4-4304-AA81-3AD84CE74A7E}"/>
    <cellStyle name="Comma 49 2 5 2 3 3" xfId="36664" xr:uid="{B21C55C1-96A9-419E-A7B5-789516AFA2A5}"/>
    <cellStyle name="Comma 49 2 5 2 4" xfId="43168" xr:uid="{D774F962-D7A0-4AA4-B0A3-2AAC6F968C52}"/>
    <cellStyle name="Comma 49 2 5 2 5" xfId="33542" xr:uid="{74D64347-76BD-4AAC-A33C-1343827B2BB6}"/>
    <cellStyle name="Comma 49 2 5 3" xfId="28410" xr:uid="{A69859FA-0F9D-4967-A738-CD4ABCF7323E}"/>
    <cellStyle name="Comma 49 2 5 3 2" xfId="47879" xr:uid="{CF365701-F73B-44DC-9E8E-606E5144DA75}"/>
    <cellStyle name="Comma 49 2 5 3 3" xfId="38394" xr:uid="{DAB8F0F3-6EAD-4589-BCAB-8FC4BB95913E}"/>
    <cellStyle name="Comma 49 2 5 4" xfId="24724" xr:uid="{D089D939-11D0-4AE3-8607-24A44C6D9E25}"/>
    <cellStyle name="Comma 49 2 5 4 2" xfId="44701" xr:uid="{140A4E38-0D41-4BB0-9AA3-D672BDD7D322}"/>
    <cellStyle name="Comma 49 2 5 4 3" xfId="35130" xr:uid="{AA2A42BA-879D-41EB-8ACB-337B6FF24B25}"/>
    <cellStyle name="Comma 49 2 5 5" xfId="41634" xr:uid="{52F007B5-94EB-4AEB-A903-1809EB2FA76E}"/>
    <cellStyle name="Comma 49 2 5 6" xfId="32008" xr:uid="{C0BDEA0A-7820-4A34-8152-78DC62E34C97}"/>
    <cellStyle name="Comma 49 2 6" xfId="21558" xr:uid="{5F299602-2178-4E22-9A2D-9A1A9A2D6D90}"/>
    <cellStyle name="Comma 49 2 6 2" xfId="29034" xr:uid="{0B41C7FE-EC10-4BE8-9C9C-E881CC38F2FA}"/>
    <cellStyle name="Comma 49 2 6 2 2" xfId="48503" xr:uid="{13710CE1-2783-49DC-9991-72B772994C54}"/>
    <cellStyle name="Comma 49 2 6 2 3" xfId="39018" xr:uid="{CE2FA0E7-37B2-49FF-9806-A9B031113E4F}"/>
    <cellStyle name="Comma 49 2 6 3" xfId="25348" xr:uid="{C91A20C3-F750-426D-80B5-E683AEB5398B}"/>
    <cellStyle name="Comma 49 2 6 3 2" xfId="45325" xr:uid="{E318D8D5-7B4F-4370-9518-3F0B120516F7}"/>
    <cellStyle name="Comma 49 2 6 3 3" xfId="35754" xr:uid="{E121167B-4FFB-4C72-B1E7-A4D39423FC13}"/>
    <cellStyle name="Comma 49 2 6 4" xfId="42258" xr:uid="{333AF51A-5173-4A0F-B77D-6E8068DAB997}"/>
    <cellStyle name="Comma 49 2 6 5" xfId="32632" xr:uid="{DD6F7C95-1B84-4F7C-AB98-502EA3D6AD43}"/>
    <cellStyle name="Comma 49 2 7" xfId="27500" xr:uid="{FAC61CBC-76C7-4BFD-B2E7-FA631D48FD95}"/>
    <cellStyle name="Comma 49 2 7 2" xfId="46969" xr:uid="{9B463FA5-02DF-438E-B8DA-7AC6F7EF93B9}"/>
    <cellStyle name="Comma 49 2 7 3" xfId="37484" xr:uid="{1FC33668-EEC9-4D8D-BE5E-9431D5CA32A3}"/>
    <cellStyle name="Comma 49 2 8" xfId="23814" xr:uid="{45ACE4B4-C772-49B7-9F6A-6D12A8ECC452}"/>
    <cellStyle name="Comma 49 2 8 2" xfId="43791" xr:uid="{A54E7BA6-5A1D-47CF-AC96-E614286FE8A1}"/>
    <cellStyle name="Comma 49 2 8 3" xfId="34220" xr:uid="{363DBD81-28DC-44F6-8244-8F9152ACE0DC}"/>
    <cellStyle name="Comma 49 2 9" xfId="40724" xr:uid="{21C6C9D8-7D5B-40CD-BDE7-574B39914F8F}"/>
    <cellStyle name="Comma 49 3" xfId="19990" xr:uid="{57640E1C-C41D-4854-B391-51206CB312D7}"/>
    <cellStyle name="Comma 49 3 2" xfId="21045" xr:uid="{09CC425A-A150-4366-B89C-BE535E7659EF}"/>
    <cellStyle name="Comma 49 3 2 2" xfId="22587" xr:uid="{118B5BDD-D438-450D-8FE1-8B5625CB55C0}"/>
    <cellStyle name="Comma 49 3 2 2 2" xfId="30063" xr:uid="{725BB5C2-64FE-421D-9EED-3594CBAE33D7}"/>
    <cellStyle name="Comma 49 3 2 2 2 2" xfId="49532" xr:uid="{20F2E9B8-64BC-48E2-9B49-A27B00065819}"/>
    <cellStyle name="Comma 49 3 2 2 2 3" xfId="40047" xr:uid="{6190F1E8-EF43-4D9A-B2F0-73C2E8DF7145}"/>
    <cellStyle name="Comma 49 3 2 2 3" xfId="26377" xr:uid="{D573BCAA-CF7F-4103-9E5F-AD19863F1461}"/>
    <cellStyle name="Comma 49 3 2 2 3 2" xfId="46354" xr:uid="{98BCC7D2-FB34-4944-BE37-00B339C555D9}"/>
    <cellStyle name="Comma 49 3 2 2 3 3" xfId="36783" xr:uid="{D97E45D1-4534-4B64-9C89-8A441511628D}"/>
    <cellStyle name="Comma 49 3 2 2 4" xfId="43287" xr:uid="{DC713FD1-2388-4A3D-AAC2-D85A0925078A}"/>
    <cellStyle name="Comma 49 3 2 2 5" xfId="33661" xr:uid="{BC8A802A-80F0-44EB-B329-853F2B74C94A}"/>
    <cellStyle name="Comma 49 3 2 3" xfId="28529" xr:uid="{FE8D4E15-1D8E-4AEB-9427-5D7E3BF0C1C7}"/>
    <cellStyle name="Comma 49 3 2 3 2" xfId="47998" xr:uid="{D6A5976B-89B2-4BB4-8544-A5CE23F7A2FC}"/>
    <cellStyle name="Comma 49 3 2 3 3" xfId="38513" xr:uid="{8612981A-7F34-43AD-AB79-C3CC6BF7F358}"/>
    <cellStyle name="Comma 49 3 2 4" xfId="24843" xr:uid="{17A5007D-2411-40DD-864D-65A5F04757AD}"/>
    <cellStyle name="Comma 49 3 2 4 2" xfId="44820" xr:uid="{72A9FC5D-2D7D-4FBF-A5C1-A7DD319C396D}"/>
    <cellStyle name="Comma 49 3 2 4 3" xfId="35249" xr:uid="{71522ABF-A7DD-40DB-BDF9-EF19C1DAA0FC}"/>
    <cellStyle name="Comma 49 3 2 5" xfId="41753" xr:uid="{12DC80E5-4D14-4597-B277-BE105B047A7C}"/>
    <cellStyle name="Comma 49 3 2 6" xfId="32127" xr:uid="{D0734396-8074-4314-A4D1-943EC91B0AE3}"/>
    <cellStyle name="Comma 49 3 3" xfId="21677" xr:uid="{393288F3-A6FD-4C2E-8641-664BAED16B6A}"/>
    <cellStyle name="Comma 49 3 3 2" xfId="29153" xr:uid="{DA8E0857-AAC9-4D5B-9A00-5D274661F995}"/>
    <cellStyle name="Comma 49 3 3 2 2" xfId="48622" xr:uid="{FFB11F8F-742B-40F6-BEDA-FEFEAE156E66}"/>
    <cellStyle name="Comma 49 3 3 2 3" xfId="39137" xr:uid="{486657F7-E6E2-4443-9059-60B7F5EFBBB6}"/>
    <cellStyle name="Comma 49 3 3 3" xfId="25467" xr:uid="{37D68B9F-7056-49AA-B3B5-66B5DB585630}"/>
    <cellStyle name="Comma 49 3 3 3 2" xfId="45444" xr:uid="{0019DF1D-9D8B-4362-8875-5694B9F79099}"/>
    <cellStyle name="Comma 49 3 3 3 3" xfId="35873" xr:uid="{2119854F-266B-4122-A234-669DE151B0BC}"/>
    <cellStyle name="Comma 49 3 3 4" xfId="42377" xr:uid="{B9F16AF9-7C2A-4FBA-9396-0BA77FE991F6}"/>
    <cellStyle name="Comma 49 3 3 5" xfId="32751" xr:uid="{000D174B-3A2E-463A-930F-0D871A7D81CE}"/>
    <cellStyle name="Comma 49 3 4" xfId="27619" xr:uid="{85583549-FC3F-4B21-A273-A93968D55E65}"/>
    <cellStyle name="Comma 49 3 4 2" xfId="47088" xr:uid="{84ADD85A-84B1-4799-A4B1-3D85ED4351C0}"/>
    <cellStyle name="Comma 49 3 4 3" xfId="37603" xr:uid="{A1D804AB-AF5A-475F-AE79-647104511794}"/>
    <cellStyle name="Comma 49 3 5" xfId="23934" xr:uid="{E474047E-FD4A-4FF9-AC58-B5044C4C21F1}"/>
    <cellStyle name="Comma 49 3 5 2" xfId="43911" xr:uid="{E1FA126E-865A-4A6F-B02C-0264C7F757DC}"/>
    <cellStyle name="Comma 49 3 5 3" xfId="34340" xr:uid="{AA7BE8EC-C59B-471C-A865-613F924E973F}"/>
    <cellStyle name="Comma 49 3 6" xfId="40843" xr:uid="{5096FD51-7EED-4FD8-83BF-5F5913910F2B}"/>
    <cellStyle name="Comma 49 3 7" xfId="31204" xr:uid="{B0A24F44-9325-4429-B500-6E264C9B4C64}"/>
    <cellStyle name="Comma 49 4" xfId="20464" xr:uid="{4378C5F9-B1F2-4EFE-8ED7-4B55A1B4C392}"/>
    <cellStyle name="Comma 49 4 2" xfId="22066" xr:uid="{87B4E5D5-E127-4BFA-80F5-DB60266E6E9B}"/>
    <cellStyle name="Comma 49 4 2 2" xfId="29542" xr:uid="{A4D1FDB1-2F89-4EC2-80B3-D3730E9609B9}"/>
    <cellStyle name="Comma 49 4 2 2 2" xfId="49011" xr:uid="{52C9FC2C-D205-4AC7-AD54-FE42E640DB1C}"/>
    <cellStyle name="Comma 49 4 2 2 3" xfId="39526" xr:uid="{CA3CE6E3-16B4-4A37-AB81-BBB5469826C2}"/>
    <cellStyle name="Comma 49 4 2 3" xfId="25856" xr:uid="{248EDCE6-6690-4B29-B24A-59B902FE21E5}"/>
    <cellStyle name="Comma 49 4 2 3 2" xfId="45833" xr:uid="{27D8ED87-EEEC-468F-9552-AD389A9A06D0}"/>
    <cellStyle name="Comma 49 4 2 3 3" xfId="36262" xr:uid="{DE82FF02-3053-4CE7-B65A-5011504568E7}"/>
    <cellStyle name="Comma 49 4 2 4" xfId="42766" xr:uid="{10902A65-BD31-449D-A503-20201C2543DF}"/>
    <cellStyle name="Comma 49 4 2 5" xfId="33140" xr:uid="{26B4EAB9-88E0-41D0-A97C-B0F64708FEE6}"/>
    <cellStyle name="Comma 49 4 3" xfId="28008" xr:uid="{B688AA94-E612-4DA4-A522-6CB1C70227A8}"/>
    <cellStyle name="Comma 49 4 3 2" xfId="47477" xr:uid="{6708AAFA-3F8C-4661-916D-171522FB5279}"/>
    <cellStyle name="Comma 49 4 3 3" xfId="37992" xr:uid="{62B3773F-5A34-49D2-8350-8C1C800C254A}"/>
    <cellStyle name="Comma 49 4 4" xfId="24322" xr:uid="{A8CA3A95-9255-41F1-8228-073849D8A29C}"/>
    <cellStyle name="Comma 49 4 4 2" xfId="44299" xr:uid="{07AF5266-ABC5-45F7-9359-A263A1A68D02}"/>
    <cellStyle name="Comma 49 4 4 3" xfId="34728" xr:uid="{F911D7C6-9794-40A7-9755-FD18407227AF}"/>
    <cellStyle name="Comma 49 4 5" xfId="41232" xr:uid="{A6507809-7B69-41FD-B1EE-A6F1607F5134}"/>
    <cellStyle name="Comma 49 4 6" xfId="31595" xr:uid="{092DECF0-60D7-4CAA-896B-F7A8F450CFF9}"/>
    <cellStyle name="Comma 49 5" xfId="21439" xr:uid="{D1AB18FA-1084-464D-86EB-B8358B5E367E}"/>
    <cellStyle name="Comma 49 5 2" xfId="28915" xr:uid="{8FBB4BCA-A823-46E9-B5E7-408E41D69E23}"/>
    <cellStyle name="Comma 49 5 2 2" xfId="48384" xr:uid="{AABB3E37-2332-45F2-AB84-AC7C865CAD78}"/>
    <cellStyle name="Comma 49 5 2 3" xfId="38899" xr:uid="{A8C8DC19-2A1A-406D-818E-585E5F657211}"/>
    <cellStyle name="Comma 49 5 3" xfId="25229" xr:uid="{4FD1CC2D-465B-421C-875C-46860BA6DBFB}"/>
    <cellStyle name="Comma 49 5 3 2" xfId="45206" xr:uid="{0F7794EC-ED4B-4029-8004-95B8C03DE43C}"/>
    <cellStyle name="Comma 49 5 3 3" xfId="35635" xr:uid="{82E6BCBC-D0E3-4694-886A-2E5EA0484E66}"/>
    <cellStyle name="Comma 49 5 4" xfId="42139" xr:uid="{B92081D0-CDBD-4A5F-B95F-70E54B8DD8C3}"/>
    <cellStyle name="Comma 49 5 5" xfId="32513" xr:uid="{DAEC66E5-B045-4BD5-97E2-E97BDF0D5679}"/>
    <cellStyle name="Comma 49 6" xfId="27380" xr:uid="{F0C885A7-F785-41E8-9056-144C991477FA}"/>
    <cellStyle name="Comma 49 6 2" xfId="46849" xr:uid="{898E5394-09F7-467F-BD73-13B0352AB287}"/>
    <cellStyle name="Comma 49 6 3" xfId="37364" xr:uid="{E78373F1-9FEE-4682-AB11-951024F7C42D}"/>
    <cellStyle name="Comma 49 7" xfId="40605" xr:uid="{659E5090-10F4-4B72-A362-087C5C46948A}"/>
    <cellStyle name="Comma 49 8" xfId="30913" xr:uid="{5759FC6B-28F2-46D3-966F-2AD7AF38AF38}"/>
    <cellStyle name="Comma 5" xfId="97" xr:uid="{BF4CEBD6-0332-4398-BBF0-009C0267EF19}"/>
    <cellStyle name="Comma 5 10" xfId="7912" xr:uid="{9E87A78E-61D6-467A-97BB-DFA5ABCF0C9F}"/>
    <cellStyle name="Comma 5 10 2" xfId="27381" xr:uid="{9B03B588-9FFE-44E2-8654-83B397AF9DB9}"/>
    <cellStyle name="Comma 5 10 2 2" xfId="46850" xr:uid="{35782FD0-6B37-43C5-901E-8862C1573441}"/>
    <cellStyle name="Comma 5 10 2 3" xfId="37365" xr:uid="{CE3A492B-3934-474A-93A6-3E782F8DCC63}"/>
    <cellStyle name="Comma 5 10 3" xfId="19423" xr:uid="{34B34F6D-C25E-40EC-992D-2EDE4C29A5D1}"/>
    <cellStyle name="Comma 5 10 3 2" xfId="40606" xr:uid="{C1DE711D-5D27-4129-BFAD-6BEA0F9B14BE}"/>
    <cellStyle name="Comma 5 10 4" xfId="30914" xr:uid="{781B0E0E-570D-425C-A312-3493D11D4635}"/>
    <cellStyle name="Comma 5 11" xfId="7913" xr:uid="{362B596D-DD1B-41C3-A06F-8865314951D9}"/>
    <cellStyle name="Comma 5 11 2" xfId="23733" xr:uid="{A22A9646-8CC0-4B49-9BD7-F7D7BEFB5A3E}"/>
    <cellStyle name="Comma 5 11 2 2" xfId="43710" xr:uid="{A259B14F-8B1B-4B9E-8232-C4293A1CA844}"/>
    <cellStyle name="Comma 5 11 3" xfId="34139" xr:uid="{F389FE98-D8F1-44C3-947F-2FE952EBBF71}"/>
    <cellStyle name="Comma 5 12" xfId="7914" xr:uid="{506C400E-34BA-4E27-92AD-2F4F074A5FA3}"/>
    <cellStyle name="Comma 5 13" xfId="7915" xr:uid="{32885965-CE3F-4726-AF6E-3E478D5DF8E4}"/>
    <cellStyle name="Comma 5 14" xfId="7916" xr:uid="{0541E1B5-08DD-446E-B8A4-8EF34FFB1CD6}"/>
    <cellStyle name="Comma 5 15" xfId="18033" xr:uid="{68D4CBC0-4C0F-4736-A4A0-FEFA1F269564}"/>
    <cellStyle name="Comma 5 16" xfId="18689" xr:uid="{317B1BAB-A44D-4748-9523-8266F17B46D8}"/>
    <cellStyle name="Comma 5 17" xfId="30535" xr:uid="{7D24163D-45FC-48D4-960B-4B38128F102E}"/>
    <cellStyle name="Comma 5 18" xfId="30766" xr:uid="{01E54AD4-D534-4CF9-B05B-6CABF9915273}"/>
    <cellStyle name="Comma 5 19" xfId="50060" xr:uid="{6AD02493-C954-4951-AC89-1D0EF6DA4AF0}"/>
    <cellStyle name="Comma 5 2" xfId="7917" xr:uid="{CB569D82-0AD3-4A4D-B26C-732C4FFBD98B}"/>
    <cellStyle name="Comma 5 2 10" xfId="30915" xr:uid="{FDD742DD-5DE2-41F9-A035-FE2374C15508}"/>
    <cellStyle name="Comma 5 2 2" xfId="19797" xr:uid="{4DB9F62F-10D1-451A-8C8F-29B5CC232D01}"/>
    <cellStyle name="Comma 5 2 2 10" xfId="40726" xr:uid="{D2F7187F-8839-43D2-91AF-CADD97316B02}"/>
    <cellStyle name="Comma 5 2 2 11" xfId="31076" xr:uid="{39380545-139C-404A-A9D2-40478746587E}"/>
    <cellStyle name="Comma 5 2 2 2" xfId="20243" xr:uid="{654AFB33-7308-4723-A28D-DB4526B622B8}"/>
    <cellStyle name="Comma 5 2 2 2 2" xfId="20762" xr:uid="{8505D4FE-4E83-4DB0-A844-7B9C1CA92CD0}"/>
    <cellStyle name="Comma 5 2 2 2 2 2" xfId="22332" xr:uid="{11FDF062-D7B1-4CF0-B7C2-6B9CBDB5DE65}"/>
    <cellStyle name="Comma 5 2 2 2 2 2 2" xfId="29808" xr:uid="{AE54BD4C-21A0-4174-9B44-5872F6CB45C8}"/>
    <cellStyle name="Comma 5 2 2 2 2 2 2 2" xfId="49277" xr:uid="{311619B0-7336-493F-8A40-F0A95CB676A3}"/>
    <cellStyle name="Comma 5 2 2 2 2 2 2 3" xfId="39792" xr:uid="{06D87D9B-6804-4608-947B-0032BB63DEE4}"/>
    <cellStyle name="Comma 5 2 2 2 2 2 3" xfId="26122" xr:uid="{B376B2D5-9169-4931-A4F1-D5814EA158F3}"/>
    <cellStyle name="Comma 5 2 2 2 2 2 3 2" xfId="46099" xr:uid="{7C8C6DCC-C27D-4EDA-ADA3-1D230D7FB7B5}"/>
    <cellStyle name="Comma 5 2 2 2 2 2 3 3" xfId="36528" xr:uid="{0D68E259-80CE-415F-83EA-09E34A871D1E}"/>
    <cellStyle name="Comma 5 2 2 2 2 2 4" xfId="43032" xr:uid="{72274DB4-66B9-4685-AD62-8DB49AA92247}"/>
    <cellStyle name="Comma 5 2 2 2 2 2 5" xfId="33406" xr:uid="{847FD260-71DC-4BBD-A6D3-D9C94FC18C81}"/>
    <cellStyle name="Comma 5 2 2 2 2 3" xfId="28274" xr:uid="{182521CF-C3CD-488F-A44B-F07CE43FB493}"/>
    <cellStyle name="Comma 5 2 2 2 2 3 2" xfId="47743" xr:uid="{597EF4CE-9A6F-4CA4-AD33-1EFFAE373AEF}"/>
    <cellStyle name="Comma 5 2 2 2 2 3 3" xfId="38258" xr:uid="{5C97F02B-70EF-456B-BA5B-AD3553A459FD}"/>
    <cellStyle name="Comma 5 2 2 2 2 4" xfId="24588" xr:uid="{0F039A6C-DBBA-4265-A9BA-E0BF5F7804E0}"/>
    <cellStyle name="Comma 5 2 2 2 2 4 2" xfId="44565" xr:uid="{4F5013D6-23C5-4A16-AFF1-1E348E540728}"/>
    <cellStyle name="Comma 5 2 2 2 2 4 3" xfId="34994" xr:uid="{0548AA9E-EF8B-47BD-A72C-79603058B80C}"/>
    <cellStyle name="Comma 5 2 2 2 2 5" xfId="41498" xr:uid="{F092DF07-9FC6-4939-91B4-72D730446092}"/>
    <cellStyle name="Comma 5 2 2 2 2 6" xfId="31870" xr:uid="{C6A46656-3C78-4BA2-A43E-429082DEAD78}"/>
    <cellStyle name="Comma 5 2 2 2 3" xfId="21297" xr:uid="{B213B92A-B2E7-471F-8A40-7B0E0EFA5576}"/>
    <cellStyle name="Comma 5 2 2 2 3 2" xfId="22839" xr:uid="{17BB5BAB-EF3B-43BE-B562-3A013254C9B8}"/>
    <cellStyle name="Comma 5 2 2 2 3 2 2" xfId="30315" xr:uid="{CE0EFE01-2EED-43EC-B237-3D099E56AEC3}"/>
    <cellStyle name="Comma 5 2 2 2 3 2 2 2" xfId="49784" xr:uid="{16FCB665-9ADE-458B-9576-594937712A4A}"/>
    <cellStyle name="Comma 5 2 2 2 3 2 2 3" xfId="40299" xr:uid="{5C36E312-7AF1-4F84-B28A-2D20EB3A0231}"/>
    <cellStyle name="Comma 5 2 2 2 3 2 3" xfId="26629" xr:uid="{9EDC324A-66DA-4F95-9E65-62D39F19BAB2}"/>
    <cellStyle name="Comma 5 2 2 2 3 2 3 2" xfId="46606" xr:uid="{C4F83C1F-DDBC-480B-BA16-B74677D20503}"/>
    <cellStyle name="Comma 5 2 2 2 3 2 3 3" xfId="37035" xr:uid="{E284552B-9776-40F0-BC7F-0BFB24CF4644}"/>
    <cellStyle name="Comma 5 2 2 2 3 2 4" xfId="43539" xr:uid="{88E8F141-D314-4AB5-BACE-FC0D905C1D3A}"/>
    <cellStyle name="Comma 5 2 2 2 3 2 5" xfId="33913" xr:uid="{530749E6-EE50-4962-B0C2-2489F010EE5B}"/>
    <cellStyle name="Comma 5 2 2 2 3 3" xfId="28781" xr:uid="{C8694E1E-864E-4BB9-9CF7-0B6E191FEC5A}"/>
    <cellStyle name="Comma 5 2 2 2 3 3 2" xfId="48250" xr:uid="{F6450525-9946-416E-9B3C-41EC1C33BBE8}"/>
    <cellStyle name="Comma 5 2 2 2 3 3 3" xfId="38765" xr:uid="{26077B8F-7414-43BC-AD2B-A901A8E5B83C}"/>
    <cellStyle name="Comma 5 2 2 2 3 4" xfId="25095" xr:uid="{014AC521-CF8F-42DB-B8EA-9529D2912FB5}"/>
    <cellStyle name="Comma 5 2 2 2 3 4 2" xfId="45072" xr:uid="{2C0C9AFB-0B23-411E-A42E-478D95B4DEA8}"/>
    <cellStyle name="Comma 5 2 2 2 3 4 3" xfId="35501" xr:uid="{17667417-8474-413C-B748-6A9C6EBED659}"/>
    <cellStyle name="Comma 5 2 2 2 3 5" xfId="42005" xr:uid="{B71F08B1-61DE-42DD-BC95-D999CDE4EFE3}"/>
    <cellStyle name="Comma 5 2 2 2 3 6" xfId="32379" xr:uid="{9A3CE734-86F5-4F9B-B737-F4D2B92F63D1}"/>
    <cellStyle name="Comma 5 2 2 2 4" xfId="21929" xr:uid="{09F99B22-09A5-4365-8C66-FDCAA893894B}"/>
    <cellStyle name="Comma 5 2 2 2 4 2" xfId="29405" xr:uid="{9F79A41A-4897-4CEC-9075-5F8C7E29AFA3}"/>
    <cellStyle name="Comma 5 2 2 2 4 2 2" xfId="48874" xr:uid="{0DD20698-2AA5-4307-B0CC-8CDA5DAAF2D0}"/>
    <cellStyle name="Comma 5 2 2 2 4 2 3" xfId="39389" xr:uid="{7FE27EAD-1BA8-410E-83A4-D036CB0FE1F7}"/>
    <cellStyle name="Comma 5 2 2 2 4 3" xfId="25719" xr:uid="{E566094B-6699-40FF-9C25-F2EF3833CAE3}"/>
    <cellStyle name="Comma 5 2 2 2 4 3 2" xfId="45696" xr:uid="{CD68DF9F-7CFA-4997-865D-5F3CBC53B341}"/>
    <cellStyle name="Comma 5 2 2 2 4 3 3" xfId="36125" xr:uid="{8ED9F60C-EDA8-431A-A4E3-6D4431C18942}"/>
    <cellStyle name="Comma 5 2 2 2 4 4" xfId="42629" xr:uid="{DABE5408-F6F2-4FD5-A31D-D38B9CDCB2D0}"/>
    <cellStyle name="Comma 5 2 2 2 4 5" xfId="33003" xr:uid="{2EFA021B-69BB-48E4-989C-B7713E775040}"/>
    <cellStyle name="Comma 5 2 2 2 5" xfId="27871" xr:uid="{7CFB3624-D17A-4C7C-BE68-6CB384FEB1D0}"/>
    <cellStyle name="Comma 5 2 2 2 5 2" xfId="47340" xr:uid="{CB59B848-5001-4D87-B846-61F312121EDE}"/>
    <cellStyle name="Comma 5 2 2 2 5 3" xfId="37855" xr:uid="{C1974739-F23E-4B25-9F1D-05FC5264A7EA}"/>
    <cellStyle name="Comma 5 2 2 2 6" xfId="24186" xr:uid="{3321B217-C256-4520-B81B-8CA32D1A3F58}"/>
    <cellStyle name="Comma 5 2 2 2 6 2" xfId="44163" xr:uid="{BAC19B7B-4E98-491D-8FE8-433705FBDE58}"/>
    <cellStyle name="Comma 5 2 2 2 6 3" xfId="34592" xr:uid="{DF0F5B77-A03E-48F7-B48D-4344E4ED1BF3}"/>
    <cellStyle name="Comma 5 2 2 2 7" xfId="41095" xr:uid="{3842A21E-64B7-4FDB-B32D-9B0DC228D89F}"/>
    <cellStyle name="Comma 5 2 2 2 8" xfId="31456" xr:uid="{EADDBE46-221C-4C09-A188-2CBCD6A27CCB}"/>
    <cellStyle name="Comma 5 2 2 3" xfId="20111" xr:uid="{C03B7358-5FCA-4A8D-A4D9-3137EBAF12F6}"/>
    <cellStyle name="Comma 5 2 2 3 2" xfId="21164" xr:uid="{C9BE525D-2D24-4BE7-BFD6-4D25A1DD1743}"/>
    <cellStyle name="Comma 5 2 2 3 2 2" xfId="22706" xr:uid="{BE3884FE-1334-4EBA-8455-AEBEA579E339}"/>
    <cellStyle name="Comma 5 2 2 3 2 2 2" xfId="30182" xr:uid="{361C1BA0-0ACE-45BD-B60C-725EC892E749}"/>
    <cellStyle name="Comma 5 2 2 3 2 2 2 2" xfId="49651" xr:uid="{D538B68D-18AE-438D-B6C5-3EDDD628EC57}"/>
    <cellStyle name="Comma 5 2 2 3 2 2 2 3" xfId="40166" xr:uid="{54D868B2-AE83-4868-B214-52AD7ADB3151}"/>
    <cellStyle name="Comma 5 2 2 3 2 2 3" xfId="26496" xr:uid="{7E5FC2D9-BF41-4E7A-A1DD-08F42D913D80}"/>
    <cellStyle name="Comma 5 2 2 3 2 2 3 2" xfId="46473" xr:uid="{543CE4BC-0D46-4967-B6E8-0A42B16F9250}"/>
    <cellStyle name="Comma 5 2 2 3 2 2 3 3" xfId="36902" xr:uid="{F7C17E41-FA77-4968-A24C-6EA291023C50}"/>
    <cellStyle name="Comma 5 2 2 3 2 2 4" xfId="43406" xr:uid="{BA7318A6-3AC0-49B3-8F4C-989798536FA3}"/>
    <cellStyle name="Comma 5 2 2 3 2 2 5" xfId="33780" xr:uid="{B62C6F1C-BB4F-4874-93A0-4D25B34248B8}"/>
    <cellStyle name="Comma 5 2 2 3 2 3" xfId="28648" xr:uid="{9DC74294-DEEF-4CC9-A380-0E8B5E087F39}"/>
    <cellStyle name="Comma 5 2 2 3 2 3 2" xfId="48117" xr:uid="{5A352D1A-4A9A-4EA3-A8A5-E0651B332F3E}"/>
    <cellStyle name="Comma 5 2 2 3 2 3 3" xfId="38632" xr:uid="{0E5A0F76-F794-4987-9216-922571DEDDDB}"/>
    <cellStyle name="Comma 5 2 2 3 2 4" xfId="24962" xr:uid="{C9B31328-6DA0-4BEB-838C-305230D9AA19}"/>
    <cellStyle name="Comma 5 2 2 3 2 4 2" xfId="44939" xr:uid="{F6EC8F79-E73A-4C72-8912-02D9F3AA8C2D}"/>
    <cellStyle name="Comma 5 2 2 3 2 4 3" xfId="35368" xr:uid="{F9F4285D-A2C3-4D2F-A211-49F8592A58FA}"/>
    <cellStyle name="Comma 5 2 2 3 2 5" xfId="41872" xr:uid="{85663021-391A-47A0-8529-7AA9AC10ED4F}"/>
    <cellStyle name="Comma 5 2 2 3 2 6" xfId="32246" xr:uid="{06CCCC7A-62A1-466E-8152-3588134D3D3C}"/>
    <cellStyle name="Comma 5 2 2 3 3" xfId="21796" xr:uid="{4D505D98-E9DA-49F5-AF70-30B88B99A003}"/>
    <cellStyle name="Comma 5 2 2 3 3 2" xfId="29272" xr:uid="{88B4F85D-85CA-4905-ABB3-2134B4263DB1}"/>
    <cellStyle name="Comma 5 2 2 3 3 2 2" xfId="48741" xr:uid="{AD2D5404-F180-4990-BBE6-02FC7C44C58B}"/>
    <cellStyle name="Comma 5 2 2 3 3 2 3" xfId="39256" xr:uid="{1F80296F-B339-4CB0-8481-56A44B500FCA}"/>
    <cellStyle name="Comma 5 2 2 3 3 3" xfId="25586" xr:uid="{87A3F87E-8A95-4366-B1D3-45B6B74561BF}"/>
    <cellStyle name="Comma 5 2 2 3 3 3 2" xfId="45563" xr:uid="{5431B1CA-2263-4264-9656-ECD4959C5388}"/>
    <cellStyle name="Comma 5 2 2 3 3 3 3" xfId="35992" xr:uid="{C828E77D-C974-4C87-AD02-FABEABF1B649}"/>
    <cellStyle name="Comma 5 2 2 3 3 4" xfId="42496" xr:uid="{178C02B0-D513-4A3B-AF6B-301A4296A700}"/>
    <cellStyle name="Comma 5 2 2 3 3 5" xfId="32870" xr:uid="{769545CC-09DA-441C-ADE8-42DF3EC70E05}"/>
    <cellStyle name="Comma 5 2 2 3 4" xfId="27738" xr:uid="{BAAC9958-97BD-4953-9025-BCD0D2C6F935}"/>
    <cellStyle name="Comma 5 2 2 3 4 2" xfId="47207" xr:uid="{4F0690FA-5DBC-4190-A859-D760B1077B5E}"/>
    <cellStyle name="Comma 5 2 2 3 4 3" xfId="37722" xr:uid="{5C960ECC-4474-41FF-BBC8-1D53B0536A31}"/>
    <cellStyle name="Comma 5 2 2 3 5" xfId="24053" xr:uid="{7DD77455-2BF6-4372-8BCC-7E24A1E3964A}"/>
    <cellStyle name="Comma 5 2 2 3 5 2" xfId="44030" xr:uid="{F467B8FB-A8DE-4BD0-8196-119F114EB042}"/>
    <cellStyle name="Comma 5 2 2 3 5 3" xfId="34459" xr:uid="{F628349C-7CFC-4222-875E-301E61513625}"/>
    <cellStyle name="Comma 5 2 2 3 6" xfId="40962" xr:uid="{D5B9240D-7CA1-4A5A-AD45-52BBCDB56CD9}"/>
    <cellStyle name="Comma 5 2 2 3 7" xfId="31323" xr:uid="{930AE650-883D-436E-AC02-9B4F8CEBC982}"/>
    <cellStyle name="Comma 5 2 2 4" xfId="20626" xr:uid="{FC3E417E-4235-4891-8485-4C9498C9E6A9}"/>
    <cellStyle name="Comma 5 2 2 4 2" xfId="22199" xr:uid="{0CD06530-4BF5-4ACE-AF77-E89AFDCE0971}"/>
    <cellStyle name="Comma 5 2 2 4 2 2" xfId="29675" xr:uid="{AAD93ED8-E7E8-439C-B998-F492BD6533E0}"/>
    <cellStyle name="Comma 5 2 2 4 2 2 2" xfId="49144" xr:uid="{5878E151-D5EE-4DEE-B335-E21EAD38EC2D}"/>
    <cellStyle name="Comma 5 2 2 4 2 2 3" xfId="39659" xr:uid="{E173AF0F-7CA2-4808-936D-8A8474A4B904}"/>
    <cellStyle name="Comma 5 2 2 4 2 3" xfId="25989" xr:uid="{D7F396F4-1CB5-4720-BBA3-595282D95BD5}"/>
    <cellStyle name="Comma 5 2 2 4 2 3 2" xfId="45966" xr:uid="{79735EE1-62C9-4E65-B5D6-E240686E3F60}"/>
    <cellStyle name="Comma 5 2 2 4 2 3 3" xfId="36395" xr:uid="{8C745847-DBDD-46D1-8177-06626258ADDB}"/>
    <cellStyle name="Comma 5 2 2 4 2 4" xfId="42899" xr:uid="{8725E655-EA6E-459C-802F-173F3459780C}"/>
    <cellStyle name="Comma 5 2 2 4 2 5" xfId="33273" xr:uid="{3FE534E6-96FD-4A03-BAC1-91D7B771DAEF}"/>
    <cellStyle name="Comma 5 2 2 4 3" xfId="28141" xr:uid="{24EB2359-0F70-4888-80E9-38B42B296C6C}"/>
    <cellStyle name="Comma 5 2 2 4 3 2" xfId="47610" xr:uid="{7A433E08-DDF9-4206-B10E-57BDB6C38001}"/>
    <cellStyle name="Comma 5 2 2 4 3 3" xfId="38125" xr:uid="{DB879220-5329-4548-B33B-A4D4283E05CB}"/>
    <cellStyle name="Comma 5 2 2 4 4" xfId="24455" xr:uid="{91C209DA-3AFB-464A-B39A-C9C89A4518F1}"/>
    <cellStyle name="Comma 5 2 2 4 4 2" xfId="44432" xr:uid="{86A40106-0C8F-4E68-AA7E-8B45C1DA1EB4}"/>
    <cellStyle name="Comma 5 2 2 4 4 3" xfId="34861" xr:uid="{036DA237-67DC-4319-88B8-1A265F262DB4}"/>
    <cellStyle name="Comma 5 2 2 4 5" xfId="41365" xr:uid="{2C7436D6-2ED6-4DC6-8FE1-676BF14F84D4}"/>
    <cellStyle name="Comma 5 2 2 4 6" xfId="31737" xr:uid="{54E544B9-6017-48D9-8949-47DF0F6C4FC5}"/>
    <cellStyle name="Comma 5 2 2 5" xfId="20516" xr:uid="{6A2E640C-ADA8-4503-8A57-ABD09E46CA91}"/>
    <cellStyle name="Comma 5 2 2 5 2" xfId="20928" xr:uid="{507F3191-D7E6-433A-8056-72628070296D}"/>
    <cellStyle name="Comma 5 2 2 5 2 2" xfId="22470" xr:uid="{204B84EF-6CFB-4C5E-8C3D-97F9EE1A2783}"/>
    <cellStyle name="Comma 5 2 2 5 2 2 2" xfId="29946" xr:uid="{7841B075-D022-443D-811B-3C817C6A2503}"/>
    <cellStyle name="Comma 5 2 2 5 2 2 2 2" xfId="49415" xr:uid="{CF7F8447-A355-4A43-8FB7-65AF4BC3CDAB}"/>
    <cellStyle name="Comma 5 2 2 5 2 2 2 3" xfId="39930" xr:uid="{0AC3B4F8-C146-43EE-93DB-820F709AF1B2}"/>
    <cellStyle name="Comma 5 2 2 5 2 2 3" xfId="26260" xr:uid="{22CAE052-13F6-4460-8673-960D87BD2B30}"/>
    <cellStyle name="Comma 5 2 2 5 2 2 3 2" xfId="46237" xr:uid="{280F60C8-93FF-42DF-ACD7-4809A441125F}"/>
    <cellStyle name="Comma 5 2 2 5 2 2 3 3" xfId="36666" xr:uid="{9BA290D7-0437-4D65-AC0C-DE9F522EA50C}"/>
    <cellStyle name="Comma 5 2 2 5 2 2 4" xfId="43170" xr:uid="{8604FF1C-050A-4B76-953C-1CC1AD2492B3}"/>
    <cellStyle name="Comma 5 2 2 5 2 2 5" xfId="33544" xr:uid="{6E6F7AB1-94B8-460D-9F79-405920224AC4}"/>
    <cellStyle name="Comma 5 2 2 5 2 3" xfId="28412" xr:uid="{EA90E8AC-8E08-4E10-859E-B846B006303C}"/>
    <cellStyle name="Comma 5 2 2 5 2 3 2" xfId="47881" xr:uid="{4F87B107-548E-42B6-8943-27821C440268}"/>
    <cellStyle name="Comma 5 2 2 5 2 3 3" xfId="38396" xr:uid="{B9D6E16B-BC5F-4791-A4C2-7F430A041F84}"/>
    <cellStyle name="Comma 5 2 2 5 2 4" xfId="24726" xr:uid="{89E0B3F5-C237-4CF1-9077-C5E8B952A892}"/>
    <cellStyle name="Comma 5 2 2 5 2 4 2" xfId="44703" xr:uid="{62383CE4-6956-4F90-882E-866FA8ADC4B2}"/>
    <cellStyle name="Comma 5 2 2 5 2 4 3" xfId="35132" xr:uid="{1F7E3F94-E129-4AE1-B3C9-AE80ECA40591}"/>
    <cellStyle name="Comma 5 2 2 5 2 5" xfId="41636" xr:uid="{C2DCCE14-22C7-40FC-885D-A116BECBCE07}"/>
    <cellStyle name="Comma 5 2 2 5 2 6" xfId="32010" xr:uid="{B8671A71-31B4-4B4C-AE0A-C8B943E47E18}"/>
    <cellStyle name="Comma 5 2 2 5 3" xfId="22107" xr:uid="{21999F8A-FCE8-4BAC-AD12-506B295FB30A}"/>
    <cellStyle name="Comma 5 2 2 5 3 2" xfId="29583" xr:uid="{17D0433E-9346-4C0F-82F7-C85D4FA2D060}"/>
    <cellStyle name="Comma 5 2 2 5 3 2 2" xfId="49052" xr:uid="{C832079A-038E-4D70-B9CF-0E6964C51B5F}"/>
    <cellStyle name="Comma 5 2 2 5 3 2 3" xfId="39567" xr:uid="{EC8ADF25-DDA6-4441-A760-3CDE168CE062}"/>
    <cellStyle name="Comma 5 2 2 5 3 3" xfId="25897" xr:uid="{9C3DEA39-E05D-4B85-ACF2-90DA3EA95CA6}"/>
    <cellStyle name="Comma 5 2 2 5 3 3 2" xfId="45874" xr:uid="{C39BDDD5-2A3C-4873-A4B7-18ECF1CFBD69}"/>
    <cellStyle name="Comma 5 2 2 5 3 3 3" xfId="36303" xr:uid="{B9E03A1B-3ADF-403F-8469-AE9C750F14A6}"/>
    <cellStyle name="Comma 5 2 2 5 3 4" xfId="42807" xr:uid="{6ACDCF39-2DB4-4C8B-9FA8-24BA0560E27D}"/>
    <cellStyle name="Comma 5 2 2 5 3 5" xfId="33181" xr:uid="{63E95910-2E78-46D8-BDFF-A68C75835067}"/>
    <cellStyle name="Comma 5 2 2 5 4" xfId="28049" xr:uid="{0DD1FA69-5D3C-4899-B8A6-0D71BDAD690F}"/>
    <cellStyle name="Comma 5 2 2 5 4 2" xfId="47518" xr:uid="{25D58FEF-4EF5-4DC9-B056-410CE8192CCB}"/>
    <cellStyle name="Comma 5 2 2 5 4 3" xfId="38033" xr:uid="{5CE09923-0279-4BBB-BE39-1B7B1456A50A}"/>
    <cellStyle name="Comma 5 2 2 5 5" xfId="24363" xr:uid="{E4879601-3F41-4432-9EBE-B1C7EB20F58D}"/>
    <cellStyle name="Comma 5 2 2 5 5 2" xfId="44340" xr:uid="{ADBB8FBB-4825-495D-83A6-5396928FED4C}"/>
    <cellStyle name="Comma 5 2 2 5 5 3" xfId="34769" xr:uid="{B9454507-5CEE-4A29-97C8-10CDA42A18E7}"/>
    <cellStyle name="Comma 5 2 2 5 6" xfId="41273" xr:uid="{A50D1361-FEA2-4B3F-BD94-F966EEEDE3C6}"/>
    <cellStyle name="Comma 5 2 2 5 7" xfId="31637" xr:uid="{51F37E7B-A292-4F21-AB6E-A939AF7026ED}"/>
    <cellStyle name="Comma 5 2 2 6" xfId="21560" xr:uid="{1AA874F2-2BBF-49CB-9C9E-66DAD1CBD8E9}"/>
    <cellStyle name="Comma 5 2 2 6 2" xfId="29036" xr:uid="{F75B0F1A-55AB-459F-A469-D71E2BD8EA7F}"/>
    <cellStyle name="Comma 5 2 2 6 2 2" xfId="48505" xr:uid="{BD1574E1-7677-4D80-A4A1-5FE77E1BC734}"/>
    <cellStyle name="Comma 5 2 2 6 2 3" xfId="39020" xr:uid="{F9DEC772-3D31-46B5-B240-A23D4789DE1B}"/>
    <cellStyle name="Comma 5 2 2 6 3" xfId="25350" xr:uid="{26EFCD54-D65C-4561-BE91-1B8130C88CE8}"/>
    <cellStyle name="Comma 5 2 2 6 3 2" xfId="45327" xr:uid="{F07BCABB-70CC-4147-8A0F-E3A7D0E59D5E}"/>
    <cellStyle name="Comma 5 2 2 6 3 3" xfId="35756" xr:uid="{4DB18B0A-0B5B-411C-9BB3-CE5366361474}"/>
    <cellStyle name="Comma 5 2 2 6 4" xfId="42260" xr:uid="{E9CFBF6A-AA7D-4308-BE78-6C075D4AD3CF}"/>
    <cellStyle name="Comma 5 2 2 6 5" xfId="32634" xr:uid="{CBBA8B7A-DC41-4EEE-AE98-952D4A51E508}"/>
    <cellStyle name="Comma 5 2 2 7" xfId="23680" xr:uid="{27344D23-0521-46A8-B298-44CA70152D50}"/>
    <cellStyle name="Comma 5 2 2 7 2" xfId="30452" xr:uid="{598477FB-E85B-4FED-A129-E1A0F5CA0A75}"/>
    <cellStyle name="Comma 5 2 2 7 2 2" xfId="49921" xr:uid="{13837D17-48F8-4E87-AD51-2FEDA9D4301C}"/>
    <cellStyle name="Comma 5 2 2 7 2 3" xfId="40436" xr:uid="{CE7D0E54-33E0-43D5-8249-46092C044748}"/>
    <cellStyle name="Comma 5 2 2 7 3" xfId="26765" xr:uid="{536EDE8D-4C9F-4E13-8229-FE89A8BBA60B}"/>
    <cellStyle name="Comma 5 2 2 7 3 2" xfId="46742" xr:uid="{C7B58E45-E4F6-48DF-A6C0-739B95FE171E}"/>
    <cellStyle name="Comma 5 2 2 7 3 3" xfId="37171" xr:uid="{D2581C67-40B6-463D-8AB7-06DABA30E075}"/>
    <cellStyle name="Comma 5 2 2 7 4" xfId="43676" xr:uid="{920A6727-A316-436D-9992-19193CEE102E}"/>
    <cellStyle name="Comma 5 2 2 7 5" xfId="34105" xr:uid="{556099B5-C895-4442-A661-E50956496414}"/>
    <cellStyle name="Comma 5 2 2 8" xfId="27502" xr:uid="{3428793B-E748-463B-93BB-F8D4FB209C3D}"/>
    <cellStyle name="Comma 5 2 2 8 2" xfId="46971" xr:uid="{DD15F8BD-2F67-45B0-93FA-BE9AD70C9F82}"/>
    <cellStyle name="Comma 5 2 2 8 3" xfId="37486" xr:uid="{39E08758-B852-4931-908D-845F1C93623E}"/>
    <cellStyle name="Comma 5 2 2 9" xfId="23816" xr:uid="{A2D39C62-E64F-480D-8A2D-7D8414F008BC}"/>
    <cellStyle name="Comma 5 2 2 9 2" xfId="43793" xr:uid="{B189ACF8-9272-46D8-9E00-37645C844FEC}"/>
    <cellStyle name="Comma 5 2 2 9 3" xfId="34222" xr:uid="{3E3E3586-1C53-40F6-9C2F-06110184CA7D}"/>
    <cellStyle name="Comma 5 2 3" xfId="19992" xr:uid="{F18BABCC-903B-40D2-8EBD-1B86BCD28308}"/>
    <cellStyle name="Comma 5 2 3 2" xfId="21047" xr:uid="{10A8B4B0-159C-4920-B529-D7AB25910933}"/>
    <cellStyle name="Comma 5 2 3 2 2" xfId="22589" xr:uid="{7CE0361C-D417-42A2-88AA-82E3E707489D}"/>
    <cellStyle name="Comma 5 2 3 2 2 2" xfId="30065" xr:uid="{40135AE7-CE4D-4872-AEFF-55C83FF1B3A7}"/>
    <cellStyle name="Comma 5 2 3 2 2 2 2" xfId="49534" xr:uid="{03EB7525-2833-43E8-BFED-0F0E39BB6B10}"/>
    <cellStyle name="Comma 5 2 3 2 2 2 3" xfId="40049" xr:uid="{D531DE46-CDBB-4BF5-ADF2-2ACC8CDFD695}"/>
    <cellStyle name="Comma 5 2 3 2 2 3" xfId="26379" xr:uid="{21190AE3-2F5A-45DF-AE22-769D56EFFD0C}"/>
    <cellStyle name="Comma 5 2 3 2 2 3 2" xfId="46356" xr:uid="{04F1CD7A-338A-4869-8CAE-ED998C73EED9}"/>
    <cellStyle name="Comma 5 2 3 2 2 3 3" xfId="36785" xr:uid="{FE6E779F-8B3C-4F2C-9DF5-8CCBFD08B74F}"/>
    <cellStyle name="Comma 5 2 3 2 2 4" xfId="43289" xr:uid="{11EDC751-D2AB-4305-8C63-6D2A07CDC652}"/>
    <cellStyle name="Comma 5 2 3 2 2 5" xfId="33663" xr:uid="{C61F83D7-6513-43B8-BCF6-6A5B102EACD2}"/>
    <cellStyle name="Comma 5 2 3 2 3" xfId="28531" xr:uid="{F0C0D633-7240-403F-9904-931A47E35267}"/>
    <cellStyle name="Comma 5 2 3 2 3 2" xfId="48000" xr:uid="{942B5E8B-0494-4E5C-B421-97B93E5B8C85}"/>
    <cellStyle name="Comma 5 2 3 2 3 3" xfId="38515" xr:uid="{10D657E0-37D5-4DD1-88F5-1BA2EE4A0455}"/>
    <cellStyle name="Comma 5 2 3 2 4" xfId="24845" xr:uid="{5DEB1945-C72A-4A10-95DC-B9901DE27126}"/>
    <cellStyle name="Comma 5 2 3 2 4 2" xfId="44822" xr:uid="{7555544B-B05C-48A5-B402-288CB42F859B}"/>
    <cellStyle name="Comma 5 2 3 2 4 3" xfId="35251" xr:uid="{31AC8964-6D00-438B-BE00-36BE26425DB5}"/>
    <cellStyle name="Comma 5 2 3 2 5" xfId="41755" xr:uid="{45D85C48-F809-4943-A5A3-C5C1549FEDE1}"/>
    <cellStyle name="Comma 5 2 3 2 6" xfId="32129" xr:uid="{77D292FD-D0EE-441D-A59F-16558ED34B1B}"/>
    <cellStyle name="Comma 5 2 3 3" xfId="21679" xr:uid="{18D3B8E2-504D-4CC4-9289-55112A205E43}"/>
    <cellStyle name="Comma 5 2 3 3 2" xfId="29155" xr:uid="{6CBD57B5-D09D-492C-8B6C-3005E5CAFAB3}"/>
    <cellStyle name="Comma 5 2 3 3 2 2" xfId="48624" xr:uid="{72C14ECB-CD46-4747-8151-1CDA87A8D34D}"/>
    <cellStyle name="Comma 5 2 3 3 2 3" xfId="39139" xr:uid="{175E564E-FDAF-47AB-AB04-86024AE32EC7}"/>
    <cellStyle name="Comma 5 2 3 3 3" xfId="25469" xr:uid="{E6C403BF-A04F-47E8-A085-04A98DC0B55A}"/>
    <cellStyle name="Comma 5 2 3 3 3 2" xfId="45446" xr:uid="{0FB0BB72-6C0B-4FCF-B193-E25E77D34579}"/>
    <cellStyle name="Comma 5 2 3 3 3 3" xfId="35875" xr:uid="{9C1CFDE8-DFE1-47C0-AD4F-CD54E7F9DAA7}"/>
    <cellStyle name="Comma 5 2 3 3 4" xfId="42379" xr:uid="{E04E0063-499D-4B0C-BEED-D1322CFB0C66}"/>
    <cellStyle name="Comma 5 2 3 3 5" xfId="32753" xr:uid="{B1237E39-3205-446A-A2C7-E61787539C80}"/>
    <cellStyle name="Comma 5 2 3 4" xfId="27621" xr:uid="{4A54D31A-BFC2-4553-B89E-27E0CDD49D13}"/>
    <cellStyle name="Comma 5 2 3 4 2" xfId="47090" xr:uid="{C8F1105F-BB8B-480A-986F-BAEAF7029736}"/>
    <cellStyle name="Comma 5 2 3 4 3" xfId="37605" xr:uid="{26ED104B-008C-45AD-903A-37F9D41D2FA6}"/>
    <cellStyle name="Comma 5 2 3 5" xfId="23936" xr:uid="{551DF5AC-8942-4C35-B1C8-4022AFD2B8E1}"/>
    <cellStyle name="Comma 5 2 3 5 2" xfId="43913" xr:uid="{670F6C66-9BE0-456F-AD00-60EFE4B08ABE}"/>
    <cellStyle name="Comma 5 2 3 5 3" xfId="34342" xr:uid="{FF876555-73DD-49D6-8DD0-60C75D04DE99}"/>
    <cellStyle name="Comma 5 2 3 6" xfId="40845" xr:uid="{D6930391-3E81-437A-BC71-166602DB38A3}"/>
    <cellStyle name="Comma 5 2 3 7" xfId="31206" xr:uid="{8AAA3E87-C344-4725-8286-85DD0B062780}"/>
    <cellStyle name="Comma 5 2 4" xfId="20466" xr:uid="{E0490B12-DFB1-4272-A844-59DA866D1700}"/>
    <cellStyle name="Comma 5 2 4 2" xfId="22068" xr:uid="{1D93CB77-329D-4100-AAF2-6A6E346FCF3D}"/>
    <cellStyle name="Comma 5 2 4 2 2" xfId="29544" xr:uid="{D5F10D4F-6F2D-4F34-937E-761C1D6334E4}"/>
    <cellStyle name="Comma 5 2 4 2 2 2" xfId="49013" xr:uid="{AD02149A-AAE1-4004-8E1F-52D257AB6F01}"/>
    <cellStyle name="Comma 5 2 4 2 2 3" xfId="39528" xr:uid="{C810E82F-28A7-4C53-A123-B7EAE7EB77A3}"/>
    <cellStyle name="Comma 5 2 4 2 3" xfId="25858" xr:uid="{4CD1FFC6-4212-482D-B658-88A5652A0448}"/>
    <cellStyle name="Comma 5 2 4 2 3 2" xfId="45835" xr:uid="{322A7C3D-4730-44B0-B54D-27266DF05DCD}"/>
    <cellStyle name="Comma 5 2 4 2 3 3" xfId="36264" xr:uid="{9F4AE203-49EA-49F6-A335-3DDE2F122D9F}"/>
    <cellStyle name="Comma 5 2 4 2 4" xfId="42768" xr:uid="{9C61A4F1-0E93-488E-A837-9BB2518AFB72}"/>
    <cellStyle name="Comma 5 2 4 2 5" xfId="33142" xr:uid="{87F926D1-DEB5-4CDE-897F-B63F30E17A6A}"/>
    <cellStyle name="Comma 5 2 4 3" xfId="28010" xr:uid="{C02D9759-484A-4636-9F3A-5CFEC1F352B6}"/>
    <cellStyle name="Comma 5 2 4 3 2" xfId="47479" xr:uid="{AA018520-A801-43F2-B017-1FE097AAE4C0}"/>
    <cellStyle name="Comma 5 2 4 3 3" xfId="37994" xr:uid="{8333F934-68FC-4444-8A80-C16F3A93699F}"/>
    <cellStyle name="Comma 5 2 4 4" xfId="24324" xr:uid="{99A143EF-01CB-4444-85A7-7DAB0EDD1CFA}"/>
    <cellStyle name="Comma 5 2 4 4 2" xfId="44301" xr:uid="{3C8E62A5-59D0-4A4C-8C91-029CA8664094}"/>
    <cellStyle name="Comma 5 2 4 4 3" xfId="34730" xr:uid="{85D28B1D-B64E-4BDB-AC9E-FBEF82DF5858}"/>
    <cellStyle name="Comma 5 2 4 5" xfId="41234" xr:uid="{6386A1DB-31CE-4B4F-BC01-770578BC38C5}"/>
    <cellStyle name="Comma 5 2 4 6" xfId="31597" xr:uid="{5A934EDC-BDAA-4A9F-A20F-AAC78B512C12}"/>
    <cellStyle name="Comma 5 2 5" xfId="20540" xr:uid="{CABCA30A-92C7-4151-8877-0A9C7B61C54A}"/>
    <cellStyle name="Comma 5 2 5 2" xfId="22116" xr:uid="{8646B3F9-C6B5-430F-B2DE-C7207153F48E}"/>
    <cellStyle name="Comma 5 2 5 2 2" xfId="29592" xr:uid="{AC702628-9660-4547-8D08-5B3E9B42D68F}"/>
    <cellStyle name="Comma 5 2 5 2 2 2" xfId="49061" xr:uid="{D81F5C02-888E-4410-9570-837E9C68E513}"/>
    <cellStyle name="Comma 5 2 5 2 2 3" xfId="39576" xr:uid="{B33F694B-3035-4F92-8B14-7350D2A8AE86}"/>
    <cellStyle name="Comma 5 2 5 2 3" xfId="25906" xr:uid="{F36891BB-B988-4033-B133-EECA65BB0464}"/>
    <cellStyle name="Comma 5 2 5 2 3 2" xfId="45883" xr:uid="{84EC053A-BE25-43B7-976B-FEE066CA5ACC}"/>
    <cellStyle name="Comma 5 2 5 2 3 3" xfId="36312" xr:uid="{A6EBB9EA-0366-4967-AE88-6F7FA2A7DD4F}"/>
    <cellStyle name="Comma 5 2 5 2 4" xfId="42816" xr:uid="{19C5864E-256C-4FDC-858B-3D9B7C749583}"/>
    <cellStyle name="Comma 5 2 5 2 5" xfId="33190" xr:uid="{571D5F42-562B-41BA-B836-10DD4FED89B8}"/>
    <cellStyle name="Comma 5 2 5 3" xfId="28058" xr:uid="{CB83843B-6235-457D-ADCA-3C395192E64A}"/>
    <cellStyle name="Comma 5 2 5 3 2" xfId="47527" xr:uid="{3083D45B-5630-4340-949F-B3AE83917B34}"/>
    <cellStyle name="Comma 5 2 5 3 3" xfId="38042" xr:uid="{1C4D21E3-3126-4055-A0F6-2A63DC9B23D0}"/>
    <cellStyle name="Comma 5 2 5 4" xfId="24372" xr:uid="{D6DFAB69-51F5-4A91-A338-70AED42AFE58}"/>
    <cellStyle name="Comma 5 2 5 4 2" xfId="44349" xr:uid="{2469BAE7-0E0E-4046-99F2-910BFB829121}"/>
    <cellStyle name="Comma 5 2 5 4 3" xfId="34778" xr:uid="{FB6596DA-336E-4A49-9238-B32DC94C271B}"/>
    <cellStyle name="Comma 5 2 5 5" xfId="41282" xr:uid="{40816F0B-33A5-4EFA-9EBA-3858D3B23AAE}"/>
    <cellStyle name="Comma 5 2 5 6" xfId="31652" xr:uid="{133722EA-6941-41B4-B7DB-FDF5AE300FB0}"/>
    <cellStyle name="Comma 5 2 6" xfId="21441" xr:uid="{1DD4EE73-0D0B-4A2D-A9C7-03B8497D0568}"/>
    <cellStyle name="Comma 5 2 6 2" xfId="28917" xr:uid="{2AE48658-1AA1-47DF-B757-DF973F228FEE}"/>
    <cellStyle name="Comma 5 2 6 2 2" xfId="48386" xr:uid="{F35C9328-31EC-4D36-86FC-365FCFC1D0F9}"/>
    <cellStyle name="Comma 5 2 6 2 3" xfId="38901" xr:uid="{BAA63E62-76BD-49DF-9BF6-8D904A846EA3}"/>
    <cellStyle name="Comma 5 2 6 3" xfId="25231" xr:uid="{83FEB8E8-1716-468E-A951-A7E78ECF75C1}"/>
    <cellStyle name="Comma 5 2 6 3 2" xfId="45208" xr:uid="{A76AD057-5447-43AD-8CED-43D7D6DFFCFF}"/>
    <cellStyle name="Comma 5 2 6 3 3" xfId="35637" xr:uid="{CE36A680-BC35-422E-97BE-22453EAB08FC}"/>
    <cellStyle name="Comma 5 2 6 4" xfId="42141" xr:uid="{221FE137-41E7-4BB6-8253-0C7211F2DD6D}"/>
    <cellStyle name="Comma 5 2 6 5" xfId="32515" xr:uid="{E9B209BB-DCCE-429A-A889-F9A8C3A01233}"/>
    <cellStyle name="Comma 5 2 7" xfId="23552" xr:uid="{2C3A954F-81E3-4D9A-B9D0-837205A36BBA}"/>
    <cellStyle name="Comma 5 2 7 2" xfId="30418" xr:uid="{9D7445C1-F541-4D44-90D4-1B100333E9A8}"/>
    <cellStyle name="Comma 5 2 7 2 2" xfId="49887" xr:uid="{C4F4ACA0-116D-48D0-B26A-314CA587A939}"/>
    <cellStyle name="Comma 5 2 7 2 3" xfId="40402" xr:uid="{F5D16B8B-2F9E-48A9-A1C6-8374CC222232}"/>
    <cellStyle name="Comma 5 2 7 3" xfId="26731" xr:uid="{7E329400-04DB-4629-903B-420E4B078236}"/>
    <cellStyle name="Comma 5 2 7 3 2" xfId="46708" xr:uid="{1F7743B1-74B7-40A4-81C4-D5CDF760B216}"/>
    <cellStyle name="Comma 5 2 7 3 3" xfId="37137" xr:uid="{B0043CD5-27AA-4D49-896C-8150BFEF2ACB}"/>
    <cellStyle name="Comma 5 2 7 4" xfId="43642" xr:uid="{92FBE02D-7A30-426B-97F1-F522A93D01A5}"/>
    <cellStyle name="Comma 5 2 7 5" xfId="34063" xr:uid="{A861855B-EFE7-4422-ABAF-B88C7F2B381E}"/>
    <cellStyle name="Comma 5 2 8" xfId="27382" xr:uid="{54A9F40D-1FDD-4AB1-BFF1-782C7199D4FA}"/>
    <cellStyle name="Comma 5 2 8 2" xfId="46851" xr:uid="{107A3265-E9E5-4A86-8043-03073E74ED2C}"/>
    <cellStyle name="Comma 5 2 8 3" xfId="37366" xr:uid="{1CDB90F1-89EF-4713-9E3A-D99B347AC0DB}"/>
    <cellStyle name="Comma 5 2 9" xfId="19424" xr:uid="{B9450177-9ACE-4220-854D-8513C78D39AE}"/>
    <cellStyle name="Comma 5 2 9 2" xfId="40607" xr:uid="{0D120365-C992-4E43-98C7-94C2C6C561B0}"/>
    <cellStyle name="Comma 5 20" xfId="7911" xr:uid="{B1234983-2BB8-47B8-ACD2-35453407DA9D}"/>
    <cellStyle name="Comma 5 3" xfId="7918" xr:uid="{93489363-E6B2-473A-A238-0A02E100BB1A}"/>
    <cellStyle name="Comma 5 3 10" xfId="19796" xr:uid="{8F51B2D0-08A1-45B5-A405-88B98D38A243}"/>
    <cellStyle name="Comma 5 3 10 2" xfId="40725" xr:uid="{166EC9DA-20DA-489D-91B1-7A9A515AC215}"/>
    <cellStyle name="Comma 5 3 11" xfId="31075" xr:uid="{2F6F1C42-97AA-4EEB-9B4A-21392A807D63}"/>
    <cellStyle name="Comma 5 3 2" xfId="20242" xr:uid="{0959F880-4378-4A39-9A35-25E7A7F17B81}"/>
    <cellStyle name="Comma 5 3 2 2" xfId="20761" xr:uid="{41A3FF25-7118-4293-9248-657F57E5A971}"/>
    <cellStyle name="Comma 5 3 2 2 2" xfId="22331" xr:uid="{10D7F4EF-943D-4C65-B9E6-CF07005A7D13}"/>
    <cellStyle name="Comma 5 3 2 2 2 2" xfId="29807" xr:uid="{53C103DE-46FA-470D-BD7C-976DA6C89671}"/>
    <cellStyle name="Comma 5 3 2 2 2 2 2" xfId="49276" xr:uid="{D4CF4508-6D8F-4743-8C39-686D7F8CD025}"/>
    <cellStyle name="Comma 5 3 2 2 2 2 3" xfId="39791" xr:uid="{2D5B2AFE-113D-4118-BCB8-B949BD973032}"/>
    <cellStyle name="Comma 5 3 2 2 2 3" xfId="26121" xr:uid="{251BDF62-E03A-4F34-A340-CDDC80895414}"/>
    <cellStyle name="Comma 5 3 2 2 2 3 2" xfId="46098" xr:uid="{A8A554E5-351D-4B18-8BA7-FAC007DA6BFE}"/>
    <cellStyle name="Comma 5 3 2 2 2 3 3" xfId="36527" xr:uid="{C787DD69-D057-4440-9C02-32F6EEFD9E85}"/>
    <cellStyle name="Comma 5 3 2 2 2 4" xfId="43031" xr:uid="{1159B96D-6663-4B9E-958F-8590A8AEB0D9}"/>
    <cellStyle name="Comma 5 3 2 2 2 5" xfId="33405" xr:uid="{B375F2DF-3114-46B5-BE0F-3D474C2F3109}"/>
    <cellStyle name="Comma 5 3 2 2 3" xfId="28273" xr:uid="{F80DFF67-50C6-4CFE-B3A4-51EFD9952634}"/>
    <cellStyle name="Comma 5 3 2 2 3 2" xfId="47742" xr:uid="{68DCCFE5-199F-486B-A9FE-EC2F52271780}"/>
    <cellStyle name="Comma 5 3 2 2 3 3" xfId="38257" xr:uid="{36771282-358A-4F5E-BF04-A47ADD5BB4B7}"/>
    <cellStyle name="Comma 5 3 2 2 4" xfId="24587" xr:uid="{05C109B8-4DCE-4993-819A-C34EFC445C8C}"/>
    <cellStyle name="Comma 5 3 2 2 4 2" xfId="44564" xr:uid="{F5779212-40F6-4538-83FB-AD2B2DB4B415}"/>
    <cellStyle name="Comma 5 3 2 2 4 3" xfId="34993" xr:uid="{CF734E7B-0692-4EF1-B51F-843B2DC4D839}"/>
    <cellStyle name="Comma 5 3 2 2 5" xfId="41497" xr:uid="{0D79031C-3F26-426B-B787-A3AC73CA1FAF}"/>
    <cellStyle name="Comma 5 3 2 2 6" xfId="31869" xr:uid="{FA460BE4-BA43-44FD-B04B-73E77ACCB17B}"/>
    <cellStyle name="Comma 5 3 2 3" xfId="21296" xr:uid="{6A8C46CA-A939-4E6F-B236-DDF52911140A}"/>
    <cellStyle name="Comma 5 3 2 3 2" xfId="22838" xr:uid="{AFBC505B-3CAD-4D6F-A50E-39C349BDD42D}"/>
    <cellStyle name="Comma 5 3 2 3 2 2" xfId="30314" xr:uid="{78B9D885-751C-40ED-8347-FD20BFA7F74C}"/>
    <cellStyle name="Comma 5 3 2 3 2 2 2" xfId="49783" xr:uid="{FC6BF777-7014-4264-99D3-649F2B1EBD36}"/>
    <cellStyle name="Comma 5 3 2 3 2 2 3" xfId="40298" xr:uid="{2FAE198C-3A50-4637-94B8-22698EEB0ADB}"/>
    <cellStyle name="Comma 5 3 2 3 2 3" xfId="26628" xr:uid="{1C133D2B-0814-44FA-99E3-D90F4D81D947}"/>
    <cellStyle name="Comma 5 3 2 3 2 3 2" xfId="46605" xr:uid="{DF07FD82-9974-459C-87F5-473BAC851045}"/>
    <cellStyle name="Comma 5 3 2 3 2 3 3" xfId="37034" xr:uid="{FC2C136D-D491-4CD5-A6E8-EE8D430701AB}"/>
    <cellStyle name="Comma 5 3 2 3 2 4" xfId="43538" xr:uid="{C70931D8-3B0E-48D6-8C7A-C77ABE85BAF8}"/>
    <cellStyle name="Comma 5 3 2 3 2 5" xfId="33912" xr:uid="{26F4779E-748F-4B08-A2D3-4A8988039375}"/>
    <cellStyle name="Comma 5 3 2 3 3" xfId="28780" xr:uid="{C16412C0-517C-45A9-A041-F883F1AFD2DF}"/>
    <cellStyle name="Comma 5 3 2 3 3 2" xfId="48249" xr:uid="{1DB52983-1C70-4913-A4DC-BC10B6D8912A}"/>
    <cellStyle name="Comma 5 3 2 3 3 3" xfId="38764" xr:uid="{A4D134E7-D471-4E41-90DB-19EAE7424ED9}"/>
    <cellStyle name="Comma 5 3 2 3 4" xfId="25094" xr:uid="{900EE43A-FBC6-45F5-BE14-2F1060360D72}"/>
    <cellStyle name="Comma 5 3 2 3 4 2" xfId="45071" xr:uid="{32CCF004-04CA-475D-AF20-A5A75F8813F6}"/>
    <cellStyle name="Comma 5 3 2 3 4 3" xfId="35500" xr:uid="{123CD3CE-A2D2-47EF-96E8-A70F015A5E4B}"/>
    <cellStyle name="Comma 5 3 2 3 5" xfId="42004" xr:uid="{9A806D32-E2F9-458C-863E-7997957443BD}"/>
    <cellStyle name="Comma 5 3 2 3 6" xfId="32378" xr:uid="{B54CB98D-5656-4302-A277-64530850CA59}"/>
    <cellStyle name="Comma 5 3 2 4" xfId="21928" xr:uid="{806A2F55-3694-4FCF-BB78-5C9FC5ACB44F}"/>
    <cellStyle name="Comma 5 3 2 4 2" xfId="29404" xr:uid="{7A587D16-041D-45B2-A6D5-06E6654BB73C}"/>
    <cellStyle name="Comma 5 3 2 4 2 2" xfId="48873" xr:uid="{E0C365C2-57FB-4006-AE1C-02E64E197D34}"/>
    <cellStyle name="Comma 5 3 2 4 2 3" xfId="39388" xr:uid="{5B93D930-E33A-40A2-9DFE-7F1E4427C040}"/>
    <cellStyle name="Comma 5 3 2 4 3" xfId="25718" xr:uid="{186B63AC-E938-4C3F-AC6B-D195D115B47C}"/>
    <cellStyle name="Comma 5 3 2 4 3 2" xfId="45695" xr:uid="{89D6E47B-E607-41BF-B278-4696BC8BA6B5}"/>
    <cellStyle name="Comma 5 3 2 4 3 3" xfId="36124" xr:uid="{A2ABD282-4C35-496F-9A43-257C4B09E168}"/>
    <cellStyle name="Comma 5 3 2 4 4" xfId="42628" xr:uid="{E1F39514-BC64-4AE9-AA45-42D85ABC7652}"/>
    <cellStyle name="Comma 5 3 2 4 5" xfId="33002" xr:uid="{39451DCA-BCB2-4301-B3CF-5EAB5360CCC6}"/>
    <cellStyle name="Comma 5 3 2 5" xfId="27870" xr:uid="{9E0132A2-BD84-4C16-88E2-F7DCA9B8BC5A}"/>
    <cellStyle name="Comma 5 3 2 5 2" xfId="47339" xr:uid="{C6D175E5-6CF4-40B6-9AE1-4C83EA754756}"/>
    <cellStyle name="Comma 5 3 2 5 3" xfId="37854" xr:uid="{A7D647B9-9A40-47BF-869C-27500A488C8B}"/>
    <cellStyle name="Comma 5 3 2 6" xfId="24185" xr:uid="{89494323-2414-4C5B-B168-9B38C1F2A488}"/>
    <cellStyle name="Comma 5 3 2 6 2" xfId="44162" xr:uid="{B4A48D01-3100-4897-8C2C-64F210AD5153}"/>
    <cellStyle name="Comma 5 3 2 6 3" xfId="34591" xr:uid="{E3D13332-42D2-4753-8995-C56A65694920}"/>
    <cellStyle name="Comma 5 3 2 7" xfId="41094" xr:uid="{C75AEA9E-2DB4-4512-AC5F-1D02C5BB85F9}"/>
    <cellStyle name="Comma 5 3 2 8" xfId="31455" xr:uid="{2F08872A-6115-4245-94C2-6DEF47EF60E0}"/>
    <cellStyle name="Comma 5 3 3" xfId="20110" xr:uid="{1FBA074A-FF4F-4C2E-A213-65C520D1E3E9}"/>
    <cellStyle name="Comma 5 3 3 2" xfId="21163" xr:uid="{3E10E80D-13E5-4DD7-B035-831411057295}"/>
    <cellStyle name="Comma 5 3 3 2 2" xfId="22705" xr:uid="{62237CA7-8044-4223-82A8-8A0EF62F8EBC}"/>
    <cellStyle name="Comma 5 3 3 2 2 2" xfId="30181" xr:uid="{BB285F0A-A59B-4510-B7A2-298C72346BED}"/>
    <cellStyle name="Comma 5 3 3 2 2 2 2" xfId="49650" xr:uid="{435E8561-306F-43CA-A4FE-F55A974BD0E9}"/>
    <cellStyle name="Comma 5 3 3 2 2 2 3" xfId="40165" xr:uid="{AC7ADD17-713B-44B0-A99D-C93BEE71E9F7}"/>
    <cellStyle name="Comma 5 3 3 2 2 3" xfId="26495" xr:uid="{19AD9E48-652F-483C-9352-E5BB2E79DEB8}"/>
    <cellStyle name="Comma 5 3 3 2 2 3 2" xfId="46472" xr:uid="{6CEB2FB0-6F3C-4AB3-B6FD-0EF6D5380414}"/>
    <cellStyle name="Comma 5 3 3 2 2 3 3" xfId="36901" xr:uid="{CA340FB3-A7E2-4D6C-AEDD-836BCDA3D67A}"/>
    <cellStyle name="Comma 5 3 3 2 2 4" xfId="43405" xr:uid="{FAC2036F-21D7-4809-B07A-15A64B37135B}"/>
    <cellStyle name="Comma 5 3 3 2 2 5" xfId="33779" xr:uid="{FC5EC97C-7C9A-4D67-BFD7-7F3F2F0DD6C4}"/>
    <cellStyle name="Comma 5 3 3 2 3" xfId="28647" xr:uid="{A6648D57-5EAB-4E70-9082-23EC001BBE82}"/>
    <cellStyle name="Comma 5 3 3 2 3 2" xfId="48116" xr:uid="{AD715D00-BA74-4D66-8FE2-7167AC4E588D}"/>
    <cellStyle name="Comma 5 3 3 2 3 3" xfId="38631" xr:uid="{EE947ACA-84CE-42D3-BC2F-630A69FCE201}"/>
    <cellStyle name="Comma 5 3 3 2 4" xfId="24961" xr:uid="{0A840BFB-28A0-4261-9994-04F41D4FC2D9}"/>
    <cellStyle name="Comma 5 3 3 2 4 2" xfId="44938" xr:uid="{2E5822D8-F9AE-4999-8A53-6CC40CC310B2}"/>
    <cellStyle name="Comma 5 3 3 2 4 3" xfId="35367" xr:uid="{717077B9-4E3A-44E8-92BE-85324E0E9430}"/>
    <cellStyle name="Comma 5 3 3 2 5" xfId="41871" xr:uid="{4B0170CD-3151-49AA-A5CE-1BF0D6B2A941}"/>
    <cellStyle name="Comma 5 3 3 2 6" xfId="32245" xr:uid="{74EA12CC-9B97-4641-A5BB-A16189B59936}"/>
    <cellStyle name="Comma 5 3 3 3" xfId="21795" xr:uid="{28B25D48-F2DB-4646-AB2C-F598877D9668}"/>
    <cellStyle name="Comma 5 3 3 3 2" xfId="29271" xr:uid="{2DAF35CD-B47A-4517-B7C6-F61DE3239C47}"/>
    <cellStyle name="Comma 5 3 3 3 2 2" xfId="48740" xr:uid="{FF5C24A4-C7B1-42CC-BBA1-212459B50501}"/>
    <cellStyle name="Comma 5 3 3 3 2 3" xfId="39255" xr:uid="{7B97902F-0EB6-4599-931D-EB437237339F}"/>
    <cellStyle name="Comma 5 3 3 3 3" xfId="25585" xr:uid="{74AC2799-0120-4EAA-A41D-4ADC64BABC2D}"/>
    <cellStyle name="Comma 5 3 3 3 3 2" xfId="45562" xr:uid="{69759D75-7DFD-400F-93A2-1B40870F153A}"/>
    <cellStyle name="Comma 5 3 3 3 3 3" xfId="35991" xr:uid="{B06C495F-056F-4E22-BC0D-F62870B315A7}"/>
    <cellStyle name="Comma 5 3 3 3 4" xfId="42495" xr:uid="{D19AAFE3-12E3-4FA3-8854-00A74747E744}"/>
    <cellStyle name="Comma 5 3 3 3 5" xfId="32869" xr:uid="{1B317B07-FD69-4754-8907-9BB11B602E70}"/>
    <cellStyle name="Comma 5 3 3 4" xfId="27737" xr:uid="{EC0E676A-BBBC-4314-8E65-7ECDBB23661C}"/>
    <cellStyle name="Comma 5 3 3 4 2" xfId="47206" xr:uid="{50A741C5-0496-4C59-83DF-070D094F94FE}"/>
    <cellStyle name="Comma 5 3 3 4 3" xfId="37721" xr:uid="{3CE48E8B-51D4-4A67-993F-409FDFAB6A35}"/>
    <cellStyle name="Comma 5 3 3 5" xfId="24052" xr:uid="{933DC49C-912B-4F78-9293-2FFA4943ABFE}"/>
    <cellStyle name="Comma 5 3 3 5 2" xfId="44029" xr:uid="{D9DA163A-FCF0-4CDC-AA84-FD3CE40AB1D8}"/>
    <cellStyle name="Comma 5 3 3 5 3" xfId="34458" xr:uid="{8FBDB33D-D906-41D6-A2BB-7E97536D1ECE}"/>
    <cellStyle name="Comma 5 3 3 6" xfId="40961" xr:uid="{E3DF491B-371B-44D9-AF54-6BABC5FAB18E}"/>
    <cellStyle name="Comma 5 3 3 7" xfId="31322" xr:uid="{06D98985-3082-4B3F-9593-5F828979D94C}"/>
    <cellStyle name="Comma 5 3 4" xfId="20625" xr:uid="{FECABEAB-BD42-431D-84C6-85FE26F368B6}"/>
    <cellStyle name="Comma 5 3 4 2" xfId="22198" xr:uid="{2C48298B-C3C5-40A2-B2D3-87EBC8D6C72C}"/>
    <cellStyle name="Comma 5 3 4 2 2" xfId="29674" xr:uid="{F2F603DE-5629-4721-859B-9BC812C3FE0D}"/>
    <cellStyle name="Comma 5 3 4 2 2 2" xfId="49143" xr:uid="{23F6AA0E-643D-43E7-8F12-D5C773ECB472}"/>
    <cellStyle name="Comma 5 3 4 2 2 3" xfId="39658" xr:uid="{D2487436-A433-4706-B559-63CC9A144DE1}"/>
    <cellStyle name="Comma 5 3 4 2 3" xfId="25988" xr:uid="{2DBE734A-947E-4F5F-8A1B-96DA1741D8E5}"/>
    <cellStyle name="Comma 5 3 4 2 3 2" xfId="45965" xr:uid="{C7916308-EBCD-4FE4-8D6A-6C0DBF6D8F1D}"/>
    <cellStyle name="Comma 5 3 4 2 3 3" xfId="36394" xr:uid="{A3CC0D72-4CEE-4FAF-85EB-CC7E54AF75C3}"/>
    <cellStyle name="Comma 5 3 4 2 4" xfId="42898" xr:uid="{0D4AA2A2-48F0-499F-9C89-3FDDD26FDAC9}"/>
    <cellStyle name="Comma 5 3 4 2 5" xfId="33272" xr:uid="{D4047505-2FFB-45D3-BD29-59D6D8FD3A77}"/>
    <cellStyle name="Comma 5 3 4 3" xfId="28140" xr:uid="{001D403C-02CE-4270-99D0-2DB4209895D8}"/>
    <cellStyle name="Comma 5 3 4 3 2" xfId="47609" xr:uid="{3574323E-CB34-472A-AB7B-A8ED8B4B90E6}"/>
    <cellStyle name="Comma 5 3 4 3 3" xfId="38124" xr:uid="{E7DC5A04-5BD9-497E-B63D-DAF73E25CFEA}"/>
    <cellStyle name="Comma 5 3 4 4" xfId="24454" xr:uid="{4776B08A-B162-43ED-8EB1-3A7DF3E3D1C7}"/>
    <cellStyle name="Comma 5 3 4 4 2" xfId="44431" xr:uid="{75701C0E-50F1-4D84-AD10-BA673ED3BACF}"/>
    <cellStyle name="Comma 5 3 4 4 3" xfId="34860" xr:uid="{0D072D9C-4462-4DEA-808C-598C5404A14D}"/>
    <cellStyle name="Comma 5 3 4 5" xfId="41364" xr:uid="{B9FF2E94-A6BE-47F1-890D-CA161364292A}"/>
    <cellStyle name="Comma 5 3 4 6" xfId="31736" xr:uid="{E9F8B110-D398-41D6-9ED1-BCC3A0D38BA9}"/>
    <cellStyle name="Comma 5 3 5" xfId="20927" xr:uid="{EC4E9E8B-8EAF-4BDC-96EF-B6AC4A957F3C}"/>
    <cellStyle name="Comma 5 3 5 2" xfId="22469" xr:uid="{F9ABAE1A-8294-4B29-8344-1D5FFC3F4B58}"/>
    <cellStyle name="Comma 5 3 5 2 2" xfId="29945" xr:uid="{D2D98D6D-521E-4E9A-84E8-43121F2A09D3}"/>
    <cellStyle name="Comma 5 3 5 2 2 2" xfId="49414" xr:uid="{3929FA60-1D40-4BEA-92C3-E86947DE7B4C}"/>
    <cellStyle name="Comma 5 3 5 2 2 3" xfId="39929" xr:uid="{70DB885B-1E9A-4835-96CD-657A394C00E0}"/>
    <cellStyle name="Comma 5 3 5 2 3" xfId="26259" xr:uid="{42D85CB7-CCAA-4410-A982-2C3059D45270}"/>
    <cellStyle name="Comma 5 3 5 2 3 2" xfId="46236" xr:uid="{EF6D9DE0-D4FD-44D5-9F9E-2D1CE6E6E36D}"/>
    <cellStyle name="Comma 5 3 5 2 3 3" xfId="36665" xr:uid="{DDA4EAEA-DEFD-44CC-9BFC-C52821817DB7}"/>
    <cellStyle name="Comma 5 3 5 2 4" xfId="43169" xr:uid="{3B50C837-7F85-431D-8C50-0DEF6EC4FC2E}"/>
    <cellStyle name="Comma 5 3 5 2 5" xfId="33543" xr:uid="{70195CE0-3434-4BAB-BCBE-A302B3B652C0}"/>
    <cellStyle name="Comma 5 3 5 3" xfId="28411" xr:uid="{70576365-4A09-4440-9337-008E39AFCB9C}"/>
    <cellStyle name="Comma 5 3 5 3 2" xfId="47880" xr:uid="{F981DDD4-4AAC-44E1-8BAD-AD11FE54A6CD}"/>
    <cellStyle name="Comma 5 3 5 3 3" xfId="38395" xr:uid="{431F1485-8D95-4E91-ABB0-2D35D2FAEF38}"/>
    <cellStyle name="Comma 5 3 5 4" xfId="24725" xr:uid="{C18CDC19-C1AC-4F70-86D2-489EFB143961}"/>
    <cellStyle name="Comma 5 3 5 4 2" xfId="44702" xr:uid="{7442045C-3ADE-41DD-A5F3-86D6E1BD79AA}"/>
    <cellStyle name="Comma 5 3 5 4 3" xfId="35131" xr:uid="{37D7AB55-32BD-448A-8660-732A2B9E87C0}"/>
    <cellStyle name="Comma 5 3 5 5" xfId="41635" xr:uid="{2BAB8CA2-B03B-43C8-9FFB-8053F7322881}"/>
    <cellStyle name="Comma 5 3 5 6" xfId="32009" xr:uid="{D76FD0AF-21D1-416D-B8AC-EF682C57A407}"/>
    <cellStyle name="Comma 5 3 6" xfId="21559" xr:uid="{CB641A17-D38B-4418-9B86-0CE4C9C1523E}"/>
    <cellStyle name="Comma 5 3 6 2" xfId="29035" xr:uid="{617155CC-B23C-497C-A50A-AB87AC74CFEC}"/>
    <cellStyle name="Comma 5 3 6 2 2" xfId="48504" xr:uid="{9DA9983F-355C-4D8E-8195-4D442B68877C}"/>
    <cellStyle name="Comma 5 3 6 2 3" xfId="39019" xr:uid="{8CEA0BF6-CF49-44E5-A623-B038E2E81352}"/>
    <cellStyle name="Comma 5 3 6 3" xfId="25349" xr:uid="{5ABC8D90-CBB8-4BCF-A32C-D82C8AA69429}"/>
    <cellStyle name="Comma 5 3 6 3 2" xfId="45326" xr:uid="{B1D96EF9-B4E6-4CA9-BA31-3A3CF2131FF8}"/>
    <cellStyle name="Comma 5 3 6 3 3" xfId="35755" xr:uid="{DCD82067-142E-4E45-8497-52E72CA5603F}"/>
    <cellStyle name="Comma 5 3 6 4" xfId="42259" xr:uid="{23E98693-6CC3-4418-A541-C247A50E9D46}"/>
    <cellStyle name="Comma 5 3 6 5" xfId="32633" xr:uid="{A9BF84DD-789C-4BF9-BCC3-F0918ED8B5EE}"/>
    <cellStyle name="Comma 5 3 7" xfId="23664" xr:uid="{E171F0D0-4536-499C-89CF-7D19597CD3FE}"/>
    <cellStyle name="Comma 5 3 7 2" xfId="30436" xr:uid="{3A64A8A7-7F45-4BE7-BA5C-7480FDA808E4}"/>
    <cellStyle name="Comma 5 3 7 2 2" xfId="49905" xr:uid="{8F8F1E11-2704-4F1E-9D28-9CDC78951EB8}"/>
    <cellStyle name="Comma 5 3 7 2 3" xfId="40420" xr:uid="{AB8F58E6-F10F-4C5D-B495-731FCA1F19B9}"/>
    <cellStyle name="Comma 5 3 7 3" xfId="26749" xr:uid="{5ED69EFF-8271-4B7C-B777-6FE4F65E8864}"/>
    <cellStyle name="Comma 5 3 7 3 2" xfId="46726" xr:uid="{4CF7D441-62E6-42C8-9146-E58823E47EA0}"/>
    <cellStyle name="Comma 5 3 7 3 3" xfId="37155" xr:uid="{615F1A7C-0718-40E9-88EA-5C6A4282407E}"/>
    <cellStyle name="Comma 5 3 7 4" xfId="43660" xr:uid="{537D84A3-13D3-46B8-85BC-3366755FF8F3}"/>
    <cellStyle name="Comma 5 3 7 5" xfId="34089" xr:uid="{93EA3967-593A-42B4-88D1-5B2424013BBE}"/>
    <cellStyle name="Comma 5 3 8" xfId="27501" xr:uid="{658B2C02-EAD3-4BAC-B2B6-55A8452FDEDB}"/>
    <cellStyle name="Comma 5 3 8 2" xfId="46970" xr:uid="{85884DEC-82B2-4AB0-BBFF-E6484F2B7B0F}"/>
    <cellStyle name="Comma 5 3 8 3" xfId="37485" xr:uid="{BB91C228-4C91-4A4B-93A1-8A2713A74DE6}"/>
    <cellStyle name="Comma 5 3 9" xfId="23815" xr:uid="{8AC51B55-F7FA-4346-B57D-933FE6DC63DB}"/>
    <cellStyle name="Comma 5 3 9 2" xfId="43792" xr:uid="{DE32AA02-04CB-4B8F-BCE6-91CB71B19C5A}"/>
    <cellStyle name="Comma 5 3 9 3" xfId="34221" xr:uid="{CB5577C6-ACBC-4230-AFA8-24C3AE178B41}"/>
    <cellStyle name="Comma 5 4" xfId="7919" xr:uid="{90A64EC0-B727-4444-A023-C1497BEF37D9}"/>
    <cellStyle name="Comma 5 4 2" xfId="20676" xr:uid="{934E9F56-FCCA-471F-A7B7-062AA4746FEE}"/>
    <cellStyle name="Comma 5 4 2 2" xfId="22249" xr:uid="{40DFD89F-B001-462B-9469-B0EBE76819B0}"/>
    <cellStyle name="Comma 5 4 2 2 2" xfId="29725" xr:uid="{6A1DC0E1-4406-4540-B3CC-4559D001DD95}"/>
    <cellStyle name="Comma 5 4 2 2 2 2" xfId="49194" xr:uid="{A71C78D0-37C5-4366-B47F-FA494403795F}"/>
    <cellStyle name="Comma 5 4 2 2 2 3" xfId="39709" xr:uid="{BECC8DF2-41E8-4F4A-A74E-BED6B5BBB15A}"/>
    <cellStyle name="Comma 5 4 2 2 3" xfId="26039" xr:uid="{7119D03D-7157-4C37-BC68-09D94078756F}"/>
    <cellStyle name="Comma 5 4 2 2 3 2" xfId="46016" xr:uid="{0B1511B4-DBC7-419E-A067-E769DCD55D58}"/>
    <cellStyle name="Comma 5 4 2 2 3 3" xfId="36445" xr:uid="{746F87F1-0E2E-4CD1-A676-F8299A731DE5}"/>
    <cellStyle name="Comma 5 4 2 2 4" xfId="42949" xr:uid="{74320B68-A0A8-42FB-9393-ABF7594631DD}"/>
    <cellStyle name="Comma 5 4 2 2 5" xfId="33323" xr:uid="{D6CAFB31-3FFB-4755-808E-06A48DA90DB2}"/>
    <cellStyle name="Comma 5 4 2 3" xfId="28191" xr:uid="{5DC66163-6E52-4B93-9431-6E588E045D4D}"/>
    <cellStyle name="Comma 5 4 2 3 2" xfId="47660" xr:uid="{DE89C610-12B1-402A-BC4A-883174B82CE4}"/>
    <cellStyle name="Comma 5 4 2 3 3" xfId="38175" xr:uid="{EA1114C0-5E62-4661-8F02-C45FDAE0B414}"/>
    <cellStyle name="Comma 5 4 2 4" xfId="24505" xr:uid="{867C48EB-1E5E-4B03-B70B-33CCCE85DDD5}"/>
    <cellStyle name="Comma 5 4 2 4 2" xfId="44482" xr:uid="{EC8B8E44-7B56-472F-8EC1-9F8B60E8EE97}"/>
    <cellStyle name="Comma 5 4 2 4 3" xfId="34911" xr:uid="{006C6DDE-6F01-4F88-96D0-09404465A010}"/>
    <cellStyle name="Comma 5 4 2 5" xfId="41415" xr:uid="{DB58534B-61B8-4541-B40C-674AE46F616E}"/>
    <cellStyle name="Comma 5 4 2 6" xfId="31787" xr:uid="{79C2C22E-DBEA-489F-8958-C49BBFA2998B}"/>
    <cellStyle name="Comma 5 4 3" xfId="21214" xr:uid="{1B429D9C-947C-40C6-8FC7-56037CDBD715}"/>
    <cellStyle name="Comma 5 4 3 2" xfId="22756" xr:uid="{2DEF250C-C23F-42E8-A64D-F5C062CF72F4}"/>
    <cellStyle name="Comma 5 4 3 2 2" xfId="30232" xr:uid="{7CDDFED5-C1AA-43B2-899A-66EFFCACCB08}"/>
    <cellStyle name="Comma 5 4 3 2 2 2" xfId="49701" xr:uid="{B2951B96-3D00-47B2-8C86-100CB7D9DBFA}"/>
    <cellStyle name="Comma 5 4 3 2 2 3" xfId="40216" xr:uid="{6A31D002-85B1-4D95-9B50-0B3178344576}"/>
    <cellStyle name="Comma 5 4 3 2 3" xfId="26546" xr:uid="{A5D68746-D0E0-4F33-A1F2-C410DFC4B838}"/>
    <cellStyle name="Comma 5 4 3 2 3 2" xfId="46523" xr:uid="{822045F9-EEEE-4779-B2B9-47173E124651}"/>
    <cellStyle name="Comma 5 4 3 2 3 3" xfId="36952" xr:uid="{5FBB609C-4E0F-499D-9D98-C5B9746ACEFC}"/>
    <cellStyle name="Comma 5 4 3 2 4" xfId="43456" xr:uid="{79AB9F12-C759-4E2A-BBCB-0D939CDFDD64}"/>
    <cellStyle name="Comma 5 4 3 2 5" xfId="33830" xr:uid="{FBD493D1-F190-46F6-9800-663F3F9E8CDD}"/>
    <cellStyle name="Comma 5 4 3 3" xfId="28698" xr:uid="{98333461-804D-4773-BEF6-4950E05246FB}"/>
    <cellStyle name="Comma 5 4 3 3 2" xfId="48167" xr:uid="{376719A3-2947-4DA9-9D01-BD35EDFA8B55}"/>
    <cellStyle name="Comma 5 4 3 3 3" xfId="38682" xr:uid="{F41E439C-346E-454A-934E-EA0DD34D8FCA}"/>
    <cellStyle name="Comma 5 4 3 4" xfId="25012" xr:uid="{AD55AC04-9BAE-4B3B-874B-C1C0641DF129}"/>
    <cellStyle name="Comma 5 4 3 4 2" xfId="44989" xr:uid="{B21E3766-5236-43BD-A2D5-DDDD63B2139F}"/>
    <cellStyle name="Comma 5 4 3 4 3" xfId="35418" xr:uid="{48312BF8-2E7F-4E72-94C4-9B805AE56E38}"/>
    <cellStyle name="Comma 5 4 3 5" xfId="41922" xr:uid="{A491B0A8-EAFA-428F-B9E1-EB9BC7472E02}"/>
    <cellStyle name="Comma 5 4 3 6" xfId="32296" xr:uid="{319B9474-3FE6-4BF9-84D8-413DE859F369}"/>
    <cellStyle name="Comma 5 4 4" xfId="21846" xr:uid="{69565F5D-DE47-43C1-842B-04D49A91C936}"/>
    <cellStyle name="Comma 5 4 4 2" xfId="29322" xr:uid="{51F128A3-CD2C-43B1-A49E-A166C41A1E8E}"/>
    <cellStyle name="Comma 5 4 4 2 2" xfId="48791" xr:uid="{3FEC5D3E-9D2B-4464-B4B3-8099A855F5EE}"/>
    <cellStyle name="Comma 5 4 4 2 3" xfId="39306" xr:uid="{C831C1CB-ED53-43F7-8BCD-DD19FAE6380C}"/>
    <cellStyle name="Comma 5 4 4 3" xfId="25636" xr:uid="{A8E9F6DC-793B-4735-A879-B8F336504AC2}"/>
    <cellStyle name="Comma 5 4 4 3 2" xfId="45613" xr:uid="{69D26DEC-8347-472B-9821-8E24F49EC66B}"/>
    <cellStyle name="Comma 5 4 4 3 3" xfId="36042" xr:uid="{16D8D131-7DF5-4AFE-9DA6-C5BE13C31E88}"/>
    <cellStyle name="Comma 5 4 4 4" xfId="42546" xr:uid="{C485C3E3-0C88-4C4A-A3DB-81C4CA684F7B}"/>
    <cellStyle name="Comma 5 4 4 5" xfId="32920" xr:uid="{FDC71251-4563-48B6-BB7A-094174893740}"/>
    <cellStyle name="Comma 5 4 5" xfId="27788" xr:uid="{75A31E01-F3E2-40F4-87F8-53B74651D950}"/>
    <cellStyle name="Comma 5 4 5 2" xfId="47257" xr:uid="{2D4D51E1-62A7-441D-9138-0F9AB391934C}"/>
    <cellStyle name="Comma 5 4 5 3" xfId="37772" xr:uid="{67C85117-8D8F-4763-AAB0-0EBCAFF13F89}"/>
    <cellStyle name="Comma 5 4 6" xfId="24103" xr:uid="{A7377CC3-C897-48DB-839E-7047E03113F9}"/>
    <cellStyle name="Comma 5 4 6 2" xfId="44080" xr:uid="{E7503A48-5EC0-48DA-A0D2-9D627C5392DF}"/>
    <cellStyle name="Comma 5 4 6 3" xfId="34509" xr:uid="{11B0ACD0-FAFF-4C9A-979D-2331B5B41DFA}"/>
    <cellStyle name="Comma 5 4 7" xfId="20161" xr:uid="{7C969837-1AB0-434F-9317-7100B2A5D3B5}"/>
    <cellStyle name="Comma 5 4 7 2" xfId="41012" xr:uid="{406DFBCF-125B-4CED-B067-A801169F3D9B}"/>
    <cellStyle name="Comma 5 4 8" xfId="31373" xr:uid="{987A736D-3FAA-44C2-BE26-AF545C21277F}"/>
    <cellStyle name="Comma 5 5" xfId="7920" xr:uid="{C3F2C237-0E94-4F69-90D1-31C4D966A767}"/>
    <cellStyle name="Comma 5 5 2" xfId="21046" xr:uid="{B646B023-B354-4BFD-91FD-8909B3EECA76}"/>
    <cellStyle name="Comma 5 5 2 2" xfId="22588" xr:uid="{19B70C80-D8DA-4F87-821E-B106A78B59B2}"/>
    <cellStyle name="Comma 5 5 2 2 2" xfId="30064" xr:uid="{4D319E0B-CC12-4877-B911-1DE29BD132F9}"/>
    <cellStyle name="Comma 5 5 2 2 2 2" xfId="49533" xr:uid="{6E10EE08-A5DF-43EB-B898-AC3A7EDF7E0E}"/>
    <cellStyle name="Comma 5 5 2 2 2 3" xfId="40048" xr:uid="{1E54D512-41B1-4893-A97F-8C65E8979AA2}"/>
    <cellStyle name="Comma 5 5 2 2 3" xfId="26378" xr:uid="{690DDD90-2B55-47D7-B463-556E71AFAC3B}"/>
    <cellStyle name="Comma 5 5 2 2 3 2" xfId="46355" xr:uid="{790EFBB4-815E-44FD-AD36-61AC948353AD}"/>
    <cellStyle name="Comma 5 5 2 2 3 3" xfId="36784" xr:uid="{98BB1497-9AB1-4975-B886-B0FAD5B78FF1}"/>
    <cellStyle name="Comma 5 5 2 2 4" xfId="43288" xr:uid="{BEDCA54D-2C99-4122-943A-2A018A0AEB10}"/>
    <cellStyle name="Comma 5 5 2 2 5" xfId="33662" xr:uid="{D5D2D3C1-5FD6-4E89-8685-7C24108EDEDF}"/>
    <cellStyle name="Comma 5 5 2 3" xfId="28530" xr:uid="{D5A10D5F-2E65-4A30-A904-26DB512589D5}"/>
    <cellStyle name="Comma 5 5 2 3 2" xfId="47999" xr:uid="{4AC5D131-8138-40D7-97A8-4EFA407B2774}"/>
    <cellStyle name="Comma 5 5 2 3 3" xfId="38514" xr:uid="{8264E303-B765-4DCB-9788-0C297492AE99}"/>
    <cellStyle name="Comma 5 5 2 4" xfId="24844" xr:uid="{A98DED37-ECFE-4587-B3F0-EEF2D20CC664}"/>
    <cellStyle name="Comma 5 5 2 4 2" xfId="44821" xr:uid="{0E192723-1D0F-4933-9630-5AA44995FD0D}"/>
    <cellStyle name="Comma 5 5 2 4 3" xfId="35250" xr:uid="{371A05F8-82BD-4D47-BCE4-A02EE413ACB2}"/>
    <cellStyle name="Comma 5 5 2 5" xfId="41754" xr:uid="{42A73122-05A4-4268-ACA8-CF2AE8506588}"/>
    <cellStyle name="Comma 5 5 2 6" xfId="32128" xr:uid="{8E1D49E9-52CA-43CD-A3AC-0453A3293DA2}"/>
    <cellStyle name="Comma 5 5 3" xfId="21678" xr:uid="{F432CE74-14A9-44BC-94A3-E0C2F858A494}"/>
    <cellStyle name="Comma 5 5 3 2" xfId="29154" xr:uid="{F3033EBD-1FA4-4C5B-9EAE-74BF8CEC9FDB}"/>
    <cellStyle name="Comma 5 5 3 2 2" xfId="48623" xr:uid="{0BFD5B2A-C967-4EE2-AFB4-74796C73668E}"/>
    <cellStyle name="Comma 5 5 3 2 3" xfId="39138" xr:uid="{764F141C-2EAA-44FC-B59E-E53511D737B5}"/>
    <cellStyle name="Comma 5 5 3 3" xfId="25468" xr:uid="{59FF73A0-52F0-4598-9B42-D9683ED4E89E}"/>
    <cellStyle name="Comma 5 5 3 3 2" xfId="45445" xr:uid="{17206A5E-C4BF-420B-86C2-20C543DA6690}"/>
    <cellStyle name="Comma 5 5 3 3 3" xfId="35874" xr:uid="{89262290-4306-4B6B-8B98-38631F491BD1}"/>
    <cellStyle name="Comma 5 5 3 4" xfId="42378" xr:uid="{96BD34A1-A8F2-4CD0-A9F8-12922E5292DA}"/>
    <cellStyle name="Comma 5 5 3 5" xfId="32752" xr:uid="{4D621092-9690-42F0-9230-1B5B0ACDC79B}"/>
    <cellStyle name="Comma 5 5 4" xfId="27620" xr:uid="{D51A3013-4A72-4EF7-BDB2-2F0F2A3DF15E}"/>
    <cellStyle name="Comma 5 5 4 2" xfId="47089" xr:uid="{F0A1438B-3AF4-44B9-8CF5-633F7F9E3A28}"/>
    <cellStyle name="Comma 5 5 4 3" xfId="37604" xr:uid="{68123ABF-364B-4399-98A6-E2CB6EC6C7FF}"/>
    <cellStyle name="Comma 5 5 5" xfId="23935" xr:uid="{CA0B37C7-ABAD-428B-87EE-896FAEC72D31}"/>
    <cellStyle name="Comma 5 5 5 2" xfId="43912" xr:uid="{08570E9A-9940-4A05-8E0D-9691F2E21D52}"/>
    <cellStyle name="Comma 5 5 5 3" xfId="34341" xr:uid="{A6E3A2EB-AA7A-4DD9-BF69-2F301185615A}"/>
    <cellStyle name="Comma 5 5 6" xfId="19991" xr:uid="{2CA8FEF4-FC8B-45D0-8770-9FBECEB8D363}"/>
    <cellStyle name="Comma 5 5 6 2" xfId="40844" xr:uid="{0E6B94FE-2180-40C5-9C91-D3E24706A531}"/>
    <cellStyle name="Comma 5 5 7" xfId="31205" xr:uid="{8FDCE7E8-C1FF-48DD-9BBE-96DE80DC642C}"/>
    <cellStyle name="Comma 5 6" xfId="7921" xr:uid="{D2654C87-82C2-4851-8D33-5ADF3531FDB0}"/>
    <cellStyle name="Comma 5 6 2" xfId="22067" xr:uid="{5055D8E3-CFF9-4829-86F4-C76D5EC7E03A}"/>
    <cellStyle name="Comma 5 6 2 2" xfId="29543" xr:uid="{72E6901F-D01E-4ABF-8335-12CA2617B939}"/>
    <cellStyle name="Comma 5 6 2 2 2" xfId="49012" xr:uid="{2B19636C-1086-404D-82B7-CA4F34516CAC}"/>
    <cellStyle name="Comma 5 6 2 2 3" xfId="39527" xr:uid="{5644F851-10EF-488B-9B48-E17509CCAFFC}"/>
    <cellStyle name="Comma 5 6 2 3" xfId="25857" xr:uid="{4267D524-A1DC-4A26-887F-3FD41DB52B62}"/>
    <cellStyle name="Comma 5 6 2 3 2" xfId="45834" xr:uid="{1EAFCB2E-38A5-4A0A-8E5D-703B86DA16B8}"/>
    <cellStyle name="Comma 5 6 2 3 3" xfId="36263" xr:uid="{2EE49281-9C96-4F56-915E-7A915CBD8994}"/>
    <cellStyle name="Comma 5 6 2 4" xfId="42767" xr:uid="{0AEB69E1-21D8-45C6-82B1-C8CEDF5E8327}"/>
    <cellStyle name="Comma 5 6 2 5" xfId="33141" xr:uid="{53B308CD-971F-4696-8523-E056EC0FA360}"/>
    <cellStyle name="Comma 5 6 3" xfId="28009" xr:uid="{31274F6B-25CC-4A08-9C5F-954A1F1C4277}"/>
    <cellStyle name="Comma 5 6 3 2" xfId="47478" xr:uid="{DD96F2DF-D78B-4555-80A1-4271ECD5AD75}"/>
    <cellStyle name="Comma 5 6 3 3" xfId="37993" xr:uid="{770B0AF7-9A08-4472-A77D-3658AA007005}"/>
    <cellStyle name="Comma 5 6 4" xfId="24323" xr:uid="{E5B1EC16-F834-42AC-8F39-18610F5CC238}"/>
    <cellStyle name="Comma 5 6 4 2" xfId="44300" xr:uid="{D8E8FB6C-720C-42F3-BF0D-708B1542DD97}"/>
    <cellStyle name="Comma 5 6 4 3" xfId="34729" xr:uid="{709158C4-A83C-4514-8EC9-DFAC56CB6AF8}"/>
    <cellStyle name="Comma 5 6 5" xfId="20465" xr:uid="{BC3CD0A9-76AD-403D-84DB-FAFFDFAF9413}"/>
    <cellStyle name="Comma 5 6 5 2" xfId="41233" xr:uid="{3D1D205B-A57B-4D9E-9A3C-EBE2BA6C3CBB}"/>
    <cellStyle name="Comma 5 6 6" xfId="31596" xr:uid="{62008911-C049-45ED-8AE2-5936B481EAA1}"/>
    <cellStyle name="Comma 5 7" xfId="7922" xr:uid="{0E67A038-EAA1-4911-8006-E8B9F1622BF1}"/>
    <cellStyle name="Comma 5 7 2" xfId="22387" xr:uid="{FFD3529E-E4F0-4122-9E2A-635DCD0FA829}"/>
    <cellStyle name="Comma 5 7 2 2" xfId="29863" xr:uid="{3D49BBE7-B652-4658-B995-C0A25D6468B6}"/>
    <cellStyle name="Comma 5 7 2 2 2" xfId="49332" xr:uid="{41116D54-DC4C-44CB-9E5F-B0D0E5A39EFB}"/>
    <cellStyle name="Comma 5 7 2 2 3" xfId="39847" xr:uid="{53E7980C-6BDB-48F4-9EFE-EFCFA217F6B6}"/>
    <cellStyle name="Comma 5 7 2 3" xfId="26177" xr:uid="{EB50D0BF-F118-4258-BD27-A97A2ABB5E04}"/>
    <cellStyle name="Comma 5 7 2 3 2" xfId="46154" xr:uid="{5DFBE81B-0247-44DE-98A2-D18774C834AB}"/>
    <cellStyle name="Comma 5 7 2 3 3" xfId="36583" xr:uid="{34673C22-A88B-4D55-BE0B-71A69BB9F7F1}"/>
    <cellStyle name="Comma 5 7 2 4" xfId="43087" xr:uid="{A0615238-B36E-405D-A2C7-3B6A0B2E3F9B}"/>
    <cellStyle name="Comma 5 7 2 5" xfId="33461" xr:uid="{46B8D9F7-BA00-4402-BEC4-157C97770531}"/>
    <cellStyle name="Comma 5 7 3" xfId="28329" xr:uid="{B307AF14-4738-45C0-8325-9017E57CB17D}"/>
    <cellStyle name="Comma 5 7 3 2" xfId="47798" xr:uid="{8D50D1E1-C516-4E41-8721-183FCA28B4C1}"/>
    <cellStyle name="Comma 5 7 3 3" xfId="38313" xr:uid="{F0B88FC1-7409-4781-BD09-0D4496F65102}"/>
    <cellStyle name="Comma 5 7 4" xfId="24643" xr:uid="{59C5998F-E518-4FDA-935F-5C7923EECEF7}"/>
    <cellStyle name="Comma 5 7 4 2" xfId="44620" xr:uid="{F57AD50F-4C98-4D49-B50B-CF2891FC57D7}"/>
    <cellStyle name="Comma 5 7 4 3" xfId="35049" xr:uid="{4F06812C-E223-45E4-A4D6-B26A3BC231F5}"/>
    <cellStyle name="Comma 5 7 5" xfId="20845" xr:uid="{DE2EEC77-EEDD-4712-9E10-BC28E61CD96C}"/>
    <cellStyle name="Comma 5 7 5 2" xfId="41553" xr:uid="{620C3DAD-5D25-4089-A445-1A3280D02582}"/>
    <cellStyle name="Comma 5 7 6" xfId="31927" xr:uid="{C55B1A09-09A3-4704-895B-FB065D27527E}"/>
    <cellStyle name="Comma 5 8" xfId="7923" xr:uid="{2951CB17-160A-4F8E-BBCE-C17CF032337B}"/>
    <cellStyle name="Comma 5 8 2" xfId="28916" xr:uid="{DB404476-8E05-4997-9763-3860C3F6FAC4}"/>
    <cellStyle name="Comma 5 8 2 2" xfId="48385" xr:uid="{04BD4131-E06C-473B-8F8A-3C0F89A49642}"/>
    <cellStyle name="Comma 5 8 2 3" xfId="38900" xr:uid="{93A40B15-A65F-4A84-872B-01DCF10ACF9D}"/>
    <cellStyle name="Comma 5 8 3" xfId="25230" xr:uid="{A8A8608C-E56F-433D-963C-3ABD16703144}"/>
    <cellStyle name="Comma 5 8 3 2" xfId="45207" xr:uid="{49BC5752-FAA6-4B89-9C9D-781B141158DE}"/>
    <cellStyle name="Comma 5 8 3 3" xfId="35636" xr:uid="{5B546175-4A61-4C65-8CDD-3A7CA2AE8054}"/>
    <cellStyle name="Comma 5 8 4" xfId="21440" xr:uid="{9A757BD5-57EE-4536-9239-EC2EDE73724B}"/>
    <cellStyle name="Comma 5 8 4 2" xfId="42140" xr:uid="{8CF5241B-8F08-4C6F-AB2A-92A07CA7B077}"/>
    <cellStyle name="Comma 5 8 5" xfId="32514" xr:uid="{D901EF97-C041-4CDE-8170-9E862E34A0E3}"/>
    <cellStyle name="Comma 5 9" xfId="7924" xr:uid="{90216114-BEEC-49BA-A031-C4A39BC38979}"/>
    <cellStyle name="Comma 5 9 2" xfId="30401" xr:uid="{D91B358E-9DE6-4A5C-9AB6-476885F7914D}"/>
    <cellStyle name="Comma 5 9 2 2" xfId="49870" xr:uid="{435DA8DC-86E7-4397-B7B7-21BF475BE4CA}"/>
    <cellStyle name="Comma 5 9 2 3" xfId="40385" xr:uid="{994B722F-2BFA-44F1-B2FB-53B3EB8853B2}"/>
    <cellStyle name="Comma 5 9 3" xfId="26715" xr:uid="{F9EB1DDA-4307-4352-B7FD-7A6B4DAD4651}"/>
    <cellStyle name="Comma 5 9 3 2" xfId="46692" xr:uid="{068B7E69-CEEE-4B1A-8B6E-30A76AA16D4B}"/>
    <cellStyle name="Comma 5 9 3 3" xfId="37121" xr:uid="{062ADC74-3FAE-45DF-8C19-DECDAD138921}"/>
    <cellStyle name="Comma 5 9 4" xfId="23421" xr:uid="{AAC6CD28-B696-4C3D-A9CB-72300943F3DB}"/>
    <cellStyle name="Comma 5 9 4 2" xfId="43625" xr:uid="{6A0A425C-6BF7-485A-AEB1-A7489D5DAA12}"/>
    <cellStyle name="Comma 5 9 5" xfId="34023" xr:uid="{36A83E08-F36B-4413-9BE9-719F8B8646CD}"/>
    <cellStyle name="Comma 50" xfId="19425" xr:uid="{2B53E320-C7D7-4129-9C6D-21CF4363FFD7}"/>
    <cellStyle name="Comma 50 2" xfId="19798" xr:uid="{84A0AAAA-DF58-4292-ABB0-F7E1C069F2AC}"/>
    <cellStyle name="Comma 50 2 10" xfId="31077" xr:uid="{E8B3E2A9-6460-49B8-A05A-F1F3007350F8}"/>
    <cellStyle name="Comma 50 2 2" xfId="20244" xr:uid="{939EE544-EED1-4332-921C-E1C00A3456B5}"/>
    <cellStyle name="Comma 50 2 2 2" xfId="20763" xr:uid="{AB755631-7FD6-4D0A-B5E9-18F42F268B79}"/>
    <cellStyle name="Comma 50 2 2 2 2" xfId="22333" xr:uid="{244DB963-E5CC-4CC2-ADF1-466235E24EF8}"/>
    <cellStyle name="Comma 50 2 2 2 2 2" xfId="29809" xr:uid="{C5A2ABBA-70AC-4B14-906C-4D269A34C3CD}"/>
    <cellStyle name="Comma 50 2 2 2 2 2 2" xfId="49278" xr:uid="{220FB961-AC4F-44E0-B994-948CF3D3202F}"/>
    <cellStyle name="Comma 50 2 2 2 2 2 3" xfId="39793" xr:uid="{7B483E78-452A-45DB-9713-EFA8488698F2}"/>
    <cellStyle name="Comma 50 2 2 2 2 3" xfId="26123" xr:uid="{E1DB31BF-AB8A-43FE-A7B4-3B8EF7B48EE1}"/>
    <cellStyle name="Comma 50 2 2 2 2 3 2" xfId="46100" xr:uid="{0127FAC4-EDAD-478F-9C20-E2BFA753C87E}"/>
    <cellStyle name="Comma 50 2 2 2 2 3 3" xfId="36529" xr:uid="{1EE7EB49-E535-454D-8DB6-5D14AB1C89AC}"/>
    <cellStyle name="Comma 50 2 2 2 2 4" xfId="43033" xr:uid="{A10AAC63-E6FC-4915-B1A7-0895A30C9B78}"/>
    <cellStyle name="Comma 50 2 2 2 2 5" xfId="33407" xr:uid="{A9047A0D-9945-4A89-A754-C359240CD57B}"/>
    <cellStyle name="Comma 50 2 2 2 3" xfId="28275" xr:uid="{F6A50769-551B-41E9-949B-E81ABF685CFB}"/>
    <cellStyle name="Comma 50 2 2 2 3 2" xfId="47744" xr:uid="{78D3EA61-64EB-431F-A860-80DA1957A421}"/>
    <cellStyle name="Comma 50 2 2 2 3 3" xfId="38259" xr:uid="{3F002EC6-B617-4C39-92B3-12F23ED34EF1}"/>
    <cellStyle name="Comma 50 2 2 2 4" xfId="24589" xr:uid="{AF920F7A-FBFC-4078-BFDF-86CC87909314}"/>
    <cellStyle name="Comma 50 2 2 2 4 2" xfId="44566" xr:uid="{2CBF331E-254C-47C7-9254-74613BD2FC72}"/>
    <cellStyle name="Comma 50 2 2 2 4 3" xfId="34995" xr:uid="{4C7E10D2-8C7E-451A-9D9E-9CFE4B892BAB}"/>
    <cellStyle name="Comma 50 2 2 2 5" xfId="41499" xr:uid="{AC99F97E-B87B-4018-A2F6-D41B4BD258AC}"/>
    <cellStyle name="Comma 50 2 2 2 6" xfId="31871" xr:uid="{2E3A7C3D-F3CE-4786-8B6F-9630BD78744D}"/>
    <cellStyle name="Comma 50 2 2 3" xfId="21298" xr:uid="{7DCC9868-2342-4E50-83A3-EF799C449CB6}"/>
    <cellStyle name="Comma 50 2 2 3 2" xfId="22840" xr:uid="{B3CB8157-A41A-49BB-B188-9D3E010221D0}"/>
    <cellStyle name="Comma 50 2 2 3 2 2" xfId="30316" xr:uid="{06096D5D-CFA6-4D39-9820-FE8877F086E5}"/>
    <cellStyle name="Comma 50 2 2 3 2 2 2" xfId="49785" xr:uid="{D6FC86A7-21DE-4ACA-83D4-5B1CB4FA934B}"/>
    <cellStyle name="Comma 50 2 2 3 2 2 3" xfId="40300" xr:uid="{3438257F-0F2F-43C0-A7C3-196F5507B5B8}"/>
    <cellStyle name="Comma 50 2 2 3 2 3" xfId="26630" xr:uid="{D7FC212D-9B0F-4839-A374-51C7B896F4AC}"/>
    <cellStyle name="Comma 50 2 2 3 2 3 2" xfId="46607" xr:uid="{F37A0CAC-AB6C-4B5B-BA49-94895FEED503}"/>
    <cellStyle name="Comma 50 2 2 3 2 3 3" xfId="37036" xr:uid="{79062515-B850-4EFD-9679-D34ED7153BC2}"/>
    <cellStyle name="Comma 50 2 2 3 2 4" xfId="43540" xr:uid="{AE0828C8-8B0F-4ADA-9735-DD117E612837}"/>
    <cellStyle name="Comma 50 2 2 3 2 5" xfId="33914" xr:uid="{E0E70A05-FBCD-4803-A974-8CE740233787}"/>
    <cellStyle name="Comma 50 2 2 3 3" xfId="28782" xr:uid="{77E5F866-FDEE-4FAF-9E71-E919A234BA29}"/>
    <cellStyle name="Comma 50 2 2 3 3 2" xfId="48251" xr:uid="{E5CF1757-BDAC-45F8-B8F0-99D7C3FB4083}"/>
    <cellStyle name="Comma 50 2 2 3 3 3" xfId="38766" xr:uid="{389B6171-8B6F-477C-921E-32ADB1571420}"/>
    <cellStyle name="Comma 50 2 2 3 4" xfId="25096" xr:uid="{83468140-6A5D-49ED-ACF3-26BC653DB5F5}"/>
    <cellStyle name="Comma 50 2 2 3 4 2" xfId="45073" xr:uid="{41D8DB43-48DC-48A7-969A-409FDAC8BD60}"/>
    <cellStyle name="Comma 50 2 2 3 4 3" xfId="35502" xr:uid="{D3DB749D-048F-4672-B41A-C30E402FD3A0}"/>
    <cellStyle name="Comma 50 2 2 3 5" xfId="42006" xr:uid="{21F6AAE0-E14F-4486-A106-74585CE43FFF}"/>
    <cellStyle name="Comma 50 2 2 3 6" xfId="32380" xr:uid="{E5F440CE-6A3B-4D5C-8C55-90F1A29A288D}"/>
    <cellStyle name="Comma 50 2 2 4" xfId="21930" xr:uid="{DD2A1E44-A313-43BC-B1F1-909EB1413198}"/>
    <cellStyle name="Comma 50 2 2 4 2" xfId="29406" xr:uid="{B3D20C8B-C892-463D-B9EE-2D2D5B00D0FE}"/>
    <cellStyle name="Comma 50 2 2 4 2 2" xfId="48875" xr:uid="{DFF035A2-DE56-4C6F-8501-25BEE5388A9B}"/>
    <cellStyle name="Comma 50 2 2 4 2 3" xfId="39390" xr:uid="{1A037101-CD09-4A19-A1FA-B387D2C9547F}"/>
    <cellStyle name="Comma 50 2 2 4 3" xfId="25720" xr:uid="{BC7B4906-6B43-46FA-9CAC-5D48F559B488}"/>
    <cellStyle name="Comma 50 2 2 4 3 2" xfId="45697" xr:uid="{B7518241-B339-4B7B-852A-8BD5C9A4DDC0}"/>
    <cellStyle name="Comma 50 2 2 4 3 3" xfId="36126" xr:uid="{F9201CA5-75F9-45A2-A4D0-0215DC58AB96}"/>
    <cellStyle name="Comma 50 2 2 4 4" xfId="42630" xr:uid="{678C9EA1-2D42-4073-AE59-593084F972E7}"/>
    <cellStyle name="Comma 50 2 2 4 5" xfId="33004" xr:uid="{5AD010DB-BCF7-4AA4-B407-FEE24F9DFEEE}"/>
    <cellStyle name="Comma 50 2 2 5" xfId="27872" xr:uid="{2744260A-0CC0-4220-A411-61940D80EE45}"/>
    <cellStyle name="Comma 50 2 2 5 2" xfId="47341" xr:uid="{5943AF1F-505F-428F-ACD4-BBA0CD3B12DA}"/>
    <cellStyle name="Comma 50 2 2 5 3" xfId="37856" xr:uid="{E2F86CDF-2515-4CAD-AEF2-CC5A2BECA06E}"/>
    <cellStyle name="Comma 50 2 2 6" xfId="24187" xr:uid="{3FEF1E3A-8BC2-47BE-B9FE-5DA24B738583}"/>
    <cellStyle name="Comma 50 2 2 6 2" xfId="44164" xr:uid="{FB5619A0-AE36-43B0-8DBC-993D0D419411}"/>
    <cellStyle name="Comma 50 2 2 6 3" xfId="34593" xr:uid="{3DAB4E27-1756-4619-B602-9DC0D067CF45}"/>
    <cellStyle name="Comma 50 2 2 7" xfId="41096" xr:uid="{783B02A1-01B9-44A7-9270-1F26E16CDE5E}"/>
    <cellStyle name="Comma 50 2 2 8" xfId="31457" xr:uid="{27471B9D-7651-4E0F-9A72-DA4A2076CC7B}"/>
    <cellStyle name="Comma 50 2 3" xfId="20112" xr:uid="{A2216458-EF54-4B8B-8CC7-509B1F7AD08B}"/>
    <cellStyle name="Comma 50 2 3 2" xfId="21165" xr:uid="{1E330B2C-4DE2-40EC-8112-772DD344E69A}"/>
    <cellStyle name="Comma 50 2 3 2 2" xfId="22707" xr:uid="{752C99E4-4A2D-4BE6-BA03-EEBA0F0BFF5F}"/>
    <cellStyle name="Comma 50 2 3 2 2 2" xfId="30183" xr:uid="{3E933963-96DB-4D54-A1B9-D3CBA5C0FDAF}"/>
    <cellStyle name="Comma 50 2 3 2 2 2 2" xfId="49652" xr:uid="{E4DAA689-EA97-4F9E-8FC6-C98F56C7839C}"/>
    <cellStyle name="Comma 50 2 3 2 2 2 3" xfId="40167" xr:uid="{655185D0-DADF-42A2-B17D-BD9E914E4329}"/>
    <cellStyle name="Comma 50 2 3 2 2 3" xfId="26497" xr:uid="{69E13BEE-9C58-49D2-9090-D0F2A1A82714}"/>
    <cellStyle name="Comma 50 2 3 2 2 3 2" xfId="46474" xr:uid="{EE6C80C1-5B0A-4546-8762-FC5F74BB78AB}"/>
    <cellStyle name="Comma 50 2 3 2 2 3 3" xfId="36903" xr:uid="{9244BBF0-D928-4EF7-90B2-695D800DC6C4}"/>
    <cellStyle name="Comma 50 2 3 2 2 4" xfId="43407" xr:uid="{67715BEE-5ECE-4AC3-B19A-E02D593AF775}"/>
    <cellStyle name="Comma 50 2 3 2 2 5" xfId="33781" xr:uid="{0F933E33-1CFB-429B-AED2-39628C5377B9}"/>
    <cellStyle name="Comma 50 2 3 2 3" xfId="28649" xr:uid="{9A0601FE-C0D2-4FC1-8339-F3C30B2BE3BB}"/>
    <cellStyle name="Comma 50 2 3 2 3 2" xfId="48118" xr:uid="{6086A1E7-6DCF-4696-8770-049EDCF3E163}"/>
    <cellStyle name="Comma 50 2 3 2 3 3" xfId="38633" xr:uid="{4F135AB9-2F18-4C09-A194-FC69CFE89919}"/>
    <cellStyle name="Comma 50 2 3 2 4" xfId="24963" xr:uid="{9CC07F69-ACFF-49A3-908B-E20CCDB76118}"/>
    <cellStyle name="Comma 50 2 3 2 4 2" xfId="44940" xr:uid="{8B4BF193-D708-4B53-B8B6-48901A3AE4FA}"/>
    <cellStyle name="Comma 50 2 3 2 4 3" xfId="35369" xr:uid="{C1BFD007-C527-4939-90DD-CDC19B6A7046}"/>
    <cellStyle name="Comma 50 2 3 2 5" xfId="41873" xr:uid="{3ABFBFFF-95B3-44E1-8D8E-B6CE67834C34}"/>
    <cellStyle name="Comma 50 2 3 2 6" xfId="32247" xr:uid="{36C1B8BE-809F-4742-B5E1-6068252F189F}"/>
    <cellStyle name="Comma 50 2 3 3" xfId="21797" xr:uid="{C9B3228D-25D3-4B0E-9B0A-C3003A391EAC}"/>
    <cellStyle name="Comma 50 2 3 3 2" xfId="29273" xr:uid="{86F87B0F-701E-457C-98B7-18C055B6C235}"/>
    <cellStyle name="Comma 50 2 3 3 2 2" xfId="48742" xr:uid="{03C362C1-39F2-47ED-86C2-2A5FC98386BD}"/>
    <cellStyle name="Comma 50 2 3 3 2 3" xfId="39257" xr:uid="{17369A50-D4CD-45CB-AE61-4A51EC34D441}"/>
    <cellStyle name="Comma 50 2 3 3 3" xfId="25587" xr:uid="{3AEBB890-0FB9-4883-8E5F-2EC6498D8BD5}"/>
    <cellStyle name="Comma 50 2 3 3 3 2" xfId="45564" xr:uid="{A3EEEBB0-0D15-4276-8A20-D01789568BBD}"/>
    <cellStyle name="Comma 50 2 3 3 3 3" xfId="35993" xr:uid="{0C7FF128-28EB-4E89-B616-78DDAAE5E14F}"/>
    <cellStyle name="Comma 50 2 3 3 4" xfId="42497" xr:uid="{13518659-7AC6-44DF-97AE-F3F58FB3E156}"/>
    <cellStyle name="Comma 50 2 3 3 5" xfId="32871" xr:uid="{9E3C8229-B1B1-4295-8081-FCE13B541AAD}"/>
    <cellStyle name="Comma 50 2 3 4" xfId="27739" xr:uid="{53BC9A54-508E-4F9C-B51A-D7421AA7700C}"/>
    <cellStyle name="Comma 50 2 3 4 2" xfId="47208" xr:uid="{108B4493-22E9-451A-B26C-ECB4E999596D}"/>
    <cellStyle name="Comma 50 2 3 4 3" xfId="37723" xr:uid="{E1E678A1-F177-49AE-B18A-C5FF3B693ABA}"/>
    <cellStyle name="Comma 50 2 3 5" xfId="24054" xr:uid="{8BECB0DD-601F-4128-ADC1-7D1102312ABD}"/>
    <cellStyle name="Comma 50 2 3 5 2" xfId="44031" xr:uid="{FA6A6235-A8C2-4C7C-9A61-35E0A655D22C}"/>
    <cellStyle name="Comma 50 2 3 5 3" xfId="34460" xr:uid="{D848A58F-0A5C-4509-A266-F511C09D280F}"/>
    <cellStyle name="Comma 50 2 3 6" xfId="40963" xr:uid="{0F1FAC77-1CC6-4C57-9EAA-2A93A475BCB8}"/>
    <cellStyle name="Comma 50 2 3 7" xfId="31324" xr:uid="{ADC7581C-8771-4371-A14E-0ADE8BA72930}"/>
    <cellStyle name="Comma 50 2 4" xfId="20627" xr:uid="{7EEA4CD8-20D6-4C28-B3C0-EA7AA045B062}"/>
    <cellStyle name="Comma 50 2 4 2" xfId="22200" xr:uid="{B78F7710-0E36-4D08-AB86-CB4D90F8E27A}"/>
    <cellStyle name="Comma 50 2 4 2 2" xfId="29676" xr:uid="{F0CFB2AB-A9B6-4EBA-A9A5-BA3C06402CAA}"/>
    <cellStyle name="Comma 50 2 4 2 2 2" xfId="49145" xr:uid="{DDC641FE-C0AB-4443-8B7D-CC370DC008BF}"/>
    <cellStyle name="Comma 50 2 4 2 2 3" xfId="39660" xr:uid="{287C9ABD-8FF4-4BC2-A824-26FCE536E2DC}"/>
    <cellStyle name="Comma 50 2 4 2 3" xfId="25990" xr:uid="{2A9EAED2-F5F6-4F67-81B8-9AF11333E9C1}"/>
    <cellStyle name="Comma 50 2 4 2 3 2" xfId="45967" xr:uid="{EC4D2C37-4FB9-45C2-8C16-A052F03A3DC8}"/>
    <cellStyle name="Comma 50 2 4 2 3 3" xfId="36396" xr:uid="{3089F056-F815-4E41-94D2-99CAFFFF8417}"/>
    <cellStyle name="Comma 50 2 4 2 4" xfId="42900" xr:uid="{42E8A743-D9DD-47C7-ADC3-1B2069F85B01}"/>
    <cellStyle name="Comma 50 2 4 2 5" xfId="33274" xr:uid="{74B4F441-DD24-468F-8551-C9A7746EDE9C}"/>
    <cellStyle name="Comma 50 2 4 3" xfId="28142" xr:uid="{E5B63A0B-EBAE-45EF-B558-37F398A4C587}"/>
    <cellStyle name="Comma 50 2 4 3 2" xfId="47611" xr:uid="{94EDCE39-25CC-4EA6-99CB-A0997236B0AE}"/>
    <cellStyle name="Comma 50 2 4 3 3" xfId="38126" xr:uid="{D622B4FF-56D8-457C-8C41-28391F9E11E0}"/>
    <cellStyle name="Comma 50 2 4 4" xfId="24456" xr:uid="{5C044D8C-F3AC-4D74-B9C9-EE1586688489}"/>
    <cellStyle name="Comma 50 2 4 4 2" xfId="44433" xr:uid="{276D31A9-FC72-4D0D-8A3F-78F6B4A1F300}"/>
    <cellStyle name="Comma 50 2 4 4 3" xfId="34862" xr:uid="{AC66ED22-E15C-44F2-BFF7-27C60A65BE64}"/>
    <cellStyle name="Comma 50 2 4 5" xfId="41366" xr:uid="{30B3F8C9-729D-4215-BED0-7B3E75BE9D51}"/>
    <cellStyle name="Comma 50 2 4 6" xfId="31738" xr:uid="{684400A3-6993-4D67-A516-44117A265DBC}"/>
    <cellStyle name="Comma 50 2 5" xfId="20929" xr:uid="{DE2B67E8-F07A-4A4D-9314-A7CE9A9E6DC3}"/>
    <cellStyle name="Comma 50 2 5 2" xfId="22471" xr:uid="{50A1ACE9-9EF4-4A95-A8FD-BF6A30911E5D}"/>
    <cellStyle name="Comma 50 2 5 2 2" xfId="29947" xr:uid="{4173B0C0-F46F-4CC1-81AB-EC15E5268BD6}"/>
    <cellStyle name="Comma 50 2 5 2 2 2" xfId="49416" xr:uid="{7BDBCAF6-BBD8-4479-800C-A0FFBFF7E310}"/>
    <cellStyle name="Comma 50 2 5 2 2 3" xfId="39931" xr:uid="{A658BC6C-DDFD-4212-A503-E8C777FB6272}"/>
    <cellStyle name="Comma 50 2 5 2 3" xfId="26261" xr:uid="{2046574C-7D90-49C1-9289-EFB6119272AC}"/>
    <cellStyle name="Comma 50 2 5 2 3 2" xfId="46238" xr:uid="{41DEA042-36C9-4162-9ED5-931BF217B317}"/>
    <cellStyle name="Comma 50 2 5 2 3 3" xfId="36667" xr:uid="{86548656-2D6B-4D85-8231-30AA0BCC7AC9}"/>
    <cellStyle name="Comma 50 2 5 2 4" xfId="43171" xr:uid="{CA177C73-0999-4671-9ECD-99BF34DB91EC}"/>
    <cellStyle name="Comma 50 2 5 2 5" xfId="33545" xr:uid="{9826022E-FE3A-4599-8958-FE245C2C1E93}"/>
    <cellStyle name="Comma 50 2 5 3" xfId="28413" xr:uid="{E5971A13-66C7-4894-9ADB-F7CAD3DBD92D}"/>
    <cellStyle name="Comma 50 2 5 3 2" xfId="47882" xr:uid="{67560D3E-99C8-46DA-A7FF-72AA0638229B}"/>
    <cellStyle name="Comma 50 2 5 3 3" xfId="38397" xr:uid="{4BEBFC16-1FD4-4458-9F18-0C4D72E90FE7}"/>
    <cellStyle name="Comma 50 2 5 4" xfId="24727" xr:uid="{DA4482AD-5881-4506-804F-11E834C64322}"/>
    <cellStyle name="Comma 50 2 5 4 2" xfId="44704" xr:uid="{6E30D415-B9AE-4777-BB78-500085F12990}"/>
    <cellStyle name="Comma 50 2 5 4 3" xfId="35133" xr:uid="{0AA3D3B6-254D-4474-BA16-EA53F1E90225}"/>
    <cellStyle name="Comma 50 2 5 5" xfId="41637" xr:uid="{4E9A29BB-5BD6-498A-A775-542988CB2665}"/>
    <cellStyle name="Comma 50 2 5 6" xfId="32011" xr:uid="{4E78F66D-7C7A-4E50-8640-367A8D877CBB}"/>
    <cellStyle name="Comma 50 2 6" xfId="21561" xr:uid="{7E17FCBE-36F4-4DA0-8F1F-4B8DACE46E9B}"/>
    <cellStyle name="Comma 50 2 6 2" xfId="29037" xr:uid="{70B8EEB5-14D9-46F9-B166-F9D4C4682B04}"/>
    <cellStyle name="Comma 50 2 6 2 2" xfId="48506" xr:uid="{A7C06F75-48D7-4DFC-9D54-B054860B2EC9}"/>
    <cellStyle name="Comma 50 2 6 2 3" xfId="39021" xr:uid="{665FF00F-6C70-484D-99ED-CB6174C56073}"/>
    <cellStyle name="Comma 50 2 6 3" xfId="25351" xr:uid="{5DFC6AD6-D43D-4FBA-88CD-122275C50854}"/>
    <cellStyle name="Comma 50 2 6 3 2" xfId="45328" xr:uid="{A877C0CD-2AFD-4451-8C01-3F7F1DAE0E62}"/>
    <cellStyle name="Comma 50 2 6 3 3" xfId="35757" xr:uid="{1662B23C-3713-4C00-986C-233923958DD7}"/>
    <cellStyle name="Comma 50 2 6 4" xfId="42261" xr:uid="{779FF8A0-60AE-4659-B9DD-E3B3922ED194}"/>
    <cellStyle name="Comma 50 2 6 5" xfId="32635" xr:uid="{C09C8C3B-B1BF-49EF-8955-C7A5E90108DD}"/>
    <cellStyle name="Comma 50 2 7" xfId="27503" xr:uid="{0B0F2B3C-5903-4C41-A7DC-F4CD13A3C675}"/>
    <cellStyle name="Comma 50 2 7 2" xfId="46972" xr:uid="{364192CA-22C5-4C88-B468-CA74BA7A411E}"/>
    <cellStyle name="Comma 50 2 7 3" xfId="37487" xr:uid="{FC74EFDD-8690-4782-AB60-71E7FCF39617}"/>
    <cellStyle name="Comma 50 2 8" xfId="23817" xr:uid="{79E050C5-DC94-44E8-BE4E-0FA29BD9FC66}"/>
    <cellStyle name="Comma 50 2 8 2" xfId="43794" xr:uid="{74398B97-8924-48E8-A265-C07962930F9F}"/>
    <cellStyle name="Comma 50 2 8 3" xfId="34223" xr:uid="{AF3BD213-6C4F-4BE7-8359-4C80E0A3640F}"/>
    <cellStyle name="Comma 50 2 9" xfId="40727" xr:uid="{C7055C56-1539-4B68-AD7A-3F7C51FB47AE}"/>
    <cellStyle name="Comma 50 3" xfId="19993" xr:uid="{338C9AB6-EBC0-4BCF-BED8-BF2FD6A0874A}"/>
    <cellStyle name="Comma 50 3 2" xfId="21048" xr:uid="{F55D2FE4-C996-4BC4-9F5C-1B17BC002627}"/>
    <cellStyle name="Comma 50 3 2 2" xfId="22590" xr:uid="{46D7AA39-FE5D-44DF-B84A-08AFA09F0662}"/>
    <cellStyle name="Comma 50 3 2 2 2" xfId="30066" xr:uid="{5E18F49E-B677-46E6-AC79-3C4D4380CEE2}"/>
    <cellStyle name="Comma 50 3 2 2 2 2" xfId="49535" xr:uid="{10C767C3-9870-45C2-AF16-D1B53FC1244A}"/>
    <cellStyle name="Comma 50 3 2 2 2 3" xfId="40050" xr:uid="{E4BF66AE-779C-43D7-AF34-EE1C028E7A6A}"/>
    <cellStyle name="Comma 50 3 2 2 3" xfId="26380" xr:uid="{1B7AAFC9-2575-4342-AE2D-642121C6EDE9}"/>
    <cellStyle name="Comma 50 3 2 2 3 2" xfId="46357" xr:uid="{BA3F665C-263B-4946-A214-98CA77C8969F}"/>
    <cellStyle name="Comma 50 3 2 2 3 3" xfId="36786" xr:uid="{60890D55-4C81-4402-A113-490768B5BC5F}"/>
    <cellStyle name="Comma 50 3 2 2 4" xfId="43290" xr:uid="{E8CD242A-A26C-4733-9E98-FA355C75F230}"/>
    <cellStyle name="Comma 50 3 2 2 5" xfId="33664" xr:uid="{A14DAAA3-21C5-4618-9500-2AA010C9F331}"/>
    <cellStyle name="Comma 50 3 2 3" xfId="28532" xr:uid="{BF69CBA9-F7A4-403F-99C5-055C24323405}"/>
    <cellStyle name="Comma 50 3 2 3 2" xfId="48001" xr:uid="{D53013E8-E00E-4A84-8882-8444B2CBEC18}"/>
    <cellStyle name="Comma 50 3 2 3 3" xfId="38516" xr:uid="{2DB89984-426C-48DB-909E-53EEA8FBA634}"/>
    <cellStyle name="Comma 50 3 2 4" xfId="24846" xr:uid="{122D1C94-458A-439F-A96C-B89C135E0E93}"/>
    <cellStyle name="Comma 50 3 2 4 2" xfId="44823" xr:uid="{ABA0BCFC-DA55-4E0F-893D-6DB412D99852}"/>
    <cellStyle name="Comma 50 3 2 4 3" xfId="35252" xr:uid="{6CED4DEF-17D4-4772-82BE-97915D1F0117}"/>
    <cellStyle name="Comma 50 3 2 5" xfId="41756" xr:uid="{BAE9ACE6-464E-43B6-9656-D95B8419DA84}"/>
    <cellStyle name="Comma 50 3 2 6" xfId="32130" xr:uid="{5B5AB512-1FD2-4493-85FF-0F7A5164C2D6}"/>
    <cellStyle name="Comma 50 3 3" xfId="21680" xr:uid="{9AFA9F94-D664-4D9B-8CF5-E4F2E8003668}"/>
    <cellStyle name="Comma 50 3 3 2" xfId="29156" xr:uid="{F33D73BC-47DA-4413-99C2-272CA1470DBB}"/>
    <cellStyle name="Comma 50 3 3 2 2" xfId="48625" xr:uid="{D19B7183-8DCD-4ED4-BADD-DF028CAA47D1}"/>
    <cellStyle name="Comma 50 3 3 2 3" xfId="39140" xr:uid="{258D8B46-B041-4258-A138-D771DBE7DFE8}"/>
    <cellStyle name="Comma 50 3 3 3" xfId="25470" xr:uid="{AAD83FCF-62F1-445F-A2D0-FA2082DF0AEC}"/>
    <cellStyle name="Comma 50 3 3 3 2" xfId="45447" xr:uid="{1F6ACD5E-5515-46A9-BB31-24AC4EA94A2F}"/>
    <cellStyle name="Comma 50 3 3 3 3" xfId="35876" xr:uid="{D0FD330C-2BF8-458B-897C-6116F7C952D3}"/>
    <cellStyle name="Comma 50 3 3 4" xfId="42380" xr:uid="{C6D19FCC-54F5-4C29-ADC9-1C70EACFAC58}"/>
    <cellStyle name="Comma 50 3 3 5" xfId="32754" xr:uid="{CD560A14-0BCF-4055-BDBB-B18BDF9FB4C5}"/>
    <cellStyle name="Comma 50 3 4" xfId="27622" xr:uid="{701A91EE-C772-48B9-8146-D670537B0B49}"/>
    <cellStyle name="Comma 50 3 4 2" xfId="47091" xr:uid="{77A34865-7FA1-4891-92EE-48DFF4E9C8F7}"/>
    <cellStyle name="Comma 50 3 4 3" xfId="37606" xr:uid="{0C3757E9-7FD1-4669-B758-6BA36FC3B994}"/>
    <cellStyle name="Comma 50 3 5" xfId="23937" xr:uid="{459B1725-CBBC-44A6-BEE0-2764AF0400D4}"/>
    <cellStyle name="Comma 50 3 5 2" xfId="43914" xr:uid="{3FE81A81-2D5F-4A88-A533-0E91CE5A687A}"/>
    <cellStyle name="Comma 50 3 5 3" xfId="34343" xr:uid="{3B7E8192-7618-4E99-BA0F-1E2ADE38E39D}"/>
    <cellStyle name="Comma 50 3 6" xfId="40846" xr:uid="{C9956478-ADCF-47CD-B4D5-9D2EC74A82DD}"/>
    <cellStyle name="Comma 50 3 7" xfId="31207" xr:uid="{F5A9592D-E725-4C1E-8E0A-286955BB03F2}"/>
    <cellStyle name="Comma 50 4" xfId="20467" xr:uid="{96AFD1CD-2E8F-4673-A21F-6151FD49CD0A}"/>
    <cellStyle name="Comma 50 4 2" xfId="22069" xr:uid="{9F7EFC50-3409-49CA-9871-2517E3C5242E}"/>
    <cellStyle name="Comma 50 4 2 2" xfId="29545" xr:uid="{EB32AAD3-2100-49AA-B7D7-D501B1AFB133}"/>
    <cellStyle name="Comma 50 4 2 2 2" xfId="49014" xr:uid="{D32E3098-A968-4309-B49A-1BB97E274FB8}"/>
    <cellStyle name="Comma 50 4 2 2 3" xfId="39529" xr:uid="{40940BD2-8CC4-4E6E-B48A-AC464AA1AC6A}"/>
    <cellStyle name="Comma 50 4 2 3" xfId="25859" xr:uid="{6C288EA8-54C4-4AFD-BFC9-3E48428CA6FB}"/>
    <cellStyle name="Comma 50 4 2 3 2" xfId="45836" xr:uid="{5D736EAF-CCFC-4BBA-9C03-E046DA6589DD}"/>
    <cellStyle name="Comma 50 4 2 3 3" xfId="36265" xr:uid="{BBF95AE4-DE5D-4453-969C-9AB1024E5613}"/>
    <cellStyle name="Comma 50 4 2 4" xfId="42769" xr:uid="{1EFC4F9E-6E02-4DDF-97B8-739A31D6ACAB}"/>
    <cellStyle name="Comma 50 4 2 5" xfId="33143" xr:uid="{F7DCB100-676A-4705-B419-45A2A0831315}"/>
    <cellStyle name="Comma 50 4 3" xfId="28011" xr:uid="{AF2E0F3A-1B8C-4D69-A94B-D37C3801D3F6}"/>
    <cellStyle name="Comma 50 4 3 2" xfId="47480" xr:uid="{728777D3-B68B-4F6B-B326-7EFB1A190B92}"/>
    <cellStyle name="Comma 50 4 3 3" xfId="37995" xr:uid="{11F5A198-8D47-4AB5-A497-A27154741852}"/>
    <cellStyle name="Comma 50 4 4" xfId="24325" xr:uid="{42A13B56-B4E3-4496-8F88-8D93E87FA01E}"/>
    <cellStyle name="Comma 50 4 4 2" xfId="44302" xr:uid="{7CE04F25-A3CB-48D8-BD4C-AAB31EBFF811}"/>
    <cellStyle name="Comma 50 4 4 3" xfId="34731" xr:uid="{743E3338-AA1B-4957-ABDB-28FA897C6EC0}"/>
    <cellStyle name="Comma 50 4 5" xfId="41235" xr:uid="{D0E8EFD2-9080-407B-BBD7-403E5BBE0910}"/>
    <cellStyle name="Comma 50 4 6" xfId="31598" xr:uid="{B8034D38-C104-433E-A1B9-00E2D7DDB717}"/>
    <cellStyle name="Comma 50 5" xfId="21442" xr:uid="{8EF69576-609C-4248-93A8-0CF07F889ACF}"/>
    <cellStyle name="Comma 50 5 2" xfId="28918" xr:uid="{AD44B617-9CE8-4E8C-8792-14DB50FE36A4}"/>
    <cellStyle name="Comma 50 5 2 2" xfId="48387" xr:uid="{5A5664BE-9ADA-4F8A-92A4-DA9B9353FA94}"/>
    <cellStyle name="Comma 50 5 2 3" xfId="38902" xr:uid="{7F1E0819-381E-4CA2-A687-B426EBC47C70}"/>
    <cellStyle name="Comma 50 5 3" xfId="25232" xr:uid="{78345B6B-8E19-40FE-A11C-AC1646833C95}"/>
    <cellStyle name="Comma 50 5 3 2" xfId="45209" xr:uid="{BF50DE7A-E18C-4A08-8540-E95B63BF5A5F}"/>
    <cellStyle name="Comma 50 5 3 3" xfId="35638" xr:uid="{F3776500-3474-4328-B323-6DCF8C72E29F}"/>
    <cellStyle name="Comma 50 5 4" xfId="42142" xr:uid="{C9D7988C-E950-4009-8B7F-32507F5D66C9}"/>
    <cellStyle name="Comma 50 5 5" xfId="32516" xr:uid="{1C56DA74-0366-4BFA-A808-82C0C35418A9}"/>
    <cellStyle name="Comma 50 6" xfId="27383" xr:uid="{BD855003-DBFF-433B-9D34-F300E8A574C5}"/>
    <cellStyle name="Comma 50 6 2" xfId="46852" xr:uid="{72D9C2CC-BB3E-4CF6-83C6-1C5A863B4D3C}"/>
    <cellStyle name="Comma 50 6 3" xfId="37367" xr:uid="{616DC90E-C65A-4F6D-B423-C696C82AB115}"/>
    <cellStyle name="Comma 50 7" xfId="40608" xr:uid="{C34EE5F5-39A4-4D4D-9D14-2B418C4BE1F9}"/>
    <cellStyle name="Comma 50 8" xfId="30916" xr:uid="{51051ED5-2302-4973-8CB2-2F4723F28263}"/>
    <cellStyle name="Comma 51" xfId="19426" xr:uid="{18F79285-F78D-49D5-B508-A730C4CA5421}"/>
    <cellStyle name="Comma 51 2" xfId="19799" xr:uid="{7334601C-BECE-4AE5-9F5F-6870C1C10D6C}"/>
    <cellStyle name="Comma 51 2 10" xfId="31078" xr:uid="{6B8B3F85-C526-4111-89B0-72AD4D2D1A70}"/>
    <cellStyle name="Comma 51 2 2" xfId="20245" xr:uid="{6C37BF79-E3F9-430B-8C80-52575BCA82DC}"/>
    <cellStyle name="Comma 51 2 2 2" xfId="20764" xr:uid="{89E6A059-24BC-4E30-8C9A-DA444BB858ED}"/>
    <cellStyle name="Comma 51 2 2 2 2" xfId="22334" xr:uid="{831092A3-A166-4916-BED7-97485193A738}"/>
    <cellStyle name="Comma 51 2 2 2 2 2" xfId="29810" xr:uid="{E3EEAA6A-56CC-4A72-A50D-BD92EC53F94F}"/>
    <cellStyle name="Comma 51 2 2 2 2 2 2" xfId="49279" xr:uid="{803B21E8-C77B-4121-A933-0F6A6CBC5BF8}"/>
    <cellStyle name="Comma 51 2 2 2 2 2 3" xfId="39794" xr:uid="{895E5180-1425-4156-884D-6BAF84B2F8E0}"/>
    <cellStyle name="Comma 51 2 2 2 2 3" xfId="26124" xr:uid="{400174A7-31F7-49AB-8ADD-2FB119EEAD1F}"/>
    <cellStyle name="Comma 51 2 2 2 2 3 2" xfId="46101" xr:uid="{DB9E34E5-3A00-4078-A683-1B335EC59E33}"/>
    <cellStyle name="Comma 51 2 2 2 2 3 3" xfId="36530" xr:uid="{065C0DFE-95B3-4662-ADE5-37982C9551D1}"/>
    <cellStyle name="Comma 51 2 2 2 2 4" xfId="43034" xr:uid="{75D1FB14-7250-437D-9B1F-8D796CDFCF31}"/>
    <cellStyle name="Comma 51 2 2 2 2 5" xfId="33408" xr:uid="{837FDE94-96BF-49BF-B28A-845DE87F8313}"/>
    <cellStyle name="Comma 51 2 2 2 3" xfId="28276" xr:uid="{C43CC41B-E474-4E6A-8566-33ACF3DAC628}"/>
    <cellStyle name="Comma 51 2 2 2 3 2" xfId="47745" xr:uid="{FF9AFA2D-908D-4256-B5BD-0EDA4C4A4E1C}"/>
    <cellStyle name="Comma 51 2 2 2 3 3" xfId="38260" xr:uid="{0007B807-6832-4B4A-9735-DBADEAB5A99C}"/>
    <cellStyle name="Comma 51 2 2 2 4" xfId="24590" xr:uid="{102CE47B-B4EB-4206-9038-37964D1D370E}"/>
    <cellStyle name="Comma 51 2 2 2 4 2" xfId="44567" xr:uid="{07B41B60-4136-460D-88DA-E873498AFA4C}"/>
    <cellStyle name="Comma 51 2 2 2 4 3" xfId="34996" xr:uid="{020A0447-C7F7-46F2-95C3-B023DD156973}"/>
    <cellStyle name="Comma 51 2 2 2 5" xfId="41500" xr:uid="{8E4C5DC2-BB64-4FF2-BE7B-20EC00106675}"/>
    <cellStyle name="Comma 51 2 2 2 6" xfId="31872" xr:uid="{9AD8EF4E-73CD-4BD8-9A9D-E8D66238D98F}"/>
    <cellStyle name="Comma 51 2 2 3" xfId="21299" xr:uid="{256EF26A-4FA9-445F-BF93-B487E723F2FA}"/>
    <cellStyle name="Comma 51 2 2 3 2" xfId="22841" xr:uid="{04B5D8D7-337C-4F71-A2CE-3F4D7B3CBB2E}"/>
    <cellStyle name="Comma 51 2 2 3 2 2" xfId="30317" xr:uid="{26B664D7-83E0-409B-8225-701BE86D5CC4}"/>
    <cellStyle name="Comma 51 2 2 3 2 2 2" xfId="49786" xr:uid="{FC0BCE6A-D2B4-4C35-BF08-E2E8AEDD4F23}"/>
    <cellStyle name="Comma 51 2 2 3 2 2 3" xfId="40301" xr:uid="{E6D867AA-3109-4981-BD82-3003CB9CBD73}"/>
    <cellStyle name="Comma 51 2 2 3 2 3" xfId="26631" xr:uid="{E11CE36C-F0C9-4453-AA62-D9777852E615}"/>
    <cellStyle name="Comma 51 2 2 3 2 3 2" xfId="46608" xr:uid="{FBB6B43F-E197-4F19-A5DD-BA23077BAD72}"/>
    <cellStyle name="Comma 51 2 2 3 2 3 3" xfId="37037" xr:uid="{76F015A2-2C8C-4ABC-8780-DE8BC15E0502}"/>
    <cellStyle name="Comma 51 2 2 3 2 4" xfId="43541" xr:uid="{7353844D-F10C-4975-B34D-18630A5F8E11}"/>
    <cellStyle name="Comma 51 2 2 3 2 5" xfId="33915" xr:uid="{3E6024BE-E7C1-40C6-94A2-9459556EA238}"/>
    <cellStyle name="Comma 51 2 2 3 3" xfId="28783" xr:uid="{2EBDD9DE-941D-466C-9307-A2F2D58F0358}"/>
    <cellStyle name="Comma 51 2 2 3 3 2" xfId="48252" xr:uid="{EEFDDC99-ADE1-433E-8FD7-DD536E824755}"/>
    <cellStyle name="Comma 51 2 2 3 3 3" xfId="38767" xr:uid="{E5D1FCAD-53B6-49BF-9313-2F0CF96DD1A9}"/>
    <cellStyle name="Comma 51 2 2 3 4" xfId="25097" xr:uid="{72CE1A6A-207A-4B18-A77D-6F6FDE2A5893}"/>
    <cellStyle name="Comma 51 2 2 3 4 2" xfId="45074" xr:uid="{F8DE737A-A153-45E9-9F80-28CB4DB257E5}"/>
    <cellStyle name="Comma 51 2 2 3 4 3" xfId="35503" xr:uid="{4EE75D7C-48A5-44D0-A0A7-2F080A8505AE}"/>
    <cellStyle name="Comma 51 2 2 3 5" xfId="42007" xr:uid="{5513152F-78BF-4061-8344-2CFDDDBFA52C}"/>
    <cellStyle name="Comma 51 2 2 3 6" xfId="32381" xr:uid="{EBBD6810-66B1-44ED-B6FF-E2CE914991C1}"/>
    <cellStyle name="Comma 51 2 2 4" xfId="21931" xr:uid="{A8563381-878E-4E1C-ADAF-48C71683261E}"/>
    <cellStyle name="Comma 51 2 2 4 2" xfId="29407" xr:uid="{477E2D46-9D39-4C0A-8548-CF59403A6433}"/>
    <cellStyle name="Comma 51 2 2 4 2 2" xfId="48876" xr:uid="{22211240-FE4F-46CC-941A-BE608A69AADD}"/>
    <cellStyle name="Comma 51 2 2 4 2 3" xfId="39391" xr:uid="{FDA9630E-89DE-4050-94CA-AA778AD4ADB1}"/>
    <cellStyle name="Comma 51 2 2 4 3" xfId="25721" xr:uid="{2C8D94EB-C371-492F-A4BC-F67DCA75BF0C}"/>
    <cellStyle name="Comma 51 2 2 4 3 2" xfId="45698" xr:uid="{216A357C-1487-46D0-9C62-44226410978E}"/>
    <cellStyle name="Comma 51 2 2 4 3 3" xfId="36127" xr:uid="{A8A84014-9E0E-477B-A723-8645ED12AAC7}"/>
    <cellStyle name="Comma 51 2 2 4 4" xfId="42631" xr:uid="{88570E69-F268-4A34-9CDA-031641198E77}"/>
    <cellStyle name="Comma 51 2 2 4 5" xfId="33005" xr:uid="{5C28E91E-31DB-49AB-AA03-9F75C1E0D2BD}"/>
    <cellStyle name="Comma 51 2 2 5" xfId="27873" xr:uid="{0CCF7A36-C98E-47C1-901E-6E3857A1ADF5}"/>
    <cellStyle name="Comma 51 2 2 5 2" xfId="47342" xr:uid="{997313FE-4196-4B35-9854-3CCB90520464}"/>
    <cellStyle name="Comma 51 2 2 5 3" xfId="37857" xr:uid="{88C4C034-A186-43DC-A17D-9DEEC1168892}"/>
    <cellStyle name="Comma 51 2 2 6" xfId="24188" xr:uid="{3387E36D-E154-4DE0-A916-8D27E945E816}"/>
    <cellStyle name="Comma 51 2 2 6 2" xfId="44165" xr:uid="{1B66DA42-21DA-4BD2-A370-680CDF1EE199}"/>
    <cellStyle name="Comma 51 2 2 6 3" xfId="34594" xr:uid="{AFF0D7A9-58C4-4C95-9CAC-F7CD440A8F18}"/>
    <cellStyle name="Comma 51 2 2 7" xfId="41097" xr:uid="{5FA17669-50B6-4B50-A6F1-7E82B4C4F7B7}"/>
    <cellStyle name="Comma 51 2 2 8" xfId="31458" xr:uid="{297343EC-9F1C-46FB-BE69-DAE0C1F944DD}"/>
    <cellStyle name="Comma 51 2 3" xfId="20113" xr:uid="{6C76A06C-45D6-474A-972C-445E65544551}"/>
    <cellStyle name="Comma 51 2 3 2" xfId="21166" xr:uid="{EC240470-AFB1-430D-8426-808D4F1C9190}"/>
    <cellStyle name="Comma 51 2 3 2 2" xfId="22708" xr:uid="{D47F7046-6452-4426-B04B-906F932DB6E2}"/>
    <cellStyle name="Comma 51 2 3 2 2 2" xfId="30184" xr:uid="{56A74F0D-C454-4475-9761-88C2404A4456}"/>
    <cellStyle name="Comma 51 2 3 2 2 2 2" xfId="49653" xr:uid="{DFD8931A-4894-4F8E-ACFB-832C96CEA153}"/>
    <cellStyle name="Comma 51 2 3 2 2 2 3" xfId="40168" xr:uid="{E89BBA2A-1509-4561-BC27-9F5E5F49808A}"/>
    <cellStyle name="Comma 51 2 3 2 2 3" xfId="26498" xr:uid="{82EF15C8-0BE5-4431-94FC-948044145EBC}"/>
    <cellStyle name="Comma 51 2 3 2 2 3 2" xfId="46475" xr:uid="{DBD06423-2C16-4941-9DC9-B292131FB1E4}"/>
    <cellStyle name="Comma 51 2 3 2 2 3 3" xfId="36904" xr:uid="{BAC64ADC-AAAD-41B4-9007-A4F78621BCD9}"/>
    <cellStyle name="Comma 51 2 3 2 2 4" xfId="43408" xr:uid="{6E5AEAD1-6BD7-4CAA-B29B-A2E9FF4BC5CA}"/>
    <cellStyle name="Comma 51 2 3 2 2 5" xfId="33782" xr:uid="{96009977-24E8-44BD-953F-A8DAAD3325D7}"/>
    <cellStyle name="Comma 51 2 3 2 3" xfId="28650" xr:uid="{1DEDB387-1EE0-4F1B-923C-9B74186B372E}"/>
    <cellStyle name="Comma 51 2 3 2 3 2" xfId="48119" xr:uid="{A01EBD6A-D381-4250-9AFB-B697DCE41F37}"/>
    <cellStyle name="Comma 51 2 3 2 3 3" xfId="38634" xr:uid="{30307442-4E3E-4FEE-9F59-3BFF21E3EB9C}"/>
    <cellStyle name="Comma 51 2 3 2 4" xfId="24964" xr:uid="{30AAFCD2-AFEB-439A-9CEA-6ACCF173344A}"/>
    <cellStyle name="Comma 51 2 3 2 4 2" xfId="44941" xr:uid="{69710711-88AF-4CA5-A6A2-F2785F4BDED8}"/>
    <cellStyle name="Comma 51 2 3 2 4 3" xfId="35370" xr:uid="{758F309A-95F6-4E0C-A9B8-72A6675DC59E}"/>
    <cellStyle name="Comma 51 2 3 2 5" xfId="41874" xr:uid="{EDA11ACD-CDA2-46C6-9834-3EBD9E81EF5D}"/>
    <cellStyle name="Comma 51 2 3 2 6" xfId="32248" xr:uid="{3341FF7D-92E6-48EE-BDA7-3E623D720751}"/>
    <cellStyle name="Comma 51 2 3 3" xfId="21798" xr:uid="{10FC38B7-4C0C-4D1F-B239-50A885864119}"/>
    <cellStyle name="Comma 51 2 3 3 2" xfId="29274" xr:uid="{4ECB72CB-B404-42A9-B41D-F41F3E44C706}"/>
    <cellStyle name="Comma 51 2 3 3 2 2" xfId="48743" xr:uid="{69434C95-096D-406A-B909-5455E366074B}"/>
    <cellStyle name="Comma 51 2 3 3 2 3" xfId="39258" xr:uid="{BB33EEC1-C335-4A1C-A350-3EFC5D0FA24E}"/>
    <cellStyle name="Comma 51 2 3 3 3" xfId="25588" xr:uid="{A1D2B3AF-D1F7-472F-84D5-0A753764C1F4}"/>
    <cellStyle name="Comma 51 2 3 3 3 2" xfId="45565" xr:uid="{5C91A26A-72C3-4188-A019-607AC95FDDF9}"/>
    <cellStyle name="Comma 51 2 3 3 3 3" xfId="35994" xr:uid="{30E2B9D4-5201-4F66-AF6C-F6ED9EB57FC8}"/>
    <cellStyle name="Comma 51 2 3 3 4" xfId="42498" xr:uid="{21611705-4420-4A3F-A16D-C05A792CC167}"/>
    <cellStyle name="Comma 51 2 3 3 5" xfId="32872" xr:uid="{FBB187E4-AC7A-403D-9F83-CF12006C4BE4}"/>
    <cellStyle name="Comma 51 2 3 4" xfId="27740" xr:uid="{8B76C20E-05D3-49A5-BCED-4158CB47E9E4}"/>
    <cellStyle name="Comma 51 2 3 4 2" xfId="47209" xr:uid="{0D8A6E29-0695-4C09-8F4D-21ECA83C3781}"/>
    <cellStyle name="Comma 51 2 3 4 3" xfId="37724" xr:uid="{1822F09C-E9A2-4C25-8CD9-131B2D66BABC}"/>
    <cellStyle name="Comma 51 2 3 5" xfId="24055" xr:uid="{CF8F804B-86D3-4BF0-A115-152480562BDB}"/>
    <cellStyle name="Comma 51 2 3 5 2" xfId="44032" xr:uid="{BA5545E9-8CE5-426E-8449-695435E462CF}"/>
    <cellStyle name="Comma 51 2 3 5 3" xfId="34461" xr:uid="{99DECD80-2933-4733-8DD4-0D6E90D45EAA}"/>
    <cellStyle name="Comma 51 2 3 6" xfId="40964" xr:uid="{82DECD36-2FB3-4BDF-B24C-19734F9D176D}"/>
    <cellStyle name="Comma 51 2 3 7" xfId="31325" xr:uid="{22B2C677-D8D5-46ED-ABD4-52922FABFE04}"/>
    <cellStyle name="Comma 51 2 4" xfId="20628" xr:uid="{9BF996E1-7001-479D-A347-4363096DF216}"/>
    <cellStyle name="Comma 51 2 4 2" xfId="22201" xr:uid="{79813AA4-BE46-4C79-893B-5518000C3CCC}"/>
    <cellStyle name="Comma 51 2 4 2 2" xfId="29677" xr:uid="{EA3CC168-2C3E-4961-B522-4E22F076278B}"/>
    <cellStyle name="Comma 51 2 4 2 2 2" xfId="49146" xr:uid="{BB791CE1-CB4D-4DDE-A520-CE51AB32F3C5}"/>
    <cellStyle name="Comma 51 2 4 2 2 3" xfId="39661" xr:uid="{69B1FAC2-A631-47D0-87C4-0ED3C5BDE757}"/>
    <cellStyle name="Comma 51 2 4 2 3" xfId="25991" xr:uid="{4AE86450-B1BF-43DA-BA05-DCF1F0528E9E}"/>
    <cellStyle name="Comma 51 2 4 2 3 2" xfId="45968" xr:uid="{0AFB4FB9-5812-4FB5-AF56-8BF442CB1921}"/>
    <cellStyle name="Comma 51 2 4 2 3 3" xfId="36397" xr:uid="{27ED6BB7-C283-485A-9EBF-B382FD795086}"/>
    <cellStyle name="Comma 51 2 4 2 4" xfId="42901" xr:uid="{AEAACBF8-1108-476D-9051-88F34EA1888B}"/>
    <cellStyle name="Comma 51 2 4 2 5" xfId="33275" xr:uid="{ECAA7D19-2727-4419-84BE-FCC96BFE82C2}"/>
    <cellStyle name="Comma 51 2 4 3" xfId="28143" xr:uid="{07F8810F-C09A-40E8-AB7C-8EDAA9B99651}"/>
    <cellStyle name="Comma 51 2 4 3 2" xfId="47612" xr:uid="{16547536-0677-452D-957C-D6F8979E988F}"/>
    <cellStyle name="Comma 51 2 4 3 3" xfId="38127" xr:uid="{FCFE49CB-1555-4579-A0E0-10C69789182D}"/>
    <cellStyle name="Comma 51 2 4 4" xfId="24457" xr:uid="{4D6E7F57-6B3D-4F23-BEDD-D874903127D1}"/>
    <cellStyle name="Comma 51 2 4 4 2" xfId="44434" xr:uid="{EF78C127-025E-48C4-AA8C-BBE09BA5195C}"/>
    <cellStyle name="Comma 51 2 4 4 3" xfId="34863" xr:uid="{AF778753-BC18-41B8-86AA-4793838C6A80}"/>
    <cellStyle name="Comma 51 2 4 5" xfId="41367" xr:uid="{1DCB5F01-9D07-4202-ADD0-A589554EABF7}"/>
    <cellStyle name="Comma 51 2 4 6" xfId="31739" xr:uid="{B68E2444-DD0D-4F5B-A2B8-72A3B0830197}"/>
    <cellStyle name="Comma 51 2 5" xfId="20930" xr:uid="{5F554392-667F-4C6A-AB68-1A8100E96E34}"/>
    <cellStyle name="Comma 51 2 5 2" xfId="22472" xr:uid="{4EA90C85-7766-44B5-BC19-BD46F5B23CFD}"/>
    <cellStyle name="Comma 51 2 5 2 2" xfId="29948" xr:uid="{956FC032-D004-4F94-ADBF-7D1003A52DDC}"/>
    <cellStyle name="Comma 51 2 5 2 2 2" xfId="49417" xr:uid="{6AFFCAEA-4804-49CB-981C-43990B56B3E9}"/>
    <cellStyle name="Comma 51 2 5 2 2 3" xfId="39932" xr:uid="{E1609571-73AD-40C2-93A5-23F7AE5E2FB7}"/>
    <cellStyle name="Comma 51 2 5 2 3" xfId="26262" xr:uid="{CDFE21C3-0553-4444-AD70-1AF87AEBDF72}"/>
    <cellStyle name="Comma 51 2 5 2 3 2" xfId="46239" xr:uid="{C28C49A8-42F3-4418-8F23-7A37CE5865D5}"/>
    <cellStyle name="Comma 51 2 5 2 3 3" xfId="36668" xr:uid="{4A63E169-F4D2-4FF9-B99D-52A586157128}"/>
    <cellStyle name="Comma 51 2 5 2 4" xfId="43172" xr:uid="{B25B6818-64A8-4D59-9B59-450D7D86979B}"/>
    <cellStyle name="Comma 51 2 5 2 5" xfId="33546" xr:uid="{17A604E1-E3F4-45A3-8DF2-2623117A2AF0}"/>
    <cellStyle name="Comma 51 2 5 3" xfId="28414" xr:uid="{71BBFDE3-9804-4E76-9058-FC261EEEF55B}"/>
    <cellStyle name="Comma 51 2 5 3 2" xfId="47883" xr:uid="{B87DFC98-CC97-493F-A99D-93E5BADCED39}"/>
    <cellStyle name="Comma 51 2 5 3 3" xfId="38398" xr:uid="{74083466-DC2B-4BB8-9C3A-EE6DAD637F71}"/>
    <cellStyle name="Comma 51 2 5 4" xfId="24728" xr:uid="{9581CDA4-7032-48A1-9D11-4A02A7095006}"/>
    <cellStyle name="Comma 51 2 5 4 2" xfId="44705" xr:uid="{C223AA23-064E-4085-B39B-7423AB06EEE0}"/>
    <cellStyle name="Comma 51 2 5 4 3" xfId="35134" xr:uid="{9305B982-7B3B-43D6-916A-0CE196CA274A}"/>
    <cellStyle name="Comma 51 2 5 5" xfId="41638" xr:uid="{4A17D5B8-F901-4CEC-97D6-928E0CBD2669}"/>
    <cellStyle name="Comma 51 2 5 6" xfId="32012" xr:uid="{2C6F8496-AF69-4846-90BE-69F4B47F8D78}"/>
    <cellStyle name="Comma 51 2 6" xfId="21562" xr:uid="{B7F056AF-B906-4AA5-A825-D33AC0B5BABE}"/>
    <cellStyle name="Comma 51 2 6 2" xfId="29038" xr:uid="{E8933075-14E2-4661-ADFC-4DA8EA5F6346}"/>
    <cellStyle name="Comma 51 2 6 2 2" xfId="48507" xr:uid="{4C03DD5A-9A4D-4441-9860-0CE3FC11E0A0}"/>
    <cellStyle name="Comma 51 2 6 2 3" xfId="39022" xr:uid="{BE18CFA0-A844-466A-8857-7C77433EF31C}"/>
    <cellStyle name="Comma 51 2 6 3" xfId="25352" xr:uid="{5E56A1C1-DE7B-4B98-A36E-299E4C8D7CCA}"/>
    <cellStyle name="Comma 51 2 6 3 2" xfId="45329" xr:uid="{A5C1456B-A1BB-4013-B14D-3F7F13A92902}"/>
    <cellStyle name="Comma 51 2 6 3 3" xfId="35758" xr:uid="{23ED8123-9A29-437D-884E-7727FA3E4C12}"/>
    <cellStyle name="Comma 51 2 6 4" xfId="42262" xr:uid="{EF711A8A-8A57-4E95-ACE2-50AD8F8543E8}"/>
    <cellStyle name="Comma 51 2 6 5" xfId="32636" xr:uid="{0E3145F7-366F-412A-9220-B6BC78137865}"/>
    <cellStyle name="Comma 51 2 7" xfId="27504" xr:uid="{32DC95D6-6F32-40BC-BFEB-CA5BDF824D8D}"/>
    <cellStyle name="Comma 51 2 7 2" xfId="46973" xr:uid="{F607FB66-22D2-4068-BF63-87C71BBEDD90}"/>
    <cellStyle name="Comma 51 2 7 3" xfId="37488" xr:uid="{5586AB8C-0DE2-4B5E-8650-2D937635FA30}"/>
    <cellStyle name="Comma 51 2 8" xfId="23818" xr:uid="{4149925D-1317-4D74-9EFF-1729CB7DB0BC}"/>
    <cellStyle name="Comma 51 2 8 2" xfId="43795" xr:uid="{B816F0DF-C234-4CD4-BBF7-43013615CDA8}"/>
    <cellStyle name="Comma 51 2 8 3" xfId="34224" xr:uid="{48A501E4-B34B-44D7-A856-B6971BFB5E56}"/>
    <cellStyle name="Comma 51 2 9" xfId="40728" xr:uid="{6292BC83-5BDD-4CF7-8917-AB3BBAFB4CE8}"/>
    <cellStyle name="Comma 51 3" xfId="19994" xr:uid="{1EE4A9D6-764B-4C8E-9E27-405F8E3F3D50}"/>
    <cellStyle name="Comma 51 3 2" xfId="21049" xr:uid="{8AD3A4FE-E78F-4E73-8D75-2D8D78E8DA6D}"/>
    <cellStyle name="Comma 51 3 2 2" xfId="22591" xr:uid="{487A29E7-17CA-460E-8B67-C0144739C874}"/>
    <cellStyle name="Comma 51 3 2 2 2" xfId="30067" xr:uid="{E9A12B1A-F61E-4D39-8863-19E9A58DAD1F}"/>
    <cellStyle name="Comma 51 3 2 2 2 2" xfId="49536" xr:uid="{92D27624-C44D-45C6-9A27-1ACD448AADBA}"/>
    <cellStyle name="Comma 51 3 2 2 2 3" xfId="40051" xr:uid="{8780CB8B-CF1E-4FF2-BAE7-406D0EFD9DE1}"/>
    <cellStyle name="Comma 51 3 2 2 3" xfId="26381" xr:uid="{898F9797-E41E-40C2-B0FA-010CE4948E34}"/>
    <cellStyle name="Comma 51 3 2 2 3 2" xfId="46358" xr:uid="{01486750-2A23-44E3-9A09-3159EA9B773F}"/>
    <cellStyle name="Comma 51 3 2 2 3 3" xfId="36787" xr:uid="{D9313CE3-9F1D-45D3-9251-5FD792577AE5}"/>
    <cellStyle name="Comma 51 3 2 2 4" xfId="43291" xr:uid="{FAD56BB4-8C62-4E5E-B19B-115FC4B8343C}"/>
    <cellStyle name="Comma 51 3 2 2 5" xfId="33665" xr:uid="{8ABE9F07-F7E7-46DF-80E3-F44841542E92}"/>
    <cellStyle name="Comma 51 3 2 3" xfId="28533" xr:uid="{8633EB0A-A9F3-4B4D-A64C-746FFE827537}"/>
    <cellStyle name="Comma 51 3 2 3 2" xfId="48002" xr:uid="{0109C7D5-DB8C-4864-B21B-966F2E465E00}"/>
    <cellStyle name="Comma 51 3 2 3 3" xfId="38517" xr:uid="{D2446249-F94C-4D07-ADB6-3F1E48A4CB37}"/>
    <cellStyle name="Comma 51 3 2 4" xfId="24847" xr:uid="{44E2E6A3-56E0-4E0A-A365-ACEA2B6043A8}"/>
    <cellStyle name="Comma 51 3 2 4 2" xfId="44824" xr:uid="{E295A0F6-DA00-42DD-A35A-3870CF41DD45}"/>
    <cellStyle name="Comma 51 3 2 4 3" xfId="35253" xr:uid="{D39E1D63-EA53-41E7-BDC6-A79994912DC2}"/>
    <cellStyle name="Comma 51 3 2 5" xfId="41757" xr:uid="{99A1C0F8-9C6F-4CB4-8DE4-006DEA032967}"/>
    <cellStyle name="Comma 51 3 2 6" xfId="32131" xr:uid="{33D043A4-030C-49E2-A69F-4C67AE667C90}"/>
    <cellStyle name="Comma 51 3 3" xfId="21681" xr:uid="{6C4FE09E-AC0E-4CF4-8A58-E7131009A2AC}"/>
    <cellStyle name="Comma 51 3 3 2" xfId="29157" xr:uid="{A5BD607C-B98E-435B-9502-B5CF57C73337}"/>
    <cellStyle name="Comma 51 3 3 2 2" xfId="48626" xr:uid="{6F16578D-BA99-45E4-A40D-299C0C6B63F0}"/>
    <cellStyle name="Comma 51 3 3 2 3" xfId="39141" xr:uid="{4F69AC7C-F46D-40D3-A850-06F518CB0118}"/>
    <cellStyle name="Comma 51 3 3 3" xfId="25471" xr:uid="{2901CB2B-CDA1-48F1-B233-E4F5F4457026}"/>
    <cellStyle name="Comma 51 3 3 3 2" xfId="45448" xr:uid="{214CA7E4-C4ED-43A3-8A86-680D173E3E71}"/>
    <cellStyle name="Comma 51 3 3 3 3" xfId="35877" xr:uid="{42F57BCB-504D-4454-8143-63D49FC37974}"/>
    <cellStyle name="Comma 51 3 3 4" xfId="42381" xr:uid="{FC04A4DD-A84E-4564-8462-3FC10E108FAB}"/>
    <cellStyle name="Comma 51 3 3 5" xfId="32755" xr:uid="{9A6C4D48-968F-4EBA-82F1-E5234EF817CF}"/>
    <cellStyle name="Comma 51 3 4" xfId="27623" xr:uid="{A27A3A8C-F4C9-4066-A7E1-A06C4EB4DF97}"/>
    <cellStyle name="Comma 51 3 4 2" xfId="47092" xr:uid="{FE5E5811-E4B1-4B77-AF43-2D8367967C74}"/>
    <cellStyle name="Comma 51 3 4 3" xfId="37607" xr:uid="{6611460F-2AC4-44B5-A8F8-5855E6AE8DB9}"/>
    <cellStyle name="Comma 51 3 5" xfId="23938" xr:uid="{72FD54FB-A6BB-4FE3-8B0B-B04FB50BE490}"/>
    <cellStyle name="Comma 51 3 5 2" xfId="43915" xr:uid="{3A810F06-2204-4720-9056-271CD4AE4D6C}"/>
    <cellStyle name="Comma 51 3 5 3" xfId="34344" xr:uid="{7985AAEC-8F72-4DAC-BDD3-C4AD10FCD23F}"/>
    <cellStyle name="Comma 51 3 6" xfId="40847" xr:uid="{33B754E2-33EA-4BB9-98EB-65A635DDA76A}"/>
    <cellStyle name="Comma 51 3 7" xfId="31208" xr:uid="{F0DDD4CE-3619-45FB-9426-8F7B3C5ADCB6}"/>
    <cellStyle name="Comma 51 4" xfId="20468" xr:uid="{B5609CE4-9A9B-4146-9981-6348BFEAFF7E}"/>
    <cellStyle name="Comma 51 4 2" xfId="22070" xr:uid="{BAD890D0-6A60-4EFB-8FE1-DEA0F76CDDA8}"/>
    <cellStyle name="Comma 51 4 2 2" xfId="29546" xr:uid="{B9B74FBF-1DEA-4E39-BC30-41EF0F35CA2F}"/>
    <cellStyle name="Comma 51 4 2 2 2" xfId="49015" xr:uid="{61BCBAC9-EF7A-4661-B0BF-9F3FE5725E9E}"/>
    <cellStyle name="Comma 51 4 2 2 3" xfId="39530" xr:uid="{F66328E4-6F64-4FD5-A77B-AC343CB66CF7}"/>
    <cellStyle name="Comma 51 4 2 3" xfId="25860" xr:uid="{BF82BBC5-FB7C-4EB4-9DA0-A67A37C9173C}"/>
    <cellStyle name="Comma 51 4 2 3 2" xfId="45837" xr:uid="{5EEAA492-5B31-4ADD-BD3D-4344BCCF0183}"/>
    <cellStyle name="Comma 51 4 2 3 3" xfId="36266" xr:uid="{D7A27A67-6669-41E1-A5A2-7EC0A21FD2A3}"/>
    <cellStyle name="Comma 51 4 2 4" xfId="42770" xr:uid="{2AC5D29A-EA02-4171-8225-7B5853078882}"/>
    <cellStyle name="Comma 51 4 2 5" xfId="33144" xr:uid="{7B8D4E7C-3C82-4112-9E44-A6571AE7A212}"/>
    <cellStyle name="Comma 51 4 3" xfId="28012" xr:uid="{865749F0-1688-4A9A-814D-8952317DF01A}"/>
    <cellStyle name="Comma 51 4 3 2" xfId="47481" xr:uid="{2476CD8D-7314-42CD-9CBA-FE064600EC57}"/>
    <cellStyle name="Comma 51 4 3 3" xfId="37996" xr:uid="{7A72E3EC-1450-4F4E-8212-EF251BA55000}"/>
    <cellStyle name="Comma 51 4 4" xfId="24326" xr:uid="{391BFD94-C4B9-466A-B632-365555E5E4A2}"/>
    <cellStyle name="Comma 51 4 4 2" xfId="44303" xr:uid="{A7892ACF-2EE3-4E18-8F36-CBDE298A6FA2}"/>
    <cellStyle name="Comma 51 4 4 3" xfId="34732" xr:uid="{CB064CC1-9DD6-4F43-83AD-7FDF4EA13D0D}"/>
    <cellStyle name="Comma 51 4 5" xfId="41236" xr:uid="{6441557A-D6C7-44D2-8D5D-DFCAE8D2DC65}"/>
    <cellStyle name="Comma 51 4 6" xfId="31599" xr:uid="{CB58C98E-4D54-442D-8995-9FB3DD6DB6DC}"/>
    <cellStyle name="Comma 51 5" xfId="21443" xr:uid="{53B43DA4-978E-4A85-B9B2-6E451C7667AC}"/>
    <cellStyle name="Comma 51 5 2" xfId="28919" xr:uid="{FB7D78D1-00C6-414A-AC59-76FAFCA19C2A}"/>
    <cellStyle name="Comma 51 5 2 2" xfId="48388" xr:uid="{85EBCC91-AFA7-42AA-8048-5F6FE41555DC}"/>
    <cellStyle name="Comma 51 5 2 3" xfId="38903" xr:uid="{A67253BD-F14A-49EF-BBAE-18C5E84DBE64}"/>
    <cellStyle name="Comma 51 5 3" xfId="25233" xr:uid="{803F6727-21CE-4BC1-A161-925271A8DA4A}"/>
    <cellStyle name="Comma 51 5 3 2" xfId="45210" xr:uid="{19B46F80-5DE1-47A3-8A72-EF56560BC36B}"/>
    <cellStyle name="Comma 51 5 3 3" xfId="35639" xr:uid="{63331A65-4B69-41DD-ADAD-8B8BCA2127A8}"/>
    <cellStyle name="Comma 51 5 4" xfId="42143" xr:uid="{0373D8DB-F563-4C55-9926-4B8C760BB2DC}"/>
    <cellStyle name="Comma 51 5 5" xfId="32517" xr:uid="{BCDE839C-7729-4D40-9251-D440EE810556}"/>
    <cellStyle name="Comma 51 6" xfId="27384" xr:uid="{F78CE895-0BDA-4DD7-B0E0-9CFDBBFB407D}"/>
    <cellStyle name="Comma 51 6 2" xfId="46853" xr:uid="{9F58D1AC-4D39-471F-ACDD-4ADC18471AEB}"/>
    <cellStyle name="Comma 51 6 3" xfId="37368" xr:uid="{0E2B2118-E9F6-4AFF-A50D-4C7B16A6B668}"/>
    <cellStyle name="Comma 51 7" xfId="40609" xr:uid="{24FB5B89-9861-4052-A25C-EDC11A7F84AA}"/>
    <cellStyle name="Comma 51 8" xfId="30917" xr:uid="{6C1E716E-1016-42E9-B6A0-5086E8C9A4DA}"/>
    <cellStyle name="Comma 52" xfId="19427" xr:uid="{B2B7DD86-F21A-4BAE-B836-F4AAE39127CB}"/>
    <cellStyle name="Comma 52 2" xfId="19800" xr:uid="{9484B18E-52C4-4E5B-801A-B6D52EAD4738}"/>
    <cellStyle name="Comma 52 2 10" xfId="31079" xr:uid="{8A936E2A-1DA7-4EF8-BFA5-5642C47036A4}"/>
    <cellStyle name="Comma 52 2 2" xfId="20246" xr:uid="{0B3CECA0-EF8E-4E0F-9AE1-02A1D4BE2D92}"/>
    <cellStyle name="Comma 52 2 2 2" xfId="20765" xr:uid="{38AD89D6-FDBE-48B1-810D-9F9D98F6ED76}"/>
    <cellStyle name="Comma 52 2 2 2 2" xfId="22335" xr:uid="{919763E0-E704-4834-94F5-47216482F828}"/>
    <cellStyle name="Comma 52 2 2 2 2 2" xfId="29811" xr:uid="{2DA3E98C-16BA-4F7C-A770-64D01ADB612D}"/>
    <cellStyle name="Comma 52 2 2 2 2 2 2" xfId="49280" xr:uid="{53F32A39-2EF2-487F-8DD8-79CF54B38916}"/>
    <cellStyle name="Comma 52 2 2 2 2 2 3" xfId="39795" xr:uid="{DA895CD9-6D9F-4CF8-BB00-DB0923E91660}"/>
    <cellStyle name="Comma 52 2 2 2 2 3" xfId="26125" xr:uid="{4C01E331-1919-4296-8C16-7297D62DD73B}"/>
    <cellStyle name="Comma 52 2 2 2 2 3 2" xfId="46102" xr:uid="{2EFE2404-66C6-4948-9F1C-BF963FC35624}"/>
    <cellStyle name="Comma 52 2 2 2 2 3 3" xfId="36531" xr:uid="{FA3E58CD-79B1-4AA6-921A-446E18AE8B23}"/>
    <cellStyle name="Comma 52 2 2 2 2 4" xfId="43035" xr:uid="{E983DFF1-B2E4-4803-8C69-092FBF4B588F}"/>
    <cellStyle name="Comma 52 2 2 2 2 5" xfId="33409" xr:uid="{11373C80-D377-461D-8B63-FC084E44B028}"/>
    <cellStyle name="Comma 52 2 2 2 3" xfId="28277" xr:uid="{B626EC0D-A25F-42FA-A6ED-C2A468DA1582}"/>
    <cellStyle name="Comma 52 2 2 2 3 2" xfId="47746" xr:uid="{2D7DC092-5A94-41D8-A49A-679A924C58FF}"/>
    <cellStyle name="Comma 52 2 2 2 3 3" xfId="38261" xr:uid="{0306DF74-1F16-4097-802A-BFA67227E31D}"/>
    <cellStyle name="Comma 52 2 2 2 4" xfId="24591" xr:uid="{F0D943DD-DCCA-4A72-AB7F-D0AA1B42368A}"/>
    <cellStyle name="Comma 52 2 2 2 4 2" xfId="44568" xr:uid="{6F5534EC-3C08-4849-A9D2-83EBD7EE11BE}"/>
    <cellStyle name="Comma 52 2 2 2 4 3" xfId="34997" xr:uid="{DE8DE780-D825-4A70-9A15-3CC94F675FF9}"/>
    <cellStyle name="Comma 52 2 2 2 5" xfId="41501" xr:uid="{917B8947-E593-4A77-A188-A4EFA55B2A2E}"/>
    <cellStyle name="Comma 52 2 2 2 6" xfId="31873" xr:uid="{4F73290E-2FA3-4765-8FF9-7D75A38F4A3E}"/>
    <cellStyle name="Comma 52 2 2 3" xfId="21300" xr:uid="{57F72FC4-B639-4199-A5E7-341A35376AD9}"/>
    <cellStyle name="Comma 52 2 2 3 2" xfId="22842" xr:uid="{CBEF9AB6-E0D4-4AE4-BABB-459F4AE2BCF5}"/>
    <cellStyle name="Comma 52 2 2 3 2 2" xfId="30318" xr:uid="{E72F90F9-063F-48AF-93D4-F142C4D30AAE}"/>
    <cellStyle name="Comma 52 2 2 3 2 2 2" xfId="49787" xr:uid="{2C73981C-E280-4E2D-AC1C-136723AF26AE}"/>
    <cellStyle name="Comma 52 2 2 3 2 2 3" xfId="40302" xr:uid="{2DB61BCD-67F1-4D7F-8BA6-5A96B5361B92}"/>
    <cellStyle name="Comma 52 2 2 3 2 3" xfId="26632" xr:uid="{9D308FAC-20E8-4AC3-8524-4E15D35B96D0}"/>
    <cellStyle name="Comma 52 2 2 3 2 3 2" xfId="46609" xr:uid="{27B3D8BA-5F87-4A22-A03E-9122AE879450}"/>
    <cellStyle name="Comma 52 2 2 3 2 3 3" xfId="37038" xr:uid="{8068D3F8-AFC7-47BB-88E7-8B4E3E2BDFE8}"/>
    <cellStyle name="Comma 52 2 2 3 2 4" xfId="43542" xr:uid="{96620110-812B-420B-B15A-73A55C5370E0}"/>
    <cellStyle name="Comma 52 2 2 3 2 5" xfId="33916" xr:uid="{F94E2CE0-AC8C-4119-9D03-1DE3FB9E8C9C}"/>
    <cellStyle name="Comma 52 2 2 3 3" xfId="28784" xr:uid="{E44822A6-82B5-43CE-BA0E-2775993F678D}"/>
    <cellStyle name="Comma 52 2 2 3 3 2" xfId="48253" xr:uid="{4370EEE8-2081-43DA-AEEA-0429075CA16C}"/>
    <cellStyle name="Comma 52 2 2 3 3 3" xfId="38768" xr:uid="{BFFB8603-87CF-4066-88BE-F1DFBF1897ED}"/>
    <cellStyle name="Comma 52 2 2 3 4" xfId="25098" xr:uid="{BD3EAFCF-C660-434C-86DC-E52442098C6B}"/>
    <cellStyle name="Comma 52 2 2 3 4 2" xfId="45075" xr:uid="{D2083CCA-6B41-459E-9481-A834D2C03901}"/>
    <cellStyle name="Comma 52 2 2 3 4 3" xfId="35504" xr:uid="{BF9632E5-C339-4E80-BFF9-9D286B14741A}"/>
    <cellStyle name="Comma 52 2 2 3 5" xfId="42008" xr:uid="{744BC7AD-3693-45FD-927E-2C5EF4E59B04}"/>
    <cellStyle name="Comma 52 2 2 3 6" xfId="32382" xr:uid="{8F689EB2-143D-47E6-AB11-BD9EA0B9A8F1}"/>
    <cellStyle name="Comma 52 2 2 4" xfId="21932" xr:uid="{6F782CBC-D025-4B44-89A1-4CA37107BCC9}"/>
    <cellStyle name="Comma 52 2 2 4 2" xfId="29408" xr:uid="{F50D2F36-412B-4BA8-8DF5-3E6AB7FF34CB}"/>
    <cellStyle name="Comma 52 2 2 4 2 2" xfId="48877" xr:uid="{3A0B1BF4-97F6-4876-8B3A-6A72A3E14C17}"/>
    <cellStyle name="Comma 52 2 2 4 2 3" xfId="39392" xr:uid="{D1A0285D-3071-4775-AFAE-25E1B5899953}"/>
    <cellStyle name="Comma 52 2 2 4 3" xfId="25722" xr:uid="{136496F0-893B-4595-86F1-54C8661AEF9D}"/>
    <cellStyle name="Comma 52 2 2 4 3 2" xfId="45699" xr:uid="{126B5850-B337-48B4-A5F1-22947A6E1741}"/>
    <cellStyle name="Comma 52 2 2 4 3 3" xfId="36128" xr:uid="{4465135C-A844-4C5E-8389-AA02DBD4E7A3}"/>
    <cellStyle name="Comma 52 2 2 4 4" xfId="42632" xr:uid="{DF44BF88-89A8-467E-BFCD-801D79FEBDBC}"/>
    <cellStyle name="Comma 52 2 2 4 5" xfId="33006" xr:uid="{02F8B802-7A73-491A-BD7B-7CA75928D765}"/>
    <cellStyle name="Comma 52 2 2 5" xfId="27874" xr:uid="{3820D521-7084-4649-BD27-7560625B87B1}"/>
    <cellStyle name="Comma 52 2 2 5 2" xfId="47343" xr:uid="{112E1927-18C5-4F47-A901-FF2037F8E550}"/>
    <cellStyle name="Comma 52 2 2 5 3" xfId="37858" xr:uid="{715FE50D-33D9-4153-83DD-06D16F7D8D05}"/>
    <cellStyle name="Comma 52 2 2 6" xfId="24189" xr:uid="{4058682A-2E93-4EBE-BBF3-A08102AD59D5}"/>
    <cellStyle name="Comma 52 2 2 6 2" xfId="44166" xr:uid="{F5DC541D-6BB6-427C-9789-1FED7BE2B96B}"/>
    <cellStyle name="Comma 52 2 2 6 3" xfId="34595" xr:uid="{552F0F3F-107F-4523-B2C8-A3930C2CA646}"/>
    <cellStyle name="Comma 52 2 2 7" xfId="41098" xr:uid="{E70A2AFF-6EEF-4E9F-B3BC-7DD0FE746062}"/>
    <cellStyle name="Comma 52 2 2 8" xfId="31459" xr:uid="{E953A1B7-9726-4C8D-9A2A-2FA2E2B8F6BC}"/>
    <cellStyle name="Comma 52 2 3" xfId="20114" xr:uid="{EC3E4E6E-0CFD-436E-B853-5BDCC17B0DE3}"/>
    <cellStyle name="Comma 52 2 3 2" xfId="21167" xr:uid="{163AC4EB-8078-496B-97AE-F4DA3E3F9CAC}"/>
    <cellStyle name="Comma 52 2 3 2 2" xfId="22709" xr:uid="{99473915-B2A5-4096-8C43-A99F1D7494C2}"/>
    <cellStyle name="Comma 52 2 3 2 2 2" xfId="30185" xr:uid="{2683056E-183E-45BA-A7A9-908EA81B26B2}"/>
    <cellStyle name="Comma 52 2 3 2 2 2 2" xfId="49654" xr:uid="{A11BD310-7E8E-4777-8EF8-9ECA13DC568E}"/>
    <cellStyle name="Comma 52 2 3 2 2 2 3" xfId="40169" xr:uid="{B33DEF4E-D016-431D-9653-712F8072C042}"/>
    <cellStyle name="Comma 52 2 3 2 2 3" xfId="26499" xr:uid="{4062CC54-66A6-4160-AEA5-A2F8DDFFE05D}"/>
    <cellStyle name="Comma 52 2 3 2 2 3 2" xfId="46476" xr:uid="{EA9ADD9E-EE1C-44E6-9D0D-7225FB6FC409}"/>
    <cellStyle name="Comma 52 2 3 2 2 3 3" xfId="36905" xr:uid="{A85F9A3D-CD90-473F-8560-B9AB6785BD98}"/>
    <cellStyle name="Comma 52 2 3 2 2 4" xfId="43409" xr:uid="{66A3DCF8-0357-473B-970D-0F45E56D4584}"/>
    <cellStyle name="Comma 52 2 3 2 2 5" xfId="33783" xr:uid="{1F48047A-07A3-480F-9E2C-1CDD1DCD50B2}"/>
    <cellStyle name="Comma 52 2 3 2 3" xfId="28651" xr:uid="{EC9727E7-9DAF-496F-96C0-8D0F6F37929B}"/>
    <cellStyle name="Comma 52 2 3 2 3 2" xfId="48120" xr:uid="{3B00266C-B64F-488C-94E2-C864C77ABD45}"/>
    <cellStyle name="Comma 52 2 3 2 3 3" xfId="38635" xr:uid="{063BAEC3-82F3-4FE6-8914-E4CE4440199C}"/>
    <cellStyle name="Comma 52 2 3 2 4" xfId="24965" xr:uid="{1143B3D1-D5ED-48E3-98F0-92046446501A}"/>
    <cellStyle name="Comma 52 2 3 2 4 2" xfId="44942" xr:uid="{289B67EE-6BDC-44B6-90B1-3DA447BEE8AD}"/>
    <cellStyle name="Comma 52 2 3 2 4 3" xfId="35371" xr:uid="{27D83A30-184C-4F0B-9EBC-E31521D81BDA}"/>
    <cellStyle name="Comma 52 2 3 2 5" xfId="41875" xr:uid="{501AAE2C-B848-4167-A15B-F0191D0CA284}"/>
    <cellStyle name="Comma 52 2 3 2 6" xfId="32249" xr:uid="{8E00DE7C-21FB-47B3-9A9D-DDEB32638B9F}"/>
    <cellStyle name="Comma 52 2 3 3" xfId="21799" xr:uid="{250E0A91-451B-4686-B8B6-817E8AEDE10C}"/>
    <cellStyle name="Comma 52 2 3 3 2" xfId="29275" xr:uid="{CD5B398A-0AA3-41F0-A6CF-7534EC9BA0DD}"/>
    <cellStyle name="Comma 52 2 3 3 2 2" xfId="48744" xr:uid="{6AD211AB-2D26-45A2-8FC0-37CA56B7AE61}"/>
    <cellStyle name="Comma 52 2 3 3 2 3" xfId="39259" xr:uid="{CFE4A4FA-76A1-438D-B028-18948711CE27}"/>
    <cellStyle name="Comma 52 2 3 3 3" xfId="25589" xr:uid="{84146A0B-6A20-4330-94B2-BC0FEEACBB12}"/>
    <cellStyle name="Comma 52 2 3 3 3 2" xfId="45566" xr:uid="{64CFD7AA-FE75-4B9E-9EA7-7D24076031DD}"/>
    <cellStyle name="Comma 52 2 3 3 3 3" xfId="35995" xr:uid="{26F82584-5706-4310-9535-25D2F2BAC9BB}"/>
    <cellStyle name="Comma 52 2 3 3 4" xfId="42499" xr:uid="{59606D07-475F-4146-A4A5-95FAF70A6546}"/>
    <cellStyle name="Comma 52 2 3 3 5" xfId="32873" xr:uid="{B92D5D40-DDF4-4C0A-B120-16A221ABB9F6}"/>
    <cellStyle name="Comma 52 2 3 4" xfId="27741" xr:uid="{37101FBF-9120-4088-A89D-E9049F3FA898}"/>
    <cellStyle name="Comma 52 2 3 4 2" xfId="47210" xr:uid="{9DA4CDBD-E787-4F26-B87D-E265F049F8A5}"/>
    <cellStyle name="Comma 52 2 3 4 3" xfId="37725" xr:uid="{19377026-90D2-496D-8E5C-46F46C667739}"/>
    <cellStyle name="Comma 52 2 3 5" xfId="24056" xr:uid="{7DD4D956-6031-495F-BDF8-26969B7D1E5C}"/>
    <cellStyle name="Comma 52 2 3 5 2" xfId="44033" xr:uid="{8C27504C-E842-48D9-AA41-49711FC2BBFD}"/>
    <cellStyle name="Comma 52 2 3 5 3" xfId="34462" xr:uid="{C903E163-C41D-4E83-9ADE-2A4F9C64320E}"/>
    <cellStyle name="Comma 52 2 3 6" xfId="40965" xr:uid="{D2B8FA05-2C86-47B8-BAE6-665298EE55BA}"/>
    <cellStyle name="Comma 52 2 3 7" xfId="31326" xr:uid="{AC422F5F-F67D-4F10-AC9B-6EE2B6AD6F26}"/>
    <cellStyle name="Comma 52 2 4" xfId="20629" xr:uid="{3BC2171E-928D-41CD-8328-88636F7B584D}"/>
    <cellStyle name="Comma 52 2 4 2" xfId="22202" xr:uid="{CE3E67AD-966D-4F5F-8AB2-8E0AD7241CB1}"/>
    <cellStyle name="Comma 52 2 4 2 2" xfId="29678" xr:uid="{3E6DAE6B-2963-4B78-BDD3-45801E635DC0}"/>
    <cellStyle name="Comma 52 2 4 2 2 2" xfId="49147" xr:uid="{99C563A6-0CB6-4812-9B5F-0739454E85F2}"/>
    <cellStyle name="Comma 52 2 4 2 2 3" xfId="39662" xr:uid="{7F32DC8E-B3B6-44D4-8610-2A2A96A657BB}"/>
    <cellStyle name="Comma 52 2 4 2 3" xfId="25992" xr:uid="{3621B700-DFA3-4154-863E-15E3C4FDEDAD}"/>
    <cellStyle name="Comma 52 2 4 2 3 2" xfId="45969" xr:uid="{025D1A4C-5A6C-4F57-8363-F0EBB3B04C25}"/>
    <cellStyle name="Comma 52 2 4 2 3 3" xfId="36398" xr:uid="{DA95E8DE-9621-4466-99F9-9113ABB9FABD}"/>
    <cellStyle name="Comma 52 2 4 2 4" xfId="42902" xr:uid="{7EAB17BD-A925-4E7A-8D5A-17E854204DC1}"/>
    <cellStyle name="Comma 52 2 4 2 5" xfId="33276" xr:uid="{A640E764-BB0F-444B-B20A-981F8CFCEA36}"/>
    <cellStyle name="Comma 52 2 4 3" xfId="28144" xr:uid="{F3F64E05-2778-42BD-8250-FA8043F9C58E}"/>
    <cellStyle name="Comma 52 2 4 3 2" xfId="47613" xr:uid="{9E1F7F94-8E26-4473-A2F9-BE4E45E203E7}"/>
    <cellStyle name="Comma 52 2 4 3 3" xfId="38128" xr:uid="{A1722CFB-4787-417B-B2CE-64145F454B16}"/>
    <cellStyle name="Comma 52 2 4 4" xfId="24458" xr:uid="{9A7D2798-4E67-4698-8A87-EAE49F4F6C51}"/>
    <cellStyle name="Comma 52 2 4 4 2" xfId="44435" xr:uid="{80D8FF1B-08D6-4D4A-823C-AE2C9D7C2F58}"/>
    <cellStyle name="Comma 52 2 4 4 3" xfId="34864" xr:uid="{9F9C3478-3328-4197-A820-D279DF7AD495}"/>
    <cellStyle name="Comma 52 2 4 5" xfId="41368" xr:uid="{9AAF181D-2D4C-490F-ACA9-83689407D13B}"/>
    <cellStyle name="Comma 52 2 4 6" xfId="31740" xr:uid="{F124BB04-3B05-4665-9857-2072227BCF3B}"/>
    <cellStyle name="Comma 52 2 5" xfId="20931" xr:uid="{E13DA728-1D0F-4154-9990-592C6BF48CD9}"/>
    <cellStyle name="Comma 52 2 5 2" xfId="22473" xr:uid="{EB3A3A9E-36A4-41A9-85DB-08AD6E46B8F3}"/>
    <cellStyle name="Comma 52 2 5 2 2" xfId="29949" xr:uid="{83660D2F-11B4-4ADB-84FE-11FDB50CF2AC}"/>
    <cellStyle name="Comma 52 2 5 2 2 2" xfId="49418" xr:uid="{CD81D7E9-C6E0-451C-B6A8-C54573AB6536}"/>
    <cellStyle name="Comma 52 2 5 2 2 3" xfId="39933" xr:uid="{AE0983AA-8BAD-4CAB-980B-5E7316D395A0}"/>
    <cellStyle name="Comma 52 2 5 2 3" xfId="26263" xr:uid="{4248E981-B652-4578-85F5-16ED9F0080BF}"/>
    <cellStyle name="Comma 52 2 5 2 3 2" xfId="46240" xr:uid="{65E3BF33-D4BD-4F6B-B2AF-BC5A26678CBC}"/>
    <cellStyle name="Comma 52 2 5 2 3 3" xfId="36669" xr:uid="{6FD12AC6-C5C2-417A-B260-2F15AECA5962}"/>
    <cellStyle name="Comma 52 2 5 2 4" xfId="43173" xr:uid="{F7BB1124-5AFB-4892-BB2C-D47519E44652}"/>
    <cellStyle name="Comma 52 2 5 2 5" xfId="33547" xr:uid="{DD7C9055-E8AD-4FC9-9D50-912A7CB08108}"/>
    <cellStyle name="Comma 52 2 5 3" xfId="28415" xr:uid="{AF376885-94CE-44B9-B3F9-6C3B3AE33634}"/>
    <cellStyle name="Comma 52 2 5 3 2" xfId="47884" xr:uid="{931C9B79-B859-4278-9C39-4AA0F9021B7D}"/>
    <cellStyle name="Comma 52 2 5 3 3" xfId="38399" xr:uid="{F24D6688-65E6-43CF-9847-BEF2376D1004}"/>
    <cellStyle name="Comma 52 2 5 4" xfId="24729" xr:uid="{C59E6053-C0FB-43EE-9125-227CB9DC80F1}"/>
    <cellStyle name="Comma 52 2 5 4 2" xfId="44706" xr:uid="{92734298-87DC-454C-8834-8EDA7D90429B}"/>
    <cellStyle name="Comma 52 2 5 4 3" xfId="35135" xr:uid="{B3EA4BF7-AE23-4217-A819-2366F0001668}"/>
    <cellStyle name="Comma 52 2 5 5" xfId="41639" xr:uid="{B05F9786-AE63-4093-AC7E-7F5BE602B00C}"/>
    <cellStyle name="Comma 52 2 5 6" xfId="32013" xr:uid="{4C7FCC5C-7A81-40F9-9D52-25E673A07061}"/>
    <cellStyle name="Comma 52 2 6" xfId="21563" xr:uid="{299E473E-BADE-4D01-AEFB-595355299F50}"/>
    <cellStyle name="Comma 52 2 6 2" xfId="29039" xr:uid="{34A50597-B3EB-4051-859C-313C3A491EB0}"/>
    <cellStyle name="Comma 52 2 6 2 2" xfId="48508" xr:uid="{F5BEA35C-BD27-42BB-925F-DD3FF5E0FC6A}"/>
    <cellStyle name="Comma 52 2 6 2 3" xfId="39023" xr:uid="{059C9A62-2AEB-4126-B8FC-0030BC5C6CE9}"/>
    <cellStyle name="Comma 52 2 6 3" xfId="25353" xr:uid="{EF66404D-FE1A-4BEF-90D0-E4DF29F15CAE}"/>
    <cellStyle name="Comma 52 2 6 3 2" xfId="45330" xr:uid="{FAE8C436-4D8E-4944-AE67-555885948291}"/>
    <cellStyle name="Comma 52 2 6 3 3" xfId="35759" xr:uid="{3509C7C1-0C4F-4E02-9297-74F66FE831BC}"/>
    <cellStyle name="Comma 52 2 6 4" xfId="42263" xr:uid="{C3FC7198-D108-4AAC-859E-8ECD47C825FC}"/>
    <cellStyle name="Comma 52 2 6 5" xfId="32637" xr:uid="{17BE2250-784D-444D-9DCD-E09889F00E9F}"/>
    <cellStyle name="Comma 52 2 7" xfId="27505" xr:uid="{BD05121E-BF0A-4631-8A73-4E8C4864A120}"/>
    <cellStyle name="Comma 52 2 7 2" xfId="46974" xr:uid="{3751BE3C-E02F-489A-AEB3-9C71D039DA90}"/>
    <cellStyle name="Comma 52 2 7 3" xfId="37489" xr:uid="{993DBB9B-1319-422B-928D-E084109CA67E}"/>
    <cellStyle name="Comma 52 2 8" xfId="23819" xr:uid="{C893D1ED-F0C5-4193-8B31-8990F540C884}"/>
    <cellStyle name="Comma 52 2 8 2" xfId="43796" xr:uid="{450C0BAC-1A82-4C0F-B013-5C32B4609CCA}"/>
    <cellStyle name="Comma 52 2 8 3" xfId="34225" xr:uid="{0022D15B-E4AF-4302-9682-B87DDC642130}"/>
    <cellStyle name="Comma 52 2 9" xfId="40729" xr:uid="{9BDCD71F-5C48-420F-AE64-43F459804F1F}"/>
    <cellStyle name="Comma 52 3" xfId="19995" xr:uid="{9686012F-F241-4949-9046-6770D6B6C138}"/>
    <cellStyle name="Comma 52 3 2" xfId="21050" xr:uid="{8C4EBE96-650A-4F09-A07F-34F29AB43FDF}"/>
    <cellStyle name="Comma 52 3 2 2" xfId="22592" xr:uid="{BB667CC2-4B04-484E-BBAA-68A1DC88F21E}"/>
    <cellStyle name="Comma 52 3 2 2 2" xfId="30068" xr:uid="{8743057A-717F-49D2-870D-13D9A9516B0C}"/>
    <cellStyle name="Comma 52 3 2 2 2 2" xfId="49537" xr:uid="{C6C7DEB8-6C18-44F0-AC1C-AEF4D769DB03}"/>
    <cellStyle name="Comma 52 3 2 2 2 3" xfId="40052" xr:uid="{6014C364-59B7-48E0-8267-CFD0F2B8E569}"/>
    <cellStyle name="Comma 52 3 2 2 3" xfId="26382" xr:uid="{45792F91-754A-48E3-89F9-14F32772CC3F}"/>
    <cellStyle name="Comma 52 3 2 2 3 2" xfId="46359" xr:uid="{E6AA7C5B-A5FA-4C12-9F6B-038F7D3A4D6A}"/>
    <cellStyle name="Comma 52 3 2 2 3 3" xfId="36788" xr:uid="{9B732CB6-BB75-470F-8139-CB57FC202080}"/>
    <cellStyle name="Comma 52 3 2 2 4" xfId="43292" xr:uid="{5C20D6C3-73A6-4C42-95AD-7536638FC3EC}"/>
    <cellStyle name="Comma 52 3 2 2 5" xfId="33666" xr:uid="{9EC09985-0E5C-4258-814B-825586C90B49}"/>
    <cellStyle name="Comma 52 3 2 3" xfId="28534" xr:uid="{18F38B3E-DEB1-4297-8CBD-07BBB0A71439}"/>
    <cellStyle name="Comma 52 3 2 3 2" xfId="48003" xr:uid="{2E8EA654-6527-42FC-AAD5-0985C533C76E}"/>
    <cellStyle name="Comma 52 3 2 3 3" xfId="38518" xr:uid="{B1259B8B-B63E-4B11-AFAF-91C2B5F27E07}"/>
    <cellStyle name="Comma 52 3 2 4" xfId="24848" xr:uid="{2BD73334-D94A-4DAD-87CB-3A96B99E9EF8}"/>
    <cellStyle name="Comma 52 3 2 4 2" xfId="44825" xr:uid="{56111FCA-ABF5-4F53-A932-F67C0C78C5BB}"/>
    <cellStyle name="Comma 52 3 2 4 3" xfId="35254" xr:uid="{66BB96E4-1CAF-4205-BF06-40D076F1167C}"/>
    <cellStyle name="Comma 52 3 2 5" xfId="41758" xr:uid="{139C7616-FB9D-4750-835C-CAB83E916D36}"/>
    <cellStyle name="Comma 52 3 2 6" xfId="32132" xr:uid="{AE407950-DE94-40DF-B529-19C50AECBDA6}"/>
    <cellStyle name="Comma 52 3 3" xfId="21682" xr:uid="{C43D6285-5E86-46F8-A1F6-233B98E5CE02}"/>
    <cellStyle name="Comma 52 3 3 2" xfId="29158" xr:uid="{A105B230-975B-40B9-9923-5CD254DEAF73}"/>
    <cellStyle name="Comma 52 3 3 2 2" xfId="48627" xr:uid="{D34CE1F3-BEA8-4695-B4B1-2F750CA6AE02}"/>
    <cellStyle name="Comma 52 3 3 2 3" xfId="39142" xr:uid="{A78D3F1C-B995-4BD6-A043-DF46FC845158}"/>
    <cellStyle name="Comma 52 3 3 3" xfId="25472" xr:uid="{3E7922BC-02ED-4006-81D3-99BF3DD4C9AA}"/>
    <cellStyle name="Comma 52 3 3 3 2" xfId="45449" xr:uid="{5A46BE0E-03B8-422F-86F0-42F22D9DECC5}"/>
    <cellStyle name="Comma 52 3 3 3 3" xfId="35878" xr:uid="{BCF27FF3-68D2-440C-B9EE-9412C6C1BC53}"/>
    <cellStyle name="Comma 52 3 3 4" xfId="42382" xr:uid="{F6500A3E-AEBD-4640-B2C8-B9543E465B0A}"/>
    <cellStyle name="Comma 52 3 3 5" xfId="32756" xr:uid="{A488D45B-7B66-4DA1-873C-08C1D85249F5}"/>
    <cellStyle name="Comma 52 3 4" xfId="27624" xr:uid="{563DF26A-97E9-4DD7-A0EA-50F3209D8B29}"/>
    <cellStyle name="Comma 52 3 4 2" xfId="47093" xr:uid="{C3029C99-CB49-4C69-921D-0D49D56B8596}"/>
    <cellStyle name="Comma 52 3 4 3" xfId="37608" xr:uid="{B9159779-AFDE-43B9-BB65-794D925F9387}"/>
    <cellStyle name="Comma 52 3 5" xfId="23939" xr:uid="{A0D0EDFB-8794-4847-BEE1-ADB0FA1F7865}"/>
    <cellStyle name="Comma 52 3 5 2" xfId="43916" xr:uid="{7299DA93-9222-4020-B6B5-BD192BAB3004}"/>
    <cellStyle name="Comma 52 3 5 3" xfId="34345" xr:uid="{62845C76-119F-4221-80F1-9F9E727BA607}"/>
    <cellStyle name="Comma 52 3 6" xfId="40848" xr:uid="{59E510DD-7E13-44E4-88BB-A101BAE3D69F}"/>
    <cellStyle name="Comma 52 3 7" xfId="31209" xr:uid="{5469CEB0-8D30-4458-A40D-E3688DAE0DA4}"/>
    <cellStyle name="Comma 52 4" xfId="20469" xr:uid="{12179095-89F8-4759-9D9F-B79BD9E2B912}"/>
    <cellStyle name="Comma 52 4 2" xfId="22071" xr:uid="{6B6E967A-C4DB-4DF8-83BE-69110BF4581F}"/>
    <cellStyle name="Comma 52 4 2 2" xfId="29547" xr:uid="{4FA09504-5662-4651-8848-B0894F7169E3}"/>
    <cellStyle name="Comma 52 4 2 2 2" xfId="49016" xr:uid="{288AEA9B-64F8-422B-B65A-726072D020EA}"/>
    <cellStyle name="Comma 52 4 2 2 3" xfId="39531" xr:uid="{C7B923A8-FFB5-4DBC-8E8D-2A887B84073B}"/>
    <cellStyle name="Comma 52 4 2 3" xfId="25861" xr:uid="{8D09704F-31C5-4745-BBA9-8D31AEDEFDBE}"/>
    <cellStyle name="Comma 52 4 2 3 2" xfId="45838" xr:uid="{3B012C0D-8BD4-4459-9243-F9A3BD266F91}"/>
    <cellStyle name="Comma 52 4 2 3 3" xfId="36267" xr:uid="{4A10BE6C-B569-41A8-BD8C-F1FD23343C7B}"/>
    <cellStyle name="Comma 52 4 2 4" xfId="42771" xr:uid="{584BAD87-B746-4B70-89B6-365D17C77C0C}"/>
    <cellStyle name="Comma 52 4 2 5" xfId="33145" xr:uid="{769368C7-3B14-47AF-94DB-3E86CBCF283E}"/>
    <cellStyle name="Comma 52 4 3" xfId="28013" xr:uid="{52874952-1177-498F-97BF-134E45EB61AC}"/>
    <cellStyle name="Comma 52 4 3 2" xfId="47482" xr:uid="{AD9B7B68-3866-4220-9945-0AC8BBA2672E}"/>
    <cellStyle name="Comma 52 4 3 3" xfId="37997" xr:uid="{DC1B6351-A8AB-4078-ABEC-AE4D363F65D9}"/>
    <cellStyle name="Comma 52 4 4" xfId="24327" xr:uid="{AB472AAE-C89C-437E-9929-43AF2EE1292F}"/>
    <cellStyle name="Comma 52 4 4 2" xfId="44304" xr:uid="{6FE3504A-43F1-4EF3-B63C-8CF94CF473F7}"/>
    <cellStyle name="Comma 52 4 4 3" xfId="34733" xr:uid="{6AF69FDF-4C10-408E-BD0E-21AF0A2ACC00}"/>
    <cellStyle name="Comma 52 4 5" xfId="41237" xr:uid="{7E5C2284-8F1C-4057-8C2E-D03EAB85EF40}"/>
    <cellStyle name="Comma 52 4 6" xfId="31600" xr:uid="{B28DBD15-92A3-4358-88BA-D7EFCAA279DD}"/>
    <cellStyle name="Comma 52 5" xfId="21444" xr:uid="{F8137059-9675-46CD-8C3A-B72F321513D5}"/>
    <cellStyle name="Comma 52 5 2" xfId="28920" xr:uid="{6FCE8715-15F8-4770-BCE0-2D3653253EE6}"/>
    <cellStyle name="Comma 52 5 2 2" xfId="48389" xr:uid="{0DAFF504-3BB1-4785-98EA-7D207D515564}"/>
    <cellStyle name="Comma 52 5 2 3" xfId="38904" xr:uid="{493CF5BB-90B2-494A-9050-060A8D0B53A7}"/>
    <cellStyle name="Comma 52 5 3" xfId="25234" xr:uid="{394546C3-4F1D-4A66-A6B1-11109230E93C}"/>
    <cellStyle name="Comma 52 5 3 2" xfId="45211" xr:uid="{0B897237-4F7D-4DDA-962B-334AF1632148}"/>
    <cellStyle name="Comma 52 5 3 3" xfId="35640" xr:uid="{B41362C2-D324-4F0A-B684-577F104D3A3F}"/>
    <cellStyle name="Comma 52 5 4" xfId="42144" xr:uid="{73F3032D-688D-403E-807B-CD8AE1A49979}"/>
    <cellStyle name="Comma 52 5 5" xfId="32518" xr:uid="{81AE26CA-0594-44AA-9EFC-EA8A395A9475}"/>
    <cellStyle name="Comma 52 6" xfId="27385" xr:uid="{E63377B8-6137-4467-B06D-876ECFDB8AC9}"/>
    <cellStyle name="Comma 52 6 2" xfId="46854" xr:uid="{40C40A93-8365-4DA3-84D4-F09BA12CC8A3}"/>
    <cellStyle name="Comma 52 6 3" xfId="37369" xr:uid="{1FF01EA9-1829-464F-91F2-084F72E9C274}"/>
    <cellStyle name="Comma 52 7" xfId="40610" xr:uid="{93747F4E-7A97-4F18-8024-CCD7E7BB8253}"/>
    <cellStyle name="Comma 52 8" xfId="30918" xr:uid="{C9B51509-B7DE-4A23-8DBE-915D4FCEFD49}"/>
    <cellStyle name="Comma 53" xfId="19428" xr:uid="{E7197895-B8F7-40BB-B5D3-1B68E41F7807}"/>
    <cellStyle name="Comma 53 2" xfId="19801" xr:uid="{2B969D95-9F63-47E2-8161-11896F50F4D9}"/>
    <cellStyle name="Comma 53 2 10" xfId="31080" xr:uid="{8B78D392-F215-458B-B33F-30A143437BAF}"/>
    <cellStyle name="Comma 53 2 2" xfId="20247" xr:uid="{8F8E3661-E343-4A27-8F7E-C45EB43A8621}"/>
    <cellStyle name="Comma 53 2 2 2" xfId="20766" xr:uid="{750ACC98-0C68-4B07-ACCB-219D75F979D0}"/>
    <cellStyle name="Comma 53 2 2 2 2" xfId="22336" xr:uid="{446E0791-EE7F-4961-B445-D67DFA442868}"/>
    <cellStyle name="Comma 53 2 2 2 2 2" xfId="29812" xr:uid="{B2CB1513-A5AF-4140-B914-CC03F14B3F48}"/>
    <cellStyle name="Comma 53 2 2 2 2 2 2" xfId="49281" xr:uid="{72514F3F-1664-4596-92CF-21CB4F873735}"/>
    <cellStyle name="Comma 53 2 2 2 2 2 3" xfId="39796" xr:uid="{7DFF702C-D371-43A7-9104-47CF0B9677BA}"/>
    <cellStyle name="Comma 53 2 2 2 2 3" xfId="26126" xr:uid="{B9702FC3-1DF5-4B39-97CC-17A651F225C4}"/>
    <cellStyle name="Comma 53 2 2 2 2 3 2" xfId="46103" xr:uid="{44B2B41A-362D-42EB-9BFE-266BA0629808}"/>
    <cellStyle name="Comma 53 2 2 2 2 3 3" xfId="36532" xr:uid="{89CB87BF-87C5-4199-AF9E-93595C95D78C}"/>
    <cellStyle name="Comma 53 2 2 2 2 4" xfId="43036" xr:uid="{E85A4C04-9D20-4F93-B6FC-7EB1D869F152}"/>
    <cellStyle name="Comma 53 2 2 2 2 5" xfId="33410" xr:uid="{43FA3C55-29E1-464D-AA4E-ECBFDF64D552}"/>
    <cellStyle name="Comma 53 2 2 2 3" xfId="28278" xr:uid="{C7CB3B6C-3C58-405F-80C6-77B7967FBA7C}"/>
    <cellStyle name="Comma 53 2 2 2 3 2" xfId="47747" xr:uid="{B9BA5D07-BFC9-49D7-B4EC-417783ACC11E}"/>
    <cellStyle name="Comma 53 2 2 2 3 3" xfId="38262" xr:uid="{44BB863B-EB02-4BBF-81A1-26AF7A86F2C4}"/>
    <cellStyle name="Comma 53 2 2 2 4" xfId="24592" xr:uid="{12C5AF8E-55BE-4650-A27F-DDAAFC3B0E88}"/>
    <cellStyle name="Comma 53 2 2 2 4 2" xfId="44569" xr:uid="{D123F2AF-BE1F-42DB-8EFD-1878A205EA94}"/>
    <cellStyle name="Comma 53 2 2 2 4 3" xfId="34998" xr:uid="{960B228F-BE72-4197-82A6-E3A732DA6EF4}"/>
    <cellStyle name="Comma 53 2 2 2 5" xfId="41502" xr:uid="{033ECF1C-25CA-4681-B699-FA86626BABAE}"/>
    <cellStyle name="Comma 53 2 2 2 6" xfId="31874" xr:uid="{C44F9F96-3EE9-4CEF-AC73-0A0BEF0DCCF5}"/>
    <cellStyle name="Comma 53 2 2 3" xfId="21301" xr:uid="{4AC4FB3C-4AF1-47C1-861A-F97134AD956E}"/>
    <cellStyle name="Comma 53 2 2 3 2" xfId="22843" xr:uid="{83DEC2C7-4CC7-43AB-9160-E670F80A3971}"/>
    <cellStyle name="Comma 53 2 2 3 2 2" xfId="30319" xr:uid="{6AB6755E-DB95-43E5-BC4C-316AF1BE49B2}"/>
    <cellStyle name="Comma 53 2 2 3 2 2 2" xfId="49788" xr:uid="{E15343AE-5A36-4CB8-B01A-F0075FE19F09}"/>
    <cellStyle name="Comma 53 2 2 3 2 2 3" xfId="40303" xr:uid="{033EB23D-2152-44DB-B7FD-CF3665FE0353}"/>
    <cellStyle name="Comma 53 2 2 3 2 3" xfId="26633" xr:uid="{03551B2B-88DA-45A0-A539-CBC4B2F5CF82}"/>
    <cellStyle name="Comma 53 2 2 3 2 3 2" xfId="46610" xr:uid="{C7128EA9-79D3-4673-A206-DE557111E193}"/>
    <cellStyle name="Comma 53 2 2 3 2 3 3" xfId="37039" xr:uid="{1A472133-29DE-4ACB-B2F8-5D4033536EA1}"/>
    <cellStyle name="Comma 53 2 2 3 2 4" xfId="43543" xr:uid="{231C788F-CD22-4EB0-AE4F-8AEC80B934A2}"/>
    <cellStyle name="Comma 53 2 2 3 2 5" xfId="33917" xr:uid="{B46B5DCF-7608-4CD7-B434-96A981EB821A}"/>
    <cellStyle name="Comma 53 2 2 3 3" xfId="28785" xr:uid="{5FFF6DB4-5850-4342-9A06-A97216A061E0}"/>
    <cellStyle name="Comma 53 2 2 3 3 2" xfId="48254" xr:uid="{FDA4C548-1978-48BB-B1E4-3BFB170CB536}"/>
    <cellStyle name="Comma 53 2 2 3 3 3" xfId="38769" xr:uid="{C29CFB89-39A7-40FB-87AE-C5582B498CE0}"/>
    <cellStyle name="Comma 53 2 2 3 4" xfId="25099" xr:uid="{98010EB0-E924-4D47-829D-4E6AA9D54685}"/>
    <cellStyle name="Comma 53 2 2 3 4 2" xfId="45076" xr:uid="{82E08C4E-303C-4875-ADD8-51A706D3CE8E}"/>
    <cellStyle name="Comma 53 2 2 3 4 3" xfId="35505" xr:uid="{B7903877-FBDD-49C1-9CCA-2636859CD18F}"/>
    <cellStyle name="Comma 53 2 2 3 5" xfId="42009" xr:uid="{134657A1-7051-4EE3-9603-030ED1355736}"/>
    <cellStyle name="Comma 53 2 2 3 6" xfId="32383" xr:uid="{21461F6D-6416-453E-8A16-BC2BA73E1BB0}"/>
    <cellStyle name="Comma 53 2 2 4" xfId="21933" xr:uid="{74C7227F-979F-4B87-9127-DFF39AAEF90A}"/>
    <cellStyle name="Comma 53 2 2 4 2" xfId="29409" xr:uid="{89FD4125-E90D-438F-B862-4E199A2B153A}"/>
    <cellStyle name="Comma 53 2 2 4 2 2" xfId="48878" xr:uid="{9E4F17B1-98F7-462B-8C21-86D270E1F9B6}"/>
    <cellStyle name="Comma 53 2 2 4 2 3" xfId="39393" xr:uid="{D9BACC97-0CDB-4E4B-B7BD-06BDCF5E36DA}"/>
    <cellStyle name="Comma 53 2 2 4 3" xfId="25723" xr:uid="{4F9BD111-2FCF-4877-B5C3-D72C54BC1619}"/>
    <cellStyle name="Comma 53 2 2 4 3 2" xfId="45700" xr:uid="{F5F12926-79DF-4331-8755-A4419750FC65}"/>
    <cellStyle name="Comma 53 2 2 4 3 3" xfId="36129" xr:uid="{AF264B80-36FD-41B6-8BE4-FB8A39E791EB}"/>
    <cellStyle name="Comma 53 2 2 4 4" xfId="42633" xr:uid="{E676C2F8-1DFB-497D-9EB6-F49CA1AB94CA}"/>
    <cellStyle name="Comma 53 2 2 4 5" xfId="33007" xr:uid="{AC750A77-CAFA-4AC7-810B-89DA3EB2F42F}"/>
    <cellStyle name="Comma 53 2 2 5" xfId="27875" xr:uid="{3B06E47A-0C38-4E98-B295-C0BC018A8A64}"/>
    <cellStyle name="Comma 53 2 2 5 2" xfId="47344" xr:uid="{8984C001-55B9-430B-ABF9-D754A3239B5E}"/>
    <cellStyle name="Comma 53 2 2 5 3" xfId="37859" xr:uid="{B746CE51-EB81-43C0-8E9E-84AC07422005}"/>
    <cellStyle name="Comma 53 2 2 6" xfId="24190" xr:uid="{2CE5A3E4-5AC8-402F-9E92-00CAEC35CE9C}"/>
    <cellStyle name="Comma 53 2 2 6 2" xfId="44167" xr:uid="{0D94F4D0-4C8C-4D70-A928-D45A9FE41C84}"/>
    <cellStyle name="Comma 53 2 2 6 3" xfId="34596" xr:uid="{0A211EC1-966C-4036-9DA4-C9FC3157379C}"/>
    <cellStyle name="Comma 53 2 2 7" xfId="41099" xr:uid="{0464F372-CD43-466D-9F4E-695EB6304B4B}"/>
    <cellStyle name="Comma 53 2 2 8" xfId="31460" xr:uid="{D559F090-EC34-4C28-85FE-12431246A369}"/>
    <cellStyle name="Comma 53 2 3" xfId="20115" xr:uid="{D1AEC93E-06AB-4A96-930C-37E6DBE9256A}"/>
    <cellStyle name="Comma 53 2 3 2" xfId="21168" xr:uid="{38B25A0D-6DCF-43FF-88C3-DED41E38A9B9}"/>
    <cellStyle name="Comma 53 2 3 2 2" xfId="22710" xr:uid="{082D5BBB-B7F1-4E79-98C9-D52F4670CEE7}"/>
    <cellStyle name="Comma 53 2 3 2 2 2" xfId="30186" xr:uid="{36A69C1E-90AF-4FB3-8C27-946A46A5FF11}"/>
    <cellStyle name="Comma 53 2 3 2 2 2 2" xfId="49655" xr:uid="{187B09C5-1FDA-4B6A-A09D-0DCEAF7CB5C2}"/>
    <cellStyle name="Comma 53 2 3 2 2 2 3" xfId="40170" xr:uid="{093B690B-58E5-4B46-BD36-0596DE61D9F7}"/>
    <cellStyle name="Comma 53 2 3 2 2 3" xfId="26500" xr:uid="{A3321570-A3D7-4DE1-AD02-090AD1597CE9}"/>
    <cellStyle name="Comma 53 2 3 2 2 3 2" xfId="46477" xr:uid="{1B016F07-1DDF-4AE8-AF47-68AD7687ED53}"/>
    <cellStyle name="Comma 53 2 3 2 2 3 3" xfId="36906" xr:uid="{528FE7C5-A0F6-490D-B42A-880EFA086D06}"/>
    <cellStyle name="Comma 53 2 3 2 2 4" xfId="43410" xr:uid="{E5EB6E37-5F93-46EE-9456-EB250D61D210}"/>
    <cellStyle name="Comma 53 2 3 2 2 5" xfId="33784" xr:uid="{8DA0E10F-478F-4D21-AE43-7E9A7411DA3B}"/>
    <cellStyle name="Comma 53 2 3 2 3" xfId="28652" xr:uid="{7379C44E-0D4A-4B32-987A-0FD00432F57B}"/>
    <cellStyle name="Comma 53 2 3 2 3 2" xfId="48121" xr:uid="{6796B3A6-AF6A-4151-B20A-3640CAA6E918}"/>
    <cellStyle name="Comma 53 2 3 2 3 3" xfId="38636" xr:uid="{6011D6B4-F27B-45B1-B810-63127CEF0D1B}"/>
    <cellStyle name="Comma 53 2 3 2 4" xfId="24966" xr:uid="{F2C90DD9-07AD-4EE8-B064-32246A7D1025}"/>
    <cellStyle name="Comma 53 2 3 2 4 2" xfId="44943" xr:uid="{98F05662-620A-4F4F-AE77-3A964F3362A4}"/>
    <cellStyle name="Comma 53 2 3 2 4 3" xfId="35372" xr:uid="{C9711325-138E-435E-B1C7-B80F89794D5F}"/>
    <cellStyle name="Comma 53 2 3 2 5" xfId="41876" xr:uid="{FD3A61A6-9A0D-4632-8985-632B3C233947}"/>
    <cellStyle name="Comma 53 2 3 2 6" xfId="32250" xr:uid="{27781EA2-E6E6-4361-BBE3-FA4AEF4140C7}"/>
    <cellStyle name="Comma 53 2 3 3" xfId="21800" xr:uid="{5C5C9AF4-BB29-4A95-ADA5-BA7F488F6948}"/>
    <cellStyle name="Comma 53 2 3 3 2" xfId="29276" xr:uid="{556729C1-4425-4F0F-992E-01F1F1EF59B8}"/>
    <cellStyle name="Comma 53 2 3 3 2 2" xfId="48745" xr:uid="{4E4B6C0F-9737-4384-8D67-4946C4E6F7A6}"/>
    <cellStyle name="Comma 53 2 3 3 2 3" xfId="39260" xr:uid="{85962AC8-7716-4FCE-8D95-348328CBEB85}"/>
    <cellStyle name="Comma 53 2 3 3 3" xfId="25590" xr:uid="{86CD4E92-220A-4ACC-8175-237C3E7FFFC9}"/>
    <cellStyle name="Comma 53 2 3 3 3 2" xfId="45567" xr:uid="{0A41AD62-D728-4E99-B965-05337901005E}"/>
    <cellStyle name="Comma 53 2 3 3 3 3" xfId="35996" xr:uid="{AE6AE75A-BF69-486C-A3EA-FB6B67999418}"/>
    <cellStyle name="Comma 53 2 3 3 4" xfId="42500" xr:uid="{1A067514-1CC5-4A25-B967-547E3BCB2A57}"/>
    <cellStyle name="Comma 53 2 3 3 5" xfId="32874" xr:uid="{081A3D9F-5595-4080-9E7E-26A4B1D737B6}"/>
    <cellStyle name="Comma 53 2 3 4" xfId="27742" xr:uid="{D864C0FD-9D2A-4449-8202-683C750A9A8C}"/>
    <cellStyle name="Comma 53 2 3 4 2" xfId="47211" xr:uid="{71237A87-AED5-4B0E-8B91-A26ADDB6E7D2}"/>
    <cellStyle name="Comma 53 2 3 4 3" xfId="37726" xr:uid="{DC9313A3-65A1-4E16-A271-0F7BBE0E8E13}"/>
    <cellStyle name="Comma 53 2 3 5" xfId="24057" xr:uid="{82C015CA-3E3C-4762-97C9-45A27FC449A9}"/>
    <cellStyle name="Comma 53 2 3 5 2" xfId="44034" xr:uid="{5332D75F-98C8-40AA-8919-5A49CEBF4738}"/>
    <cellStyle name="Comma 53 2 3 5 3" xfId="34463" xr:uid="{1EF82179-5CE0-4AEE-B1F0-C23733076E9D}"/>
    <cellStyle name="Comma 53 2 3 6" xfId="40966" xr:uid="{864A78E2-5BBB-434A-A93E-7DD70216FB1D}"/>
    <cellStyle name="Comma 53 2 3 7" xfId="31327" xr:uid="{6E0901B8-6CAB-4464-B696-159924849CE1}"/>
    <cellStyle name="Comma 53 2 4" xfId="20630" xr:uid="{F51C9254-EFFC-48C1-A5A3-8498BFC44E10}"/>
    <cellStyle name="Comma 53 2 4 2" xfId="22203" xr:uid="{6AD19998-BCFE-4E63-A0C5-F2E34174FA3E}"/>
    <cellStyle name="Comma 53 2 4 2 2" xfId="29679" xr:uid="{64C814A2-DC92-43AD-9ACB-48D677FD0755}"/>
    <cellStyle name="Comma 53 2 4 2 2 2" xfId="49148" xr:uid="{3652B9E1-4D2F-403A-9A5A-22DA199DFE02}"/>
    <cellStyle name="Comma 53 2 4 2 2 3" xfId="39663" xr:uid="{0D2BD227-B95B-4EDA-A73E-36FBB0013C91}"/>
    <cellStyle name="Comma 53 2 4 2 3" xfId="25993" xr:uid="{323DAFB8-6DC6-4917-B560-623C50347BF2}"/>
    <cellStyle name="Comma 53 2 4 2 3 2" xfId="45970" xr:uid="{98065DC0-3667-49B2-8609-C9A0479D04E0}"/>
    <cellStyle name="Comma 53 2 4 2 3 3" xfId="36399" xr:uid="{0F0BE2D3-9D80-4E74-8671-2218F4EB8B24}"/>
    <cellStyle name="Comma 53 2 4 2 4" xfId="42903" xr:uid="{0D350CEE-9667-4035-A8EC-1CAD0FF49B04}"/>
    <cellStyle name="Comma 53 2 4 2 5" xfId="33277" xr:uid="{6BBE9099-0441-41F1-8684-D54D846466F0}"/>
    <cellStyle name="Comma 53 2 4 3" xfId="28145" xr:uid="{32C4283F-7BA1-463E-8BA1-5589390E181C}"/>
    <cellStyle name="Comma 53 2 4 3 2" xfId="47614" xr:uid="{67B56CD2-5CBA-4544-BC7E-D3F41E747FDE}"/>
    <cellStyle name="Comma 53 2 4 3 3" xfId="38129" xr:uid="{C3459524-1E9D-435D-BFCB-1795B38933DF}"/>
    <cellStyle name="Comma 53 2 4 4" xfId="24459" xr:uid="{E0FA504D-93B4-4C1C-A2F0-26C0DB178D62}"/>
    <cellStyle name="Comma 53 2 4 4 2" xfId="44436" xr:uid="{F40DD22E-D037-4A74-80DF-DF2F76F72BA3}"/>
    <cellStyle name="Comma 53 2 4 4 3" xfId="34865" xr:uid="{89564657-6A6C-4742-A3D5-530C77329E75}"/>
    <cellStyle name="Comma 53 2 4 5" xfId="41369" xr:uid="{DF442B60-6940-4103-834B-D3B55C082FBA}"/>
    <cellStyle name="Comma 53 2 4 6" xfId="31741" xr:uid="{E33144C9-88DD-45EB-9C12-3D781AC89D0A}"/>
    <cellStyle name="Comma 53 2 5" xfId="20932" xr:uid="{FFC5B965-3762-49C9-8192-BEAAB7701A8D}"/>
    <cellStyle name="Comma 53 2 5 2" xfId="22474" xr:uid="{686DF426-1F93-4734-BB68-2337FA7D4EF8}"/>
    <cellStyle name="Comma 53 2 5 2 2" xfId="29950" xr:uid="{AFFA613D-9BF3-40BE-9E06-549DE95073E0}"/>
    <cellStyle name="Comma 53 2 5 2 2 2" xfId="49419" xr:uid="{9B468772-C2F9-473C-9FAE-40FCE0559E53}"/>
    <cellStyle name="Comma 53 2 5 2 2 3" xfId="39934" xr:uid="{C1BFC723-5F92-48A9-AB25-DDBF2287D302}"/>
    <cellStyle name="Comma 53 2 5 2 3" xfId="26264" xr:uid="{C079D4A0-B109-4523-A4C8-DD699754428B}"/>
    <cellStyle name="Comma 53 2 5 2 3 2" xfId="46241" xr:uid="{87222BFD-7DBF-4532-8B8B-E19D4D0B8C88}"/>
    <cellStyle name="Comma 53 2 5 2 3 3" xfId="36670" xr:uid="{29FF6A7E-479F-4402-9448-BE1302FA1669}"/>
    <cellStyle name="Comma 53 2 5 2 4" xfId="43174" xr:uid="{6DA42B0D-FA0E-47AA-BAFA-B8988B5D8F8C}"/>
    <cellStyle name="Comma 53 2 5 2 5" xfId="33548" xr:uid="{1E9FA6E2-104C-4898-AD1F-167C9667D52C}"/>
    <cellStyle name="Comma 53 2 5 3" xfId="28416" xr:uid="{9A054F64-C0A9-44E2-8A5C-FE75430E5020}"/>
    <cellStyle name="Comma 53 2 5 3 2" xfId="47885" xr:uid="{528CD5B4-D363-4B73-80AB-307801A5DA8E}"/>
    <cellStyle name="Comma 53 2 5 3 3" xfId="38400" xr:uid="{BFD447BF-7B60-4A96-B241-02BE43C78A12}"/>
    <cellStyle name="Comma 53 2 5 4" xfId="24730" xr:uid="{21552714-7FB3-4798-99C4-453F75A8EB73}"/>
    <cellStyle name="Comma 53 2 5 4 2" xfId="44707" xr:uid="{7F92A137-69FA-4550-88ED-BF0F26DA9AB3}"/>
    <cellStyle name="Comma 53 2 5 4 3" xfId="35136" xr:uid="{BC47A216-BB02-437A-9B81-0FC476667D2B}"/>
    <cellStyle name="Comma 53 2 5 5" xfId="41640" xr:uid="{0E81BC5A-2B9F-4FB4-A059-587BE27FBD70}"/>
    <cellStyle name="Comma 53 2 5 6" xfId="32014" xr:uid="{8E5A987A-0EDE-4DA3-AEC3-8C68CB8C0087}"/>
    <cellStyle name="Comma 53 2 6" xfId="21564" xr:uid="{567D36B2-067A-4DCA-962D-311C6FD9F3A4}"/>
    <cellStyle name="Comma 53 2 6 2" xfId="29040" xr:uid="{930E10D0-A69E-407E-8957-4B4319776449}"/>
    <cellStyle name="Comma 53 2 6 2 2" xfId="48509" xr:uid="{438DCB00-EBE0-4CA3-BDC4-78AA38A9BFE7}"/>
    <cellStyle name="Comma 53 2 6 2 3" xfId="39024" xr:uid="{AF2B4838-0D49-4A37-A7EF-95C8D1C0B5CF}"/>
    <cellStyle name="Comma 53 2 6 3" xfId="25354" xr:uid="{BBFF7982-B80D-4157-8CF4-F20BDDDA7895}"/>
    <cellStyle name="Comma 53 2 6 3 2" xfId="45331" xr:uid="{BC2DAA45-9C79-4A80-857D-D58B801B3B33}"/>
    <cellStyle name="Comma 53 2 6 3 3" xfId="35760" xr:uid="{6A1C451E-CAB9-447E-ADD7-4850DF94D7CF}"/>
    <cellStyle name="Comma 53 2 6 4" xfId="42264" xr:uid="{A49D8C89-8CD0-4CC6-88CF-3BA588D051C2}"/>
    <cellStyle name="Comma 53 2 6 5" xfId="32638" xr:uid="{1EEF9EA0-6D76-4F98-8C83-D168C146A430}"/>
    <cellStyle name="Comma 53 2 7" xfId="27506" xr:uid="{B64CE7CD-90C2-4725-9053-D62FD4ABB3A6}"/>
    <cellStyle name="Comma 53 2 7 2" xfId="46975" xr:uid="{91697B1A-D0D3-4E5C-98CE-15FC6F87BA12}"/>
    <cellStyle name="Comma 53 2 7 3" xfId="37490" xr:uid="{39700BDE-1CD7-45B6-AD66-38B908999F58}"/>
    <cellStyle name="Comma 53 2 8" xfId="23820" xr:uid="{39EB682F-9B29-45D7-82BA-9ABA831077AB}"/>
    <cellStyle name="Comma 53 2 8 2" xfId="43797" xr:uid="{F3E791F8-AE80-40E2-93D0-CB05BCE8B6D6}"/>
    <cellStyle name="Comma 53 2 8 3" xfId="34226" xr:uid="{03D320E4-3231-411A-A340-45308DC973DA}"/>
    <cellStyle name="Comma 53 2 9" xfId="40730" xr:uid="{B5DC35C6-37B4-446C-AEBA-CF2B053F74BD}"/>
    <cellStyle name="Comma 53 3" xfId="19996" xr:uid="{EF2EBF5C-BE95-4E0A-B7CF-5D30F28D0960}"/>
    <cellStyle name="Comma 53 3 2" xfId="21051" xr:uid="{94D358FA-C9FB-4B09-8F6E-D968486BFFD1}"/>
    <cellStyle name="Comma 53 3 2 2" xfId="22593" xr:uid="{22176FCA-E7FD-43D0-BE13-84C9B9391D0F}"/>
    <cellStyle name="Comma 53 3 2 2 2" xfId="30069" xr:uid="{DE53E92A-C323-4129-9A53-B1C4BDDBE862}"/>
    <cellStyle name="Comma 53 3 2 2 2 2" xfId="49538" xr:uid="{B2BA4960-72ED-470B-AD54-54CF3092F53F}"/>
    <cellStyle name="Comma 53 3 2 2 2 3" xfId="40053" xr:uid="{2B37A855-5F3D-42A4-89AB-DB66EDE7065A}"/>
    <cellStyle name="Comma 53 3 2 2 3" xfId="26383" xr:uid="{65DC3754-877D-4922-A73B-89ED30BA6B6D}"/>
    <cellStyle name="Comma 53 3 2 2 3 2" xfId="46360" xr:uid="{45635B6D-7C2F-4E09-A6D5-313E8C07D9F1}"/>
    <cellStyle name="Comma 53 3 2 2 3 3" xfId="36789" xr:uid="{50544717-9FD7-4C81-8EFF-2D436B01BC60}"/>
    <cellStyle name="Comma 53 3 2 2 4" xfId="43293" xr:uid="{1FEB0F7B-EF2C-4CBC-8060-D3BEF0D612BA}"/>
    <cellStyle name="Comma 53 3 2 2 5" xfId="33667" xr:uid="{46D47FD8-CBC7-477A-A40A-CE58FC533E06}"/>
    <cellStyle name="Comma 53 3 2 3" xfId="28535" xr:uid="{3031B548-7D9D-425A-97F6-C17F8449DC5F}"/>
    <cellStyle name="Comma 53 3 2 3 2" xfId="48004" xr:uid="{A4C7F83F-2FE8-4017-9169-1459414917DE}"/>
    <cellStyle name="Comma 53 3 2 3 3" xfId="38519" xr:uid="{E6337DFB-EEFF-4743-84A5-9190B22BC445}"/>
    <cellStyle name="Comma 53 3 2 4" xfId="24849" xr:uid="{C677B2FC-9573-4438-A7D6-8AB1C3FD8D01}"/>
    <cellStyle name="Comma 53 3 2 4 2" xfId="44826" xr:uid="{C5C33492-07F5-482C-8F3C-82724FA33DD9}"/>
    <cellStyle name="Comma 53 3 2 4 3" xfId="35255" xr:uid="{24005E9E-0254-4342-9E0E-33BFC6B3B152}"/>
    <cellStyle name="Comma 53 3 2 5" xfId="41759" xr:uid="{7A0FB50C-285F-4A96-9777-4474BE407D80}"/>
    <cellStyle name="Comma 53 3 2 6" xfId="32133" xr:uid="{5DC4D82B-E2FE-43E5-9807-0701DDA94976}"/>
    <cellStyle name="Comma 53 3 3" xfId="21683" xr:uid="{B5DA9FC0-CC6D-4A18-BF7C-A4D7E0990B47}"/>
    <cellStyle name="Comma 53 3 3 2" xfId="29159" xr:uid="{914E2079-56DB-402E-9F3E-B1979BBDAE62}"/>
    <cellStyle name="Comma 53 3 3 2 2" xfId="48628" xr:uid="{B054CAD5-B74E-4137-8CFC-2D1496E30EEB}"/>
    <cellStyle name="Comma 53 3 3 2 3" xfId="39143" xr:uid="{3D0909EF-B003-4407-9A6E-B7EEC110F235}"/>
    <cellStyle name="Comma 53 3 3 3" xfId="25473" xr:uid="{EFAC0C5F-5E8F-4CAB-9848-174715DB2512}"/>
    <cellStyle name="Comma 53 3 3 3 2" xfId="45450" xr:uid="{426DDFEA-1DFC-4667-9E95-305C0013D304}"/>
    <cellStyle name="Comma 53 3 3 3 3" xfId="35879" xr:uid="{1B862C9B-8119-4304-8B7E-33286AB66C42}"/>
    <cellStyle name="Comma 53 3 3 4" xfId="42383" xr:uid="{B46B9C95-FC83-42CC-9DEC-3C24AD45157F}"/>
    <cellStyle name="Comma 53 3 3 5" xfId="32757" xr:uid="{DD8D3CE1-6674-4720-83C4-1A44C1892897}"/>
    <cellStyle name="Comma 53 3 4" xfId="27625" xr:uid="{659829A5-8AAC-41E3-9B87-82785A4C263F}"/>
    <cellStyle name="Comma 53 3 4 2" xfId="47094" xr:uid="{F9BEC854-486C-4045-A260-C4E3CF06C481}"/>
    <cellStyle name="Comma 53 3 4 3" xfId="37609" xr:uid="{36CFA52E-A66A-4BFF-A821-9F487CE03A76}"/>
    <cellStyle name="Comma 53 3 5" xfId="23940" xr:uid="{8D69B5D3-F6D7-464D-9783-DCB237CA0ECA}"/>
    <cellStyle name="Comma 53 3 5 2" xfId="43917" xr:uid="{70A505AF-CC50-4B41-93AD-C32A2D8160F0}"/>
    <cellStyle name="Comma 53 3 5 3" xfId="34346" xr:uid="{2DBD71ED-C9ED-42DB-B9BD-06585427CE1D}"/>
    <cellStyle name="Comma 53 3 6" xfId="40849" xr:uid="{8091F844-724C-4AB7-AAD7-5F6730E701A8}"/>
    <cellStyle name="Comma 53 3 7" xfId="31210" xr:uid="{5AEE7122-071A-47D4-B453-E3E67EF0F94E}"/>
    <cellStyle name="Comma 53 4" xfId="20470" xr:uid="{842469CE-8F4E-4744-9C18-E8070E8A8041}"/>
    <cellStyle name="Comma 53 4 2" xfId="22072" xr:uid="{6EA5CBB5-4F3C-42DA-9E72-CFB79E560BDF}"/>
    <cellStyle name="Comma 53 4 2 2" xfId="29548" xr:uid="{7056D84E-2404-4747-8CC4-76DA401A66DD}"/>
    <cellStyle name="Comma 53 4 2 2 2" xfId="49017" xr:uid="{77FC1722-3BCB-4D36-ADB1-A0C7B11AD39B}"/>
    <cellStyle name="Comma 53 4 2 2 3" xfId="39532" xr:uid="{489EE906-585D-40AB-B7E5-5154642938B2}"/>
    <cellStyle name="Comma 53 4 2 3" xfId="25862" xr:uid="{5E0534CD-9928-4F50-A9BE-FB5E51C33BBE}"/>
    <cellStyle name="Comma 53 4 2 3 2" xfId="45839" xr:uid="{935FD1E6-F488-4879-8520-4E7E79476A85}"/>
    <cellStyle name="Comma 53 4 2 3 3" xfId="36268" xr:uid="{97BBBA81-FEB5-4416-A27E-A1E5FF0BB407}"/>
    <cellStyle name="Comma 53 4 2 4" xfId="42772" xr:uid="{DBF30A46-5452-4806-9055-28E25DD49021}"/>
    <cellStyle name="Comma 53 4 2 5" xfId="33146" xr:uid="{70D78FDF-AA7C-462F-A7B9-1033DD4D6EB7}"/>
    <cellStyle name="Comma 53 4 3" xfId="28014" xr:uid="{A32FCAD0-0D21-4C33-8277-506B3CB2C734}"/>
    <cellStyle name="Comma 53 4 3 2" xfId="47483" xr:uid="{CF51CFD2-FC13-4A32-BDAE-2C63B586E04F}"/>
    <cellStyle name="Comma 53 4 3 3" xfId="37998" xr:uid="{C01F6CF8-0938-459E-B46E-7C732A636F6E}"/>
    <cellStyle name="Comma 53 4 4" xfId="24328" xr:uid="{6F0F78F9-4408-492F-8D36-20934D59AFAF}"/>
    <cellStyle name="Comma 53 4 4 2" xfId="44305" xr:uid="{FC869A54-45FE-40CD-A546-ACD9426AF1EA}"/>
    <cellStyle name="Comma 53 4 4 3" xfId="34734" xr:uid="{AFF5C9EF-82BD-4863-BFD5-04B3FD6D63AA}"/>
    <cellStyle name="Comma 53 4 5" xfId="41238" xr:uid="{5A3983D4-5C08-4F1B-ADFE-88308B3FA7A6}"/>
    <cellStyle name="Comma 53 4 6" xfId="31601" xr:uid="{29B9099F-78DA-4BE7-8D88-D8B10FAD05A5}"/>
    <cellStyle name="Comma 53 5" xfId="21445" xr:uid="{75AFF0A8-8D73-4473-852B-7D08C25B34F9}"/>
    <cellStyle name="Comma 53 5 2" xfId="28921" xr:uid="{155C8052-B5D1-47CE-897E-A1627009DA36}"/>
    <cellStyle name="Comma 53 5 2 2" xfId="48390" xr:uid="{E1C0DB8F-6B2A-4606-865E-ED0B7E9C562C}"/>
    <cellStyle name="Comma 53 5 2 3" xfId="38905" xr:uid="{8EF62FDD-EADB-4404-B9AC-ABF067496F33}"/>
    <cellStyle name="Comma 53 5 3" xfId="25235" xr:uid="{EA94D103-B823-4454-93CC-78C038D9A525}"/>
    <cellStyle name="Comma 53 5 3 2" xfId="45212" xr:uid="{AA85FED4-0FA1-47EC-9B0D-66BBE16A295C}"/>
    <cellStyle name="Comma 53 5 3 3" xfId="35641" xr:uid="{9376A85E-3FA0-4C77-B448-BD3629756D04}"/>
    <cellStyle name="Comma 53 5 4" xfId="42145" xr:uid="{3CBF6254-5698-483D-A12D-CAD1E042EBBF}"/>
    <cellStyle name="Comma 53 5 5" xfId="32519" xr:uid="{BC23E413-B8F4-47B7-A572-0707B5CA1ADC}"/>
    <cellStyle name="Comma 53 6" xfId="27386" xr:uid="{17C99175-D390-4023-BE91-44571D79613B}"/>
    <cellStyle name="Comma 53 6 2" xfId="46855" xr:uid="{B46E93B1-F794-4A54-8D01-F5A0EB7789C2}"/>
    <cellStyle name="Comma 53 6 3" xfId="37370" xr:uid="{72BB1B45-7D37-45D2-875D-BA48D51746F8}"/>
    <cellStyle name="Comma 53 7" xfId="40611" xr:uid="{1BD44E0D-A13A-40D8-8065-354A630033AB}"/>
    <cellStyle name="Comma 53 8" xfId="30919" xr:uid="{B5361CB0-BB74-47A9-A4C3-E5FDC31565DC}"/>
    <cellStyle name="Comma 54" xfId="19429" xr:uid="{CD72C715-FAE1-4CDB-9132-4D712351E974}"/>
    <cellStyle name="Comma 54 2" xfId="19802" xr:uid="{F6F23964-9E47-4393-BDF6-C5AE9B702A38}"/>
    <cellStyle name="Comma 54 2 10" xfId="31081" xr:uid="{374D633B-F939-46BF-B803-518947F56533}"/>
    <cellStyle name="Comma 54 2 2" xfId="20248" xr:uid="{1CEF8764-8456-445C-AA43-05687089EAD5}"/>
    <cellStyle name="Comma 54 2 2 2" xfId="20767" xr:uid="{8D8AC17F-3E2E-4311-8FA2-7C5FAC21C889}"/>
    <cellStyle name="Comma 54 2 2 2 2" xfId="22337" xr:uid="{752F6DC9-38C0-4A9F-BBFD-F426A6106382}"/>
    <cellStyle name="Comma 54 2 2 2 2 2" xfId="29813" xr:uid="{9EBA0133-E6C1-4B07-B48F-E9E8DA46BDC8}"/>
    <cellStyle name="Comma 54 2 2 2 2 2 2" xfId="49282" xr:uid="{4F751A09-792C-40F2-842A-D662CE59EE2D}"/>
    <cellStyle name="Comma 54 2 2 2 2 2 3" xfId="39797" xr:uid="{A5A75033-F669-4EC9-9181-BE35E7F8374A}"/>
    <cellStyle name="Comma 54 2 2 2 2 3" xfId="26127" xr:uid="{58E530E7-9DE6-4B41-A167-7AE7131C11D5}"/>
    <cellStyle name="Comma 54 2 2 2 2 3 2" xfId="46104" xr:uid="{19C1EC36-B285-4180-9A1E-EC240315A1E6}"/>
    <cellStyle name="Comma 54 2 2 2 2 3 3" xfId="36533" xr:uid="{664BAA9A-DAD7-433E-935F-38899593AB01}"/>
    <cellStyle name="Comma 54 2 2 2 2 4" xfId="43037" xr:uid="{548FC016-CA50-421E-B5E9-011C6E1B1637}"/>
    <cellStyle name="Comma 54 2 2 2 2 5" xfId="33411" xr:uid="{F1CEE6E0-EDBC-4AF1-A657-06E49612487C}"/>
    <cellStyle name="Comma 54 2 2 2 3" xfId="28279" xr:uid="{3C369C22-AFFF-4CA7-BAF4-B33542FEBCFF}"/>
    <cellStyle name="Comma 54 2 2 2 3 2" xfId="47748" xr:uid="{763190C8-09BF-4058-8B3B-38A567E41829}"/>
    <cellStyle name="Comma 54 2 2 2 3 3" xfId="38263" xr:uid="{E7AA34D2-B11A-4475-A85C-9AB8351A9BC7}"/>
    <cellStyle name="Comma 54 2 2 2 4" xfId="24593" xr:uid="{D5E3C451-1E24-43BC-9D02-1910D946199A}"/>
    <cellStyle name="Comma 54 2 2 2 4 2" xfId="44570" xr:uid="{2FA29AC1-A901-46FA-8FC7-ED0EC56EB232}"/>
    <cellStyle name="Comma 54 2 2 2 4 3" xfId="34999" xr:uid="{8F8D9322-0CDA-483A-B0F5-B919459AD009}"/>
    <cellStyle name="Comma 54 2 2 2 5" xfId="41503" xr:uid="{5B2FADA5-40B5-45D7-9C36-AE0195BD30C0}"/>
    <cellStyle name="Comma 54 2 2 2 6" xfId="31875" xr:uid="{1516B2B0-397F-459D-9DE4-089508DCCAD9}"/>
    <cellStyle name="Comma 54 2 2 3" xfId="21302" xr:uid="{90F67877-24F1-49F0-8BF3-55B0F5B948B5}"/>
    <cellStyle name="Comma 54 2 2 3 2" xfId="22844" xr:uid="{EE0C60F1-0C0F-4BA4-9FD7-9B49F4284C57}"/>
    <cellStyle name="Comma 54 2 2 3 2 2" xfId="30320" xr:uid="{C801E05C-0E47-4E7C-8A01-74BC11263193}"/>
    <cellStyle name="Comma 54 2 2 3 2 2 2" xfId="49789" xr:uid="{9C9BC3AE-A5CD-4804-B5F5-71B496D3B4E6}"/>
    <cellStyle name="Comma 54 2 2 3 2 2 3" xfId="40304" xr:uid="{1876F1F8-A4BD-4B85-9AC8-0D5AFEEF592B}"/>
    <cellStyle name="Comma 54 2 2 3 2 3" xfId="26634" xr:uid="{8EE935FE-033E-428E-AD7A-5CF61DCE1931}"/>
    <cellStyle name="Comma 54 2 2 3 2 3 2" xfId="46611" xr:uid="{23E6B2CF-D622-4DC0-AE49-1A35082A4E80}"/>
    <cellStyle name="Comma 54 2 2 3 2 3 3" xfId="37040" xr:uid="{7C00BD02-58AF-4450-967D-8FFA0F198BD3}"/>
    <cellStyle name="Comma 54 2 2 3 2 4" xfId="43544" xr:uid="{E3493460-FD37-4191-99F0-095E7536C280}"/>
    <cellStyle name="Comma 54 2 2 3 2 5" xfId="33918" xr:uid="{7274C73D-F4B4-4D31-8475-2BD4844346AE}"/>
    <cellStyle name="Comma 54 2 2 3 3" xfId="28786" xr:uid="{246FBC2B-BC1E-4E2C-A131-754603D176C6}"/>
    <cellStyle name="Comma 54 2 2 3 3 2" xfId="48255" xr:uid="{8AD866AB-16A1-46D5-886A-D91EE35432C1}"/>
    <cellStyle name="Comma 54 2 2 3 3 3" xfId="38770" xr:uid="{0E42CE3A-310E-4A99-8684-BF197E9B9567}"/>
    <cellStyle name="Comma 54 2 2 3 4" xfId="25100" xr:uid="{617AC61F-236C-498C-912F-9A0AE0CE557F}"/>
    <cellStyle name="Comma 54 2 2 3 4 2" xfId="45077" xr:uid="{45A3D11D-13B1-43B5-8B82-E301991C4AB0}"/>
    <cellStyle name="Comma 54 2 2 3 4 3" xfId="35506" xr:uid="{A838790C-C0AA-4202-B77C-17094EDAE12E}"/>
    <cellStyle name="Comma 54 2 2 3 5" xfId="42010" xr:uid="{2E579F72-5CCC-4E2F-9EB0-EEB528124ED2}"/>
    <cellStyle name="Comma 54 2 2 3 6" xfId="32384" xr:uid="{235361DC-3E8E-4B37-884E-DA4F59ADC354}"/>
    <cellStyle name="Comma 54 2 2 4" xfId="21934" xr:uid="{1B89EF7F-AA40-43BE-B283-F88B3497DE9B}"/>
    <cellStyle name="Comma 54 2 2 4 2" xfId="29410" xr:uid="{1B757F30-CB36-4E57-85F2-084849BDC294}"/>
    <cellStyle name="Comma 54 2 2 4 2 2" xfId="48879" xr:uid="{B3186412-3492-4795-BC85-B549793272DB}"/>
    <cellStyle name="Comma 54 2 2 4 2 3" xfId="39394" xr:uid="{BA80AF4B-70CA-4DE0-9AA1-29922D91F811}"/>
    <cellStyle name="Comma 54 2 2 4 3" xfId="25724" xr:uid="{9B15CD7A-71E3-4AA4-92DC-917EC460B94F}"/>
    <cellStyle name="Comma 54 2 2 4 3 2" xfId="45701" xr:uid="{3F3AC4F3-BEB5-492A-AB77-40919BFC6FDF}"/>
    <cellStyle name="Comma 54 2 2 4 3 3" xfId="36130" xr:uid="{2A186B4B-F667-493C-8DD4-F96325E18721}"/>
    <cellStyle name="Comma 54 2 2 4 4" xfId="42634" xr:uid="{89B62AB0-6424-46DB-A538-C99808C3AB87}"/>
    <cellStyle name="Comma 54 2 2 4 5" xfId="33008" xr:uid="{E8290A22-3EB5-4ACB-A946-D99A0F234729}"/>
    <cellStyle name="Comma 54 2 2 5" xfId="27876" xr:uid="{5862FC2B-34D6-4BA2-9DCC-1E1A268B82A8}"/>
    <cellStyle name="Comma 54 2 2 5 2" xfId="47345" xr:uid="{DAFD8665-5B33-4F9C-8714-31A3BADB0AFD}"/>
    <cellStyle name="Comma 54 2 2 5 3" xfId="37860" xr:uid="{E21F4CA2-B53B-4556-BC6C-5DAA4341C139}"/>
    <cellStyle name="Comma 54 2 2 6" xfId="24191" xr:uid="{1DE9F9EA-728F-4EDC-A49A-497E50461296}"/>
    <cellStyle name="Comma 54 2 2 6 2" xfId="44168" xr:uid="{0737C4FC-6B23-4161-86D1-6F1654B95B2A}"/>
    <cellStyle name="Comma 54 2 2 6 3" xfId="34597" xr:uid="{DEEB95F5-6DAA-48C3-AF52-3CC77AA99637}"/>
    <cellStyle name="Comma 54 2 2 7" xfId="41100" xr:uid="{9FA7FDEF-F417-45AA-B6D1-E89594D256AA}"/>
    <cellStyle name="Comma 54 2 2 8" xfId="31461" xr:uid="{5CD82690-0404-4BE9-B4DE-64545B3A704A}"/>
    <cellStyle name="Comma 54 2 3" xfId="20116" xr:uid="{F36571FA-AF0C-4E3D-A6E2-F2FA0B6967C9}"/>
    <cellStyle name="Comma 54 2 3 2" xfId="21169" xr:uid="{6E450459-2CEC-437E-9BF3-A936E580F43C}"/>
    <cellStyle name="Comma 54 2 3 2 2" xfId="22711" xr:uid="{E6E07596-988B-410D-8BF8-6F3FD2B843C9}"/>
    <cellStyle name="Comma 54 2 3 2 2 2" xfId="30187" xr:uid="{DAC7E1EE-7A35-44C1-9224-B838264A6A69}"/>
    <cellStyle name="Comma 54 2 3 2 2 2 2" xfId="49656" xr:uid="{91F05047-5597-433C-8F1E-B1E5E4BD8F50}"/>
    <cellStyle name="Comma 54 2 3 2 2 2 3" xfId="40171" xr:uid="{4EABD932-802A-4AEA-A44A-9EE2734812B5}"/>
    <cellStyle name="Comma 54 2 3 2 2 3" xfId="26501" xr:uid="{43DC06A6-4552-4ED6-A575-17CECCBBA8D5}"/>
    <cellStyle name="Comma 54 2 3 2 2 3 2" xfId="46478" xr:uid="{C63A85F6-5B1C-4A65-8369-928E42D1AD7C}"/>
    <cellStyle name="Comma 54 2 3 2 2 3 3" xfId="36907" xr:uid="{AA95F29C-D72D-40AC-9089-F95E6BA0DC5A}"/>
    <cellStyle name="Comma 54 2 3 2 2 4" xfId="43411" xr:uid="{38E8BB5C-DE42-45AD-8B3D-5385F53FA40A}"/>
    <cellStyle name="Comma 54 2 3 2 2 5" xfId="33785" xr:uid="{41AC622C-4087-4632-B1D2-B32CB29C4CA1}"/>
    <cellStyle name="Comma 54 2 3 2 3" xfId="28653" xr:uid="{23D575B6-39EE-4788-AFC2-34DB3955B8C9}"/>
    <cellStyle name="Comma 54 2 3 2 3 2" xfId="48122" xr:uid="{19A817A6-FE7D-4B71-B53F-380C5FE1D464}"/>
    <cellStyle name="Comma 54 2 3 2 3 3" xfId="38637" xr:uid="{25BD2734-3358-4C83-B7BD-4B713EA3183B}"/>
    <cellStyle name="Comma 54 2 3 2 4" xfId="24967" xr:uid="{295C1158-7644-4402-A17E-8B7DCE77774F}"/>
    <cellStyle name="Comma 54 2 3 2 4 2" xfId="44944" xr:uid="{43A3CB04-42BC-44A5-806B-01CFD4B32922}"/>
    <cellStyle name="Comma 54 2 3 2 4 3" xfId="35373" xr:uid="{3D84ACF9-1E6A-4992-8CEF-2088B843F40C}"/>
    <cellStyle name="Comma 54 2 3 2 5" xfId="41877" xr:uid="{0E0A4E7F-E386-4C40-933D-6A547B785A77}"/>
    <cellStyle name="Comma 54 2 3 2 6" xfId="32251" xr:uid="{BA649F3E-11CC-4E82-8EFE-269F6B6A4791}"/>
    <cellStyle name="Comma 54 2 3 3" xfId="21801" xr:uid="{E279DEE4-B9CE-4AA4-8E5A-2946642196DA}"/>
    <cellStyle name="Comma 54 2 3 3 2" xfId="29277" xr:uid="{5B1A5DDE-17DB-46EC-81DC-2ED90BF9B205}"/>
    <cellStyle name="Comma 54 2 3 3 2 2" xfId="48746" xr:uid="{59E42A67-2B00-46C7-8430-9B162E7EBCAF}"/>
    <cellStyle name="Comma 54 2 3 3 2 3" xfId="39261" xr:uid="{8A946AAF-5478-4241-AA4D-995823B77E32}"/>
    <cellStyle name="Comma 54 2 3 3 3" xfId="25591" xr:uid="{0EE674E1-245E-497B-B969-A58993ABD4FA}"/>
    <cellStyle name="Comma 54 2 3 3 3 2" xfId="45568" xr:uid="{DC68C1DA-3717-4ABE-8D6B-17C6BDA9C1FA}"/>
    <cellStyle name="Comma 54 2 3 3 3 3" xfId="35997" xr:uid="{259C5210-C382-4E5C-A1AF-FFA55B19B681}"/>
    <cellStyle name="Comma 54 2 3 3 4" xfId="42501" xr:uid="{E6AE1A63-BCC9-4BB9-9E96-A6EEBA96F8B4}"/>
    <cellStyle name="Comma 54 2 3 3 5" xfId="32875" xr:uid="{F9D0C290-E10C-4685-A3A9-AFF1149F9D08}"/>
    <cellStyle name="Comma 54 2 3 4" xfId="27743" xr:uid="{D44D967F-8545-4487-A741-44422C897D79}"/>
    <cellStyle name="Comma 54 2 3 4 2" xfId="47212" xr:uid="{067B8AD8-0719-4AB0-8699-D4BA55B167A7}"/>
    <cellStyle name="Comma 54 2 3 4 3" xfId="37727" xr:uid="{1B5C6E2E-FE5D-44E5-9EE3-0303F8694B55}"/>
    <cellStyle name="Comma 54 2 3 5" xfId="24058" xr:uid="{3398A8DA-12C0-4EDF-9D58-EABFC669EBCF}"/>
    <cellStyle name="Comma 54 2 3 5 2" xfId="44035" xr:uid="{423C975F-D793-4FF3-8EB6-9A189D923875}"/>
    <cellStyle name="Comma 54 2 3 5 3" xfId="34464" xr:uid="{BEF723CE-632D-4703-93D5-07B2E2C1BA14}"/>
    <cellStyle name="Comma 54 2 3 6" xfId="40967" xr:uid="{DA9AE016-1293-4BC4-AE1C-67CB17132545}"/>
    <cellStyle name="Comma 54 2 3 7" xfId="31328" xr:uid="{86F1D8B1-FFEF-4663-928F-4FCA8DD346FD}"/>
    <cellStyle name="Comma 54 2 4" xfId="20631" xr:uid="{CDAD300B-B9C7-4A29-A1CE-E88F5D71B1B3}"/>
    <cellStyle name="Comma 54 2 4 2" xfId="22204" xr:uid="{53D1DF21-D0A5-455A-9E95-133A13E1F020}"/>
    <cellStyle name="Comma 54 2 4 2 2" xfId="29680" xr:uid="{55A34724-2A70-47DD-B710-76925F555391}"/>
    <cellStyle name="Comma 54 2 4 2 2 2" xfId="49149" xr:uid="{4EFF7599-AC34-4764-8CBF-2E34FD1C7C78}"/>
    <cellStyle name="Comma 54 2 4 2 2 3" xfId="39664" xr:uid="{A2ADEFCE-A03B-4294-80C4-F0DDEB5DB8DF}"/>
    <cellStyle name="Comma 54 2 4 2 3" xfId="25994" xr:uid="{5AC88E35-4802-4683-841E-D7B74A61BF53}"/>
    <cellStyle name="Comma 54 2 4 2 3 2" xfId="45971" xr:uid="{47C69E42-E326-48C2-B9B5-721DB4B5F84D}"/>
    <cellStyle name="Comma 54 2 4 2 3 3" xfId="36400" xr:uid="{70C7A4F3-9ADE-4FBE-927F-4BF9F800B282}"/>
    <cellStyle name="Comma 54 2 4 2 4" xfId="42904" xr:uid="{148260A5-D2FD-4439-ACDB-B6EE0874A961}"/>
    <cellStyle name="Comma 54 2 4 2 5" xfId="33278" xr:uid="{39CCC2FD-3D56-4A49-8FB8-D619BCCC7F51}"/>
    <cellStyle name="Comma 54 2 4 3" xfId="28146" xr:uid="{5E235991-70AB-4306-83D5-45581973077C}"/>
    <cellStyle name="Comma 54 2 4 3 2" xfId="47615" xr:uid="{3481A435-AA9D-4C08-8A42-3E1C70725B53}"/>
    <cellStyle name="Comma 54 2 4 3 3" xfId="38130" xr:uid="{755515FD-47AC-4040-9B04-C2D16A1F625D}"/>
    <cellStyle name="Comma 54 2 4 4" xfId="24460" xr:uid="{6B03E83C-5C2D-4374-B471-D3510F194298}"/>
    <cellStyle name="Comma 54 2 4 4 2" xfId="44437" xr:uid="{4116C2AB-C01F-4FEF-AB8E-97C078CDE04A}"/>
    <cellStyle name="Comma 54 2 4 4 3" xfId="34866" xr:uid="{3D2D3F44-C4F5-4891-8F6C-A0E082FB7819}"/>
    <cellStyle name="Comma 54 2 4 5" xfId="41370" xr:uid="{E9E12546-4D57-46D3-A7CD-1FDC39AC96A2}"/>
    <cellStyle name="Comma 54 2 4 6" xfId="31742" xr:uid="{7AB0625D-6D3D-4C7B-8465-F55282EE4B4B}"/>
    <cellStyle name="Comma 54 2 5" xfId="20933" xr:uid="{F011BFB7-8324-4198-84B4-E4B33C81F73E}"/>
    <cellStyle name="Comma 54 2 5 2" xfId="22475" xr:uid="{2E9EBF11-B8EF-4DFF-A7EF-F20D61DB1538}"/>
    <cellStyle name="Comma 54 2 5 2 2" xfId="29951" xr:uid="{3D0C508F-CBB2-41F6-984B-A33A9E5601B6}"/>
    <cellStyle name="Comma 54 2 5 2 2 2" xfId="49420" xr:uid="{85933558-21E9-4637-9C78-7AF53DA6D1BF}"/>
    <cellStyle name="Comma 54 2 5 2 2 3" xfId="39935" xr:uid="{73D4DFA3-5CD2-40FE-97CE-E08B1EC5618A}"/>
    <cellStyle name="Comma 54 2 5 2 3" xfId="26265" xr:uid="{39EDB71C-508A-4148-90E1-CDF636BCF694}"/>
    <cellStyle name="Comma 54 2 5 2 3 2" xfId="46242" xr:uid="{4C0D39A7-3B01-43BF-A586-507048EBF64B}"/>
    <cellStyle name="Comma 54 2 5 2 3 3" xfId="36671" xr:uid="{BF483664-846F-4949-998C-083266FA3BB9}"/>
    <cellStyle name="Comma 54 2 5 2 4" xfId="43175" xr:uid="{F06C4587-5C02-44D6-8130-01E7D2168AB4}"/>
    <cellStyle name="Comma 54 2 5 2 5" xfId="33549" xr:uid="{250C7889-31FF-48A8-9C24-9903D3FF0793}"/>
    <cellStyle name="Comma 54 2 5 3" xfId="28417" xr:uid="{63C16048-C86D-47D1-933F-C63FB124D5F0}"/>
    <cellStyle name="Comma 54 2 5 3 2" xfId="47886" xr:uid="{EB349373-9D85-472B-954D-8700C442F2F3}"/>
    <cellStyle name="Comma 54 2 5 3 3" xfId="38401" xr:uid="{B4378906-1BCB-43FF-A8F3-63C0D92238C4}"/>
    <cellStyle name="Comma 54 2 5 4" xfId="24731" xr:uid="{272D5F71-4EC7-4566-A685-42C24E9C41B6}"/>
    <cellStyle name="Comma 54 2 5 4 2" xfId="44708" xr:uid="{102DF2AF-B549-49A6-BE92-5DD4E5CC0C74}"/>
    <cellStyle name="Comma 54 2 5 4 3" xfId="35137" xr:uid="{D689AFBD-FEB7-4F63-B4FF-1B3E455CA154}"/>
    <cellStyle name="Comma 54 2 5 5" xfId="41641" xr:uid="{F30420E6-6EAC-4E27-8472-A5EB6FFF2E74}"/>
    <cellStyle name="Comma 54 2 5 6" xfId="32015" xr:uid="{3A8ED090-F97A-422B-B85B-D3049DCF3F5E}"/>
    <cellStyle name="Comma 54 2 6" xfId="21565" xr:uid="{D8AA9C25-21C7-4298-B04C-24F25C3DC9EC}"/>
    <cellStyle name="Comma 54 2 6 2" xfId="29041" xr:uid="{EF75C277-6721-4F69-AE6C-DA558DC7EB73}"/>
    <cellStyle name="Comma 54 2 6 2 2" xfId="48510" xr:uid="{AA06738A-F0A9-4360-8136-64F79466190C}"/>
    <cellStyle name="Comma 54 2 6 2 3" xfId="39025" xr:uid="{9D552C9C-5A73-4433-9F12-00D039FE13A9}"/>
    <cellStyle name="Comma 54 2 6 3" xfId="25355" xr:uid="{E211A25C-83DF-41BA-93D2-31F0FCF5406E}"/>
    <cellStyle name="Comma 54 2 6 3 2" xfId="45332" xr:uid="{FBF62236-408D-4EDC-8EAD-828C2354856D}"/>
    <cellStyle name="Comma 54 2 6 3 3" xfId="35761" xr:uid="{29DE5283-D043-4CBC-A189-EBCA415185AD}"/>
    <cellStyle name="Comma 54 2 6 4" xfId="42265" xr:uid="{D47085DC-2790-4FE0-88CA-ED47302DBDAB}"/>
    <cellStyle name="Comma 54 2 6 5" xfId="32639" xr:uid="{9083F521-44E6-4E09-9087-EBAFBEA59B0E}"/>
    <cellStyle name="Comma 54 2 7" xfId="27507" xr:uid="{A11CDAEE-47A4-41C1-83BA-E3A1FC3F9CD4}"/>
    <cellStyle name="Comma 54 2 7 2" xfId="46976" xr:uid="{FEC0DC93-6B42-4803-A6AE-BCCC49159A92}"/>
    <cellStyle name="Comma 54 2 7 3" xfId="37491" xr:uid="{BEB4E808-720C-47A9-B3E9-1E4A6F6AD2F8}"/>
    <cellStyle name="Comma 54 2 8" xfId="23821" xr:uid="{44CFC38A-A851-46D5-85CA-16965C9DD5AA}"/>
    <cellStyle name="Comma 54 2 8 2" xfId="43798" xr:uid="{00923D59-C8C8-4346-B21E-7FE3E468B80E}"/>
    <cellStyle name="Comma 54 2 8 3" xfId="34227" xr:uid="{5BC22B3D-D358-4ECB-AA92-1D8C1D958AAE}"/>
    <cellStyle name="Comma 54 2 9" xfId="40731" xr:uid="{5B99A315-15ED-4298-9702-B644AEDB0839}"/>
    <cellStyle name="Comma 54 3" xfId="19997" xr:uid="{02F4CC24-3E98-46F9-8E11-78B0D7B744EE}"/>
    <cellStyle name="Comma 54 3 2" xfId="21052" xr:uid="{6D167D75-B605-4414-AEBF-9A9E44641209}"/>
    <cellStyle name="Comma 54 3 2 2" xfId="22594" xr:uid="{95B0792F-A894-4E57-BF7E-B916B76DB5FC}"/>
    <cellStyle name="Comma 54 3 2 2 2" xfId="30070" xr:uid="{A53E1EAE-1370-43AC-AB0F-3DAF90B753FD}"/>
    <cellStyle name="Comma 54 3 2 2 2 2" xfId="49539" xr:uid="{D57B740E-5DB5-47EE-AAF1-25ECF01FB239}"/>
    <cellStyle name="Comma 54 3 2 2 2 3" xfId="40054" xr:uid="{A6C10307-75ED-46BA-8FD9-98022FDF1C5F}"/>
    <cellStyle name="Comma 54 3 2 2 3" xfId="26384" xr:uid="{1BF6099A-4CB9-4BA6-9DBE-EC5E55B9DEFE}"/>
    <cellStyle name="Comma 54 3 2 2 3 2" xfId="46361" xr:uid="{1946E930-F62A-40A5-89B7-021DD9148DB1}"/>
    <cellStyle name="Comma 54 3 2 2 3 3" xfId="36790" xr:uid="{8F4C8B11-DADE-4047-ABDA-EE8DADD49FA3}"/>
    <cellStyle name="Comma 54 3 2 2 4" xfId="43294" xr:uid="{B3927CF3-5349-4489-94E1-6B562FE4218C}"/>
    <cellStyle name="Comma 54 3 2 2 5" xfId="33668" xr:uid="{F4F15B7D-DB06-4CED-9680-863892D58536}"/>
    <cellStyle name="Comma 54 3 2 3" xfId="28536" xr:uid="{A7D65B68-9B41-4BBF-A00C-4D86D5A3F650}"/>
    <cellStyle name="Comma 54 3 2 3 2" xfId="48005" xr:uid="{0854043A-B6C1-479C-99D2-2E27B6A5B9F3}"/>
    <cellStyle name="Comma 54 3 2 3 3" xfId="38520" xr:uid="{0DFAADEE-3BF3-425A-B8DC-D18189CFE822}"/>
    <cellStyle name="Comma 54 3 2 4" xfId="24850" xr:uid="{4F25A530-9013-4BFE-A29F-474D3FFDC026}"/>
    <cellStyle name="Comma 54 3 2 4 2" xfId="44827" xr:uid="{64100858-D0C7-4F3D-A060-AFC40B71991E}"/>
    <cellStyle name="Comma 54 3 2 4 3" xfId="35256" xr:uid="{467A2EA4-7631-4ECC-B297-783BDFE183E6}"/>
    <cellStyle name="Comma 54 3 2 5" xfId="41760" xr:uid="{1D52E851-ECBB-4125-B371-DCC285748A21}"/>
    <cellStyle name="Comma 54 3 2 6" xfId="32134" xr:uid="{9F6646F3-7962-467E-B5F3-49EF95F47B53}"/>
    <cellStyle name="Comma 54 3 3" xfId="21684" xr:uid="{4637DF2B-05B4-4DBD-B5EF-EFE4045C0B3C}"/>
    <cellStyle name="Comma 54 3 3 2" xfId="29160" xr:uid="{1E167D39-5795-4287-92C2-BFFA1DB58FE8}"/>
    <cellStyle name="Comma 54 3 3 2 2" xfId="48629" xr:uid="{E4251651-CED3-4E44-9C75-DD98C4BBD232}"/>
    <cellStyle name="Comma 54 3 3 2 3" xfId="39144" xr:uid="{74F3896E-7DD8-422B-8423-EABB0D4E44BE}"/>
    <cellStyle name="Comma 54 3 3 3" xfId="25474" xr:uid="{97B873B0-84E2-4926-A23E-125A43068501}"/>
    <cellStyle name="Comma 54 3 3 3 2" xfId="45451" xr:uid="{776770CC-0D8D-49E7-A41C-9BE1CCB0663A}"/>
    <cellStyle name="Comma 54 3 3 3 3" xfId="35880" xr:uid="{4F015AFC-FA3F-4A70-8843-544B8CE53BC8}"/>
    <cellStyle name="Comma 54 3 3 4" xfId="42384" xr:uid="{0AFE1CF7-B540-4DC6-9873-7329A3E830A3}"/>
    <cellStyle name="Comma 54 3 3 5" xfId="32758" xr:uid="{7FC5C8AE-A917-4A08-A33E-8CE851F5B988}"/>
    <cellStyle name="Comma 54 3 4" xfId="27626" xr:uid="{7C051E15-D882-4861-89C3-6312DBA0AD87}"/>
    <cellStyle name="Comma 54 3 4 2" xfId="47095" xr:uid="{4317A1AD-82E9-42A3-9CD9-E277F477CDA6}"/>
    <cellStyle name="Comma 54 3 4 3" xfId="37610" xr:uid="{4C55C460-456F-40EF-8830-138E47F1D7BE}"/>
    <cellStyle name="Comma 54 3 5" xfId="23941" xr:uid="{C45CCC8A-C38D-45C7-BE1A-1A60D94D11DA}"/>
    <cellStyle name="Comma 54 3 5 2" xfId="43918" xr:uid="{1E4C48F7-B7B0-40B2-A856-77B0017B73A8}"/>
    <cellStyle name="Comma 54 3 5 3" xfId="34347" xr:uid="{D4420586-8F9C-42A5-B93A-0BF34EE6A3D8}"/>
    <cellStyle name="Comma 54 3 6" xfId="40850" xr:uid="{F3F55A86-D989-46B4-9B77-6053236E2FD0}"/>
    <cellStyle name="Comma 54 3 7" xfId="31211" xr:uid="{364EB202-57C6-4A80-B552-A271C5E0DBA2}"/>
    <cellStyle name="Comma 54 4" xfId="20471" xr:uid="{9C87C828-BF3C-462E-A44A-4F6CB008E8AC}"/>
    <cellStyle name="Comma 54 4 2" xfId="22073" xr:uid="{328EB74E-52B3-44D0-AD64-A5CD9A1D3EB0}"/>
    <cellStyle name="Comma 54 4 2 2" xfId="29549" xr:uid="{B28954F1-7462-4B72-93E0-B747B8527AED}"/>
    <cellStyle name="Comma 54 4 2 2 2" xfId="49018" xr:uid="{58BD31D1-3FE1-4BB9-BA82-8D317CAE3A80}"/>
    <cellStyle name="Comma 54 4 2 2 3" xfId="39533" xr:uid="{2DAEE44A-2ABE-4B65-89F0-30083B14BA7D}"/>
    <cellStyle name="Comma 54 4 2 3" xfId="25863" xr:uid="{6BFF3C22-1E12-40D6-AA92-92AEBB9E1BAD}"/>
    <cellStyle name="Comma 54 4 2 3 2" xfId="45840" xr:uid="{EE7E6D39-3924-442C-A253-B16208C3E1B3}"/>
    <cellStyle name="Comma 54 4 2 3 3" xfId="36269" xr:uid="{1ABE5B5F-003B-4354-891E-8AA63FE3B4ED}"/>
    <cellStyle name="Comma 54 4 2 4" xfId="42773" xr:uid="{CE7AB079-900F-4621-888E-4E2C6171E047}"/>
    <cellStyle name="Comma 54 4 2 5" xfId="33147" xr:uid="{D065ECA0-D39F-4F86-A450-547821EB95E8}"/>
    <cellStyle name="Comma 54 4 3" xfId="28015" xr:uid="{DDD298D7-D86C-4FE1-891F-B4A6CCD34EB8}"/>
    <cellStyle name="Comma 54 4 3 2" xfId="47484" xr:uid="{3A93213D-685A-49CD-BE73-A495D0B280EC}"/>
    <cellStyle name="Comma 54 4 3 3" xfId="37999" xr:uid="{4AB86EA6-3215-49A7-B7F9-111A7D7B7D92}"/>
    <cellStyle name="Comma 54 4 4" xfId="24329" xr:uid="{53E5C110-25F1-48A8-989F-4C34607FD492}"/>
    <cellStyle name="Comma 54 4 4 2" xfId="44306" xr:uid="{62535694-2B7D-442B-B253-2CB65AEBC1F0}"/>
    <cellStyle name="Comma 54 4 4 3" xfId="34735" xr:uid="{C725979D-5B43-4BB7-B553-8DD94E9E428E}"/>
    <cellStyle name="Comma 54 4 5" xfId="41239" xr:uid="{66A72FD6-8366-4A78-851F-1CBE80C047A8}"/>
    <cellStyle name="Comma 54 4 6" xfId="31602" xr:uid="{7375C28F-2F47-41F5-8EA4-6941F22A615F}"/>
    <cellStyle name="Comma 54 5" xfId="21446" xr:uid="{F8D4E267-845E-408F-8A9C-4FD99612589F}"/>
    <cellStyle name="Comma 54 5 2" xfId="28922" xr:uid="{F5EF641D-DFEF-463F-B7B4-42BDA5B1FE39}"/>
    <cellStyle name="Comma 54 5 2 2" xfId="48391" xr:uid="{29AB8DB0-B68C-4829-8819-9C94BB027093}"/>
    <cellStyle name="Comma 54 5 2 3" xfId="38906" xr:uid="{5F75F16E-2EC7-4184-A38F-CCEC1E846827}"/>
    <cellStyle name="Comma 54 5 3" xfId="25236" xr:uid="{EC0DBF26-E5FB-4CFF-8238-F609F35B38DE}"/>
    <cellStyle name="Comma 54 5 3 2" xfId="45213" xr:uid="{924BF2F6-3E27-48B7-88DD-50528EE2F313}"/>
    <cellStyle name="Comma 54 5 3 3" xfId="35642" xr:uid="{8427D509-960F-4E69-9253-7EF528F10F4A}"/>
    <cellStyle name="Comma 54 5 4" xfId="42146" xr:uid="{F9659B67-BC8A-4B4B-B2E1-44489A3F5F1F}"/>
    <cellStyle name="Comma 54 5 5" xfId="32520" xr:uid="{6F3DF7CA-7FF2-4A8A-BA72-63FF9F543606}"/>
    <cellStyle name="Comma 54 6" xfId="27387" xr:uid="{C3284D72-AF03-4527-80B1-2DFF8E46D5D7}"/>
    <cellStyle name="Comma 54 6 2" xfId="46856" xr:uid="{F55673A9-4318-4BD6-A12C-0CCF7171AA4D}"/>
    <cellStyle name="Comma 54 6 3" xfId="37371" xr:uid="{57D30752-473F-4E22-B056-A2D96D862737}"/>
    <cellStyle name="Comma 54 7" xfId="40612" xr:uid="{E18DA943-56BE-498F-B3B9-8F3B60DC4FB1}"/>
    <cellStyle name="Comma 54 8" xfId="30920" xr:uid="{CD8E3910-673F-4E13-883B-E72E1AC18955}"/>
    <cellStyle name="Comma 55" xfId="19430" xr:uid="{F448FF20-D420-4706-9E9F-A9B56F72A3F9}"/>
    <cellStyle name="Comma 55 2" xfId="19803" xr:uid="{64908D1A-CAB8-44A5-B0D5-64BBEFDA03A4}"/>
    <cellStyle name="Comma 55 2 10" xfId="31082" xr:uid="{C3F5BC15-1269-49F2-81AF-DEDE3666655A}"/>
    <cellStyle name="Comma 55 2 2" xfId="20249" xr:uid="{66EE9031-CE12-479B-8946-359531A55216}"/>
    <cellStyle name="Comma 55 2 2 2" xfId="20768" xr:uid="{C53487B5-A4C9-44B4-8F99-22F9E6FBA290}"/>
    <cellStyle name="Comma 55 2 2 2 2" xfId="22338" xr:uid="{53044DF3-CE5A-4F95-BADA-F27E210D447C}"/>
    <cellStyle name="Comma 55 2 2 2 2 2" xfId="29814" xr:uid="{B4E2442C-27CB-4DBA-8882-C18228F9E4F4}"/>
    <cellStyle name="Comma 55 2 2 2 2 2 2" xfId="49283" xr:uid="{AC3F4256-11E5-40F2-9360-3749740C57BA}"/>
    <cellStyle name="Comma 55 2 2 2 2 2 3" xfId="39798" xr:uid="{644BA1FD-5978-48FD-BF63-2769F878CCD6}"/>
    <cellStyle name="Comma 55 2 2 2 2 3" xfId="26128" xr:uid="{22B17365-B45E-42F5-912A-36311B6806BA}"/>
    <cellStyle name="Comma 55 2 2 2 2 3 2" xfId="46105" xr:uid="{C802CEA6-F91C-4DDD-99D4-24CF0E413A24}"/>
    <cellStyle name="Comma 55 2 2 2 2 3 3" xfId="36534" xr:uid="{A8B54A0B-83F5-49D7-A0AD-AEB24BEAF5BF}"/>
    <cellStyle name="Comma 55 2 2 2 2 4" xfId="43038" xr:uid="{A27F29F8-D938-4404-8191-03C72BCDF6CD}"/>
    <cellStyle name="Comma 55 2 2 2 2 5" xfId="33412" xr:uid="{C86CB5F2-B123-4C16-9283-3E452CD90B67}"/>
    <cellStyle name="Comma 55 2 2 2 3" xfId="28280" xr:uid="{F608DFE9-06FA-4CB6-B818-E112D69385C1}"/>
    <cellStyle name="Comma 55 2 2 2 3 2" xfId="47749" xr:uid="{F1AB9E15-317C-4AEF-AAA3-96E97A4EEE78}"/>
    <cellStyle name="Comma 55 2 2 2 3 3" xfId="38264" xr:uid="{B616C5C4-4BBA-48ED-8033-374723EFDA8F}"/>
    <cellStyle name="Comma 55 2 2 2 4" xfId="24594" xr:uid="{6CB9E9BF-97DD-44F0-B4E5-D3D22AE160D4}"/>
    <cellStyle name="Comma 55 2 2 2 4 2" xfId="44571" xr:uid="{99C19D27-CE1B-49D9-912A-0E1D9351D85B}"/>
    <cellStyle name="Comma 55 2 2 2 4 3" xfId="35000" xr:uid="{8F3E6F7D-FC72-4B44-8ABE-F117BFD6087E}"/>
    <cellStyle name="Comma 55 2 2 2 5" xfId="41504" xr:uid="{182E243B-DF7C-4984-8193-C543B5A1F43A}"/>
    <cellStyle name="Comma 55 2 2 2 6" xfId="31876" xr:uid="{57EB16BA-D12C-4E66-A49B-DDA843DD36C5}"/>
    <cellStyle name="Comma 55 2 2 3" xfId="21303" xr:uid="{AF3993B5-2A4C-459A-A801-4CCFA4472EEF}"/>
    <cellStyle name="Comma 55 2 2 3 2" xfId="22845" xr:uid="{7AC621A7-9FDB-4BA1-A77F-751A89673E81}"/>
    <cellStyle name="Comma 55 2 2 3 2 2" xfId="30321" xr:uid="{A0FBD559-C6AB-43D7-B83A-030EF6067F8B}"/>
    <cellStyle name="Comma 55 2 2 3 2 2 2" xfId="49790" xr:uid="{E7BC069E-3AFA-47F9-AFD8-66274A5EF757}"/>
    <cellStyle name="Comma 55 2 2 3 2 2 3" xfId="40305" xr:uid="{3A12AEBE-D06F-4D05-80A4-1D37219FC9D8}"/>
    <cellStyle name="Comma 55 2 2 3 2 3" xfId="26635" xr:uid="{0ED01CC3-F30A-4624-90F8-FB954B4B6DDE}"/>
    <cellStyle name="Comma 55 2 2 3 2 3 2" xfId="46612" xr:uid="{CE4FF13D-5846-4DD7-AAAF-323F1172E05B}"/>
    <cellStyle name="Comma 55 2 2 3 2 3 3" xfId="37041" xr:uid="{A95EDD76-71B7-482C-BDC5-9EEE9528CBD5}"/>
    <cellStyle name="Comma 55 2 2 3 2 4" xfId="43545" xr:uid="{160B64BD-E0E8-443A-97BF-BCE5943F0548}"/>
    <cellStyle name="Comma 55 2 2 3 2 5" xfId="33919" xr:uid="{D8522CDC-8F1D-49EE-B962-EF208A8F21F4}"/>
    <cellStyle name="Comma 55 2 2 3 3" xfId="28787" xr:uid="{04E68FCC-FB66-45BF-BE34-372246E196DB}"/>
    <cellStyle name="Comma 55 2 2 3 3 2" xfId="48256" xr:uid="{3B08FB91-77DD-43D2-B401-0678C71A8E9D}"/>
    <cellStyle name="Comma 55 2 2 3 3 3" xfId="38771" xr:uid="{07B008EA-0E33-429C-B1D8-EFD3517E23A9}"/>
    <cellStyle name="Comma 55 2 2 3 4" xfId="25101" xr:uid="{5A50A40B-D338-451A-A620-CAE36FB369F8}"/>
    <cellStyle name="Comma 55 2 2 3 4 2" xfId="45078" xr:uid="{53523710-595F-4F29-8BA6-CB37B5FEEC9F}"/>
    <cellStyle name="Comma 55 2 2 3 4 3" xfId="35507" xr:uid="{276118D4-F47A-487B-A6E1-D4B27CEA9883}"/>
    <cellStyle name="Comma 55 2 2 3 5" xfId="42011" xr:uid="{7E037FCA-2D84-4A7A-B648-272270C1F927}"/>
    <cellStyle name="Comma 55 2 2 3 6" xfId="32385" xr:uid="{BD807369-336F-4A3B-A645-0014E89E280D}"/>
    <cellStyle name="Comma 55 2 2 4" xfId="21935" xr:uid="{F292867F-6D34-45B4-84BC-6E0A9B063E17}"/>
    <cellStyle name="Comma 55 2 2 4 2" xfId="29411" xr:uid="{93C058C8-0957-4376-AE80-B02B2F1CBDF6}"/>
    <cellStyle name="Comma 55 2 2 4 2 2" xfId="48880" xr:uid="{6A8B8803-3541-4530-92FA-75A1B7CAC1C8}"/>
    <cellStyle name="Comma 55 2 2 4 2 3" xfId="39395" xr:uid="{15CC987F-2778-4C71-AC24-E8F9159500A3}"/>
    <cellStyle name="Comma 55 2 2 4 3" xfId="25725" xr:uid="{69897DFD-8D0E-4CCB-965D-7BA9D90EC289}"/>
    <cellStyle name="Comma 55 2 2 4 3 2" xfId="45702" xr:uid="{D58DB473-156F-47FE-BFF4-5EA036843C5E}"/>
    <cellStyle name="Comma 55 2 2 4 3 3" xfId="36131" xr:uid="{063BB3F5-EC99-40A5-BCC1-C73C3ED9D966}"/>
    <cellStyle name="Comma 55 2 2 4 4" xfId="42635" xr:uid="{8A54B5C8-EBA1-486F-A5D0-208BA9F3D140}"/>
    <cellStyle name="Comma 55 2 2 4 5" xfId="33009" xr:uid="{FFC74C0E-0EAE-4348-8DB0-20DD45E3B7B3}"/>
    <cellStyle name="Comma 55 2 2 5" xfId="27877" xr:uid="{1565C8FF-C574-48E1-B1B0-35658071937C}"/>
    <cellStyle name="Comma 55 2 2 5 2" xfId="47346" xr:uid="{32296879-99C6-429B-9A66-685BADCE1BA7}"/>
    <cellStyle name="Comma 55 2 2 5 3" xfId="37861" xr:uid="{991CDD67-5C09-4FB6-9D5A-70557E07ED9E}"/>
    <cellStyle name="Comma 55 2 2 6" xfId="24192" xr:uid="{4C95B115-3306-4A7A-A848-F709E759F06E}"/>
    <cellStyle name="Comma 55 2 2 6 2" xfId="44169" xr:uid="{7507D194-A2F8-4ACC-9B68-C8B10BDA3887}"/>
    <cellStyle name="Comma 55 2 2 6 3" xfId="34598" xr:uid="{4A6E7725-4454-4885-9DA9-4E3A92796798}"/>
    <cellStyle name="Comma 55 2 2 7" xfId="41101" xr:uid="{6F01C978-9728-49A4-8C98-A167709CB508}"/>
    <cellStyle name="Comma 55 2 2 8" xfId="31462" xr:uid="{18321BFC-7EF5-4FB1-AE6C-9D8508C27627}"/>
    <cellStyle name="Comma 55 2 3" xfId="20117" xr:uid="{0D010277-9B05-417A-BE2D-175DB93448FD}"/>
    <cellStyle name="Comma 55 2 3 2" xfId="21170" xr:uid="{F30DAB28-3A0F-4AF4-8484-7A9BCA90D0E6}"/>
    <cellStyle name="Comma 55 2 3 2 2" xfId="22712" xr:uid="{F34FA879-E740-4546-BB8A-8996A80C6930}"/>
    <cellStyle name="Comma 55 2 3 2 2 2" xfId="30188" xr:uid="{309BFB29-789A-41EC-86A7-F2EE2AE76FA9}"/>
    <cellStyle name="Comma 55 2 3 2 2 2 2" xfId="49657" xr:uid="{FC355EAE-0FFE-4782-A15D-110CA7E63BDF}"/>
    <cellStyle name="Comma 55 2 3 2 2 2 3" xfId="40172" xr:uid="{61646474-41F0-4A0C-A3A0-1F42DAACF4C2}"/>
    <cellStyle name="Comma 55 2 3 2 2 3" xfId="26502" xr:uid="{457BF891-FB8B-4D51-B868-E33F6D09D7B2}"/>
    <cellStyle name="Comma 55 2 3 2 2 3 2" xfId="46479" xr:uid="{4BCA7B9F-78E8-479E-ACD1-257A8DE5EFFE}"/>
    <cellStyle name="Comma 55 2 3 2 2 3 3" xfId="36908" xr:uid="{B4F978D0-1ACE-4AC1-A9DC-7522F856A744}"/>
    <cellStyle name="Comma 55 2 3 2 2 4" xfId="43412" xr:uid="{8BCEC759-41E2-4A8B-9AC9-AE7994DF065D}"/>
    <cellStyle name="Comma 55 2 3 2 2 5" xfId="33786" xr:uid="{FFD68FBA-40B4-4BF9-8403-0088D13B8A1F}"/>
    <cellStyle name="Comma 55 2 3 2 3" xfId="28654" xr:uid="{06343BB8-173C-4933-9E3A-FBF36C5B317C}"/>
    <cellStyle name="Comma 55 2 3 2 3 2" xfId="48123" xr:uid="{CA895593-7CD6-4D75-852C-96C85E956E72}"/>
    <cellStyle name="Comma 55 2 3 2 3 3" xfId="38638" xr:uid="{38409D8A-9014-4A0F-BD25-93AE96344AAE}"/>
    <cellStyle name="Comma 55 2 3 2 4" xfId="24968" xr:uid="{3FDD9C8D-A956-4C67-B286-6E4B1EE004D7}"/>
    <cellStyle name="Comma 55 2 3 2 4 2" xfId="44945" xr:uid="{DC18FB4A-5B05-4C35-9B0A-6F58C3670A4D}"/>
    <cellStyle name="Comma 55 2 3 2 4 3" xfId="35374" xr:uid="{F2ACFAAD-F94B-4DA1-95DE-DA4C0C3E0E41}"/>
    <cellStyle name="Comma 55 2 3 2 5" xfId="41878" xr:uid="{45537E54-9585-4B86-B70F-6E1E5389FCDD}"/>
    <cellStyle name="Comma 55 2 3 2 6" xfId="32252" xr:uid="{6642518F-D365-4F8B-92DA-EAD7A824556B}"/>
    <cellStyle name="Comma 55 2 3 3" xfId="21802" xr:uid="{A64D5682-AD82-433B-A451-D8413B3EBF8E}"/>
    <cellStyle name="Comma 55 2 3 3 2" xfId="29278" xr:uid="{BCBAD50E-6251-482E-8DFF-3DCB67B21EFE}"/>
    <cellStyle name="Comma 55 2 3 3 2 2" xfId="48747" xr:uid="{3D476E93-C26C-4247-B943-A57A72E18B6C}"/>
    <cellStyle name="Comma 55 2 3 3 2 3" xfId="39262" xr:uid="{F5BF7BF0-C740-4E8C-9B52-5566A4DEB283}"/>
    <cellStyle name="Comma 55 2 3 3 3" xfId="25592" xr:uid="{EF331E70-8165-4A06-B766-1E8570863EAA}"/>
    <cellStyle name="Comma 55 2 3 3 3 2" xfId="45569" xr:uid="{C669E7B0-3051-4E8C-ADE4-157CF51B68BF}"/>
    <cellStyle name="Comma 55 2 3 3 3 3" xfId="35998" xr:uid="{DE9B9B64-B0AB-42DB-9D7E-2583CF6A2A21}"/>
    <cellStyle name="Comma 55 2 3 3 4" xfId="42502" xr:uid="{F2BE171C-09B0-465A-B1F4-3251BC8B0817}"/>
    <cellStyle name="Comma 55 2 3 3 5" xfId="32876" xr:uid="{4A263CD9-6C42-43E2-8495-D253BE3FCFFD}"/>
    <cellStyle name="Comma 55 2 3 4" xfId="27744" xr:uid="{CDC568AE-06DA-47E6-A9CE-1F52C6C14F81}"/>
    <cellStyle name="Comma 55 2 3 4 2" xfId="47213" xr:uid="{577A1DCE-BB2F-462F-BCFC-28EB76C5233F}"/>
    <cellStyle name="Comma 55 2 3 4 3" xfId="37728" xr:uid="{F24D83F3-10BB-4F11-8895-FBF8EDBBB077}"/>
    <cellStyle name="Comma 55 2 3 5" xfId="24059" xr:uid="{1EB83680-AA7C-45AA-89EA-3F5CFB5D2FFE}"/>
    <cellStyle name="Comma 55 2 3 5 2" xfId="44036" xr:uid="{09236803-8E1A-4896-A4DE-E1F64D4DF4B1}"/>
    <cellStyle name="Comma 55 2 3 5 3" xfId="34465" xr:uid="{3780A0C5-D85A-46B9-A4EF-FF2DD5041B1B}"/>
    <cellStyle name="Comma 55 2 3 6" xfId="40968" xr:uid="{55D5AC9D-3D7E-4453-A6BA-33154E277937}"/>
    <cellStyle name="Comma 55 2 3 7" xfId="31329" xr:uid="{EEB553F6-314F-4E4F-B22F-49203DA8D2D7}"/>
    <cellStyle name="Comma 55 2 4" xfId="20632" xr:uid="{CBF88BE0-48AE-4984-BEB4-36E20F8D3D67}"/>
    <cellStyle name="Comma 55 2 4 2" xfId="22205" xr:uid="{8B6B51F1-F9EF-4C06-BED9-BAB0E2D40861}"/>
    <cellStyle name="Comma 55 2 4 2 2" xfId="29681" xr:uid="{0B4E0345-9E74-4500-8090-CA2782B36438}"/>
    <cellStyle name="Comma 55 2 4 2 2 2" xfId="49150" xr:uid="{B734740C-11D4-4883-8056-5C283E8BCCA7}"/>
    <cellStyle name="Comma 55 2 4 2 2 3" xfId="39665" xr:uid="{172B76A1-940F-4CFC-B99E-C188F1F8A90B}"/>
    <cellStyle name="Comma 55 2 4 2 3" xfId="25995" xr:uid="{21AE591E-6789-4981-A4D8-1C7586138218}"/>
    <cellStyle name="Comma 55 2 4 2 3 2" xfId="45972" xr:uid="{BAA50E0B-E1BE-41B5-A354-8E33B1456686}"/>
    <cellStyle name="Comma 55 2 4 2 3 3" xfId="36401" xr:uid="{9AFF2127-C8B4-4C5D-BB22-356A14EFB4AF}"/>
    <cellStyle name="Comma 55 2 4 2 4" xfId="42905" xr:uid="{66374AC7-6AE5-44CD-9220-BEC9E1B5D7E5}"/>
    <cellStyle name="Comma 55 2 4 2 5" xfId="33279" xr:uid="{F2BFD2A2-DB41-465E-ABCC-D391817CEF21}"/>
    <cellStyle name="Comma 55 2 4 3" xfId="28147" xr:uid="{48371D65-FF56-4666-B2D3-CB1AD4A69D22}"/>
    <cellStyle name="Comma 55 2 4 3 2" xfId="47616" xr:uid="{AE8BC1F8-DDA7-4FE1-A8A9-9B488EF99B11}"/>
    <cellStyle name="Comma 55 2 4 3 3" xfId="38131" xr:uid="{4D77F771-CF8E-4D54-A23B-5916DCDA5C2B}"/>
    <cellStyle name="Comma 55 2 4 4" xfId="24461" xr:uid="{72957B66-529B-4CE7-8814-FCD7098025BA}"/>
    <cellStyle name="Comma 55 2 4 4 2" xfId="44438" xr:uid="{1865A98E-8111-44CB-A911-29B9FCBAC126}"/>
    <cellStyle name="Comma 55 2 4 4 3" xfId="34867" xr:uid="{099A05B2-FCB6-47F0-8C65-E6DC19D4DBCD}"/>
    <cellStyle name="Comma 55 2 4 5" xfId="41371" xr:uid="{AA78EEB9-2618-4D7A-853B-A866F1DC0948}"/>
    <cellStyle name="Comma 55 2 4 6" xfId="31743" xr:uid="{B0CEFDDB-4541-4BE8-B1AE-9C0D449EFF59}"/>
    <cellStyle name="Comma 55 2 5" xfId="20934" xr:uid="{6AE53F24-B9F4-4AC5-9351-BE50D935D134}"/>
    <cellStyle name="Comma 55 2 5 2" xfId="22476" xr:uid="{8D364EE9-08CC-4D6B-92F4-86DE0D3D617A}"/>
    <cellStyle name="Comma 55 2 5 2 2" xfId="29952" xr:uid="{7C27DFF1-D41A-4C48-82DA-2C68C6C1E0A3}"/>
    <cellStyle name="Comma 55 2 5 2 2 2" xfId="49421" xr:uid="{89EE8946-3680-46E5-9D93-27CF8B668D1F}"/>
    <cellStyle name="Comma 55 2 5 2 2 3" xfId="39936" xr:uid="{F8519383-D86F-40E6-B603-4FAA4D62A681}"/>
    <cellStyle name="Comma 55 2 5 2 3" xfId="26266" xr:uid="{628B2263-6ACD-4178-933F-044C0AB6EBED}"/>
    <cellStyle name="Comma 55 2 5 2 3 2" xfId="46243" xr:uid="{76C4929D-3CE6-4FC0-B1F2-868673448BA6}"/>
    <cellStyle name="Comma 55 2 5 2 3 3" xfId="36672" xr:uid="{3712BA6D-3503-4437-B2EE-36A99868FE31}"/>
    <cellStyle name="Comma 55 2 5 2 4" xfId="43176" xr:uid="{7D8AD851-E606-4577-A022-3E2BBB67B8DD}"/>
    <cellStyle name="Comma 55 2 5 2 5" xfId="33550" xr:uid="{D1272C3F-7C9C-4277-8E84-C31654B49135}"/>
    <cellStyle name="Comma 55 2 5 3" xfId="28418" xr:uid="{B8D6CE4B-5A3E-4C73-83CB-1A43215F8AC5}"/>
    <cellStyle name="Comma 55 2 5 3 2" xfId="47887" xr:uid="{1FA755A8-D0C3-4A22-923A-3367D37850DF}"/>
    <cellStyle name="Comma 55 2 5 3 3" xfId="38402" xr:uid="{EABC90E1-4028-46DE-B677-D3FE12363B63}"/>
    <cellStyle name="Comma 55 2 5 4" xfId="24732" xr:uid="{964C1171-98DC-40F3-A6EA-E8741A1DB5F1}"/>
    <cellStyle name="Comma 55 2 5 4 2" xfId="44709" xr:uid="{C701ABE1-73A8-4228-98DB-B240EB00FDF9}"/>
    <cellStyle name="Comma 55 2 5 4 3" xfId="35138" xr:uid="{78E4167A-113C-4835-96DC-997ADC0B0F3C}"/>
    <cellStyle name="Comma 55 2 5 5" xfId="41642" xr:uid="{0560E630-724F-4CC9-90EF-CC7AF216709C}"/>
    <cellStyle name="Comma 55 2 5 6" xfId="32016" xr:uid="{A1B13137-A167-4406-A939-F1C41DDA961B}"/>
    <cellStyle name="Comma 55 2 6" xfId="21566" xr:uid="{44DE449B-81B0-42A5-B1C9-E98F1A303F3C}"/>
    <cellStyle name="Comma 55 2 6 2" xfId="29042" xr:uid="{685BC562-98AB-4E79-9224-DE5453489F63}"/>
    <cellStyle name="Comma 55 2 6 2 2" xfId="48511" xr:uid="{71728456-6877-4A35-820F-596AE8B065B9}"/>
    <cellStyle name="Comma 55 2 6 2 3" xfId="39026" xr:uid="{D9C845B0-14B9-4006-9C89-49F614D93186}"/>
    <cellStyle name="Comma 55 2 6 3" xfId="25356" xr:uid="{B4EF21B3-B5D9-4E8C-A052-1620B1D00449}"/>
    <cellStyle name="Comma 55 2 6 3 2" xfId="45333" xr:uid="{E5367A26-D109-4647-86EF-27996670761D}"/>
    <cellStyle name="Comma 55 2 6 3 3" xfId="35762" xr:uid="{DF922594-421C-4CDB-B84E-3822F76EC674}"/>
    <cellStyle name="Comma 55 2 6 4" xfId="42266" xr:uid="{6DDE1712-8B86-47A3-BA60-9B743FD42170}"/>
    <cellStyle name="Comma 55 2 6 5" xfId="32640" xr:uid="{52BFA366-EFBD-4109-AF43-A0B8732EBF5F}"/>
    <cellStyle name="Comma 55 2 7" xfId="27508" xr:uid="{4BF63A74-FA4C-41EB-8DDD-5F3B62F7C075}"/>
    <cellStyle name="Comma 55 2 7 2" xfId="46977" xr:uid="{8B143F28-74CA-475B-885D-6A5BE70EA2F9}"/>
    <cellStyle name="Comma 55 2 7 3" xfId="37492" xr:uid="{1D28C4EF-4EF6-439C-930E-61B4E384B0B0}"/>
    <cellStyle name="Comma 55 2 8" xfId="23822" xr:uid="{A8F4E99E-0C47-40C1-AF58-BB44051CAE81}"/>
    <cellStyle name="Comma 55 2 8 2" xfId="43799" xr:uid="{71DC2715-27EE-44A6-8C97-4AFC9F6FBC91}"/>
    <cellStyle name="Comma 55 2 8 3" xfId="34228" xr:uid="{77A28C83-B1CE-454A-AD50-B128149FE2BC}"/>
    <cellStyle name="Comma 55 2 9" xfId="40732" xr:uid="{7369ED23-6D61-46CB-8507-DD6B5095CBFE}"/>
    <cellStyle name="Comma 55 3" xfId="19998" xr:uid="{CE8BDD84-D14C-454E-AD81-C891D6AC7407}"/>
    <cellStyle name="Comma 55 3 2" xfId="21053" xr:uid="{EE8BD392-4C6F-4763-B391-5985E34EA489}"/>
    <cellStyle name="Comma 55 3 2 2" xfId="22595" xr:uid="{9C15F992-9BE2-46A7-BAD8-0F86CAD44915}"/>
    <cellStyle name="Comma 55 3 2 2 2" xfId="30071" xr:uid="{4E200075-8743-406B-8235-399F13B4E613}"/>
    <cellStyle name="Comma 55 3 2 2 2 2" xfId="49540" xr:uid="{B03EAFAC-0D61-45F4-9A34-7D5918ACFC13}"/>
    <cellStyle name="Comma 55 3 2 2 2 3" xfId="40055" xr:uid="{8B0DE156-B9E3-4782-A447-6EF1C1C6DC2E}"/>
    <cellStyle name="Comma 55 3 2 2 3" xfId="26385" xr:uid="{2D8A5934-AE49-445F-9DC8-3CA2A3486063}"/>
    <cellStyle name="Comma 55 3 2 2 3 2" xfId="46362" xr:uid="{86FE005F-2C76-4743-8690-5C14FE9348AF}"/>
    <cellStyle name="Comma 55 3 2 2 3 3" xfId="36791" xr:uid="{96B152E9-9FEC-477F-9CE1-6CDDAA371CFE}"/>
    <cellStyle name="Comma 55 3 2 2 4" xfId="43295" xr:uid="{D1691345-3F8F-4428-8FB9-28E371FAA174}"/>
    <cellStyle name="Comma 55 3 2 2 5" xfId="33669" xr:uid="{B1C7BA14-2ACF-4DA1-890A-2FB896C1B522}"/>
    <cellStyle name="Comma 55 3 2 3" xfId="28537" xr:uid="{84FB5113-BDC7-4C83-A0A3-0B68932CC22A}"/>
    <cellStyle name="Comma 55 3 2 3 2" xfId="48006" xr:uid="{C2CB5717-A9C0-46DE-BBA9-0094BCC715F3}"/>
    <cellStyle name="Comma 55 3 2 3 3" xfId="38521" xr:uid="{2F5A2A34-01AF-4664-A203-5028C974C85B}"/>
    <cellStyle name="Comma 55 3 2 4" xfId="24851" xr:uid="{98CF9EF4-73B3-47D7-96E9-7A2747A91173}"/>
    <cellStyle name="Comma 55 3 2 4 2" xfId="44828" xr:uid="{3A2176DB-5CDD-44AA-B1A7-A75CB65FDCEC}"/>
    <cellStyle name="Comma 55 3 2 4 3" xfId="35257" xr:uid="{CEAC660F-ED54-426E-98AF-04C1908764CD}"/>
    <cellStyle name="Comma 55 3 2 5" xfId="41761" xr:uid="{801AA9C2-14B8-4769-8B8F-AF771DA3B57C}"/>
    <cellStyle name="Comma 55 3 2 6" xfId="32135" xr:uid="{B840441A-C58C-4FB6-99CC-B34E36B5253C}"/>
    <cellStyle name="Comma 55 3 3" xfId="21685" xr:uid="{F3C36C0C-4019-4A5D-AB1D-338F70A7F455}"/>
    <cellStyle name="Comma 55 3 3 2" xfId="29161" xr:uid="{96C2D453-FA70-48E7-94FC-E2F5004EA04E}"/>
    <cellStyle name="Comma 55 3 3 2 2" xfId="48630" xr:uid="{2CC08A01-60F8-40FE-BFF5-6CE781018493}"/>
    <cellStyle name="Comma 55 3 3 2 3" xfId="39145" xr:uid="{7FBCA700-6C60-42FA-B20C-A41701153E80}"/>
    <cellStyle name="Comma 55 3 3 3" xfId="25475" xr:uid="{B49810AD-2329-42B8-8616-B39BDC8E2D02}"/>
    <cellStyle name="Comma 55 3 3 3 2" xfId="45452" xr:uid="{821D63E3-DB32-4389-8338-78EC60C1231D}"/>
    <cellStyle name="Comma 55 3 3 3 3" xfId="35881" xr:uid="{E486D502-0B72-44DD-8441-B54D7B54040D}"/>
    <cellStyle name="Comma 55 3 3 4" xfId="42385" xr:uid="{26CF7996-B225-4435-9326-4090642F4C1E}"/>
    <cellStyle name="Comma 55 3 3 5" xfId="32759" xr:uid="{E2856D53-EB13-4D40-968A-F9CCEEC06176}"/>
    <cellStyle name="Comma 55 3 4" xfId="27627" xr:uid="{50ECE834-AFB4-4536-9184-C5E946B0792F}"/>
    <cellStyle name="Comma 55 3 4 2" xfId="47096" xr:uid="{9934A95F-B75B-4363-8429-438F4A14A919}"/>
    <cellStyle name="Comma 55 3 4 3" xfId="37611" xr:uid="{4EAFB6C9-7D15-4449-BD41-830366018624}"/>
    <cellStyle name="Comma 55 3 5" xfId="23942" xr:uid="{CAACFF12-FA29-4298-BE41-65B41F65EA3C}"/>
    <cellStyle name="Comma 55 3 5 2" xfId="43919" xr:uid="{9E083CDA-1870-405F-B542-742E8DE2C4E6}"/>
    <cellStyle name="Comma 55 3 5 3" xfId="34348" xr:uid="{3B90DA80-62E5-46AD-BE83-92F884183164}"/>
    <cellStyle name="Comma 55 3 6" xfId="40851" xr:uid="{D3E41943-B9A0-470D-8676-8108CC1D10DE}"/>
    <cellStyle name="Comma 55 3 7" xfId="31212" xr:uid="{0FA1E20E-F773-4E3E-AE22-F068444DDF04}"/>
    <cellStyle name="Comma 55 4" xfId="20472" xr:uid="{9AB9DEAB-CEC7-418A-AD91-AF883DE1F738}"/>
    <cellStyle name="Comma 55 4 2" xfId="22074" xr:uid="{F92207D6-CBAC-4BB7-A4C4-D0EEDF6E193A}"/>
    <cellStyle name="Comma 55 4 2 2" xfId="29550" xr:uid="{23114985-6683-40EA-92DD-EE7D5771F3D9}"/>
    <cellStyle name="Comma 55 4 2 2 2" xfId="49019" xr:uid="{816013B6-C92B-429B-92F5-1E670FCF6382}"/>
    <cellStyle name="Comma 55 4 2 2 3" xfId="39534" xr:uid="{A0F0D869-8925-406C-B7A2-9A82D241F89C}"/>
    <cellStyle name="Comma 55 4 2 3" xfId="25864" xr:uid="{8B20FFB3-5F3D-4560-924D-1A25A47D27C8}"/>
    <cellStyle name="Comma 55 4 2 3 2" xfId="45841" xr:uid="{C0E39643-D735-4A59-8258-CC332310D0B1}"/>
    <cellStyle name="Comma 55 4 2 3 3" xfId="36270" xr:uid="{D8B5A68D-0DF4-4A01-AC37-4DCCCBDCAEA3}"/>
    <cellStyle name="Comma 55 4 2 4" xfId="42774" xr:uid="{70A50320-5720-4A46-BA1A-B0F0EF9BA561}"/>
    <cellStyle name="Comma 55 4 2 5" xfId="33148" xr:uid="{67DF5D47-A7F0-4FA9-8F18-0CCA065B5F34}"/>
    <cellStyle name="Comma 55 4 3" xfId="28016" xr:uid="{5A9AF8B4-DC31-4E2F-9910-A41486FF0119}"/>
    <cellStyle name="Comma 55 4 3 2" xfId="47485" xr:uid="{4073C571-8D52-45A3-9F86-C6F1232C9620}"/>
    <cellStyle name="Comma 55 4 3 3" xfId="38000" xr:uid="{57697CDB-9117-4AA6-AA3B-387BB7A622CB}"/>
    <cellStyle name="Comma 55 4 4" xfId="24330" xr:uid="{3AA7115A-1667-424E-B3CD-96F261068A89}"/>
    <cellStyle name="Comma 55 4 4 2" xfId="44307" xr:uid="{2B56F922-FA3B-437C-BE7D-F6C1793DF426}"/>
    <cellStyle name="Comma 55 4 4 3" xfId="34736" xr:uid="{E3844A53-AF61-48CA-8C96-CC0024C26DFB}"/>
    <cellStyle name="Comma 55 4 5" xfId="41240" xr:uid="{0E517001-A7CE-4B3B-98CE-034B60E41AF0}"/>
    <cellStyle name="Comma 55 4 6" xfId="31603" xr:uid="{0CC1990D-F93A-49D1-94C3-DF849AD60D90}"/>
    <cellStyle name="Comma 55 5" xfId="21447" xr:uid="{884AB338-71DA-4B86-85B1-CE2BCFE50AF8}"/>
    <cellStyle name="Comma 55 5 2" xfId="28923" xr:uid="{78F1E421-3231-4327-AA50-DF7158A8F732}"/>
    <cellStyle name="Comma 55 5 2 2" xfId="48392" xr:uid="{FA99DF1B-5C3E-4BFD-9191-806F6F0ECB88}"/>
    <cellStyle name="Comma 55 5 2 3" xfId="38907" xr:uid="{3683C296-9699-4E39-ABAD-E740B6D8A2ED}"/>
    <cellStyle name="Comma 55 5 3" xfId="25237" xr:uid="{2E4F864B-3E3B-4307-9B06-8F28B05C414D}"/>
    <cellStyle name="Comma 55 5 3 2" xfId="45214" xr:uid="{25FF6255-F7D3-40E4-8B05-EAAE4F19A265}"/>
    <cellStyle name="Comma 55 5 3 3" xfId="35643" xr:uid="{79F84E41-AFB9-49B7-8D01-9C1DC8B31A9F}"/>
    <cellStyle name="Comma 55 5 4" xfId="42147" xr:uid="{1741B630-F898-4DBF-B924-76F007720665}"/>
    <cellStyle name="Comma 55 5 5" xfId="32521" xr:uid="{D21FC10F-4D66-4A44-841D-6A35228E995D}"/>
    <cellStyle name="Comma 55 6" xfId="27388" xr:uid="{362E511B-2D0F-422A-9763-48B2544F6973}"/>
    <cellStyle name="Comma 55 6 2" xfId="46857" xr:uid="{6E64D920-1593-480E-BD14-8679555A1EAF}"/>
    <cellStyle name="Comma 55 6 3" xfId="37372" xr:uid="{6501F3B4-61BC-43A1-8D29-F7016BD42BB0}"/>
    <cellStyle name="Comma 55 7" xfId="40613" xr:uid="{A20F2D83-E62A-4DCA-B374-9809FD63BDBF}"/>
    <cellStyle name="Comma 55 8" xfId="30921" xr:uid="{F0C792E9-DDA5-454C-97A7-ED0D636F8171}"/>
    <cellStyle name="Comma 56" xfId="19431" xr:uid="{DC79C31B-F2A6-48E8-BA7D-F368202CE3AE}"/>
    <cellStyle name="Comma 56 2" xfId="19804" xr:uid="{E3755E9A-DC4A-4610-9D22-56C9C3D57718}"/>
    <cellStyle name="Comma 56 2 10" xfId="31083" xr:uid="{B88FF025-D4CE-4AEE-B5BA-5B1CAB190C1C}"/>
    <cellStyle name="Comma 56 2 2" xfId="20250" xr:uid="{DB273648-CFCB-4093-B124-B0B731D31C8C}"/>
    <cellStyle name="Comma 56 2 2 2" xfId="20769" xr:uid="{F526D571-C72A-4156-AE41-9318DD84475E}"/>
    <cellStyle name="Comma 56 2 2 2 2" xfId="22339" xr:uid="{8AAFB48E-CCBC-4D7D-92F6-EBB2E11F8208}"/>
    <cellStyle name="Comma 56 2 2 2 2 2" xfId="29815" xr:uid="{D7F43B8F-4998-4024-BEAD-A15812FC4736}"/>
    <cellStyle name="Comma 56 2 2 2 2 2 2" xfId="49284" xr:uid="{B9AC5C94-7C19-4AEB-BC1D-3450E03ED548}"/>
    <cellStyle name="Comma 56 2 2 2 2 2 3" xfId="39799" xr:uid="{4D027ACE-2CB7-44C7-B61F-6B688504769E}"/>
    <cellStyle name="Comma 56 2 2 2 2 3" xfId="26129" xr:uid="{F87BB793-0373-4DC7-B3B7-C8C2E08B3BEC}"/>
    <cellStyle name="Comma 56 2 2 2 2 3 2" xfId="46106" xr:uid="{943274FD-F611-48CC-AEC0-5B3261F2121D}"/>
    <cellStyle name="Comma 56 2 2 2 2 3 3" xfId="36535" xr:uid="{47B2BC84-22DA-445D-B6DA-D74F68BE7C47}"/>
    <cellStyle name="Comma 56 2 2 2 2 4" xfId="43039" xr:uid="{E18017F8-11F2-4474-B9D6-A44BFA21CF55}"/>
    <cellStyle name="Comma 56 2 2 2 2 5" xfId="33413" xr:uid="{A2B32AC3-5CB2-40B0-AE79-57C63684DDE3}"/>
    <cellStyle name="Comma 56 2 2 2 3" xfId="28281" xr:uid="{32AD9312-6CA9-4760-AC26-254848354E91}"/>
    <cellStyle name="Comma 56 2 2 2 3 2" xfId="47750" xr:uid="{427BB9B2-4010-4F23-9580-8E719581598F}"/>
    <cellStyle name="Comma 56 2 2 2 3 3" xfId="38265" xr:uid="{DA96FCEC-8B03-4601-855A-529FF28D4E8F}"/>
    <cellStyle name="Comma 56 2 2 2 4" xfId="24595" xr:uid="{9CB0948F-5AAA-4937-A387-B142E8399A4D}"/>
    <cellStyle name="Comma 56 2 2 2 4 2" xfId="44572" xr:uid="{148A2ADE-6903-4E77-9BFC-3235D9337F73}"/>
    <cellStyle name="Comma 56 2 2 2 4 3" xfId="35001" xr:uid="{93BBC65B-1D0E-4F51-942B-6ED92641D124}"/>
    <cellStyle name="Comma 56 2 2 2 5" xfId="41505" xr:uid="{BAECC1B2-46D5-42B3-A80B-845573EDC933}"/>
    <cellStyle name="Comma 56 2 2 2 6" xfId="31877" xr:uid="{494A9E35-A6B8-45BC-81D0-CA2D22CA46ED}"/>
    <cellStyle name="Comma 56 2 2 3" xfId="21304" xr:uid="{836A52A2-8647-4CA5-9A29-289F88B1B0FD}"/>
    <cellStyle name="Comma 56 2 2 3 2" xfId="22846" xr:uid="{590A1D4C-CDFC-4007-B94F-E0B618CD0269}"/>
    <cellStyle name="Comma 56 2 2 3 2 2" xfId="30322" xr:uid="{F52AF94B-F8E3-4C78-BBC7-79E3609862E7}"/>
    <cellStyle name="Comma 56 2 2 3 2 2 2" xfId="49791" xr:uid="{51616509-6509-4C78-A85B-FA981B93D486}"/>
    <cellStyle name="Comma 56 2 2 3 2 2 3" xfId="40306" xr:uid="{33E82723-DFDD-412E-A36C-DDA136025E64}"/>
    <cellStyle name="Comma 56 2 2 3 2 3" xfId="26636" xr:uid="{799EC7B0-C086-4D58-98DC-AD48BA13ACBD}"/>
    <cellStyle name="Comma 56 2 2 3 2 3 2" xfId="46613" xr:uid="{3EC55404-CF4A-40E6-BF12-E104925FF7FC}"/>
    <cellStyle name="Comma 56 2 2 3 2 3 3" xfId="37042" xr:uid="{996C1C99-31BC-4A07-A1C4-27377A9D4866}"/>
    <cellStyle name="Comma 56 2 2 3 2 4" xfId="43546" xr:uid="{370C147C-996C-4A5A-BF2C-858D45E0EBB1}"/>
    <cellStyle name="Comma 56 2 2 3 2 5" xfId="33920" xr:uid="{0EFA0A22-3599-43AE-BCB0-D32C72B3B591}"/>
    <cellStyle name="Comma 56 2 2 3 3" xfId="28788" xr:uid="{8F649498-98FE-420E-84E1-277E6EA634AA}"/>
    <cellStyle name="Comma 56 2 2 3 3 2" xfId="48257" xr:uid="{345CE273-2922-4E36-A1D9-8C25F784F410}"/>
    <cellStyle name="Comma 56 2 2 3 3 3" xfId="38772" xr:uid="{4E6DFFF3-0E0C-4875-BEC3-E4FEDCE41190}"/>
    <cellStyle name="Comma 56 2 2 3 4" xfId="25102" xr:uid="{B1756018-D254-4BC8-B332-717EC512B10F}"/>
    <cellStyle name="Comma 56 2 2 3 4 2" xfId="45079" xr:uid="{3E66CB5D-AEBB-413B-A3ED-B905608E20D9}"/>
    <cellStyle name="Comma 56 2 2 3 4 3" xfId="35508" xr:uid="{2808F365-A02D-405C-9AD3-E8BDCECB68B1}"/>
    <cellStyle name="Comma 56 2 2 3 5" xfId="42012" xr:uid="{1698AD8A-23BC-4E4A-B066-B63EBCF8E8B7}"/>
    <cellStyle name="Comma 56 2 2 3 6" xfId="32386" xr:uid="{B2F6FA9A-7BA4-44D6-A093-1E97F30D971A}"/>
    <cellStyle name="Comma 56 2 2 4" xfId="21936" xr:uid="{58D8FA3F-065D-454B-ACB8-F4B0313C9213}"/>
    <cellStyle name="Comma 56 2 2 4 2" xfId="29412" xr:uid="{CC4E77E0-3D71-4CCA-B9ED-EC22DDB06B51}"/>
    <cellStyle name="Comma 56 2 2 4 2 2" xfId="48881" xr:uid="{E11886B9-8AFB-4CD9-BF42-7D527D7EADF9}"/>
    <cellStyle name="Comma 56 2 2 4 2 3" xfId="39396" xr:uid="{BB35FE55-4368-4860-9CCC-2D958D5516B1}"/>
    <cellStyle name="Comma 56 2 2 4 3" xfId="25726" xr:uid="{8FEB2A03-2233-4872-BE70-2A490C9F925F}"/>
    <cellStyle name="Comma 56 2 2 4 3 2" xfId="45703" xr:uid="{82F99BDD-7BC5-41D8-8CCB-24781110536D}"/>
    <cellStyle name="Comma 56 2 2 4 3 3" xfId="36132" xr:uid="{6E090B2A-D72F-4FF2-8009-A717A373DD19}"/>
    <cellStyle name="Comma 56 2 2 4 4" xfId="42636" xr:uid="{E14A090A-2973-4C3B-B7D1-A5B6032A74A4}"/>
    <cellStyle name="Comma 56 2 2 4 5" xfId="33010" xr:uid="{B4A9F39E-42F4-4B20-A81E-A4B372EC15CC}"/>
    <cellStyle name="Comma 56 2 2 5" xfId="27878" xr:uid="{D8DD8AF7-3F14-43AC-8710-1C80F5BB6158}"/>
    <cellStyle name="Comma 56 2 2 5 2" xfId="47347" xr:uid="{56DF269B-4FB6-4890-8512-05C35BFF3A0B}"/>
    <cellStyle name="Comma 56 2 2 5 3" xfId="37862" xr:uid="{CBE2ED57-0D73-46AA-B6C1-79E56E2E1B4B}"/>
    <cellStyle name="Comma 56 2 2 6" xfId="24193" xr:uid="{8B631F35-CC54-458D-905D-B00023E93AE4}"/>
    <cellStyle name="Comma 56 2 2 6 2" xfId="44170" xr:uid="{5685F8D8-D0B0-408A-B191-DF03AB9811CA}"/>
    <cellStyle name="Comma 56 2 2 6 3" xfId="34599" xr:uid="{126735BF-85AD-4533-A245-33AB2DF29DF4}"/>
    <cellStyle name="Comma 56 2 2 7" xfId="41102" xr:uid="{0DFE6C8D-4909-4AF6-B91E-41BE241553C8}"/>
    <cellStyle name="Comma 56 2 2 8" xfId="31463" xr:uid="{DFB20424-22F6-4990-9B66-367CC3442327}"/>
    <cellStyle name="Comma 56 2 3" xfId="20118" xr:uid="{12756B57-4AE8-4576-8491-F46176DEC1A4}"/>
    <cellStyle name="Comma 56 2 3 2" xfId="21171" xr:uid="{72EA6D18-B681-4550-900D-DF68455F87EB}"/>
    <cellStyle name="Comma 56 2 3 2 2" xfId="22713" xr:uid="{593C3289-F6FA-498A-80B0-8A1A9AAC1BB0}"/>
    <cellStyle name="Comma 56 2 3 2 2 2" xfId="30189" xr:uid="{57E01366-D64D-4C92-AF83-153C9E65127B}"/>
    <cellStyle name="Comma 56 2 3 2 2 2 2" xfId="49658" xr:uid="{288473FA-CE42-4A7E-B1D7-54B0CCD0701F}"/>
    <cellStyle name="Comma 56 2 3 2 2 2 3" xfId="40173" xr:uid="{581D7F37-185C-4617-9D6C-AD81081C21C1}"/>
    <cellStyle name="Comma 56 2 3 2 2 3" xfId="26503" xr:uid="{43CB30EA-E078-47FC-BB10-8F2F465982B8}"/>
    <cellStyle name="Comma 56 2 3 2 2 3 2" xfId="46480" xr:uid="{A405C638-CB4F-4244-B691-37026B5E8904}"/>
    <cellStyle name="Comma 56 2 3 2 2 3 3" xfId="36909" xr:uid="{243409D4-9169-4481-B447-A81B0D0F7029}"/>
    <cellStyle name="Comma 56 2 3 2 2 4" xfId="43413" xr:uid="{89DD7F3B-78B9-4679-BC9C-515C4BB943B8}"/>
    <cellStyle name="Comma 56 2 3 2 2 5" xfId="33787" xr:uid="{A58DD5F0-0D8B-42B0-B13F-CB7F91E60D98}"/>
    <cellStyle name="Comma 56 2 3 2 3" xfId="28655" xr:uid="{B4272891-6758-4840-9B24-F347D7EF7421}"/>
    <cellStyle name="Comma 56 2 3 2 3 2" xfId="48124" xr:uid="{6E222761-3839-4FAF-B0A7-FEDEE6210B07}"/>
    <cellStyle name="Comma 56 2 3 2 3 3" xfId="38639" xr:uid="{FF56B17B-ED50-4608-BA30-675D4F2E96D0}"/>
    <cellStyle name="Comma 56 2 3 2 4" xfId="24969" xr:uid="{C6CA1389-D562-4205-82B6-51E8C026A6B8}"/>
    <cellStyle name="Comma 56 2 3 2 4 2" xfId="44946" xr:uid="{D051306F-64D0-4F74-B5F1-1F84DBBA2B25}"/>
    <cellStyle name="Comma 56 2 3 2 4 3" xfId="35375" xr:uid="{FF565374-24E4-459F-9F89-418AD1D5841D}"/>
    <cellStyle name="Comma 56 2 3 2 5" xfId="41879" xr:uid="{84FAEA88-5441-4A5C-91E6-5C908E02213D}"/>
    <cellStyle name="Comma 56 2 3 2 6" xfId="32253" xr:uid="{16FAE08D-8BBD-4457-A7AC-D62662411B19}"/>
    <cellStyle name="Comma 56 2 3 3" xfId="21803" xr:uid="{4D36DF13-5E31-46DD-9FE5-B76789BCA46E}"/>
    <cellStyle name="Comma 56 2 3 3 2" xfId="29279" xr:uid="{FF4DEACF-6C2F-4F7C-BE87-7F5D69732D44}"/>
    <cellStyle name="Comma 56 2 3 3 2 2" xfId="48748" xr:uid="{15509F14-85F2-4715-8E7A-84A7C70DD3D1}"/>
    <cellStyle name="Comma 56 2 3 3 2 3" xfId="39263" xr:uid="{CCCECB6E-0C69-49B6-A239-795B4BC34789}"/>
    <cellStyle name="Comma 56 2 3 3 3" xfId="25593" xr:uid="{2F2B892A-1E84-4B2B-8A28-74DB9AEDF956}"/>
    <cellStyle name="Comma 56 2 3 3 3 2" xfId="45570" xr:uid="{BB42DE64-4A38-4B25-A5F7-B2428751E3AD}"/>
    <cellStyle name="Comma 56 2 3 3 3 3" xfId="35999" xr:uid="{50D04387-73ED-439D-B873-D36052C91AF6}"/>
    <cellStyle name="Comma 56 2 3 3 4" xfId="42503" xr:uid="{94235FC0-26AF-4A92-A3F5-E41E7388532E}"/>
    <cellStyle name="Comma 56 2 3 3 5" xfId="32877" xr:uid="{30E30742-6B84-41D8-BFDA-44AF1597D1AC}"/>
    <cellStyle name="Comma 56 2 3 4" xfId="27745" xr:uid="{91B6E5D8-00F1-4F2D-9017-38CE51783ADA}"/>
    <cellStyle name="Comma 56 2 3 4 2" xfId="47214" xr:uid="{D4295213-D42C-4C8A-BB77-68EE4DD9840B}"/>
    <cellStyle name="Comma 56 2 3 4 3" xfId="37729" xr:uid="{AE92FEF6-EB1D-42BE-9BAE-A4661A908EE2}"/>
    <cellStyle name="Comma 56 2 3 5" xfId="24060" xr:uid="{DD536946-E564-4FAC-9286-894A609AAEFE}"/>
    <cellStyle name="Comma 56 2 3 5 2" xfId="44037" xr:uid="{575F50F6-BEFD-41AF-B027-1AB8B68130B9}"/>
    <cellStyle name="Comma 56 2 3 5 3" xfId="34466" xr:uid="{86F83C28-6D9B-489F-B7F9-B10C76061AD1}"/>
    <cellStyle name="Comma 56 2 3 6" xfId="40969" xr:uid="{95F41C5A-6A10-4616-B187-F6DE65B47861}"/>
    <cellStyle name="Comma 56 2 3 7" xfId="31330" xr:uid="{F67B8260-45DF-4192-8343-EF13A0D0F578}"/>
    <cellStyle name="Comma 56 2 4" xfId="20633" xr:uid="{B0B35A06-F6E2-4446-AEFD-9B8894C9C513}"/>
    <cellStyle name="Comma 56 2 4 2" xfId="22206" xr:uid="{C76E57EF-5F0C-4FF4-878C-1ED9901FDACA}"/>
    <cellStyle name="Comma 56 2 4 2 2" xfId="29682" xr:uid="{58AFDBA3-4B98-494E-B687-F6A7FCC114EA}"/>
    <cellStyle name="Comma 56 2 4 2 2 2" xfId="49151" xr:uid="{00F67D6A-8760-4E74-A23E-471406F46D6A}"/>
    <cellStyle name="Comma 56 2 4 2 2 3" xfId="39666" xr:uid="{14E5EE62-33E2-426C-BDA1-86E3099AB70A}"/>
    <cellStyle name="Comma 56 2 4 2 3" xfId="25996" xr:uid="{F9D0EC43-E723-4FE2-98C9-8E06B590E85B}"/>
    <cellStyle name="Comma 56 2 4 2 3 2" xfId="45973" xr:uid="{1AD99892-F4A2-4455-AB32-FA90C25890D7}"/>
    <cellStyle name="Comma 56 2 4 2 3 3" xfId="36402" xr:uid="{E35778F3-FBA4-41C0-A9A0-AF3297D16A47}"/>
    <cellStyle name="Comma 56 2 4 2 4" xfId="42906" xr:uid="{EDF70858-B87E-42F9-A2A1-628B0E4FDEF4}"/>
    <cellStyle name="Comma 56 2 4 2 5" xfId="33280" xr:uid="{3128B119-29CA-4038-BF7A-06719EE40FDA}"/>
    <cellStyle name="Comma 56 2 4 3" xfId="28148" xr:uid="{53576710-6CFE-4996-87FB-63635AF8E7BE}"/>
    <cellStyle name="Comma 56 2 4 3 2" xfId="47617" xr:uid="{92E0EE7A-4BC4-4C4D-845F-80A79DF3C84E}"/>
    <cellStyle name="Comma 56 2 4 3 3" xfId="38132" xr:uid="{2349A678-FF80-48BC-9600-F34669AF4BF5}"/>
    <cellStyle name="Comma 56 2 4 4" xfId="24462" xr:uid="{A271BDE1-8626-4BC5-8CF5-58FBB4B68691}"/>
    <cellStyle name="Comma 56 2 4 4 2" xfId="44439" xr:uid="{B452783B-2560-4E12-ABE0-856982035B96}"/>
    <cellStyle name="Comma 56 2 4 4 3" xfId="34868" xr:uid="{5BBF50A3-879C-41BE-906E-A817F11CE453}"/>
    <cellStyle name="Comma 56 2 4 5" xfId="41372" xr:uid="{B498F37A-E22D-49D9-9CDE-13340D1257AA}"/>
    <cellStyle name="Comma 56 2 4 6" xfId="31744" xr:uid="{D6490E97-7F43-48BB-83F0-C6E39799E47A}"/>
    <cellStyle name="Comma 56 2 5" xfId="20935" xr:uid="{A891BCBF-1B74-4A0C-81BB-BAFC89C47A40}"/>
    <cellStyle name="Comma 56 2 5 2" xfId="22477" xr:uid="{2FAACD4A-0329-49C2-979C-E5AD985F148A}"/>
    <cellStyle name="Comma 56 2 5 2 2" xfId="29953" xr:uid="{AED4461F-9AB6-433A-9468-F989E0558344}"/>
    <cellStyle name="Comma 56 2 5 2 2 2" xfId="49422" xr:uid="{B1D73817-9F73-4A4B-870B-E1AEB6A61EDB}"/>
    <cellStyle name="Comma 56 2 5 2 2 3" xfId="39937" xr:uid="{BCF1AD43-9BBD-42E2-95A8-96D5ABEC961B}"/>
    <cellStyle name="Comma 56 2 5 2 3" xfId="26267" xr:uid="{5146590C-FC5E-4BA7-A5FA-CC2D2FDA901D}"/>
    <cellStyle name="Comma 56 2 5 2 3 2" xfId="46244" xr:uid="{E72565FE-C059-4B8F-B8B8-E64E17E09604}"/>
    <cellStyle name="Comma 56 2 5 2 3 3" xfId="36673" xr:uid="{FB5A897E-073B-4BD0-A4F5-1F1276221215}"/>
    <cellStyle name="Comma 56 2 5 2 4" xfId="43177" xr:uid="{710BBCDE-A1EF-4D66-BC34-8CD2CECF0849}"/>
    <cellStyle name="Comma 56 2 5 2 5" xfId="33551" xr:uid="{E18E9DCE-3A71-4C53-8849-FB59D45A4CCB}"/>
    <cellStyle name="Comma 56 2 5 3" xfId="28419" xr:uid="{A2F71FFC-1C03-45A5-B5B7-7E9206A524E7}"/>
    <cellStyle name="Comma 56 2 5 3 2" xfId="47888" xr:uid="{2A632661-E99C-49E4-9119-CA3D80D5172A}"/>
    <cellStyle name="Comma 56 2 5 3 3" xfId="38403" xr:uid="{33D8BC51-1B46-4E71-8C47-487153D424C0}"/>
    <cellStyle name="Comma 56 2 5 4" xfId="24733" xr:uid="{9D3B9576-9C39-4443-86B6-191DD6AEFAD5}"/>
    <cellStyle name="Comma 56 2 5 4 2" xfId="44710" xr:uid="{06EA3BF1-CDAC-48D1-80C7-5B27779EAC05}"/>
    <cellStyle name="Comma 56 2 5 4 3" xfId="35139" xr:uid="{14A5DF15-84C0-4C25-9383-DE0E78982D77}"/>
    <cellStyle name="Comma 56 2 5 5" xfId="41643" xr:uid="{7218F263-742C-418C-B390-5FC596C706E3}"/>
    <cellStyle name="Comma 56 2 5 6" xfId="32017" xr:uid="{22093FE8-B1F9-418F-800A-F3803AC2E0FE}"/>
    <cellStyle name="Comma 56 2 6" xfId="21567" xr:uid="{450274C3-DC70-4417-BD7B-38A0C2D198F5}"/>
    <cellStyle name="Comma 56 2 6 2" xfId="29043" xr:uid="{62AA139E-0AD8-4922-897D-4FEC3EE9CED1}"/>
    <cellStyle name="Comma 56 2 6 2 2" xfId="48512" xr:uid="{8FACF7A8-9A5A-4AE6-976F-6DC6AC98165E}"/>
    <cellStyle name="Comma 56 2 6 2 3" xfId="39027" xr:uid="{F4FCD924-6674-48F7-9F51-635C585CB67B}"/>
    <cellStyle name="Comma 56 2 6 3" xfId="25357" xr:uid="{D04143BA-0DDF-448C-A0E5-BA96770FC538}"/>
    <cellStyle name="Comma 56 2 6 3 2" xfId="45334" xr:uid="{03DB2EBC-AB82-41D1-B142-02BCEC344235}"/>
    <cellStyle name="Comma 56 2 6 3 3" xfId="35763" xr:uid="{C1BBDA51-0B67-4FE6-842A-A7B7827B577B}"/>
    <cellStyle name="Comma 56 2 6 4" xfId="42267" xr:uid="{2CAA3F2E-B692-42B1-B1C1-89070F9243B5}"/>
    <cellStyle name="Comma 56 2 6 5" xfId="32641" xr:uid="{D2D7C3D6-94BC-4998-AE60-BBCDDB0BAD06}"/>
    <cellStyle name="Comma 56 2 7" xfId="27509" xr:uid="{3F4162B5-8C6E-4958-B97B-1C555BE79162}"/>
    <cellStyle name="Comma 56 2 7 2" xfId="46978" xr:uid="{24E74C6F-5C23-4CB1-9755-6776065A04E4}"/>
    <cellStyle name="Comma 56 2 7 3" xfId="37493" xr:uid="{7FAEF874-70DD-46CE-936D-BACBF9557E00}"/>
    <cellStyle name="Comma 56 2 8" xfId="23823" xr:uid="{D71E9A18-BB36-4CFF-8BC6-058E4ECB2E3B}"/>
    <cellStyle name="Comma 56 2 8 2" xfId="43800" xr:uid="{1EDF521A-215C-4E46-8933-F3643FF3D5BC}"/>
    <cellStyle name="Comma 56 2 8 3" xfId="34229" xr:uid="{3998CF76-F53D-480D-B141-FC663FFD7B14}"/>
    <cellStyle name="Comma 56 2 9" xfId="40733" xr:uid="{95C939FC-FFAA-42FC-8A67-F142D537381E}"/>
    <cellStyle name="Comma 56 3" xfId="19999" xr:uid="{227706FA-1382-4816-AC13-D36E0F5FE422}"/>
    <cellStyle name="Comma 56 3 2" xfId="21054" xr:uid="{26E2C420-FFC7-41FC-B50D-3C99C41782EA}"/>
    <cellStyle name="Comma 56 3 2 2" xfId="22596" xr:uid="{04E3B2A4-AB97-4901-961D-0C2B3E3B4D67}"/>
    <cellStyle name="Comma 56 3 2 2 2" xfId="30072" xr:uid="{7DAE5821-F9F5-4BE7-A9EA-45DD62B69D4B}"/>
    <cellStyle name="Comma 56 3 2 2 2 2" xfId="49541" xr:uid="{52E2466A-AA2F-4A86-BF10-39446F603612}"/>
    <cellStyle name="Comma 56 3 2 2 2 3" xfId="40056" xr:uid="{CE28110D-EDD3-4F16-97E4-97F3874CCE50}"/>
    <cellStyle name="Comma 56 3 2 2 3" xfId="26386" xr:uid="{9EB37C01-996C-4BF2-A362-B369756051FE}"/>
    <cellStyle name="Comma 56 3 2 2 3 2" xfId="46363" xr:uid="{A6C1D4B8-EEF8-4383-90E4-AB4F9C664248}"/>
    <cellStyle name="Comma 56 3 2 2 3 3" xfId="36792" xr:uid="{E61DB363-FE98-4694-A067-8EE2D451583F}"/>
    <cellStyle name="Comma 56 3 2 2 4" xfId="43296" xr:uid="{5C01A7DA-BA7F-42A0-B4B6-8F9ED54C99AB}"/>
    <cellStyle name="Comma 56 3 2 2 5" xfId="33670" xr:uid="{4ED95B5D-1D3A-45BA-819E-F38633301886}"/>
    <cellStyle name="Comma 56 3 2 3" xfId="28538" xr:uid="{54823AFC-8014-4DCA-8287-99CB3446062E}"/>
    <cellStyle name="Comma 56 3 2 3 2" xfId="48007" xr:uid="{69F6AEC3-B664-449E-B084-148DC113AD27}"/>
    <cellStyle name="Comma 56 3 2 3 3" xfId="38522" xr:uid="{DC3E3B97-6C88-45E2-B8EF-6193EE121676}"/>
    <cellStyle name="Comma 56 3 2 4" xfId="24852" xr:uid="{4A0BD0C3-23F5-41BA-A535-78A6A42E1161}"/>
    <cellStyle name="Comma 56 3 2 4 2" xfId="44829" xr:uid="{394843B5-7F5E-43E2-83B6-D2EEB36C06CC}"/>
    <cellStyle name="Comma 56 3 2 4 3" xfId="35258" xr:uid="{732ED334-1429-4AE2-9CF5-5B8999214699}"/>
    <cellStyle name="Comma 56 3 2 5" xfId="41762" xr:uid="{4909A83F-DEF1-433A-AEEF-743DE2B86C1B}"/>
    <cellStyle name="Comma 56 3 2 6" xfId="32136" xr:uid="{5781C555-6812-4D13-9239-005D793A0D18}"/>
    <cellStyle name="Comma 56 3 3" xfId="21686" xr:uid="{0519773D-03CC-4E78-94C8-9C0B99D74FD7}"/>
    <cellStyle name="Comma 56 3 3 2" xfId="29162" xr:uid="{A61FA09A-9713-4FB9-A633-BC31681426EF}"/>
    <cellStyle name="Comma 56 3 3 2 2" xfId="48631" xr:uid="{01CA7ACC-8BDF-4333-B29F-275477ACECD4}"/>
    <cellStyle name="Comma 56 3 3 2 3" xfId="39146" xr:uid="{20F6BA49-CBA5-4429-8DE0-BC1CD2482C4E}"/>
    <cellStyle name="Comma 56 3 3 3" xfId="25476" xr:uid="{99A72C08-0D9F-4E1E-AC62-BEB7874FE546}"/>
    <cellStyle name="Comma 56 3 3 3 2" xfId="45453" xr:uid="{612C59E6-E257-4A52-A08A-A8DE7FEDF555}"/>
    <cellStyle name="Comma 56 3 3 3 3" xfId="35882" xr:uid="{AA8F1350-84E9-42C9-A54B-7647F35E9C0E}"/>
    <cellStyle name="Comma 56 3 3 4" xfId="42386" xr:uid="{D7DEAB1E-4998-4C28-874C-E802753C8738}"/>
    <cellStyle name="Comma 56 3 3 5" xfId="32760" xr:uid="{94D76B14-7086-44CC-9567-A56349634992}"/>
    <cellStyle name="Comma 56 3 4" xfId="27628" xr:uid="{525095BA-A47A-4275-A53E-3A16868FBE51}"/>
    <cellStyle name="Comma 56 3 4 2" xfId="47097" xr:uid="{709B96B2-6194-44C7-BF88-AB8965F42F92}"/>
    <cellStyle name="Comma 56 3 4 3" xfId="37612" xr:uid="{B4C18DFE-2126-4516-B3B5-2D34C216C447}"/>
    <cellStyle name="Comma 56 3 5" xfId="23943" xr:uid="{00A64E08-91D9-4607-87FF-1517B01BE1CC}"/>
    <cellStyle name="Comma 56 3 5 2" xfId="43920" xr:uid="{D9D7D66B-ADF3-440B-BF4A-23EEB8FF6AD8}"/>
    <cellStyle name="Comma 56 3 5 3" xfId="34349" xr:uid="{A5FCBEA1-B5EB-49C7-9FAE-6C6122DAFF91}"/>
    <cellStyle name="Comma 56 3 6" xfId="40852" xr:uid="{1F699C9F-84DB-4A2F-B16A-5C3D44963951}"/>
    <cellStyle name="Comma 56 3 7" xfId="31213" xr:uid="{E38BBA12-CCE4-4244-A473-114F4D1FC102}"/>
    <cellStyle name="Comma 56 4" xfId="20473" xr:uid="{AF81BF02-5032-45A1-BBD6-F0EAE885DD50}"/>
    <cellStyle name="Comma 56 4 2" xfId="22075" xr:uid="{EE96D42C-EA3D-4319-8614-5663A4117D52}"/>
    <cellStyle name="Comma 56 4 2 2" xfId="29551" xr:uid="{95E699A2-508A-4C6A-A786-13078EF421B5}"/>
    <cellStyle name="Comma 56 4 2 2 2" xfId="49020" xr:uid="{CF4F6606-EFB4-433A-8819-2FEA3048272F}"/>
    <cellStyle name="Comma 56 4 2 2 3" xfId="39535" xr:uid="{FA7CFCBA-B2F9-452D-84ED-C7E550E9110E}"/>
    <cellStyle name="Comma 56 4 2 3" xfId="25865" xr:uid="{F5AB4E94-FB58-4756-B8FE-6AE3D92142D5}"/>
    <cellStyle name="Comma 56 4 2 3 2" xfId="45842" xr:uid="{AD5848D9-B350-4FE3-8021-D09B6F63AFF2}"/>
    <cellStyle name="Comma 56 4 2 3 3" xfId="36271" xr:uid="{3D0B26A6-10E6-4F13-8870-D9E7BFCC008D}"/>
    <cellStyle name="Comma 56 4 2 4" xfId="42775" xr:uid="{67A34580-D0E7-4D8F-B1C8-6D5CB56199DF}"/>
    <cellStyle name="Comma 56 4 2 5" xfId="33149" xr:uid="{781976F9-B463-43EE-A3BD-63C4C0E2CBD9}"/>
    <cellStyle name="Comma 56 4 3" xfId="28017" xr:uid="{94D742B4-B4D5-4B88-8757-7896E5BE4F78}"/>
    <cellStyle name="Comma 56 4 3 2" xfId="47486" xr:uid="{9F112731-FDBE-441E-8FB6-DD826EDFD2A0}"/>
    <cellStyle name="Comma 56 4 3 3" xfId="38001" xr:uid="{BD913B0D-F920-4E26-8565-6140662CDAEE}"/>
    <cellStyle name="Comma 56 4 4" xfId="24331" xr:uid="{149F6676-3BD6-4DCC-B3B9-00539A4F461A}"/>
    <cellStyle name="Comma 56 4 4 2" xfId="44308" xr:uid="{DB29DDE3-CB00-4428-8A76-F82A45C0A90A}"/>
    <cellStyle name="Comma 56 4 4 3" xfId="34737" xr:uid="{0D45D505-9763-4765-94BB-A774EAADD204}"/>
    <cellStyle name="Comma 56 4 5" xfId="41241" xr:uid="{A6F31164-69FE-4F0B-A8E8-A369040F3E36}"/>
    <cellStyle name="Comma 56 4 6" xfId="31604" xr:uid="{23B79FD3-7343-4F75-8692-7913E3CCEEC7}"/>
    <cellStyle name="Comma 56 5" xfId="21448" xr:uid="{289C51F6-9DBA-4D3A-8BAF-BA3E32FE6E98}"/>
    <cellStyle name="Comma 56 5 2" xfId="28924" xr:uid="{E013009F-620D-40C2-9ADE-FFF72930663C}"/>
    <cellStyle name="Comma 56 5 2 2" xfId="48393" xr:uid="{55E97674-315A-44A2-8F04-2017CE862933}"/>
    <cellStyle name="Comma 56 5 2 3" xfId="38908" xr:uid="{5D2B7A0C-13F9-4D5B-BB98-CAF4C9853D2B}"/>
    <cellStyle name="Comma 56 5 3" xfId="25238" xr:uid="{5F3635A9-3BBB-4A55-ACE1-69CFD959AE30}"/>
    <cellStyle name="Comma 56 5 3 2" xfId="45215" xr:uid="{328F3D24-B843-45E6-A69C-745CB4937307}"/>
    <cellStyle name="Comma 56 5 3 3" xfId="35644" xr:uid="{6311A9C7-0092-4278-9172-691B073781E9}"/>
    <cellStyle name="Comma 56 5 4" xfId="42148" xr:uid="{003096D9-B812-4234-BA73-4C6E507DF055}"/>
    <cellStyle name="Comma 56 5 5" xfId="32522" xr:uid="{24C4E8A4-D11D-4C32-9115-6401AA11274F}"/>
    <cellStyle name="Comma 56 6" xfId="27389" xr:uid="{1CF33FA0-EFC3-4776-B720-294D710CA25F}"/>
    <cellStyle name="Comma 56 6 2" xfId="46858" xr:uid="{F7EC9253-4DF4-48EF-97C2-5F5671EFD7AB}"/>
    <cellStyle name="Comma 56 6 3" xfId="37373" xr:uid="{37E9EC59-F854-44B7-888D-15F07830FBE4}"/>
    <cellStyle name="Comma 56 7" xfId="40614" xr:uid="{4C83D85F-E325-4855-A5F8-CF6E5AD01959}"/>
    <cellStyle name="Comma 56 8" xfId="30922" xr:uid="{555AB630-9129-4B5A-AAAB-7C14ED7D1032}"/>
    <cellStyle name="Comma 57" xfId="19432" xr:uid="{AA1C3145-851B-43A1-9770-D530D169FCFE}"/>
    <cellStyle name="Comma 57 2" xfId="19805" xr:uid="{5078AFFB-4C99-4D2F-9B62-03C8AB855DB0}"/>
    <cellStyle name="Comma 57 2 10" xfId="31084" xr:uid="{60DBE963-8835-496E-9BD6-66726DA63A18}"/>
    <cellStyle name="Comma 57 2 2" xfId="20251" xr:uid="{69ECDCC3-AE2C-4E96-A632-BA63E50501A2}"/>
    <cellStyle name="Comma 57 2 2 2" xfId="20770" xr:uid="{1B83203B-1476-49DA-96A1-D0AF885D87F0}"/>
    <cellStyle name="Comma 57 2 2 2 2" xfId="22340" xr:uid="{EE417580-0E40-4B21-9C17-E3D5C079A1A1}"/>
    <cellStyle name="Comma 57 2 2 2 2 2" xfId="29816" xr:uid="{C5046A46-7E8D-4071-ACE9-7ECCF4F6275F}"/>
    <cellStyle name="Comma 57 2 2 2 2 2 2" xfId="49285" xr:uid="{96CA726F-600C-4FAC-8025-06CDEC3A7729}"/>
    <cellStyle name="Comma 57 2 2 2 2 2 3" xfId="39800" xr:uid="{9E77DEDF-B0D5-4FD0-AF83-ED2443D10AB6}"/>
    <cellStyle name="Comma 57 2 2 2 2 3" xfId="26130" xr:uid="{B33BE6DC-01D4-40E9-9E27-7A3D25FE4B72}"/>
    <cellStyle name="Comma 57 2 2 2 2 3 2" xfId="46107" xr:uid="{CBA547D0-F73C-4C1F-905E-22BF28BF5D85}"/>
    <cellStyle name="Comma 57 2 2 2 2 3 3" xfId="36536" xr:uid="{00D6C486-FD19-4F01-88F5-A0CE4365146B}"/>
    <cellStyle name="Comma 57 2 2 2 2 4" xfId="43040" xr:uid="{125E4742-1DBF-463E-93BB-50D2E224F3E8}"/>
    <cellStyle name="Comma 57 2 2 2 2 5" xfId="33414" xr:uid="{BCDFEADB-E2B6-4672-945E-EF785E3375F1}"/>
    <cellStyle name="Comma 57 2 2 2 3" xfId="28282" xr:uid="{677A7396-C883-4FCA-9E50-5FBD56333D53}"/>
    <cellStyle name="Comma 57 2 2 2 3 2" xfId="47751" xr:uid="{C2237623-AE18-49DE-9AE0-948F1361A9D8}"/>
    <cellStyle name="Comma 57 2 2 2 3 3" xfId="38266" xr:uid="{FBB6889E-DF29-4844-B872-BEC194CA78E9}"/>
    <cellStyle name="Comma 57 2 2 2 4" xfId="24596" xr:uid="{81268037-7DD1-4639-B56D-3B161483298C}"/>
    <cellStyle name="Comma 57 2 2 2 4 2" xfId="44573" xr:uid="{B1052C09-0EC6-4C86-9440-2747EB09DB01}"/>
    <cellStyle name="Comma 57 2 2 2 4 3" xfId="35002" xr:uid="{2A29E3CA-A500-4054-A626-28A9AA8B4CEA}"/>
    <cellStyle name="Comma 57 2 2 2 5" xfId="41506" xr:uid="{990B170E-1DB8-47AE-AD81-EF523AE1D2A0}"/>
    <cellStyle name="Comma 57 2 2 2 6" xfId="31878" xr:uid="{A0FC968D-7C96-4E91-9DA1-0F726F020A87}"/>
    <cellStyle name="Comma 57 2 2 3" xfId="21305" xr:uid="{AE0AA270-8053-4719-B9AE-C249E07781F7}"/>
    <cellStyle name="Comma 57 2 2 3 2" xfId="22847" xr:uid="{8097937C-A4B5-4574-AAFA-5D1AE5458177}"/>
    <cellStyle name="Comma 57 2 2 3 2 2" xfId="30323" xr:uid="{39C4B134-E418-46F1-9748-198C001C084E}"/>
    <cellStyle name="Comma 57 2 2 3 2 2 2" xfId="49792" xr:uid="{0FC6AF7F-F271-4EFC-B6EF-5F3709FBA6A4}"/>
    <cellStyle name="Comma 57 2 2 3 2 2 3" xfId="40307" xr:uid="{8D567839-1571-4DEB-B8E6-19DCEC93F6DB}"/>
    <cellStyle name="Comma 57 2 2 3 2 3" xfId="26637" xr:uid="{01D8ECC8-0B1C-4C66-9D65-4D0648E1C610}"/>
    <cellStyle name="Comma 57 2 2 3 2 3 2" xfId="46614" xr:uid="{F16A102B-F78C-4E9B-A79D-11305FEDFE20}"/>
    <cellStyle name="Comma 57 2 2 3 2 3 3" xfId="37043" xr:uid="{97B61635-09D0-4B29-8B39-40CB7B7B21C9}"/>
    <cellStyle name="Comma 57 2 2 3 2 4" xfId="43547" xr:uid="{04F013ED-5C6B-498B-9DAF-F063A024E19A}"/>
    <cellStyle name="Comma 57 2 2 3 2 5" xfId="33921" xr:uid="{1720042C-8006-474A-85F3-589818BE5E63}"/>
    <cellStyle name="Comma 57 2 2 3 3" xfId="28789" xr:uid="{2ED530A7-8F08-4444-927A-53DE33C001A5}"/>
    <cellStyle name="Comma 57 2 2 3 3 2" xfId="48258" xr:uid="{87436AF5-6290-4B41-ABC1-AD177F6D0536}"/>
    <cellStyle name="Comma 57 2 2 3 3 3" xfId="38773" xr:uid="{D3714A7B-0C04-4197-8563-A8E828F61957}"/>
    <cellStyle name="Comma 57 2 2 3 4" xfId="25103" xr:uid="{99F8120D-F00B-40A8-BA5A-CC6158D20859}"/>
    <cellStyle name="Comma 57 2 2 3 4 2" xfId="45080" xr:uid="{35C42193-7E3A-4A0D-9570-3D371346E7A1}"/>
    <cellStyle name="Comma 57 2 2 3 4 3" xfId="35509" xr:uid="{8E8F949A-EF91-497F-9BB2-B6EB98E4CF13}"/>
    <cellStyle name="Comma 57 2 2 3 5" xfId="42013" xr:uid="{BC01ABF1-C1CC-44EE-9C79-570407817E87}"/>
    <cellStyle name="Comma 57 2 2 3 6" xfId="32387" xr:uid="{C8E1E1B7-E8CB-4977-BE13-F316F3D09761}"/>
    <cellStyle name="Comma 57 2 2 4" xfId="21937" xr:uid="{7D7000BA-D088-4BF1-BC46-CBBD45F7946D}"/>
    <cellStyle name="Comma 57 2 2 4 2" xfId="29413" xr:uid="{10581CCA-9120-4D3B-9DB4-73F989F2A267}"/>
    <cellStyle name="Comma 57 2 2 4 2 2" xfId="48882" xr:uid="{C73C93AD-36DB-4E87-A538-FB12F5B51F63}"/>
    <cellStyle name="Comma 57 2 2 4 2 3" xfId="39397" xr:uid="{1A22CBDB-329A-4088-B321-5B4535D7395D}"/>
    <cellStyle name="Comma 57 2 2 4 3" xfId="25727" xr:uid="{FB2ADE29-72A0-40F0-8846-CF4645034EC7}"/>
    <cellStyle name="Comma 57 2 2 4 3 2" xfId="45704" xr:uid="{B811F7BA-3E67-471A-B1C2-D3E2E19CF8E7}"/>
    <cellStyle name="Comma 57 2 2 4 3 3" xfId="36133" xr:uid="{05CDED97-EEFF-40C4-A96C-27EAC307174A}"/>
    <cellStyle name="Comma 57 2 2 4 4" xfId="42637" xr:uid="{EEBADD11-6CBB-4A27-992F-95CEE179C104}"/>
    <cellStyle name="Comma 57 2 2 4 5" xfId="33011" xr:uid="{16853CE5-3A63-49F2-A3A0-8D3E8C31EF1E}"/>
    <cellStyle name="Comma 57 2 2 5" xfId="27879" xr:uid="{7F052182-E4E5-417E-885A-8D834BC9FFB5}"/>
    <cellStyle name="Comma 57 2 2 5 2" xfId="47348" xr:uid="{C6F91B3B-AFF6-43DD-9C10-BAD574402EF2}"/>
    <cellStyle name="Comma 57 2 2 5 3" xfId="37863" xr:uid="{528D9DFE-B5DD-42D2-9750-9BCA12F7B288}"/>
    <cellStyle name="Comma 57 2 2 6" xfId="24194" xr:uid="{354BF10D-D5C7-4706-98FD-E513C10B55D4}"/>
    <cellStyle name="Comma 57 2 2 6 2" xfId="44171" xr:uid="{E907A00A-FB95-4784-8A40-E2691CA73366}"/>
    <cellStyle name="Comma 57 2 2 6 3" xfId="34600" xr:uid="{599D00A9-287B-4CBE-9450-A712A4194871}"/>
    <cellStyle name="Comma 57 2 2 7" xfId="41103" xr:uid="{4EE45DF8-4221-46C1-B0E3-C2342EEA0DB8}"/>
    <cellStyle name="Comma 57 2 2 8" xfId="31464" xr:uid="{A4B004D8-AC6E-4200-BDF1-11B52BB969D8}"/>
    <cellStyle name="Comma 57 2 3" xfId="20119" xr:uid="{E09167CF-C258-4274-8BB6-18ECD3ED095A}"/>
    <cellStyle name="Comma 57 2 3 2" xfId="21172" xr:uid="{C53B9DCF-7F66-4751-B3EB-0A1F3052D218}"/>
    <cellStyle name="Comma 57 2 3 2 2" xfId="22714" xr:uid="{CE0EE9CE-20ED-4AB4-B15E-5035F5EB5472}"/>
    <cellStyle name="Comma 57 2 3 2 2 2" xfId="30190" xr:uid="{1DFBC7C6-A4BD-4455-BE10-A7D07F702379}"/>
    <cellStyle name="Comma 57 2 3 2 2 2 2" xfId="49659" xr:uid="{1071CCBD-3104-4C57-81A8-DFFA2922B5E2}"/>
    <cellStyle name="Comma 57 2 3 2 2 2 3" xfId="40174" xr:uid="{195AC22F-4651-4232-A7ED-4F26E24A71B3}"/>
    <cellStyle name="Comma 57 2 3 2 2 3" xfId="26504" xr:uid="{328B41EB-94A0-49F8-8B01-80194CCF592C}"/>
    <cellStyle name="Comma 57 2 3 2 2 3 2" xfId="46481" xr:uid="{8981ADE8-589A-4D3F-A387-136D6233FEDF}"/>
    <cellStyle name="Comma 57 2 3 2 2 3 3" xfId="36910" xr:uid="{55EA5B31-7013-4B3C-8CEA-51520D1303FB}"/>
    <cellStyle name="Comma 57 2 3 2 2 4" xfId="43414" xr:uid="{53FD3BD1-CEA3-4C08-A620-6E200B629F07}"/>
    <cellStyle name="Comma 57 2 3 2 2 5" xfId="33788" xr:uid="{32C845C4-B584-486C-A7EF-E5D229A248FB}"/>
    <cellStyle name="Comma 57 2 3 2 3" xfId="28656" xr:uid="{E427F084-39BC-484B-A6D3-6F7E432BB337}"/>
    <cellStyle name="Comma 57 2 3 2 3 2" xfId="48125" xr:uid="{BC40E7C5-375A-4876-B696-4FDD87729347}"/>
    <cellStyle name="Comma 57 2 3 2 3 3" xfId="38640" xr:uid="{A58850FD-E3C1-4D40-A0D6-A2166CC0C967}"/>
    <cellStyle name="Comma 57 2 3 2 4" xfId="24970" xr:uid="{C1BF3D1C-5CD3-466A-BB94-AE29E47EFAA8}"/>
    <cellStyle name="Comma 57 2 3 2 4 2" xfId="44947" xr:uid="{D8D44957-2878-41F4-95E4-FDCADF15C211}"/>
    <cellStyle name="Comma 57 2 3 2 4 3" xfId="35376" xr:uid="{01E77BC8-BDC2-43E1-9717-4174F4912CFE}"/>
    <cellStyle name="Comma 57 2 3 2 5" xfId="41880" xr:uid="{1F48C696-FFCD-4FFC-804C-30B0A11C7A5F}"/>
    <cellStyle name="Comma 57 2 3 2 6" xfId="32254" xr:uid="{B6673CF1-980C-4E50-9592-AB66F35DEF66}"/>
    <cellStyle name="Comma 57 2 3 3" xfId="21804" xr:uid="{4AEBDFBD-BC08-42A9-B869-440F5A80DC47}"/>
    <cellStyle name="Comma 57 2 3 3 2" xfId="29280" xr:uid="{96F45F45-9166-4054-B7C9-DE1B904C4399}"/>
    <cellStyle name="Comma 57 2 3 3 2 2" xfId="48749" xr:uid="{3F332C74-07CC-49F2-BF59-446280D961B5}"/>
    <cellStyle name="Comma 57 2 3 3 2 3" xfId="39264" xr:uid="{A1BB16E1-35DF-450C-96EB-CE655EB6A5B1}"/>
    <cellStyle name="Comma 57 2 3 3 3" xfId="25594" xr:uid="{CFE01DD4-C5ED-47F1-8990-1BAD7A178A84}"/>
    <cellStyle name="Comma 57 2 3 3 3 2" xfId="45571" xr:uid="{08C1BBCD-FEF6-4B40-9964-89C461DA1F1F}"/>
    <cellStyle name="Comma 57 2 3 3 3 3" xfId="36000" xr:uid="{97A0FCFE-5E72-428C-AD34-873959FFE78E}"/>
    <cellStyle name="Comma 57 2 3 3 4" xfId="42504" xr:uid="{806A966D-ED69-44C7-942C-0CE30179A55D}"/>
    <cellStyle name="Comma 57 2 3 3 5" xfId="32878" xr:uid="{D2396A90-91CA-4B94-9799-50A0E613F2CF}"/>
    <cellStyle name="Comma 57 2 3 4" xfId="27746" xr:uid="{B332E1EA-94C7-4768-BEAB-55BC8A4540BE}"/>
    <cellStyle name="Comma 57 2 3 4 2" xfId="47215" xr:uid="{2E34F35A-310A-48F1-B142-217DD7420A15}"/>
    <cellStyle name="Comma 57 2 3 4 3" xfId="37730" xr:uid="{EE4D4E50-7794-46A7-AB8D-CC87086E33D4}"/>
    <cellStyle name="Comma 57 2 3 5" xfId="24061" xr:uid="{69A14BC9-3666-4BEB-8AEA-1634E3A900F6}"/>
    <cellStyle name="Comma 57 2 3 5 2" xfId="44038" xr:uid="{ABDA2F5B-42F9-429A-97F6-FA80B1AD7DBA}"/>
    <cellStyle name="Comma 57 2 3 5 3" xfId="34467" xr:uid="{78BED1FA-3E98-42E6-AE1A-105E762C67D0}"/>
    <cellStyle name="Comma 57 2 3 6" xfId="40970" xr:uid="{1EFD93F1-82CA-4212-9B72-273D9457435A}"/>
    <cellStyle name="Comma 57 2 3 7" xfId="31331" xr:uid="{94950294-F019-40C2-89C7-F653A8AEEBD7}"/>
    <cellStyle name="Comma 57 2 4" xfId="20634" xr:uid="{8CAF40ED-4451-4FD2-A39C-77F7D7C72FD0}"/>
    <cellStyle name="Comma 57 2 4 2" xfId="22207" xr:uid="{D96ADF67-7EF9-4B58-8B28-97116B1A9AD2}"/>
    <cellStyle name="Comma 57 2 4 2 2" xfId="29683" xr:uid="{D5D9882E-85A3-4F21-AA19-5BB601FCCCDE}"/>
    <cellStyle name="Comma 57 2 4 2 2 2" xfId="49152" xr:uid="{A75649C2-8FD4-4D33-953F-FD006BC90EFF}"/>
    <cellStyle name="Comma 57 2 4 2 2 3" xfId="39667" xr:uid="{292E1D55-B127-4A9D-BBAB-6AD7BD0EFBC9}"/>
    <cellStyle name="Comma 57 2 4 2 3" xfId="25997" xr:uid="{2F1924DA-5799-4A39-9273-C98041ED1936}"/>
    <cellStyle name="Comma 57 2 4 2 3 2" xfId="45974" xr:uid="{F18724B0-BD98-49FC-A249-77CF63E807AD}"/>
    <cellStyle name="Comma 57 2 4 2 3 3" xfId="36403" xr:uid="{E69B5F8B-FB93-46EB-A7BA-A5728FE3DFE2}"/>
    <cellStyle name="Comma 57 2 4 2 4" xfId="42907" xr:uid="{227514FF-6DA2-4BEB-9830-BF53DB4E2905}"/>
    <cellStyle name="Comma 57 2 4 2 5" xfId="33281" xr:uid="{3F9F6926-BDFE-46CE-8176-D6EF354FFCDD}"/>
    <cellStyle name="Comma 57 2 4 3" xfId="28149" xr:uid="{8669CD49-B4FD-4644-85E8-2CF47C9C91B7}"/>
    <cellStyle name="Comma 57 2 4 3 2" xfId="47618" xr:uid="{5FF9F71A-D131-4366-AF14-7E3CE517AA99}"/>
    <cellStyle name="Comma 57 2 4 3 3" xfId="38133" xr:uid="{27AAD345-FB31-4D0F-9934-34C6789F8B0F}"/>
    <cellStyle name="Comma 57 2 4 4" xfId="24463" xr:uid="{96500CCD-3FE8-46E8-B589-D16ADF7F447F}"/>
    <cellStyle name="Comma 57 2 4 4 2" xfId="44440" xr:uid="{82D00AD1-FE6E-4328-A5B9-9B4BF144EE40}"/>
    <cellStyle name="Comma 57 2 4 4 3" xfId="34869" xr:uid="{1977CB2D-E7AF-463B-BF2C-58E29E2B79AC}"/>
    <cellStyle name="Comma 57 2 4 5" xfId="41373" xr:uid="{D3920C2E-42ED-4149-8EE0-1F1C7A373894}"/>
    <cellStyle name="Comma 57 2 4 6" xfId="31745" xr:uid="{60BF0AAB-C2E6-428F-A826-75C6CC755FC3}"/>
    <cellStyle name="Comma 57 2 5" xfId="20936" xr:uid="{523F6F8E-54C9-4AA4-97B5-63CEFDD6335E}"/>
    <cellStyle name="Comma 57 2 5 2" xfId="22478" xr:uid="{F5DC2BDD-1F3C-4674-AEAE-E763AEAA4935}"/>
    <cellStyle name="Comma 57 2 5 2 2" xfId="29954" xr:uid="{2E6229B1-1714-4F1E-9B9E-E067CA293E1B}"/>
    <cellStyle name="Comma 57 2 5 2 2 2" xfId="49423" xr:uid="{22228D94-C504-46FB-8115-E650C9025F1A}"/>
    <cellStyle name="Comma 57 2 5 2 2 3" xfId="39938" xr:uid="{AD287C54-AEE3-4781-9BF0-11DC77530D7E}"/>
    <cellStyle name="Comma 57 2 5 2 3" xfId="26268" xr:uid="{D2B891E4-7E51-4ABC-B38E-A45CBDECA605}"/>
    <cellStyle name="Comma 57 2 5 2 3 2" xfId="46245" xr:uid="{73C0D9D4-143B-4BC1-A673-543B111CDB4E}"/>
    <cellStyle name="Comma 57 2 5 2 3 3" xfId="36674" xr:uid="{3C19B965-450F-4C03-885F-E23CCECE49B8}"/>
    <cellStyle name="Comma 57 2 5 2 4" xfId="43178" xr:uid="{9C821153-0380-420A-88FB-9D10705B3AED}"/>
    <cellStyle name="Comma 57 2 5 2 5" xfId="33552" xr:uid="{35994488-F660-4416-BAFF-906A80CA32E8}"/>
    <cellStyle name="Comma 57 2 5 3" xfId="28420" xr:uid="{471D4046-EE1B-4B48-A405-3C692A4EC505}"/>
    <cellStyle name="Comma 57 2 5 3 2" xfId="47889" xr:uid="{D3416C64-55D1-45D0-9731-B15020748D12}"/>
    <cellStyle name="Comma 57 2 5 3 3" xfId="38404" xr:uid="{4515D727-DB07-464E-85A5-D136332C4A6D}"/>
    <cellStyle name="Comma 57 2 5 4" xfId="24734" xr:uid="{04A29F68-705B-418E-8037-CB187F784FB2}"/>
    <cellStyle name="Comma 57 2 5 4 2" xfId="44711" xr:uid="{235EC0DF-7272-4F33-AD79-8C74366D910F}"/>
    <cellStyle name="Comma 57 2 5 4 3" xfId="35140" xr:uid="{368376E1-3A17-4922-9160-88781EDE5C26}"/>
    <cellStyle name="Comma 57 2 5 5" xfId="41644" xr:uid="{9845B215-F423-4CD0-94A7-A6478CE1B146}"/>
    <cellStyle name="Comma 57 2 5 6" xfId="32018" xr:uid="{2D1B91A7-3EA8-4AC1-93CF-1FAE61A954E0}"/>
    <cellStyle name="Comma 57 2 6" xfId="21568" xr:uid="{B0F2751C-874E-485C-84FE-FFE5B224134F}"/>
    <cellStyle name="Comma 57 2 6 2" xfId="29044" xr:uid="{7312FAFB-6639-4EAE-BB9F-715ED8370743}"/>
    <cellStyle name="Comma 57 2 6 2 2" xfId="48513" xr:uid="{4CE5AE02-5337-422B-B054-759A5F4BEC68}"/>
    <cellStyle name="Comma 57 2 6 2 3" xfId="39028" xr:uid="{CE1B74BA-7110-4845-8303-DFCBA298E366}"/>
    <cellStyle name="Comma 57 2 6 3" xfId="25358" xr:uid="{2643978F-7035-4566-ADAB-BDEBE2347D6C}"/>
    <cellStyle name="Comma 57 2 6 3 2" xfId="45335" xr:uid="{357BA406-46A4-47F1-83AF-BA474E53866D}"/>
    <cellStyle name="Comma 57 2 6 3 3" xfId="35764" xr:uid="{5DF6C777-B68D-4CA3-8678-728D478BD5F4}"/>
    <cellStyle name="Comma 57 2 6 4" xfId="42268" xr:uid="{EC4ED01D-1EF1-4A0F-849A-6D02FD99BDE8}"/>
    <cellStyle name="Comma 57 2 6 5" xfId="32642" xr:uid="{8909B04D-77E9-4D05-90F1-D0708B09BDCB}"/>
    <cellStyle name="Comma 57 2 7" xfId="27510" xr:uid="{C84C4B1F-B3C1-4C8A-B60E-01016BE6A8D6}"/>
    <cellStyle name="Comma 57 2 7 2" xfId="46979" xr:uid="{D8B4CE47-658B-4C44-9F3D-8472ACDBFB20}"/>
    <cellStyle name="Comma 57 2 7 3" xfId="37494" xr:uid="{BB3CFCC9-DBF2-4F2C-852B-71C78FDA2417}"/>
    <cellStyle name="Comma 57 2 8" xfId="23824" xr:uid="{AAA73E78-D56B-4452-B501-BDCCD1EF0A83}"/>
    <cellStyle name="Comma 57 2 8 2" xfId="43801" xr:uid="{3045AA0E-C9F5-4ED6-8119-A410F1DE90FC}"/>
    <cellStyle name="Comma 57 2 8 3" xfId="34230" xr:uid="{69C787D0-B4E8-488E-9F5C-C0321E1E70F6}"/>
    <cellStyle name="Comma 57 2 9" xfId="40734" xr:uid="{D34D897B-4008-43E3-A896-A18F264DC8E8}"/>
    <cellStyle name="Comma 57 3" xfId="20000" xr:uid="{D6A97A79-D8DF-42B1-BBBC-B73698692BF9}"/>
    <cellStyle name="Comma 57 3 2" xfId="21055" xr:uid="{B178587B-FB8D-4639-9595-16ED36243861}"/>
    <cellStyle name="Comma 57 3 2 2" xfId="22597" xr:uid="{A5839724-FDED-47B5-A72F-D5A8389E2489}"/>
    <cellStyle name="Comma 57 3 2 2 2" xfId="30073" xr:uid="{7B060BA5-8D6E-4E4E-BFBC-42E4486F271C}"/>
    <cellStyle name="Comma 57 3 2 2 2 2" xfId="49542" xr:uid="{7C528A58-9245-4129-B3D6-C577D21655B5}"/>
    <cellStyle name="Comma 57 3 2 2 2 3" xfId="40057" xr:uid="{CA0D9505-D9C9-402A-968E-CCF71729B8A1}"/>
    <cellStyle name="Comma 57 3 2 2 3" xfId="26387" xr:uid="{B21E49FF-06D7-4EE6-ABD5-2E81DBECAEA0}"/>
    <cellStyle name="Comma 57 3 2 2 3 2" xfId="46364" xr:uid="{CEC4BA3E-D038-448A-9C8B-ECA4487E62CB}"/>
    <cellStyle name="Comma 57 3 2 2 3 3" xfId="36793" xr:uid="{BE57C762-DB79-42EE-8768-B6187C8F744B}"/>
    <cellStyle name="Comma 57 3 2 2 4" xfId="43297" xr:uid="{CD9CDFD0-CA12-4093-8235-807EECADD3B1}"/>
    <cellStyle name="Comma 57 3 2 2 5" xfId="33671" xr:uid="{419E829B-AB62-4424-869B-F8D66D6FBC5B}"/>
    <cellStyle name="Comma 57 3 2 3" xfId="28539" xr:uid="{D07CCD48-2E25-443A-821E-F095781B03DA}"/>
    <cellStyle name="Comma 57 3 2 3 2" xfId="48008" xr:uid="{C8B9D58C-DDA9-4C2E-A661-F45B2BAECC13}"/>
    <cellStyle name="Comma 57 3 2 3 3" xfId="38523" xr:uid="{6FD23C0A-1641-44D5-A80F-9D88FCD0D0B7}"/>
    <cellStyle name="Comma 57 3 2 4" xfId="24853" xr:uid="{1D215B26-2483-43A4-9389-C550AB86333A}"/>
    <cellStyle name="Comma 57 3 2 4 2" xfId="44830" xr:uid="{EFA6A779-BBA8-4B0A-9CFF-5AD37A4B2585}"/>
    <cellStyle name="Comma 57 3 2 4 3" xfId="35259" xr:uid="{EFCFF517-018E-4A98-A135-B11E75173092}"/>
    <cellStyle name="Comma 57 3 2 5" xfId="41763" xr:uid="{C941B53B-EC5C-4CC7-888E-A41D6822885B}"/>
    <cellStyle name="Comma 57 3 2 6" xfId="32137" xr:uid="{2A097C90-2C5A-44CF-8406-81FF42419840}"/>
    <cellStyle name="Comma 57 3 3" xfId="21687" xr:uid="{994DD27F-F01D-450D-AF6A-CDF011D4EF9B}"/>
    <cellStyle name="Comma 57 3 3 2" xfId="29163" xr:uid="{DE858404-F700-4B5B-A5AC-C83456EE7FE8}"/>
    <cellStyle name="Comma 57 3 3 2 2" xfId="48632" xr:uid="{FAD2D56E-895A-4749-8422-7199C096B187}"/>
    <cellStyle name="Comma 57 3 3 2 3" xfId="39147" xr:uid="{BAD2CA35-0730-4335-BEE2-167D17C9F3FE}"/>
    <cellStyle name="Comma 57 3 3 3" xfId="25477" xr:uid="{A0427FD3-68F5-45F6-BE65-2DDD578B14BF}"/>
    <cellStyle name="Comma 57 3 3 3 2" xfId="45454" xr:uid="{DF456FB3-D4CE-436F-9615-4F4307CA8D1C}"/>
    <cellStyle name="Comma 57 3 3 3 3" xfId="35883" xr:uid="{D120A158-1B27-4C4D-B87A-777EBF26CFB4}"/>
    <cellStyle name="Comma 57 3 3 4" xfId="42387" xr:uid="{A22B4C7F-0DF6-484A-A86B-5E6BA0F4A794}"/>
    <cellStyle name="Comma 57 3 3 5" xfId="32761" xr:uid="{D5C1F0C9-DE58-4C79-A50F-9D749B37BE34}"/>
    <cellStyle name="Comma 57 3 4" xfId="27629" xr:uid="{C7B81351-AB1D-4DD1-9AFC-70A1C611A253}"/>
    <cellStyle name="Comma 57 3 4 2" xfId="47098" xr:uid="{8C0DA9B3-CD9D-4176-AA3A-2F3B8CD08DBE}"/>
    <cellStyle name="Comma 57 3 4 3" xfId="37613" xr:uid="{620B18B6-953B-4E82-B0B6-18D470306F41}"/>
    <cellStyle name="Comma 57 3 5" xfId="23944" xr:uid="{16A1CD77-1900-44F0-B3C7-09D1E8556237}"/>
    <cellStyle name="Comma 57 3 5 2" xfId="43921" xr:uid="{FDF90C2E-7BB3-4AFB-A136-42861AFEF037}"/>
    <cellStyle name="Comma 57 3 5 3" xfId="34350" xr:uid="{B4743C3A-712E-4FA1-B57A-D88EF9A80FF6}"/>
    <cellStyle name="Comma 57 3 6" xfId="40853" xr:uid="{6ED08A16-8057-4C9C-AB56-29437FADA5C0}"/>
    <cellStyle name="Comma 57 3 7" xfId="31214" xr:uid="{FA242C3C-F498-413E-B856-BBA9E6C840F8}"/>
    <cellStyle name="Comma 57 4" xfId="20474" xr:uid="{135A83C0-56E4-4586-895E-A615238D10F9}"/>
    <cellStyle name="Comma 57 4 2" xfId="22076" xr:uid="{6B2D8544-881D-499D-95AC-62583ECBB36E}"/>
    <cellStyle name="Comma 57 4 2 2" xfId="29552" xr:uid="{52E334F7-D415-4A91-A2F3-020D63E60560}"/>
    <cellStyle name="Comma 57 4 2 2 2" xfId="49021" xr:uid="{BED551B4-5341-4C3A-A0EF-FE510F2076C1}"/>
    <cellStyle name="Comma 57 4 2 2 3" xfId="39536" xr:uid="{63934E5D-E764-4F2A-9561-AEBE6140BEE6}"/>
    <cellStyle name="Comma 57 4 2 3" xfId="25866" xr:uid="{055E91FF-44F5-4EBF-AA9B-B9E761905593}"/>
    <cellStyle name="Comma 57 4 2 3 2" xfId="45843" xr:uid="{53F3A6C2-8355-4982-BBCB-28DEC765F5BB}"/>
    <cellStyle name="Comma 57 4 2 3 3" xfId="36272" xr:uid="{AE74F61D-80FC-43A6-A2D8-7F091E5C78B3}"/>
    <cellStyle name="Comma 57 4 2 4" xfId="42776" xr:uid="{116E6A7D-4348-4A6E-AC03-68C1B59B5274}"/>
    <cellStyle name="Comma 57 4 2 5" xfId="33150" xr:uid="{EC39A4F4-C14A-4D7C-9F15-55EDE7ED7368}"/>
    <cellStyle name="Comma 57 4 3" xfId="28018" xr:uid="{D87F4D90-DDBD-4BC1-A1A0-4334343D5FFA}"/>
    <cellStyle name="Comma 57 4 3 2" xfId="47487" xr:uid="{AD454E66-FFCD-4F24-ADFD-DF889E55CCA9}"/>
    <cellStyle name="Comma 57 4 3 3" xfId="38002" xr:uid="{00135463-140C-40EA-A1ED-8A4FB4B613D8}"/>
    <cellStyle name="Comma 57 4 4" xfId="24332" xr:uid="{5DF369F3-EF0E-4F49-9299-4A4EAC97061C}"/>
    <cellStyle name="Comma 57 4 4 2" xfId="44309" xr:uid="{37469818-E8E3-45D5-8388-249E4B98D9B6}"/>
    <cellStyle name="Comma 57 4 4 3" xfId="34738" xr:uid="{FD22D9F0-432B-419B-98C3-D05848493878}"/>
    <cellStyle name="Comma 57 4 5" xfId="41242" xr:uid="{7EA28053-94D0-4F6D-BA9F-84A906D18D10}"/>
    <cellStyle name="Comma 57 4 6" xfId="31605" xr:uid="{E9E19956-7CC7-45C0-92E5-A7503699B769}"/>
    <cellStyle name="Comma 57 5" xfId="21449" xr:uid="{2B1E333F-8335-4B65-9CE6-7A65F3289881}"/>
    <cellStyle name="Comma 57 5 2" xfId="28925" xr:uid="{701512BA-D8AA-469F-98C4-0911BB61556A}"/>
    <cellStyle name="Comma 57 5 2 2" xfId="48394" xr:uid="{937DBD82-A5DB-4126-954B-EFACF981B76B}"/>
    <cellStyle name="Comma 57 5 2 3" xfId="38909" xr:uid="{55AE2CC9-FFD7-4592-B1C1-EB08A8D1F548}"/>
    <cellStyle name="Comma 57 5 3" xfId="25239" xr:uid="{08BFD292-94A7-47C2-8CFB-C2196330D40C}"/>
    <cellStyle name="Comma 57 5 3 2" xfId="45216" xr:uid="{995DA19A-618C-457E-9D8E-379DAB26B410}"/>
    <cellStyle name="Comma 57 5 3 3" xfId="35645" xr:uid="{13B85C5F-6960-4C38-AB49-81CD87631419}"/>
    <cellStyle name="Comma 57 5 4" xfId="42149" xr:uid="{40830588-C791-4FED-B150-2A14051402E9}"/>
    <cellStyle name="Comma 57 5 5" xfId="32523" xr:uid="{EB4B82AB-DA91-40BC-BEB5-6FF439873FE8}"/>
    <cellStyle name="Comma 57 6" xfId="27390" xr:uid="{86AF6606-CD1D-491E-9FA6-2D4AAE41C46A}"/>
    <cellStyle name="Comma 57 6 2" xfId="46859" xr:uid="{C24E24AC-18B2-4F90-BDE4-A341BD667030}"/>
    <cellStyle name="Comma 57 6 3" xfId="37374" xr:uid="{12C42A2C-3CC7-4966-A672-B1C19C3AC78B}"/>
    <cellStyle name="Comma 57 7" xfId="40615" xr:uid="{3C65F970-D765-4611-8E82-D4036552CAD7}"/>
    <cellStyle name="Comma 57 8" xfId="30923" xr:uid="{D8E72DF5-6160-42B1-A4AF-D2E8A964A9B3}"/>
    <cellStyle name="Comma 58" xfId="19433" xr:uid="{548473ED-669A-4076-9AEE-516E96A0C619}"/>
    <cellStyle name="Comma 58 2" xfId="19806" xr:uid="{FC04A14F-6EB5-4081-93D9-92AA52EFCDFF}"/>
    <cellStyle name="Comma 58 2 10" xfId="31085" xr:uid="{8336F37C-F134-4565-B073-8A3F424CB3AA}"/>
    <cellStyle name="Comma 58 2 2" xfId="20252" xr:uid="{42D27DE5-7859-4ED1-96AE-153B9B1144C7}"/>
    <cellStyle name="Comma 58 2 2 2" xfId="20771" xr:uid="{0CD28F75-1544-4216-A469-C1DE574BD5DE}"/>
    <cellStyle name="Comma 58 2 2 2 2" xfId="22341" xr:uid="{2AC08191-40F5-4058-9418-024BD703CC43}"/>
    <cellStyle name="Comma 58 2 2 2 2 2" xfId="29817" xr:uid="{62667C49-8053-4516-8D33-AA4D902DBDEA}"/>
    <cellStyle name="Comma 58 2 2 2 2 2 2" xfId="49286" xr:uid="{76675E41-5011-44DF-B05B-BF3EAFB4D674}"/>
    <cellStyle name="Comma 58 2 2 2 2 2 3" xfId="39801" xr:uid="{05F20014-1A5A-4406-A3D1-0B421B47F095}"/>
    <cellStyle name="Comma 58 2 2 2 2 3" xfId="26131" xr:uid="{C62AAD07-0251-46BD-BE32-E1E556EFE630}"/>
    <cellStyle name="Comma 58 2 2 2 2 3 2" xfId="46108" xr:uid="{93CE9835-5B99-4696-B81C-7334E68C6463}"/>
    <cellStyle name="Comma 58 2 2 2 2 3 3" xfId="36537" xr:uid="{371C0999-4DC7-4D04-95B1-9D6C131BBBC4}"/>
    <cellStyle name="Comma 58 2 2 2 2 4" xfId="43041" xr:uid="{602667EF-F95F-47D1-B2B4-BD7754206ADE}"/>
    <cellStyle name="Comma 58 2 2 2 2 5" xfId="33415" xr:uid="{58CAB868-5596-4B1D-B216-B84DB9EB5DE2}"/>
    <cellStyle name="Comma 58 2 2 2 3" xfId="28283" xr:uid="{939156EC-9632-48D9-8E2D-A54B536BA80C}"/>
    <cellStyle name="Comma 58 2 2 2 3 2" xfId="47752" xr:uid="{8392FE8B-6107-41C6-A989-CECB29857AC8}"/>
    <cellStyle name="Comma 58 2 2 2 3 3" xfId="38267" xr:uid="{52447F9F-C3EA-4B73-9A96-9013AFDA27B3}"/>
    <cellStyle name="Comma 58 2 2 2 4" xfId="24597" xr:uid="{7B4F3BB8-F76D-4433-966D-9BF3B7CCF71A}"/>
    <cellStyle name="Comma 58 2 2 2 4 2" xfId="44574" xr:uid="{E62E750B-E0C0-49FC-894A-4B864B307DF3}"/>
    <cellStyle name="Comma 58 2 2 2 4 3" xfId="35003" xr:uid="{D7FDC358-7F1A-41CD-865B-0EE94B2DBE5F}"/>
    <cellStyle name="Comma 58 2 2 2 5" xfId="41507" xr:uid="{8CAB94E2-828D-4C2D-AC14-2149BA9A808D}"/>
    <cellStyle name="Comma 58 2 2 2 6" xfId="31879" xr:uid="{80E1CCAE-063B-41D4-9E3D-089028F91502}"/>
    <cellStyle name="Comma 58 2 2 3" xfId="21306" xr:uid="{0EC64EA4-1E4C-48A3-94D0-3D02E00C3188}"/>
    <cellStyle name="Comma 58 2 2 3 2" xfId="22848" xr:uid="{329A1F3A-7DCC-40AB-841B-534A5B5692F9}"/>
    <cellStyle name="Comma 58 2 2 3 2 2" xfId="30324" xr:uid="{9B228DF7-03DB-42A5-9B07-FF95027AC451}"/>
    <cellStyle name="Comma 58 2 2 3 2 2 2" xfId="49793" xr:uid="{19DE7034-157E-4B61-8774-1EAD8CE80605}"/>
    <cellStyle name="Comma 58 2 2 3 2 2 3" xfId="40308" xr:uid="{24334768-0112-48D0-A812-D8E01FC0A96D}"/>
    <cellStyle name="Comma 58 2 2 3 2 3" xfId="26638" xr:uid="{95BD8FFD-77D8-45C6-9BC4-FD167F5EB54C}"/>
    <cellStyle name="Comma 58 2 2 3 2 3 2" xfId="46615" xr:uid="{49FCC3C1-F2F2-420A-869D-34B64AD51F58}"/>
    <cellStyle name="Comma 58 2 2 3 2 3 3" xfId="37044" xr:uid="{B74C55ED-40CF-4F78-A16A-DBF566F187DE}"/>
    <cellStyle name="Comma 58 2 2 3 2 4" xfId="43548" xr:uid="{5FE2BB53-9F37-46D0-BCD4-D692C932B596}"/>
    <cellStyle name="Comma 58 2 2 3 2 5" xfId="33922" xr:uid="{228A2D83-6787-4C36-BB11-C2DDA0238C51}"/>
    <cellStyle name="Comma 58 2 2 3 3" xfId="28790" xr:uid="{28BE2472-2EAF-4F14-9124-F4C3CE027D15}"/>
    <cellStyle name="Comma 58 2 2 3 3 2" xfId="48259" xr:uid="{F2B3DDAE-BBA6-4A18-931C-651108EAA0D8}"/>
    <cellStyle name="Comma 58 2 2 3 3 3" xfId="38774" xr:uid="{704C8705-8276-490D-B0B9-86768CFB2EE7}"/>
    <cellStyle name="Comma 58 2 2 3 4" xfId="25104" xr:uid="{FFAE0F34-A2BE-44EE-8D23-044EEB5670CF}"/>
    <cellStyle name="Comma 58 2 2 3 4 2" xfId="45081" xr:uid="{71D0D0E4-5906-4B70-8946-F0CB1013A5BE}"/>
    <cellStyle name="Comma 58 2 2 3 4 3" xfId="35510" xr:uid="{8BBFA35D-A556-465B-85A2-ECE804C4EE65}"/>
    <cellStyle name="Comma 58 2 2 3 5" xfId="42014" xr:uid="{07B94B7D-3D73-42F9-93A7-F530BF267B07}"/>
    <cellStyle name="Comma 58 2 2 3 6" xfId="32388" xr:uid="{1F56D2E0-DA95-4460-9C22-A0E3288AF9CD}"/>
    <cellStyle name="Comma 58 2 2 4" xfId="21938" xr:uid="{297518EF-09F0-4F47-9B47-46E9F7B4E2DC}"/>
    <cellStyle name="Comma 58 2 2 4 2" xfId="29414" xr:uid="{01010A5B-4347-4AD8-AC5E-29C12F577B8B}"/>
    <cellStyle name="Comma 58 2 2 4 2 2" xfId="48883" xr:uid="{3104BE03-3025-412C-971D-4CED9F4B48A9}"/>
    <cellStyle name="Comma 58 2 2 4 2 3" xfId="39398" xr:uid="{4C224532-3E72-4C40-AE86-318A7179E131}"/>
    <cellStyle name="Comma 58 2 2 4 3" xfId="25728" xr:uid="{8B166C8D-235C-4D70-9C2B-4107AFDF2DA6}"/>
    <cellStyle name="Comma 58 2 2 4 3 2" xfId="45705" xr:uid="{D8E17E3E-1AC5-49F9-880D-22C1B46796DE}"/>
    <cellStyle name="Comma 58 2 2 4 3 3" xfId="36134" xr:uid="{A26D0B3A-A387-4F8F-A17B-E8544A1566EC}"/>
    <cellStyle name="Comma 58 2 2 4 4" xfId="42638" xr:uid="{BC703C63-C6F5-43A4-8A77-0D8E64A1876A}"/>
    <cellStyle name="Comma 58 2 2 4 5" xfId="33012" xr:uid="{53011E70-CE5A-4306-A294-81E4570A65AE}"/>
    <cellStyle name="Comma 58 2 2 5" xfId="27880" xr:uid="{B5739AAF-6D3D-4D30-A138-B72C11789B34}"/>
    <cellStyle name="Comma 58 2 2 5 2" xfId="47349" xr:uid="{971B2BAA-E6FB-410A-B88F-D4900028EF1A}"/>
    <cellStyle name="Comma 58 2 2 5 3" xfId="37864" xr:uid="{2E5B0AC9-8616-449C-A260-DD22FFA31129}"/>
    <cellStyle name="Comma 58 2 2 6" xfId="24195" xr:uid="{2CB38BA1-273B-428D-B727-E1B8B6A3A3AB}"/>
    <cellStyle name="Comma 58 2 2 6 2" xfId="44172" xr:uid="{8F4E730B-4B16-4B22-8A8B-777C734C0637}"/>
    <cellStyle name="Comma 58 2 2 6 3" xfId="34601" xr:uid="{555BBE3D-D966-4947-AA07-ABA1D4A60E01}"/>
    <cellStyle name="Comma 58 2 2 7" xfId="41104" xr:uid="{7DEE9ABB-B25D-4BBD-83AD-EA5DBFC495D3}"/>
    <cellStyle name="Comma 58 2 2 8" xfId="31465" xr:uid="{2ECDEFD2-8117-4F06-B69B-5875D66E7B9F}"/>
    <cellStyle name="Comma 58 2 3" xfId="20120" xr:uid="{5C56B9C9-0B2F-4AD3-B506-31D09AE8E4E0}"/>
    <cellStyle name="Comma 58 2 3 2" xfId="21173" xr:uid="{0E719C7E-C11C-4D7F-B7EB-5606B301FE12}"/>
    <cellStyle name="Comma 58 2 3 2 2" xfId="22715" xr:uid="{67D03403-9BC5-4108-94F3-46B8901557DD}"/>
    <cellStyle name="Comma 58 2 3 2 2 2" xfId="30191" xr:uid="{18578120-20B9-415B-A4AA-7E2941CB6788}"/>
    <cellStyle name="Comma 58 2 3 2 2 2 2" xfId="49660" xr:uid="{A0241DDB-410A-4063-A27B-820D232E81D6}"/>
    <cellStyle name="Comma 58 2 3 2 2 2 3" xfId="40175" xr:uid="{D7417A94-F861-49AD-ACC3-2DFBF4E310EF}"/>
    <cellStyle name="Comma 58 2 3 2 2 3" xfId="26505" xr:uid="{4D359003-1421-45BB-A042-0838B69EA0EF}"/>
    <cellStyle name="Comma 58 2 3 2 2 3 2" xfId="46482" xr:uid="{E7D3AE11-8F7B-4616-B777-BAF089559F99}"/>
    <cellStyle name="Comma 58 2 3 2 2 3 3" xfId="36911" xr:uid="{4D34797C-2907-4178-BE23-C6544CABADD9}"/>
    <cellStyle name="Comma 58 2 3 2 2 4" xfId="43415" xr:uid="{D151EC30-1E7E-4B13-A8AF-E79291A45ABC}"/>
    <cellStyle name="Comma 58 2 3 2 2 5" xfId="33789" xr:uid="{20CC2C33-4D00-43D4-B921-C388138E8B5C}"/>
    <cellStyle name="Comma 58 2 3 2 3" xfId="28657" xr:uid="{C0E7C152-437B-493B-A528-0A3EA31B8F41}"/>
    <cellStyle name="Comma 58 2 3 2 3 2" xfId="48126" xr:uid="{6E02B5CB-7FAD-4246-B162-3482101871E5}"/>
    <cellStyle name="Comma 58 2 3 2 3 3" xfId="38641" xr:uid="{BB94585E-31B9-416D-89C0-77F128FBB156}"/>
    <cellStyle name="Comma 58 2 3 2 4" xfId="24971" xr:uid="{DA2FCD2B-AFE5-436F-9C5D-D8466E1F2671}"/>
    <cellStyle name="Comma 58 2 3 2 4 2" xfId="44948" xr:uid="{1B75356D-CCEE-4FA9-8EB8-D0A6AD058649}"/>
    <cellStyle name="Comma 58 2 3 2 4 3" xfId="35377" xr:uid="{47860206-6EC6-44C1-88F6-6E2EEC8A0F19}"/>
    <cellStyle name="Comma 58 2 3 2 5" xfId="41881" xr:uid="{E2899BB2-DB04-4214-8CF9-99F5B2F746A9}"/>
    <cellStyle name="Comma 58 2 3 2 6" xfId="32255" xr:uid="{E36AB2B8-1305-411B-A4A7-CCD7F5E74062}"/>
    <cellStyle name="Comma 58 2 3 3" xfId="21805" xr:uid="{B39E208A-D2C4-4BA2-A12A-8C0CE1261AEC}"/>
    <cellStyle name="Comma 58 2 3 3 2" xfId="29281" xr:uid="{3E205B72-20A9-4756-AB42-ECDCF2B8AE41}"/>
    <cellStyle name="Comma 58 2 3 3 2 2" xfId="48750" xr:uid="{ADC54523-2E45-4134-9212-BADEC88E3DA9}"/>
    <cellStyle name="Comma 58 2 3 3 2 3" xfId="39265" xr:uid="{CAF013C6-C81C-43FF-B0E9-5AF138B3E299}"/>
    <cellStyle name="Comma 58 2 3 3 3" xfId="25595" xr:uid="{2D12F6F8-F6D4-48EC-A211-46ECAFDFEC91}"/>
    <cellStyle name="Comma 58 2 3 3 3 2" xfId="45572" xr:uid="{12D583D1-907F-41E9-B610-18B45722F4DC}"/>
    <cellStyle name="Comma 58 2 3 3 3 3" xfId="36001" xr:uid="{62749CE0-757E-4C14-8E42-922A22DDC9C1}"/>
    <cellStyle name="Comma 58 2 3 3 4" xfId="42505" xr:uid="{CF3DDF89-95E1-4735-900C-B84607061DE6}"/>
    <cellStyle name="Comma 58 2 3 3 5" xfId="32879" xr:uid="{4409C6C8-96E5-4BEA-B4B1-1DE2866DA027}"/>
    <cellStyle name="Comma 58 2 3 4" xfId="27747" xr:uid="{B4601F7E-99AF-498E-BEB6-ECE0BEF0E2A0}"/>
    <cellStyle name="Comma 58 2 3 4 2" xfId="47216" xr:uid="{155FCC81-3358-441A-9853-87349B8B1CB6}"/>
    <cellStyle name="Comma 58 2 3 4 3" xfId="37731" xr:uid="{B9C77DB7-6F9F-492E-9A41-F1A5E386FC79}"/>
    <cellStyle name="Comma 58 2 3 5" xfId="24062" xr:uid="{A8FC39AA-062E-44C2-B031-9031A17DAED7}"/>
    <cellStyle name="Comma 58 2 3 5 2" xfId="44039" xr:uid="{80D39C80-F994-499F-9D9D-EE59D854C062}"/>
    <cellStyle name="Comma 58 2 3 5 3" xfId="34468" xr:uid="{2A3D9DDD-C9A6-4393-A811-940DB845C042}"/>
    <cellStyle name="Comma 58 2 3 6" xfId="40971" xr:uid="{FA202D0B-3319-4EB2-873B-4B3D3369FB3B}"/>
    <cellStyle name="Comma 58 2 3 7" xfId="31332" xr:uid="{BAF6A093-1800-4F90-8937-F5158A1E267F}"/>
    <cellStyle name="Comma 58 2 4" xfId="20635" xr:uid="{D8D8C1BC-BBF5-468C-97C8-11F447111C55}"/>
    <cellStyle name="Comma 58 2 4 2" xfId="22208" xr:uid="{1ED2A223-6412-4268-9DF7-B8499086A036}"/>
    <cellStyle name="Comma 58 2 4 2 2" xfId="29684" xr:uid="{B0089513-406A-420E-872F-649A6EB2019C}"/>
    <cellStyle name="Comma 58 2 4 2 2 2" xfId="49153" xr:uid="{590C4E07-903B-404F-B524-672BB044827A}"/>
    <cellStyle name="Comma 58 2 4 2 2 3" xfId="39668" xr:uid="{58C619B0-430B-4BDA-A57E-97CC6A4C81AA}"/>
    <cellStyle name="Comma 58 2 4 2 3" xfId="25998" xr:uid="{AA66E04E-4930-4831-9DB9-43B564C5E225}"/>
    <cellStyle name="Comma 58 2 4 2 3 2" xfId="45975" xr:uid="{F5E71101-992F-45AF-BCBA-C0FFFC82FA5B}"/>
    <cellStyle name="Comma 58 2 4 2 3 3" xfId="36404" xr:uid="{A2676F85-24D4-4E1D-A6C8-50D5C44B463C}"/>
    <cellStyle name="Comma 58 2 4 2 4" xfId="42908" xr:uid="{76AF8E04-D24C-459E-9C31-77E148E64026}"/>
    <cellStyle name="Comma 58 2 4 2 5" xfId="33282" xr:uid="{D8065438-60C4-40F3-84D5-7EC47E366979}"/>
    <cellStyle name="Comma 58 2 4 3" xfId="28150" xr:uid="{28AC13FE-6EAE-4D20-9415-F56DAA14C3EB}"/>
    <cellStyle name="Comma 58 2 4 3 2" xfId="47619" xr:uid="{7A638B16-6523-4EA4-85F8-16DD9ADEBBF9}"/>
    <cellStyle name="Comma 58 2 4 3 3" xfId="38134" xr:uid="{903AAE09-5345-4A9A-820B-8BD38649C296}"/>
    <cellStyle name="Comma 58 2 4 4" xfId="24464" xr:uid="{40853143-9CA4-479C-80A3-152A4F768057}"/>
    <cellStyle name="Comma 58 2 4 4 2" xfId="44441" xr:uid="{9412075E-BC78-44B2-BF60-41542538112B}"/>
    <cellStyle name="Comma 58 2 4 4 3" xfId="34870" xr:uid="{3ED0AB83-9F44-4F94-97CE-95F290E0AD83}"/>
    <cellStyle name="Comma 58 2 4 5" xfId="41374" xr:uid="{EB21993E-E1DD-4279-AA69-ACF6E64ADCF2}"/>
    <cellStyle name="Comma 58 2 4 6" xfId="31746" xr:uid="{DB41F859-2E16-4CA8-8627-F7E17BD33FDE}"/>
    <cellStyle name="Comma 58 2 5" xfId="20937" xr:uid="{C2B0C5AA-05B1-4880-B76A-0E4D1C913051}"/>
    <cellStyle name="Comma 58 2 5 2" xfId="22479" xr:uid="{332023EF-94C3-47C0-80F0-FCA3850B471F}"/>
    <cellStyle name="Comma 58 2 5 2 2" xfId="29955" xr:uid="{C4B1C956-0DA1-411E-BB0E-56E78CB01AF8}"/>
    <cellStyle name="Comma 58 2 5 2 2 2" xfId="49424" xr:uid="{DF1C46CC-B7AC-460A-88C1-71F6940AF5C5}"/>
    <cellStyle name="Comma 58 2 5 2 2 3" xfId="39939" xr:uid="{63943A61-7FE6-4D44-9B9F-08B5DA4A387B}"/>
    <cellStyle name="Comma 58 2 5 2 3" xfId="26269" xr:uid="{8EB42DCD-8C67-425B-A753-AE9628A8AC78}"/>
    <cellStyle name="Comma 58 2 5 2 3 2" xfId="46246" xr:uid="{EE3CBAEF-4073-4F19-8C62-62C0C797C40A}"/>
    <cellStyle name="Comma 58 2 5 2 3 3" xfId="36675" xr:uid="{BB640E89-DE84-4EFC-9BB9-F7C234960F08}"/>
    <cellStyle name="Comma 58 2 5 2 4" xfId="43179" xr:uid="{1C721609-010A-49E9-A850-8F094E77235A}"/>
    <cellStyle name="Comma 58 2 5 2 5" xfId="33553" xr:uid="{EA44E375-7DB8-4B49-A667-B4DE23F86CA4}"/>
    <cellStyle name="Comma 58 2 5 3" xfId="28421" xr:uid="{ADB2BF30-C1A2-40F2-ABB3-99173BF55B07}"/>
    <cellStyle name="Comma 58 2 5 3 2" xfId="47890" xr:uid="{6082177C-324B-4411-AA45-3057AA69ED62}"/>
    <cellStyle name="Comma 58 2 5 3 3" xfId="38405" xr:uid="{21A0AF51-4578-49AC-AB1A-2B785BF9390B}"/>
    <cellStyle name="Comma 58 2 5 4" xfId="24735" xr:uid="{D92200BD-D57C-4AB3-8687-B006D1397F87}"/>
    <cellStyle name="Comma 58 2 5 4 2" xfId="44712" xr:uid="{8CD55FC0-17B2-4DAB-9625-3EC361F0E731}"/>
    <cellStyle name="Comma 58 2 5 4 3" xfId="35141" xr:uid="{D5B6EF5F-FA09-4BE2-8BAC-8B543637B7F4}"/>
    <cellStyle name="Comma 58 2 5 5" xfId="41645" xr:uid="{4F86175F-184C-4629-BDC3-279B7123E4DB}"/>
    <cellStyle name="Comma 58 2 5 6" xfId="32019" xr:uid="{03CD1763-1440-45DF-83EC-9EB9B2F5E9B9}"/>
    <cellStyle name="Comma 58 2 6" xfId="21569" xr:uid="{E7A5E433-3018-4C2D-9C58-B93D72E54B05}"/>
    <cellStyle name="Comma 58 2 6 2" xfId="29045" xr:uid="{7B91D375-09CF-4AC8-8581-724141A06961}"/>
    <cellStyle name="Comma 58 2 6 2 2" xfId="48514" xr:uid="{9382A70C-6624-489E-B303-2E0B40C48CED}"/>
    <cellStyle name="Comma 58 2 6 2 3" xfId="39029" xr:uid="{D72AA483-3A88-4B88-8492-13676F9BB487}"/>
    <cellStyle name="Comma 58 2 6 3" xfId="25359" xr:uid="{BAE2A4D5-17C0-4D1B-AD63-5A5FE9CEB839}"/>
    <cellStyle name="Comma 58 2 6 3 2" xfId="45336" xr:uid="{CF8EAB9C-DD69-4A66-8856-74689D86289B}"/>
    <cellStyle name="Comma 58 2 6 3 3" xfId="35765" xr:uid="{E182D027-8478-4D35-AA06-B19CDD6E343D}"/>
    <cellStyle name="Comma 58 2 6 4" xfId="42269" xr:uid="{CCAB55FE-D6F4-4A71-BE39-95CBA4228450}"/>
    <cellStyle name="Comma 58 2 6 5" xfId="32643" xr:uid="{9271C29C-A922-4733-9694-587EFC10A15F}"/>
    <cellStyle name="Comma 58 2 7" xfId="27511" xr:uid="{6EDEDAC5-20B3-4770-8081-638B0FACE6E9}"/>
    <cellStyle name="Comma 58 2 7 2" xfId="46980" xr:uid="{B6A54F93-03B6-49EE-8FCF-757389B7735E}"/>
    <cellStyle name="Comma 58 2 7 3" xfId="37495" xr:uid="{89B06DE6-2D2F-4737-9408-5046BABF2089}"/>
    <cellStyle name="Comma 58 2 8" xfId="23825" xr:uid="{49ACF898-2E10-4869-9E38-7C168058D151}"/>
    <cellStyle name="Comma 58 2 8 2" xfId="43802" xr:uid="{BBFA5CB7-D7CB-47B8-9F75-7D591360A193}"/>
    <cellStyle name="Comma 58 2 8 3" xfId="34231" xr:uid="{7B7E3C17-2531-4A1C-A992-B4E298B9061C}"/>
    <cellStyle name="Comma 58 2 9" xfId="40735" xr:uid="{AF9E0045-0AF7-41D7-85F2-6309557FEADC}"/>
    <cellStyle name="Comma 58 3" xfId="20001" xr:uid="{CF97B46C-EAE5-46B5-9E1E-F29D24A87E9B}"/>
    <cellStyle name="Comma 58 3 2" xfId="21056" xr:uid="{71F6FB75-4A4E-4D1A-90CD-CDB248DE6476}"/>
    <cellStyle name="Comma 58 3 2 2" xfId="22598" xr:uid="{FF896725-537B-4C5D-9781-D9BACF04A041}"/>
    <cellStyle name="Comma 58 3 2 2 2" xfId="30074" xr:uid="{7EAA9C44-A26C-49EB-ABB6-04AE538E17C1}"/>
    <cellStyle name="Comma 58 3 2 2 2 2" xfId="49543" xr:uid="{2A869AA6-420E-4698-806D-73F5BF6249FD}"/>
    <cellStyle name="Comma 58 3 2 2 2 3" xfId="40058" xr:uid="{00EA27EF-97A1-46CD-8537-E6513E038DD3}"/>
    <cellStyle name="Comma 58 3 2 2 3" xfId="26388" xr:uid="{A9568E46-1446-4503-BED1-B761A79ABAA9}"/>
    <cellStyle name="Comma 58 3 2 2 3 2" xfId="46365" xr:uid="{99CE11A1-9018-4550-85C3-1A85A871D426}"/>
    <cellStyle name="Comma 58 3 2 2 3 3" xfId="36794" xr:uid="{8857929E-6C74-4502-B1E6-A555A9A325E8}"/>
    <cellStyle name="Comma 58 3 2 2 4" xfId="43298" xr:uid="{596CB660-9172-4E11-A9D4-7107DBE832BD}"/>
    <cellStyle name="Comma 58 3 2 2 5" xfId="33672" xr:uid="{1E1EEA05-DFC0-4B4A-B2F4-5E1F8BFF7F74}"/>
    <cellStyle name="Comma 58 3 2 3" xfId="28540" xr:uid="{6CAC561F-1C32-426E-8F10-90D42D736D2B}"/>
    <cellStyle name="Comma 58 3 2 3 2" xfId="48009" xr:uid="{5B5848B3-A69D-41FC-9277-5B6EE33EE795}"/>
    <cellStyle name="Comma 58 3 2 3 3" xfId="38524" xr:uid="{B47A663D-DCE5-49A8-BFE8-6046775B986A}"/>
    <cellStyle name="Comma 58 3 2 4" xfId="24854" xr:uid="{F033AF5C-20C5-42BD-9AA9-58832DF49F30}"/>
    <cellStyle name="Comma 58 3 2 4 2" xfId="44831" xr:uid="{2A0F6309-6FF6-43DB-BD25-BD003E75861D}"/>
    <cellStyle name="Comma 58 3 2 4 3" xfId="35260" xr:uid="{7C91B6D8-F128-497B-97B9-0675F17B7AAD}"/>
    <cellStyle name="Comma 58 3 2 5" xfId="41764" xr:uid="{93BF7E43-A422-40FC-A3C7-327604AF778E}"/>
    <cellStyle name="Comma 58 3 2 6" xfId="32138" xr:uid="{97E3F379-72F7-44FC-A18E-3E6C422BC33B}"/>
    <cellStyle name="Comma 58 3 3" xfId="21688" xr:uid="{0541602A-4AEB-453F-983A-01A4D5E608A4}"/>
    <cellStyle name="Comma 58 3 3 2" xfId="29164" xr:uid="{3CF2F0F4-B5FB-4820-9C53-48DC0A2CFAC0}"/>
    <cellStyle name="Comma 58 3 3 2 2" xfId="48633" xr:uid="{5F9E0176-6824-4362-B5CB-6AF33EB26BB0}"/>
    <cellStyle name="Comma 58 3 3 2 3" xfId="39148" xr:uid="{C98E6E19-A8BE-497B-A2FD-FD6831EFB697}"/>
    <cellStyle name="Comma 58 3 3 3" xfId="25478" xr:uid="{46AC14D1-CFB3-4A12-958B-0B86E2A67E14}"/>
    <cellStyle name="Comma 58 3 3 3 2" xfId="45455" xr:uid="{010CAB52-AD8E-4DC9-9F84-7E38361D51A8}"/>
    <cellStyle name="Comma 58 3 3 3 3" xfId="35884" xr:uid="{F1A581AC-EE33-4DA2-BDB9-0F8E752F6092}"/>
    <cellStyle name="Comma 58 3 3 4" xfId="42388" xr:uid="{7555BED5-CC09-4120-A666-410A4E259D04}"/>
    <cellStyle name="Comma 58 3 3 5" xfId="32762" xr:uid="{047BB0BE-39CC-454D-8B9F-4085993A3663}"/>
    <cellStyle name="Comma 58 3 4" xfId="27630" xr:uid="{38F237E4-8249-47D3-ABAF-49387F740CC8}"/>
    <cellStyle name="Comma 58 3 4 2" xfId="47099" xr:uid="{8079BC9D-5BD6-41DF-9F99-B5BD9F531187}"/>
    <cellStyle name="Comma 58 3 4 3" xfId="37614" xr:uid="{FDEE8D40-A854-4CCB-8F2D-DB7D537EA34B}"/>
    <cellStyle name="Comma 58 3 5" xfId="23945" xr:uid="{A82074FA-E3FA-4041-BD69-A3E240A13F07}"/>
    <cellStyle name="Comma 58 3 5 2" xfId="43922" xr:uid="{419F46D7-BD91-416B-91C2-F4A6AA8EAB7A}"/>
    <cellStyle name="Comma 58 3 5 3" xfId="34351" xr:uid="{263E9205-89BD-46F6-8BB8-7DC74E2168F1}"/>
    <cellStyle name="Comma 58 3 6" xfId="40854" xr:uid="{63DCFF34-570B-43F0-B785-BF05A88DC1CD}"/>
    <cellStyle name="Comma 58 3 7" xfId="31215" xr:uid="{071D9EAF-B2FF-4991-91F5-CE1AD58DDA65}"/>
    <cellStyle name="Comma 58 4" xfId="20475" xr:uid="{1796765D-8A68-412D-A08F-12349AAD61B6}"/>
    <cellStyle name="Comma 58 4 2" xfId="22077" xr:uid="{D35DCD03-8D29-4BDB-B7AD-7E5663425445}"/>
    <cellStyle name="Comma 58 4 2 2" xfId="29553" xr:uid="{74B03361-F754-454F-94A0-2B3729C1A575}"/>
    <cellStyle name="Comma 58 4 2 2 2" xfId="49022" xr:uid="{8A322C6B-A2F6-4D7D-9334-6457CC8A6A1A}"/>
    <cellStyle name="Comma 58 4 2 2 3" xfId="39537" xr:uid="{36B99AF4-07C3-4645-AAF2-34B855DD0673}"/>
    <cellStyle name="Comma 58 4 2 3" xfId="25867" xr:uid="{F228B03B-9C52-4DD0-BE5B-2B75A25AC99A}"/>
    <cellStyle name="Comma 58 4 2 3 2" xfId="45844" xr:uid="{80B8C314-C60A-4014-B97E-DA818B00E164}"/>
    <cellStyle name="Comma 58 4 2 3 3" xfId="36273" xr:uid="{6A32DBB6-C218-44D0-A763-6D587C433965}"/>
    <cellStyle name="Comma 58 4 2 4" xfId="42777" xr:uid="{7402C20F-858B-4527-86BE-26087FA0CF19}"/>
    <cellStyle name="Comma 58 4 2 5" xfId="33151" xr:uid="{99F3A24F-B6DC-4046-A30F-F218C20D2C78}"/>
    <cellStyle name="Comma 58 4 3" xfId="28019" xr:uid="{1433CAFB-42CD-4F3B-8CA2-734F5E9B3F1A}"/>
    <cellStyle name="Comma 58 4 3 2" xfId="47488" xr:uid="{4FA67946-F338-47DC-8F61-9DF6F1370B54}"/>
    <cellStyle name="Comma 58 4 3 3" xfId="38003" xr:uid="{F1582439-5B89-4F51-B36D-53B09761794C}"/>
    <cellStyle name="Comma 58 4 4" xfId="24333" xr:uid="{5A16891C-2996-4D1C-B4BC-1495312226F2}"/>
    <cellStyle name="Comma 58 4 4 2" xfId="44310" xr:uid="{87E81F21-DD90-4A97-AF13-912E65EB1CE6}"/>
    <cellStyle name="Comma 58 4 4 3" xfId="34739" xr:uid="{C60F7B3B-1A60-445A-BAFC-FDD65F9EAD66}"/>
    <cellStyle name="Comma 58 4 5" xfId="41243" xr:uid="{F34859C1-8B55-4AE7-BBB3-10B13921A7E8}"/>
    <cellStyle name="Comma 58 4 6" xfId="31606" xr:uid="{8F137BF5-6BFF-4B4B-BFF3-5EE3C0A686FB}"/>
    <cellStyle name="Comma 58 5" xfId="21450" xr:uid="{DF478B6C-D1E4-41F8-930A-22E995D52F90}"/>
    <cellStyle name="Comma 58 5 2" xfId="28926" xr:uid="{F28C36F9-4994-4AE7-9149-0653322C2E92}"/>
    <cellStyle name="Comma 58 5 2 2" xfId="48395" xr:uid="{7FFAC9F7-C60E-4F06-A693-BEF2A8AEBF93}"/>
    <cellStyle name="Comma 58 5 2 3" xfId="38910" xr:uid="{16337579-81E6-4B4D-A569-5D9FB945237D}"/>
    <cellStyle name="Comma 58 5 3" xfId="25240" xr:uid="{276135A1-3354-4147-B13A-A98B5633C32C}"/>
    <cellStyle name="Comma 58 5 3 2" xfId="45217" xr:uid="{BBAB5A57-0F87-4522-ADE8-8A5A21B77111}"/>
    <cellStyle name="Comma 58 5 3 3" xfId="35646" xr:uid="{317D49DF-43E8-4543-887B-F5669C107014}"/>
    <cellStyle name="Comma 58 5 4" xfId="42150" xr:uid="{3D3FFFB9-C8C8-419C-BF97-81FC39269F31}"/>
    <cellStyle name="Comma 58 5 5" xfId="32524" xr:uid="{80ACDCFB-1AB0-47D6-8311-E282FC94B467}"/>
    <cellStyle name="Comma 58 6" xfId="27391" xr:uid="{9AA1581A-D65F-489A-B6FE-9429CFFB7883}"/>
    <cellStyle name="Comma 58 6 2" xfId="46860" xr:uid="{95EB6A76-46F7-4896-A9F8-D5FAFB61C913}"/>
    <cellStyle name="Comma 58 6 3" xfId="37375" xr:uid="{F3D95439-2284-40DE-B2C9-A07C7646719A}"/>
    <cellStyle name="Comma 58 7" xfId="40616" xr:uid="{89419A70-9D9D-4663-B924-9606D5DD420E}"/>
    <cellStyle name="Comma 58 8" xfId="30924" xr:uid="{58C9C8D2-4A01-49D2-B3DD-41818C103DCA}"/>
    <cellStyle name="Comma 59" xfId="19434" xr:uid="{7CBEE26A-4A72-47C1-9869-3577D1627D69}"/>
    <cellStyle name="Comma 59 2" xfId="19807" xr:uid="{D2E5149F-EC53-4C1F-B33C-6403E7572469}"/>
    <cellStyle name="Comma 59 2 10" xfId="31086" xr:uid="{DF9F98B4-A5C0-4AB3-8C9A-5DF59FFFE49F}"/>
    <cellStyle name="Comma 59 2 2" xfId="20253" xr:uid="{3723CB16-27D9-4DA5-9ABA-B15F452CBEFF}"/>
    <cellStyle name="Comma 59 2 2 2" xfId="20772" xr:uid="{B30B30F6-A04F-48E2-9F55-2EF2E8607937}"/>
    <cellStyle name="Comma 59 2 2 2 2" xfId="22342" xr:uid="{906E4D19-BF75-4482-BE6C-D875B9CBB5EB}"/>
    <cellStyle name="Comma 59 2 2 2 2 2" xfId="29818" xr:uid="{5B6C8FD0-3242-4955-8A61-17AED5FC192D}"/>
    <cellStyle name="Comma 59 2 2 2 2 2 2" xfId="49287" xr:uid="{034FD0D2-458F-4605-9156-C1C33EA6D16D}"/>
    <cellStyle name="Comma 59 2 2 2 2 2 3" xfId="39802" xr:uid="{17CF55A4-EFA7-401F-8105-D727FAD21F6E}"/>
    <cellStyle name="Comma 59 2 2 2 2 3" xfId="26132" xr:uid="{48C9197A-D16C-436F-AA26-E1E1E95D3090}"/>
    <cellStyle name="Comma 59 2 2 2 2 3 2" xfId="46109" xr:uid="{9B9A350E-94CC-4032-81AC-D8B1E12CCDE1}"/>
    <cellStyle name="Comma 59 2 2 2 2 3 3" xfId="36538" xr:uid="{82D1BA73-5399-4FFC-89B6-1431DA2B501E}"/>
    <cellStyle name="Comma 59 2 2 2 2 4" xfId="43042" xr:uid="{E6AC96EE-0E10-4A3B-B8B8-3F77037E9951}"/>
    <cellStyle name="Comma 59 2 2 2 2 5" xfId="33416" xr:uid="{6FF83B0D-973C-4300-A3E7-AA0201767211}"/>
    <cellStyle name="Comma 59 2 2 2 3" xfId="28284" xr:uid="{C76713FE-D58E-486A-96B7-7A63A6FA7078}"/>
    <cellStyle name="Comma 59 2 2 2 3 2" xfId="47753" xr:uid="{A0C6BA61-EB0B-44F9-A5F6-844045708E06}"/>
    <cellStyle name="Comma 59 2 2 2 3 3" xfId="38268" xr:uid="{6F5EF0B6-A5E1-4505-BD24-A7A12D88F54B}"/>
    <cellStyle name="Comma 59 2 2 2 4" xfId="24598" xr:uid="{E95F71C3-7AB7-435A-BD76-D3BFA75FAD67}"/>
    <cellStyle name="Comma 59 2 2 2 4 2" xfId="44575" xr:uid="{B9458361-9072-4CBC-9499-E9A8CE5FE5C4}"/>
    <cellStyle name="Comma 59 2 2 2 4 3" xfId="35004" xr:uid="{069F0937-1612-459C-B988-45716C607B12}"/>
    <cellStyle name="Comma 59 2 2 2 5" xfId="41508" xr:uid="{A1AF8D21-2C58-46EB-8A6A-322810B21544}"/>
    <cellStyle name="Comma 59 2 2 2 6" xfId="31880" xr:uid="{9E5FC0FD-162C-4933-950B-D8C9EAC460F3}"/>
    <cellStyle name="Comma 59 2 2 3" xfId="21307" xr:uid="{2A9CEA9E-FCC3-4495-8224-D40970C86E8A}"/>
    <cellStyle name="Comma 59 2 2 3 2" xfId="22849" xr:uid="{D856BE76-41AF-4973-B874-B45EF3C04602}"/>
    <cellStyle name="Comma 59 2 2 3 2 2" xfId="30325" xr:uid="{F382F0E0-1E0A-4BC0-A525-776D2918CFFD}"/>
    <cellStyle name="Comma 59 2 2 3 2 2 2" xfId="49794" xr:uid="{0C388B55-BC53-4030-AB2F-FEEE5A259143}"/>
    <cellStyle name="Comma 59 2 2 3 2 2 3" xfId="40309" xr:uid="{074CD153-5FE7-460A-9633-0E317B93A9BE}"/>
    <cellStyle name="Comma 59 2 2 3 2 3" xfId="26639" xr:uid="{B5738EB1-7DDC-4173-8719-235F298E8C2E}"/>
    <cellStyle name="Comma 59 2 2 3 2 3 2" xfId="46616" xr:uid="{1BAA80BF-3BB1-4015-BBB7-2476F5C03EA6}"/>
    <cellStyle name="Comma 59 2 2 3 2 3 3" xfId="37045" xr:uid="{94119342-5424-4DAA-A36C-B1D773B60943}"/>
    <cellStyle name="Comma 59 2 2 3 2 4" xfId="43549" xr:uid="{86D43DD4-DB37-44C3-8447-3B9C153BF466}"/>
    <cellStyle name="Comma 59 2 2 3 2 5" xfId="33923" xr:uid="{259EEB33-E263-4EEA-A7F3-F2A8758D7EED}"/>
    <cellStyle name="Comma 59 2 2 3 3" xfId="28791" xr:uid="{FA211D91-2F42-44AA-8F41-CEBD655A6A35}"/>
    <cellStyle name="Comma 59 2 2 3 3 2" xfId="48260" xr:uid="{31C8597A-E059-4DCD-8B54-9AFB93FC55D8}"/>
    <cellStyle name="Comma 59 2 2 3 3 3" xfId="38775" xr:uid="{71E6839C-8746-4CEB-B37A-CC938665C506}"/>
    <cellStyle name="Comma 59 2 2 3 4" xfId="25105" xr:uid="{B73E83D1-B602-428C-9D91-B28FC6FA6047}"/>
    <cellStyle name="Comma 59 2 2 3 4 2" xfId="45082" xr:uid="{CB352D00-9AC6-4A9A-B287-08EB4928A19D}"/>
    <cellStyle name="Comma 59 2 2 3 4 3" xfId="35511" xr:uid="{08D9F4AD-F32C-4E2E-9217-6472AFFAE07B}"/>
    <cellStyle name="Comma 59 2 2 3 5" xfId="42015" xr:uid="{297940FF-53BF-433C-AF9A-9DA4A6E3720A}"/>
    <cellStyle name="Comma 59 2 2 3 6" xfId="32389" xr:uid="{01FA9573-EB3C-42D4-A0FC-A6C9F8F5AB79}"/>
    <cellStyle name="Comma 59 2 2 4" xfId="21939" xr:uid="{1156B715-B7F2-4D66-A5E0-DD4C7ADE7761}"/>
    <cellStyle name="Comma 59 2 2 4 2" xfId="29415" xr:uid="{CBE02675-5F28-4633-B6B5-134958AF9A5F}"/>
    <cellStyle name="Comma 59 2 2 4 2 2" xfId="48884" xr:uid="{C72B9BB6-A39E-48C6-B98C-68FCCB8843EF}"/>
    <cellStyle name="Comma 59 2 2 4 2 3" xfId="39399" xr:uid="{FB7BD54E-8494-4DA4-BDEE-139D1C8D81F5}"/>
    <cellStyle name="Comma 59 2 2 4 3" xfId="25729" xr:uid="{F96B196C-0A3E-4AC1-AF07-9B872723C06E}"/>
    <cellStyle name="Comma 59 2 2 4 3 2" xfId="45706" xr:uid="{6DE87894-5977-4FA0-83A7-E69F301FFCD0}"/>
    <cellStyle name="Comma 59 2 2 4 3 3" xfId="36135" xr:uid="{F6F5F2E0-64E0-483B-9824-8BD54D247726}"/>
    <cellStyle name="Comma 59 2 2 4 4" xfId="42639" xr:uid="{0C490CC8-924A-4D9A-A1D7-B67F314B1A90}"/>
    <cellStyle name="Comma 59 2 2 4 5" xfId="33013" xr:uid="{3C310A72-9D8D-44AF-AAD5-61B84C154D87}"/>
    <cellStyle name="Comma 59 2 2 5" xfId="27881" xr:uid="{2D6EC70B-5D64-4004-A718-BF845E321940}"/>
    <cellStyle name="Comma 59 2 2 5 2" xfId="47350" xr:uid="{8041FA7D-D0D1-4A31-B50E-55BF882E3A79}"/>
    <cellStyle name="Comma 59 2 2 5 3" xfId="37865" xr:uid="{05177BA5-BF07-43E8-899F-2A2E3F8CE0B1}"/>
    <cellStyle name="Comma 59 2 2 6" xfId="24196" xr:uid="{E9529460-4BEC-4990-91C3-10697DB320AB}"/>
    <cellStyle name="Comma 59 2 2 6 2" xfId="44173" xr:uid="{F209E597-E688-4ABC-BEE7-01A794008EB9}"/>
    <cellStyle name="Comma 59 2 2 6 3" xfId="34602" xr:uid="{6ADD11C9-C098-41F2-A703-19DDD305D09E}"/>
    <cellStyle name="Comma 59 2 2 7" xfId="41105" xr:uid="{291426F2-C6BE-4458-BB9F-E9141A190A5C}"/>
    <cellStyle name="Comma 59 2 2 8" xfId="31466" xr:uid="{17CCCBF5-01BB-4589-A90E-17A562DB3069}"/>
    <cellStyle name="Comma 59 2 3" xfId="20121" xr:uid="{53CB7A20-8940-4E6B-90EA-30240A7E2DD6}"/>
    <cellStyle name="Comma 59 2 3 2" xfId="21174" xr:uid="{2B31E457-D288-462B-884F-03215C335A5B}"/>
    <cellStyle name="Comma 59 2 3 2 2" xfId="22716" xr:uid="{2D0F5EFF-E3E7-4029-9003-657B886267EC}"/>
    <cellStyle name="Comma 59 2 3 2 2 2" xfId="30192" xr:uid="{AAA204BB-C7A0-4CAA-A533-4AC0F389D04C}"/>
    <cellStyle name="Comma 59 2 3 2 2 2 2" xfId="49661" xr:uid="{5B246034-AB3A-4F39-8BCC-DCD7A3EA7973}"/>
    <cellStyle name="Comma 59 2 3 2 2 2 3" xfId="40176" xr:uid="{D8F7D888-A144-495C-875E-514E3CF109AD}"/>
    <cellStyle name="Comma 59 2 3 2 2 3" xfId="26506" xr:uid="{1C4CA295-92A8-407E-AB8F-B7338840A06D}"/>
    <cellStyle name="Comma 59 2 3 2 2 3 2" xfId="46483" xr:uid="{02DE5919-2202-4041-ACB0-A0CA625B1709}"/>
    <cellStyle name="Comma 59 2 3 2 2 3 3" xfId="36912" xr:uid="{D54BC92B-4197-414C-9F0B-5C967C0CF820}"/>
    <cellStyle name="Comma 59 2 3 2 2 4" xfId="43416" xr:uid="{B6AE5E25-9D5E-4195-AA22-8F83D951EE2B}"/>
    <cellStyle name="Comma 59 2 3 2 2 5" xfId="33790" xr:uid="{A7CE2A7C-C92E-412C-BF97-4C4D29A66408}"/>
    <cellStyle name="Comma 59 2 3 2 3" xfId="28658" xr:uid="{4112C0FC-6506-438A-855A-705E03C7F12D}"/>
    <cellStyle name="Comma 59 2 3 2 3 2" xfId="48127" xr:uid="{A93BAA18-B3B6-4FE9-B800-A2C79E345510}"/>
    <cellStyle name="Comma 59 2 3 2 3 3" xfId="38642" xr:uid="{E22484E7-8873-4740-A537-F269898CE4CD}"/>
    <cellStyle name="Comma 59 2 3 2 4" xfId="24972" xr:uid="{ED66C662-208B-458F-A84B-472EECF7E1B0}"/>
    <cellStyle name="Comma 59 2 3 2 4 2" xfId="44949" xr:uid="{D7D2AF28-1092-4596-9DD1-BA7ACE42B966}"/>
    <cellStyle name="Comma 59 2 3 2 4 3" xfId="35378" xr:uid="{71295BB2-ACD1-46E0-8DD1-7841F527DDAA}"/>
    <cellStyle name="Comma 59 2 3 2 5" xfId="41882" xr:uid="{4800A70C-1E92-46E2-99EF-B0D78FBA25DE}"/>
    <cellStyle name="Comma 59 2 3 2 6" xfId="32256" xr:uid="{F6A7C448-5144-41B9-B227-182CD0FB83CD}"/>
    <cellStyle name="Comma 59 2 3 3" xfId="21806" xr:uid="{A50BB203-1D96-4395-A3D7-AC1D95ED68F6}"/>
    <cellStyle name="Comma 59 2 3 3 2" xfId="29282" xr:uid="{3D26B954-10F4-49B5-8583-115A6893A3E8}"/>
    <cellStyle name="Comma 59 2 3 3 2 2" xfId="48751" xr:uid="{61D14FE3-85A7-4D1D-8D54-F46A7E391476}"/>
    <cellStyle name="Comma 59 2 3 3 2 3" xfId="39266" xr:uid="{5EC2A7BC-C9B9-49E6-8488-949BE74FBB5E}"/>
    <cellStyle name="Comma 59 2 3 3 3" xfId="25596" xr:uid="{FCC727D9-0844-48BC-B564-EA0ED7262C35}"/>
    <cellStyle name="Comma 59 2 3 3 3 2" xfId="45573" xr:uid="{FA1CC488-7FA6-47F3-B6A6-0AD118DA5196}"/>
    <cellStyle name="Comma 59 2 3 3 3 3" xfId="36002" xr:uid="{E16FBC75-EF38-48FF-8F3A-6744019E3B6E}"/>
    <cellStyle name="Comma 59 2 3 3 4" xfId="42506" xr:uid="{13773A4A-9BE8-4B25-873F-B41AA6F9F6C2}"/>
    <cellStyle name="Comma 59 2 3 3 5" xfId="32880" xr:uid="{D3D83F92-3E7F-450B-AF33-F73EBA1FEAA1}"/>
    <cellStyle name="Comma 59 2 3 4" xfId="27748" xr:uid="{8CAC3002-5DBA-4A39-989B-044C4B3EEAD4}"/>
    <cellStyle name="Comma 59 2 3 4 2" xfId="47217" xr:uid="{84FCFF94-75B1-4B2C-9442-00BEAD082CAE}"/>
    <cellStyle name="Comma 59 2 3 4 3" xfId="37732" xr:uid="{CD531EAF-EFC1-41A2-A6D5-E77F8A2407B3}"/>
    <cellStyle name="Comma 59 2 3 5" xfId="24063" xr:uid="{81E7A36A-C600-4664-AD48-8A728CE1F3A4}"/>
    <cellStyle name="Comma 59 2 3 5 2" xfId="44040" xr:uid="{F7B242A3-E2AE-4FC1-AD65-EB47FF31B664}"/>
    <cellStyle name="Comma 59 2 3 5 3" xfId="34469" xr:uid="{34AAA596-8241-4275-A91A-350A909428E7}"/>
    <cellStyle name="Comma 59 2 3 6" xfId="40972" xr:uid="{3275ADC5-FE60-4253-8891-9865C648FBB6}"/>
    <cellStyle name="Comma 59 2 3 7" xfId="31333" xr:uid="{03BB38C3-EBD2-49ED-A101-6DD1738E9B8C}"/>
    <cellStyle name="Comma 59 2 4" xfId="20636" xr:uid="{E27E93F5-F238-498D-9885-EE5F7F02FFF3}"/>
    <cellStyle name="Comma 59 2 4 2" xfId="22209" xr:uid="{9253473F-71F8-4E56-8253-2B7DD55118E0}"/>
    <cellStyle name="Comma 59 2 4 2 2" xfId="29685" xr:uid="{5CD0A021-5264-42C5-8960-E718B5F00FDA}"/>
    <cellStyle name="Comma 59 2 4 2 2 2" xfId="49154" xr:uid="{15261820-61E1-4167-A6AF-5EDEA42B618E}"/>
    <cellStyle name="Comma 59 2 4 2 2 3" xfId="39669" xr:uid="{0E523440-DBC4-44FF-B732-D973460315DC}"/>
    <cellStyle name="Comma 59 2 4 2 3" xfId="25999" xr:uid="{37072A2C-2AAA-4431-B60D-0E5324E0501C}"/>
    <cellStyle name="Comma 59 2 4 2 3 2" xfId="45976" xr:uid="{4805CC7C-993F-4B3E-8FAC-5B58157C1361}"/>
    <cellStyle name="Comma 59 2 4 2 3 3" xfId="36405" xr:uid="{3555A12D-69C1-476B-83ED-8853809CFBA9}"/>
    <cellStyle name="Comma 59 2 4 2 4" xfId="42909" xr:uid="{FB3BA610-E251-4AAD-8BDC-116FFEADFF32}"/>
    <cellStyle name="Comma 59 2 4 2 5" xfId="33283" xr:uid="{CC953580-4D66-4759-95E1-5E4E2A4779D6}"/>
    <cellStyle name="Comma 59 2 4 3" xfId="28151" xr:uid="{9DF78EE3-3F8F-45CB-89DC-2401D3B976DF}"/>
    <cellStyle name="Comma 59 2 4 3 2" xfId="47620" xr:uid="{321C3814-E93D-4D77-901D-EC873D72606C}"/>
    <cellStyle name="Comma 59 2 4 3 3" xfId="38135" xr:uid="{3936C6F3-A374-4E4E-BE7C-BDDFA1BFB093}"/>
    <cellStyle name="Comma 59 2 4 4" xfId="24465" xr:uid="{422C43B5-B965-4B86-B83F-1933B1415DC6}"/>
    <cellStyle name="Comma 59 2 4 4 2" xfId="44442" xr:uid="{3C8DD790-D64D-4F9F-A213-E1697B6F73D6}"/>
    <cellStyle name="Comma 59 2 4 4 3" xfId="34871" xr:uid="{F9E8B9EF-3EEC-4839-AD3B-0453D055891D}"/>
    <cellStyle name="Comma 59 2 4 5" xfId="41375" xr:uid="{F8F9C5EF-F22D-4196-A6B0-5B5209487AC6}"/>
    <cellStyle name="Comma 59 2 4 6" xfId="31747" xr:uid="{6C4504B3-242B-488F-A794-861C3D7374A1}"/>
    <cellStyle name="Comma 59 2 5" xfId="20938" xr:uid="{8FFEE49C-E077-4FB4-87D5-3ADCF570BB43}"/>
    <cellStyle name="Comma 59 2 5 2" xfId="22480" xr:uid="{B8C1DB25-F5F3-4AEA-99D1-26DB3830EF49}"/>
    <cellStyle name="Comma 59 2 5 2 2" xfId="29956" xr:uid="{EA31B123-4E89-4B01-BF8D-5EE59252567A}"/>
    <cellStyle name="Comma 59 2 5 2 2 2" xfId="49425" xr:uid="{772F36B5-F8F4-4E95-89AA-09FB55EB54FE}"/>
    <cellStyle name="Comma 59 2 5 2 2 3" xfId="39940" xr:uid="{E10FEF15-642B-43CE-A4A7-E086EEB3958C}"/>
    <cellStyle name="Comma 59 2 5 2 3" xfId="26270" xr:uid="{C1874392-2910-401A-B87D-25BCD2109B1E}"/>
    <cellStyle name="Comma 59 2 5 2 3 2" xfId="46247" xr:uid="{200BC61B-12A5-4634-BCBB-FB33314B764B}"/>
    <cellStyle name="Comma 59 2 5 2 3 3" xfId="36676" xr:uid="{A032A16E-892B-4C1A-AFBC-61D16284DEF9}"/>
    <cellStyle name="Comma 59 2 5 2 4" xfId="43180" xr:uid="{04A6CEEC-A2EC-4027-89DE-4A55F1B340FF}"/>
    <cellStyle name="Comma 59 2 5 2 5" xfId="33554" xr:uid="{FE7413DC-9072-4B8F-85AF-34C2C8A78FC7}"/>
    <cellStyle name="Comma 59 2 5 3" xfId="28422" xr:uid="{098484ED-19EF-4494-89DA-8E6FFFF57F6B}"/>
    <cellStyle name="Comma 59 2 5 3 2" xfId="47891" xr:uid="{F323E89B-63A3-49B3-930F-25EAD2EAE2E0}"/>
    <cellStyle name="Comma 59 2 5 3 3" xfId="38406" xr:uid="{E107ED3D-C1B5-4AA4-A9CD-45F9554CE2AA}"/>
    <cellStyle name="Comma 59 2 5 4" xfId="24736" xr:uid="{521DA4B0-3541-4E45-A740-76FCCFCC2E64}"/>
    <cellStyle name="Comma 59 2 5 4 2" xfId="44713" xr:uid="{B00F11B8-CA5B-4BD7-A837-95DBCD618BBA}"/>
    <cellStyle name="Comma 59 2 5 4 3" xfId="35142" xr:uid="{3EA88AFC-29B0-4E2D-AF5A-C36FE88DF6B6}"/>
    <cellStyle name="Comma 59 2 5 5" xfId="41646" xr:uid="{FBD78571-013F-47D0-AA05-EAAE183A2691}"/>
    <cellStyle name="Comma 59 2 5 6" xfId="32020" xr:uid="{D08D5FA7-B1AD-4C6C-A930-3142121DFF92}"/>
    <cellStyle name="Comma 59 2 6" xfId="21570" xr:uid="{65143CA7-493E-46F3-A20D-D8146B6E8FA0}"/>
    <cellStyle name="Comma 59 2 6 2" xfId="29046" xr:uid="{325C9F87-ED3B-442D-846A-CFB5BD6D5EB5}"/>
    <cellStyle name="Comma 59 2 6 2 2" xfId="48515" xr:uid="{66363149-9487-414E-8B0B-C7550F735CA7}"/>
    <cellStyle name="Comma 59 2 6 2 3" xfId="39030" xr:uid="{8DE81141-EB58-4809-925E-F9B7FC64B42C}"/>
    <cellStyle name="Comma 59 2 6 3" xfId="25360" xr:uid="{4ED2F9FD-B4B2-43F1-BA1C-20F442C226B2}"/>
    <cellStyle name="Comma 59 2 6 3 2" xfId="45337" xr:uid="{0C7B3C7C-CF87-4D87-A75E-6FB38C27A51C}"/>
    <cellStyle name="Comma 59 2 6 3 3" xfId="35766" xr:uid="{CA3216CD-D5C6-4A45-8574-EE19FD3BCE72}"/>
    <cellStyle name="Comma 59 2 6 4" xfId="42270" xr:uid="{D37E095A-2428-4745-8884-516BB176F032}"/>
    <cellStyle name="Comma 59 2 6 5" xfId="32644" xr:uid="{1B53250E-3A5F-4080-98C8-485BEE16E74D}"/>
    <cellStyle name="Comma 59 2 7" xfId="27512" xr:uid="{8AC52753-F7C1-44A3-98F6-B38FE5945C85}"/>
    <cellStyle name="Comma 59 2 7 2" xfId="46981" xr:uid="{6FE1EFE6-32B4-4D21-86F5-7F6AF4C75411}"/>
    <cellStyle name="Comma 59 2 7 3" xfId="37496" xr:uid="{BCBD9533-1D80-4D31-833E-32E4E5BF9070}"/>
    <cellStyle name="Comma 59 2 8" xfId="23826" xr:uid="{BAA306C1-AC5A-408A-A5F5-02E292F11F4A}"/>
    <cellStyle name="Comma 59 2 8 2" xfId="43803" xr:uid="{A47445AB-38FD-4831-BED4-377CD1ED7DC0}"/>
    <cellStyle name="Comma 59 2 8 3" xfId="34232" xr:uid="{AC4BD468-4D4F-47E5-B48B-FA1798DFE8FC}"/>
    <cellStyle name="Comma 59 2 9" xfId="40736" xr:uid="{CEAF0773-284C-4FDD-A0A0-BEFFCFA3F916}"/>
    <cellStyle name="Comma 59 3" xfId="20002" xr:uid="{C2997059-C138-4532-9C47-C7B854649F7B}"/>
    <cellStyle name="Comma 59 3 2" xfId="21057" xr:uid="{1AA00768-7638-407F-92F7-59146123C9AD}"/>
    <cellStyle name="Comma 59 3 2 2" xfId="22599" xr:uid="{3B54C847-D5C4-4A74-9270-CD4D0CB939AD}"/>
    <cellStyle name="Comma 59 3 2 2 2" xfId="30075" xr:uid="{E8A0E992-FDD7-4317-AD96-371EB59AC445}"/>
    <cellStyle name="Comma 59 3 2 2 2 2" xfId="49544" xr:uid="{BA0B7BC0-4D36-4F23-A533-BFE2518EB9E9}"/>
    <cellStyle name="Comma 59 3 2 2 2 3" xfId="40059" xr:uid="{63618A96-CBE5-43B0-A9FD-83BFE9E8432A}"/>
    <cellStyle name="Comma 59 3 2 2 3" xfId="26389" xr:uid="{B37F9250-ECB9-4641-B18D-C773ECABED5D}"/>
    <cellStyle name="Comma 59 3 2 2 3 2" xfId="46366" xr:uid="{07F11447-BB93-47BA-94EC-8A42B6CF964E}"/>
    <cellStyle name="Comma 59 3 2 2 3 3" xfId="36795" xr:uid="{888AC1AC-2F25-433D-B4D2-E3F62A655616}"/>
    <cellStyle name="Comma 59 3 2 2 4" xfId="43299" xr:uid="{803F1681-B6A8-4F82-A479-DFD11B57177B}"/>
    <cellStyle name="Comma 59 3 2 2 5" xfId="33673" xr:uid="{D88771F2-4FE0-4475-94D2-6F0C730E926B}"/>
    <cellStyle name="Comma 59 3 2 3" xfId="28541" xr:uid="{CE4CF5C1-C548-46EE-99A6-95E389258499}"/>
    <cellStyle name="Comma 59 3 2 3 2" xfId="48010" xr:uid="{A8AC81A6-43AD-405B-843B-1E3E591DE2D7}"/>
    <cellStyle name="Comma 59 3 2 3 3" xfId="38525" xr:uid="{EB3D7055-9E1F-4440-A549-25C5A6811DD2}"/>
    <cellStyle name="Comma 59 3 2 4" xfId="24855" xr:uid="{7DD1B82C-91A8-4387-AA6E-646051CC4ED5}"/>
    <cellStyle name="Comma 59 3 2 4 2" xfId="44832" xr:uid="{535C45BE-C740-4402-A507-C8A3E0CCBDD8}"/>
    <cellStyle name="Comma 59 3 2 4 3" xfId="35261" xr:uid="{9C7A0CD5-888F-4AFF-8836-566B73E17373}"/>
    <cellStyle name="Comma 59 3 2 5" xfId="41765" xr:uid="{9EF57008-4F60-4637-8B2D-B657999867E9}"/>
    <cellStyle name="Comma 59 3 2 6" xfId="32139" xr:uid="{E3CEC0C6-0FB4-4172-87B7-48AA3C724465}"/>
    <cellStyle name="Comma 59 3 3" xfId="21689" xr:uid="{6306A279-B909-4F3F-A0E0-D647B74FA3CB}"/>
    <cellStyle name="Comma 59 3 3 2" xfId="29165" xr:uid="{0BB99258-31C2-4218-B25F-59D3D077C150}"/>
    <cellStyle name="Comma 59 3 3 2 2" xfId="48634" xr:uid="{5A9493B1-9D26-4B77-9DEB-A89D91174441}"/>
    <cellStyle name="Comma 59 3 3 2 3" xfId="39149" xr:uid="{7F474A27-5E49-4C15-9207-0522A902FE14}"/>
    <cellStyle name="Comma 59 3 3 3" xfId="25479" xr:uid="{4F82A5F6-3201-4F20-86E5-C78DB1CCFA24}"/>
    <cellStyle name="Comma 59 3 3 3 2" xfId="45456" xr:uid="{0E839550-1C85-4C54-90EE-AA83B51908F8}"/>
    <cellStyle name="Comma 59 3 3 3 3" xfId="35885" xr:uid="{7521963B-93E2-4A09-8B4F-0CD4724C71C0}"/>
    <cellStyle name="Comma 59 3 3 4" xfId="42389" xr:uid="{F374BE82-F5D3-464A-89AA-CCDD69BDC0E6}"/>
    <cellStyle name="Comma 59 3 3 5" xfId="32763" xr:uid="{9B251869-2683-4438-8C50-F7923A2000C5}"/>
    <cellStyle name="Comma 59 3 4" xfId="27631" xr:uid="{05D4ED3F-88F3-44BC-8472-9B11AA52B430}"/>
    <cellStyle name="Comma 59 3 4 2" xfId="47100" xr:uid="{38CC58B5-853B-4087-86F5-77C7A3F69F5D}"/>
    <cellStyle name="Comma 59 3 4 3" xfId="37615" xr:uid="{884F1A4C-F37B-4B4F-8511-80845DE26DBC}"/>
    <cellStyle name="Comma 59 3 5" xfId="23946" xr:uid="{40D67D25-36ED-4A27-8A4C-108619D88EAE}"/>
    <cellStyle name="Comma 59 3 5 2" xfId="43923" xr:uid="{9F89117B-4C40-48BA-B806-59EA62AED0AB}"/>
    <cellStyle name="Comma 59 3 5 3" xfId="34352" xr:uid="{8C582018-EE91-47F5-981C-0BB0FE08FCBE}"/>
    <cellStyle name="Comma 59 3 6" xfId="40855" xr:uid="{3552A6B3-5B27-437C-BEFD-B45E987DF776}"/>
    <cellStyle name="Comma 59 3 7" xfId="31216" xr:uid="{AE2188F6-32BD-4596-A298-7C9652CB9E19}"/>
    <cellStyle name="Comma 59 4" xfId="20476" xr:uid="{395BE140-69E4-42BD-B1C7-E684BA8FAA41}"/>
    <cellStyle name="Comma 59 4 2" xfId="22078" xr:uid="{95B73E94-C9E1-423B-8C00-DC3F4C0CCB8A}"/>
    <cellStyle name="Comma 59 4 2 2" xfId="29554" xr:uid="{21DF2A04-F207-483C-AA21-CC337C131BA3}"/>
    <cellStyle name="Comma 59 4 2 2 2" xfId="49023" xr:uid="{A74D71B2-68FB-4CAD-83A1-CB1EA6CC23D4}"/>
    <cellStyle name="Comma 59 4 2 2 3" xfId="39538" xr:uid="{B157BDE8-D4B3-4025-ACEB-356F2446CC09}"/>
    <cellStyle name="Comma 59 4 2 3" xfId="25868" xr:uid="{B48DFADA-47DD-4D1E-98D1-5D8280B2A70F}"/>
    <cellStyle name="Comma 59 4 2 3 2" xfId="45845" xr:uid="{A75F63BE-73A4-4C00-86B9-D5F49EF21CDF}"/>
    <cellStyle name="Comma 59 4 2 3 3" xfId="36274" xr:uid="{A5300149-8A24-49DF-857C-CFCF6A63292A}"/>
    <cellStyle name="Comma 59 4 2 4" xfId="42778" xr:uid="{7111579A-0C7F-4B80-8D56-2495CA5FCA82}"/>
    <cellStyle name="Comma 59 4 2 5" xfId="33152" xr:uid="{4E3EAFB7-B2B5-4DE5-8B10-70AE0D1DBA10}"/>
    <cellStyle name="Comma 59 4 3" xfId="28020" xr:uid="{26465C89-1419-4AFE-A283-70F31D6F9EEE}"/>
    <cellStyle name="Comma 59 4 3 2" xfId="47489" xr:uid="{60F59B01-5224-4030-9A3C-00FAE3104507}"/>
    <cellStyle name="Comma 59 4 3 3" xfId="38004" xr:uid="{63C08979-9550-40BC-910B-443D752D0F1F}"/>
    <cellStyle name="Comma 59 4 4" xfId="24334" xr:uid="{9E5EE683-67BC-4799-93E4-33A66F6EEA82}"/>
    <cellStyle name="Comma 59 4 4 2" xfId="44311" xr:uid="{C4C470B2-5A44-4CAF-AB6C-AAE83355D4A5}"/>
    <cellStyle name="Comma 59 4 4 3" xfId="34740" xr:uid="{2C9F464D-B361-4DF8-8E1F-EED338873976}"/>
    <cellStyle name="Comma 59 4 5" xfId="41244" xr:uid="{44DCF022-FD4A-4DBB-8C8C-A985BFA95214}"/>
    <cellStyle name="Comma 59 4 6" xfId="31607" xr:uid="{91FCFE01-56B3-40EF-A37B-3DD4B9D84D46}"/>
    <cellStyle name="Comma 59 5" xfId="21451" xr:uid="{D279924A-1E39-49F6-8200-16D181BFA5D0}"/>
    <cellStyle name="Comma 59 5 2" xfId="28927" xr:uid="{EE1426FB-D065-488B-A7A1-A30492B5A3C5}"/>
    <cellStyle name="Comma 59 5 2 2" xfId="48396" xr:uid="{8450A9E6-D48D-4A01-9C16-BDA8FBF9C3F7}"/>
    <cellStyle name="Comma 59 5 2 3" xfId="38911" xr:uid="{EA4C15C2-54A1-4BCA-ADFA-5E182DA9A1AD}"/>
    <cellStyle name="Comma 59 5 3" xfId="25241" xr:uid="{2DC281EB-D0BC-40E0-B0FF-AA54FDED32E1}"/>
    <cellStyle name="Comma 59 5 3 2" xfId="45218" xr:uid="{9D842278-8055-45C5-BC8F-F979A4F543A7}"/>
    <cellStyle name="Comma 59 5 3 3" xfId="35647" xr:uid="{C51DF191-C182-4CB9-977A-FC5DE7350961}"/>
    <cellStyle name="Comma 59 5 4" xfId="42151" xr:uid="{EE775494-3918-4CCC-963E-39A8D3E725B2}"/>
    <cellStyle name="Comma 59 5 5" xfId="32525" xr:uid="{04DCBA34-2FD2-41AD-A529-3A1E682A79DD}"/>
    <cellStyle name="Comma 59 6" xfId="27392" xr:uid="{892097C3-6DB7-4022-BF05-3B92625101F7}"/>
    <cellStyle name="Comma 59 6 2" xfId="46861" xr:uid="{6D3ACC5A-697C-4009-AE8F-62D58F39863A}"/>
    <cellStyle name="Comma 59 6 3" xfId="37376" xr:uid="{62856CDF-B7A2-43A5-9F4A-D541EAA7BCB9}"/>
    <cellStyle name="Comma 59 7" xfId="40617" xr:uid="{3D2B2692-C61B-4096-BE8F-9BDDB9E9308A}"/>
    <cellStyle name="Comma 59 8" xfId="30925" xr:uid="{1036D054-65D2-4C13-8028-C1ACD342C6CE}"/>
    <cellStyle name="Comma 6" xfId="28" xr:uid="{ADBBC142-E970-45D3-B7D6-CA2DD05F9A05}"/>
    <cellStyle name="Comma 6 10" xfId="7925" xr:uid="{7C365224-A376-40E8-BEE8-0A2FFC1C81B9}"/>
    <cellStyle name="Comma 6 11" xfId="7926" xr:uid="{0B4A9579-1A31-496F-B82F-1AF9136BAA7A}"/>
    <cellStyle name="Comma 6 12" xfId="7927" xr:uid="{33E4D9C1-EF83-435D-9BEB-A9CB70517874}"/>
    <cellStyle name="Comma 6 13" xfId="7928" xr:uid="{04F0CDFC-4F0A-496D-AF8B-92DE0987F6CF}"/>
    <cellStyle name="Comma 6 14" xfId="7929" xr:uid="{ADD8A79C-E583-4DF6-AAB6-656149121EC7}"/>
    <cellStyle name="Comma 6 15" xfId="18718" xr:uid="{1E0BAF44-EF19-4714-ABCD-BD361D81AE1A}"/>
    <cellStyle name="Comma 6 2" xfId="7930" xr:uid="{BD23587F-9F14-4CE7-A07B-992A13BA3BC8}"/>
    <cellStyle name="Comma 6 2 10" xfId="19808" xr:uid="{D9C29112-F6F1-4427-8D09-70F6A3B3087E}"/>
    <cellStyle name="Comma 6 2 10 2" xfId="40737" xr:uid="{5F201B6B-5D6E-4EA5-8B3C-4E8F9BE898B8}"/>
    <cellStyle name="Comma 6 2 11" xfId="31087" xr:uid="{8C2C808C-C72A-4392-AE75-84603EF4595D}"/>
    <cellStyle name="Comma 6 2 2" xfId="20254" xr:uid="{847E350F-17B0-4D7C-953E-E19289A0772D}"/>
    <cellStyle name="Comma 6 2 2 2" xfId="20773" xr:uid="{652F50E2-1901-40DA-BA96-8F6C6F0AA95B}"/>
    <cellStyle name="Comma 6 2 2 2 2" xfId="22343" xr:uid="{BEC8AC2D-860B-4AB5-AE0A-105017BD5689}"/>
    <cellStyle name="Comma 6 2 2 2 2 2" xfId="29819" xr:uid="{0B9B7CB9-F062-462E-8338-02BDEC1EFE0C}"/>
    <cellStyle name="Comma 6 2 2 2 2 2 2" xfId="49288" xr:uid="{1EA339A0-E66E-4D49-BD88-54C56EFA014D}"/>
    <cellStyle name="Comma 6 2 2 2 2 2 3" xfId="39803" xr:uid="{A5B4E258-E2DE-4378-8E11-9F1E92EC31FF}"/>
    <cellStyle name="Comma 6 2 2 2 2 3" xfId="26133" xr:uid="{C6AFC76F-3F2F-4141-AEED-85468D540D96}"/>
    <cellStyle name="Comma 6 2 2 2 2 3 2" xfId="46110" xr:uid="{6BE11DA8-6961-481F-A11A-250EC7975879}"/>
    <cellStyle name="Comma 6 2 2 2 2 3 3" xfId="36539" xr:uid="{B6E291F4-8681-46B1-B150-CCA0C08F3B30}"/>
    <cellStyle name="Comma 6 2 2 2 2 4" xfId="43043" xr:uid="{98859E25-D83C-4028-9D30-0B4BECC6800D}"/>
    <cellStyle name="Comma 6 2 2 2 2 5" xfId="33417" xr:uid="{8FADF6F7-04C2-4BBD-8D4F-6F603EF5F233}"/>
    <cellStyle name="Comma 6 2 2 2 3" xfId="28285" xr:uid="{91C5E8F3-A390-49B0-A318-119A1DE70339}"/>
    <cellStyle name="Comma 6 2 2 2 3 2" xfId="47754" xr:uid="{E74ED902-3D93-49FC-A19E-A66E5512FDA4}"/>
    <cellStyle name="Comma 6 2 2 2 3 3" xfId="38269" xr:uid="{7CB0D1B7-C81E-4381-8763-DEAEFC43D06B}"/>
    <cellStyle name="Comma 6 2 2 2 4" xfId="24599" xr:uid="{8C64CDE6-C7F7-4C22-8D43-839C5FEB45A5}"/>
    <cellStyle name="Comma 6 2 2 2 4 2" xfId="44576" xr:uid="{2837CB6E-6014-48CE-8749-A341C78CC47B}"/>
    <cellStyle name="Comma 6 2 2 2 4 3" xfId="35005" xr:uid="{20D08739-437E-4DB3-B8E5-70AC4F28E286}"/>
    <cellStyle name="Comma 6 2 2 2 5" xfId="41509" xr:uid="{719DFCE4-27C4-4A18-8A48-7CDB6D1433DC}"/>
    <cellStyle name="Comma 6 2 2 2 6" xfId="31881" xr:uid="{C6049064-85C0-4D08-A0DD-EECB7CE0B336}"/>
    <cellStyle name="Comma 6 2 2 3" xfId="20306" xr:uid="{D7D1A877-E653-49EE-863A-E3F554FCBEB4}"/>
    <cellStyle name="Comma 6 2 2 3 2" xfId="21308" xr:uid="{0A158660-89AE-46AF-ADA8-3E7D74462029}"/>
    <cellStyle name="Comma 6 2 2 3 2 2" xfId="22850" xr:uid="{3B2A54C2-C54E-4F42-BAF2-97540186694D}"/>
    <cellStyle name="Comma 6 2 2 3 2 2 2" xfId="30326" xr:uid="{051D63D9-7C9B-49EB-B1EF-B49F82C82F80}"/>
    <cellStyle name="Comma 6 2 2 3 2 2 2 2" xfId="49795" xr:uid="{0444B4B0-50DF-45FD-BC3A-A3ED19A4087E}"/>
    <cellStyle name="Comma 6 2 2 3 2 2 2 3" xfId="40310" xr:uid="{E3900FDC-C544-4FE9-810D-9122349ED92A}"/>
    <cellStyle name="Comma 6 2 2 3 2 2 3" xfId="26640" xr:uid="{31782F0B-11D8-45C6-B08F-A10924B0FC8B}"/>
    <cellStyle name="Comma 6 2 2 3 2 2 3 2" xfId="46617" xr:uid="{B7BA0E9F-A0C1-47B0-AF17-FC7A7925622A}"/>
    <cellStyle name="Comma 6 2 2 3 2 2 3 3" xfId="37046" xr:uid="{515D4C6A-86C5-45BB-9484-BFDCB6050E86}"/>
    <cellStyle name="Comma 6 2 2 3 2 2 4" xfId="43550" xr:uid="{188549CC-113B-49A5-80E5-97274615D38F}"/>
    <cellStyle name="Comma 6 2 2 3 2 2 5" xfId="33924" xr:uid="{A31047F9-8404-41EC-B190-3B6A10753492}"/>
    <cellStyle name="Comma 6 2 2 3 2 3" xfId="28792" xr:uid="{A3599665-1BFB-406A-901D-8E67CE640A36}"/>
    <cellStyle name="Comma 6 2 2 3 2 3 2" xfId="48261" xr:uid="{56E0DF18-A3CC-4601-AF20-C5F4D038B1E4}"/>
    <cellStyle name="Comma 6 2 2 3 2 3 3" xfId="38776" xr:uid="{3B5FE402-75AC-4A2A-96C6-9B53B74DDEF7}"/>
    <cellStyle name="Comma 6 2 2 3 2 4" xfId="25106" xr:uid="{C264EDD7-6D4D-4EFF-BA9E-9D09A717BC21}"/>
    <cellStyle name="Comma 6 2 2 3 2 4 2" xfId="45083" xr:uid="{9256EAFB-8005-4CAD-8B7A-AD3BAA579BE3}"/>
    <cellStyle name="Comma 6 2 2 3 2 4 3" xfId="35512" xr:uid="{C7E9BDBE-3AFF-4F9E-A90F-8738DC96BC03}"/>
    <cellStyle name="Comma 6 2 2 3 2 5" xfId="42016" xr:uid="{93F804B8-2947-4381-984B-9F835CF32B3E}"/>
    <cellStyle name="Comma 6 2 2 3 2 6" xfId="32390" xr:uid="{10E542AE-E1C0-498A-95E3-CC190BDD1813}"/>
    <cellStyle name="Comma 6 2 2 3 3" xfId="21988" xr:uid="{3C39E94D-784E-43D4-AE56-1FB23D0F64D0}"/>
    <cellStyle name="Comma 6 2 2 3 3 2" xfId="29464" xr:uid="{50FE2E86-D93D-48B9-86EB-7437913A7690}"/>
    <cellStyle name="Comma 6 2 2 3 3 2 2" xfId="48933" xr:uid="{36AE833D-B5BF-476E-AFF0-C0F75364A7FA}"/>
    <cellStyle name="Comma 6 2 2 3 3 2 3" xfId="39448" xr:uid="{FB810CB3-BE59-4036-B21E-DC7218835722}"/>
    <cellStyle name="Comma 6 2 2 3 3 3" xfId="25778" xr:uid="{92ABAC3A-B693-4E9C-A309-4D7EB9AF4B01}"/>
    <cellStyle name="Comma 6 2 2 3 3 3 2" xfId="45755" xr:uid="{B1B809CA-172E-4B07-A6F0-00935DCDBC52}"/>
    <cellStyle name="Comma 6 2 2 3 3 3 3" xfId="36184" xr:uid="{5656D90B-D864-4CED-9624-5162208D5FC9}"/>
    <cellStyle name="Comma 6 2 2 3 3 4" xfId="42688" xr:uid="{76EECCCB-A5F1-48E2-BF0F-4BBAD84FA767}"/>
    <cellStyle name="Comma 6 2 2 3 3 5" xfId="33062" xr:uid="{F09C8883-394E-4BDD-B4AE-58F4A92390A1}"/>
    <cellStyle name="Comma 6 2 2 3 4" xfId="27930" xr:uid="{5D15C169-1C0C-4419-B5FA-A4B0D26175B1}"/>
    <cellStyle name="Comma 6 2 2 3 4 2" xfId="47399" xr:uid="{801412F2-5993-47B5-B6A5-F1690AFDD8C0}"/>
    <cellStyle name="Comma 6 2 2 3 4 3" xfId="37914" xr:uid="{58EBEBB5-40F8-43CD-8E5A-416C9DFA4FFF}"/>
    <cellStyle name="Comma 6 2 2 3 5" xfId="24244" xr:uid="{ACA06786-18AE-4EBA-8BCA-580086FCED7B}"/>
    <cellStyle name="Comma 6 2 2 3 5 2" xfId="44221" xr:uid="{D50BD058-AF44-4DF4-B9C8-4ABE23CE042E}"/>
    <cellStyle name="Comma 6 2 2 3 5 3" xfId="34650" xr:uid="{0C1500E0-B91C-4635-9DF4-0FF1C903A26A}"/>
    <cellStyle name="Comma 6 2 2 3 6" xfId="41154" xr:uid="{21157A98-BEF5-47B6-9502-29BE463E5432}"/>
    <cellStyle name="Comma 6 2 2 3 7" xfId="31517" xr:uid="{B604BA12-4558-4338-98A3-3B960D977F5D}"/>
    <cellStyle name="Comma 6 2 2 4" xfId="21940" xr:uid="{E6657320-332C-49B2-8D95-EA3B1B0FD305}"/>
    <cellStyle name="Comma 6 2 2 4 2" xfId="29416" xr:uid="{A6BF671A-B90C-4857-B33F-80D7893386C0}"/>
    <cellStyle name="Comma 6 2 2 4 2 2" xfId="48885" xr:uid="{697A2036-3F0A-4384-9E55-CFEB7555EE62}"/>
    <cellStyle name="Comma 6 2 2 4 2 3" xfId="39400" xr:uid="{9543CE0B-E670-45CE-A7F4-3B16B65225E0}"/>
    <cellStyle name="Comma 6 2 2 4 3" xfId="25730" xr:uid="{71BDBEC0-D07F-4406-97C9-E2217ED73DEC}"/>
    <cellStyle name="Comma 6 2 2 4 3 2" xfId="45707" xr:uid="{171CD512-9C7C-4DB0-A8B6-4FD149EF0284}"/>
    <cellStyle name="Comma 6 2 2 4 3 3" xfId="36136" xr:uid="{D4902E52-8E02-4ED4-8915-801C78714C07}"/>
    <cellStyle name="Comma 6 2 2 4 4" xfId="42640" xr:uid="{E5B642BD-DB37-4BE2-82B6-A1FEFBDC08EC}"/>
    <cellStyle name="Comma 6 2 2 4 5" xfId="33014" xr:uid="{64A6888C-4A3E-4D42-BBAD-3BD613028D45}"/>
    <cellStyle name="Comma 6 2 2 5" xfId="23681" xr:uid="{A05DEF36-9D18-417E-8AF6-EA0BEC0A7C0C}"/>
    <cellStyle name="Comma 6 2 2 5 2" xfId="30453" xr:uid="{B35BD5FA-B2CC-4840-B540-B2DA4610F656}"/>
    <cellStyle name="Comma 6 2 2 5 2 2" xfId="49922" xr:uid="{216A8CEA-4BF2-439B-9050-4D8E1DB999A0}"/>
    <cellStyle name="Comma 6 2 2 5 2 3" xfId="40437" xr:uid="{69F7B5C3-C2D2-4953-8EF0-1CDD8C757612}"/>
    <cellStyle name="Comma 6 2 2 5 3" xfId="26766" xr:uid="{0ECD5DD8-7C46-4605-BD73-8D39084FE8E6}"/>
    <cellStyle name="Comma 6 2 2 5 3 2" xfId="46743" xr:uid="{7ACB4A12-DB1A-4038-AA70-A351D1474C43}"/>
    <cellStyle name="Comma 6 2 2 5 3 3" xfId="37172" xr:uid="{33979B22-9ECD-4CE3-9DDF-8D54D20A9506}"/>
    <cellStyle name="Comma 6 2 2 5 4" xfId="43677" xr:uid="{9A82FE79-2113-4C40-9AF8-AD5D9198439F}"/>
    <cellStyle name="Comma 6 2 2 5 5" xfId="34106" xr:uid="{AD4E7302-B6E8-4E9C-86D7-5A80B961E4DB}"/>
    <cellStyle name="Comma 6 2 2 6" xfId="27882" xr:uid="{ABC036CF-7385-48F5-A71A-1F6ECFD4E9ED}"/>
    <cellStyle name="Comma 6 2 2 6 2" xfId="47351" xr:uid="{D1A42801-2297-4764-B29C-4830591D5BCD}"/>
    <cellStyle name="Comma 6 2 2 6 3" xfId="37866" xr:uid="{2BBCE0D5-4F6B-463B-BAA2-C8C04B0DA68E}"/>
    <cellStyle name="Comma 6 2 2 7" xfId="24197" xr:uid="{61F4EF71-25BD-4F43-B3DA-E569D3EA7B9F}"/>
    <cellStyle name="Comma 6 2 2 7 2" xfId="44174" xr:uid="{A900AA0A-62B8-45AE-8442-BE00AB4F34D0}"/>
    <cellStyle name="Comma 6 2 2 7 3" xfId="34603" xr:uid="{26CED73E-79C5-4214-A63F-42B2D889CB91}"/>
    <cellStyle name="Comma 6 2 2 8" xfId="41106" xr:uid="{E192AFD4-F091-4977-BFDB-DEBE9419AA52}"/>
    <cellStyle name="Comma 6 2 2 9" xfId="31467" xr:uid="{AD039F96-4FDD-496B-A23E-4CFD0729626C}"/>
    <cellStyle name="Comma 6 2 3" xfId="20122" xr:uid="{D0689228-051A-4995-A2B4-58CB78F30FE0}"/>
    <cellStyle name="Comma 6 2 3 2" xfId="21175" xr:uid="{D9345942-B12F-40F9-B49D-FB317EEF9DCB}"/>
    <cellStyle name="Comma 6 2 3 2 2" xfId="22717" xr:uid="{C2C56834-9CEC-4348-A114-A98516986147}"/>
    <cellStyle name="Comma 6 2 3 2 2 2" xfId="30193" xr:uid="{CE7879C2-20D4-40ED-8266-1BFA7B7B2374}"/>
    <cellStyle name="Comma 6 2 3 2 2 2 2" xfId="49662" xr:uid="{C841FE57-8E7E-42F9-8917-74992BAA5F7A}"/>
    <cellStyle name="Comma 6 2 3 2 2 2 3" xfId="40177" xr:uid="{4556D5F5-2E26-48BD-A140-F12A353A8476}"/>
    <cellStyle name="Comma 6 2 3 2 2 3" xfId="26507" xr:uid="{D91530D9-1733-4A6E-BD0E-73EF48679C92}"/>
    <cellStyle name="Comma 6 2 3 2 2 3 2" xfId="46484" xr:uid="{314EEB81-F0B6-4D4E-BAC2-F4D6B12CF3BF}"/>
    <cellStyle name="Comma 6 2 3 2 2 3 3" xfId="36913" xr:uid="{FB6BDE58-384D-4E5F-A461-69C5B47F4D5B}"/>
    <cellStyle name="Comma 6 2 3 2 2 4" xfId="43417" xr:uid="{6A07ECAE-9FB2-4821-A4D9-8A9BAB4B26DC}"/>
    <cellStyle name="Comma 6 2 3 2 2 5" xfId="33791" xr:uid="{512826AC-27FC-460C-BD1C-C5A03CF2A866}"/>
    <cellStyle name="Comma 6 2 3 2 3" xfId="28659" xr:uid="{3A8B3C79-1B45-4DFC-B52E-DA12461E12D3}"/>
    <cellStyle name="Comma 6 2 3 2 3 2" xfId="48128" xr:uid="{B695D892-EC3C-4222-8F30-633501D03735}"/>
    <cellStyle name="Comma 6 2 3 2 3 3" xfId="38643" xr:uid="{7C04CD29-C4C9-4694-909E-1A3E92731C6F}"/>
    <cellStyle name="Comma 6 2 3 2 4" xfId="24973" xr:uid="{0A44F284-16FF-4820-AE6C-AE7B3E41CC99}"/>
    <cellStyle name="Comma 6 2 3 2 4 2" xfId="44950" xr:uid="{18357436-3D3C-40BB-9F68-980E1A921045}"/>
    <cellStyle name="Comma 6 2 3 2 4 3" xfId="35379" xr:uid="{21CE416F-5114-47DC-8D05-785B3A1F86C0}"/>
    <cellStyle name="Comma 6 2 3 2 5" xfId="41883" xr:uid="{8953C101-0E27-4655-B5C0-F7A413973341}"/>
    <cellStyle name="Comma 6 2 3 2 6" xfId="32257" xr:uid="{9B90D774-2856-4CA8-A807-C290A14E5B0A}"/>
    <cellStyle name="Comma 6 2 3 3" xfId="21807" xr:uid="{5C58FE29-C4AD-4EBE-B331-E1932D94E8B4}"/>
    <cellStyle name="Comma 6 2 3 3 2" xfId="29283" xr:uid="{5D2D3DD6-A776-480D-9C73-6AC6AD087434}"/>
    <cellStyle name="Comma 6 2 3 3 2 2" xfId="48752" xr:uid="{E9C2612F-A0F8-46D7-AC8D-3EC378EA66FC}"/>
    <cellStyle name="Comma 6 2 3 3 2 3" xfId="39267" xr:uid="{EFBAB96A-6ECD-4F9B-9242-479B4950B3BD}"/>
    <cellStyle name="Comma 6 2 3 3 3" xfId="25597" xr:uid="{583522C5-9F34-42F9-9B39-17560ADC63C8}"/>
    <cellStyle name="Comma 6 2 3 3 3 2" xfId="45574" xr:uid="{9856FA6E-3015-4F7D-9F13-0D113A355A6E}"/>
    <cellStyle name="Comma 6 2 3 3 3 3" xfId="36003" xr:uid="{1F308CF9-B71A-4182-83C1-96EF329BF492}"/>
    <cellStyle name="Comma 6 2 3 3 4" xfId="42507" xr:uid="{CF9D09A9-100E-46CE-9BD5-9D76706ED4B6}"/>
    <cellStyle name="Comma 6 2 3 3 5" xfId="32881" xr:uid="{6B4D053D-DFFA-412F-BE02-4242F84BE72E}"/>
    <cellStyle name="Comma 6 2 3 4" xfId="27749" xr:uid="{04BB092C-5309-491C-BF5C-A6D35D98D505}"/>
    <cellStyle name="Comma 6 2 3 4 2" xfId="47218" xr:uid="{1F40C420-DC1B-4DFC-8E13-14A2B2EF2C5C}"/>
    <cellStyle name="Comma 6 2 3 4 3" xfId="37733" xr:uid="{2DD2986D-AE11-47AF-9A4C-B7B1D45DE57B}"/>
    <cellStyle name="Comma 6 2 3 5" xfId="24064" xr:uid="{65D0F234-9CB6-4DD9-8043-9D1B3DE3D53A}"/>
    <cellStyle name="Comma 6 2 3 5 2" xfId="44041" xr:uid="{4A10B28B-31F7-4322-B84A-A781196DD741}"/>
    <cellStyle name="Comma 6 2 3 5 3" xfId="34470" xr:uid="{300538CD-1678-4030-8062-99CB2A57C242}"/>
    <cellStyle name="Comma 6 2 3 6" xfId="40973" xr:uid="{C7D9B44F-7286-4E8D-951A-5AE7E428E619}"/>
    <cellStyle name="Comma 6 2 3 7" xfId="31334" xr:uid="{3BD86E5A-049E-4B02-979A-E3268B011E76}"/>
    <cellStyle name="Comma 6 2 4" xfId="20637" xr:uid="{3D35C664-D7AD-4A38-BC3A-01E66D4E4875}"/>
    <cellStyle name="Comma 6 2 4 2" xfId="22210" xr:uid="{4A19A849-4AD8-4268-9F6D-1FF14D486FFD}"/>
    <cellStyle name="Comma 6 2 4 2 2" xfId="29686" xr:uid="{467A7BE2-D910-4758-9F64-7FCC597CFFE1}"/>
    <cellStyle name="Comma 6 2 4 2 2 2" xfId="49155" xr:uid="{9CAB6849-BD17-47EE-8533-AE664415D39B}"/>
    <cellStyle name="Comma 6 2 4 2 2 3" xfId="39670" xr:uid="{2DB1B38E-AE50-48D8-BCBC-DD1EECB11F57}"/>
    <cellStyle name="Comma 6 2 4 2 3" xfId="26000" xr:uid="{EB16699B-A33F-4A1C-B065-C845BEF0DCE6}"/>
    <cellStyle name="Comma 6 2 4 2 3 2" xfId="45977" xr:uid="{A216CB3B-09D1-4CC0-9C4B-FED36F82C415}"/>
    <cellStyle name="Comma 6 2 4 2 3 3" xfId="36406" xr:uid="{4E91D589-013F-4875-937C-7926F9757FB0}"/>
    <cellStyle name="Comma 6 2 4 2 4" xfId="42910" xr:uid="{DAD3C1AA-0D53-4CE0-86E5-7903E6236A5C}"/>
    <cellStyle name="Comma 6 2 4 2 5" xfId="33284" xr:uid="{C97C8965-7043-4597-BC7D-A6726FFFED99}"/>
    <cellStyle name="Comma 6 2 4 3" xfId="28152" xr:uid="{CF8BECBE-0786-4BA1-9755-88E1BC6F0F61}"/>
    <cellStyle name="Comma 6 2 4 3 2" xfId="47621" xr:uid="{24EC5BFE-A9B6-4155-989A-952296742D10}"/>
    <cellStyle name="Comma 6 2 4 3 3" xfId="38136" xr:uid="{CB370FBB-E116-4E4F-9BF0-9D434BDB5764}"/>
    <cellStyle name="Comma 6 2 4 4" xfId="24466" xr:uid="{CF702C9E-487B-4F1B-8552-FF12FE2308D0}"/>
    <cellStyle name="Comma 6 2 4 4 2" xfId="44443" xr:uid="{1CFA047E-C639-4E29-830F-8F4938181893}"/>
    <cellStyle name="Comma 6 2 4 4 3" xfId="34872" xr:uid="{7788C926-73F3-491F-9B8D-23BD5B1F3B47}"/>
    <cellStyle name="Comma 6 2 4 5" xfId="41376" xr:uid="{15E3C079-89EC-4412-8A31-512859EA2997}"/>
    <cellStyle name="Comma 6 2 4 6" xfId="31748" xr:uid="{A64885AB-16D8-4212-BF8A-585DF43E9E2D}"/>
    <cellStyle name="Comma 6 2 5" xfId="20539" xr:uid="{14CC745A-5403-4865-8E87-CE2D931CF967}"/>
    <cellStyle name="Comma 6 2 5 2" xfId="20939" xr:uid="{88933481-FECB-4295-B1B4-64D28E01EC31}"/>
    <cellStyle name="Comma 6 2 5 2 2" xfId="22481" xr:uid="{814782F5-BE38-42AE-8490-885A83D1C6CC}"/>
    <cellStyle name="Comma 6 2 5 2 2 2" xfId="29957" xr:uid="{08D98E07-BB53-46F8-8531-947DE1EC626B}"/>
    <cellStyle name="Comma 6 2 5 2 2 2 2" xfId="49426" xr:uid="{A836E1BC-2BAE-4BF4-A97B-7A3F88947970}"/>
    <cellStyle name="Comma 6 2 5 2 2 2 3" xfId="39941" xr:uid="{5C1272C1-2244-4C21-92B6-4BAE7B04FD31}"/>
    <cellStyle name="Comma 6 2 5 2 2 3" xfId="26271" xr:uid="{5E0C0CA4-6A0A-4977-8FE1-F799214528BD}"/>
    <cellStyle name="Comma 6 2 5 2 2 3 2" xfId="46248" xr:uid="{F177E848-B14C-4008-B089-13A439E89582}"/>
    <cellStyle name="Comma 6 2 5 2 2 3 3" xfId="36677" xr:uid="{67EBE29D-15B6-42C9-9CDB-8EF0027B5570}"/>
    <cellStyle name="Comma 6 2 5 2 2 4" xfId="43181" xr:uid="{DB99727F-4DC4-4075-B82F-567818E07EB0}"/>
    <cellStyle name="Comma 6 2 5 2 2 5" xfId="33555" xr:uid="{D7DE8DC6-E5DC-4AAC-8C71-505C849CA7BC}"/>
    <cellStyle name="Comma 6 2 5 2 3" xfId="28423" xr:uid="{F6342212-63E8-442F-A184-3EFF12DC721D}"/>
    <cellStyle name="Comma 6 2 5 2 3 2" xfId="47892" xr:uid="{C231D5D3-23AF-4135-B510-483EB51F4DB4}"/>
    <cellStyle name="Comma 6 2 5 2 3 3" xfId="38407" xr:uid="{63DE43D7-57F1-40DA-BD1E-CCC043BB8395}"/>
    <cellStyle name="Comma 6 2 5 2 4" xfId="24737" xr:uid="{98A09D9F-F6F0-4BF4-B22D-A20D5AAD386B}"/>
    <cellStyle name="Comma 6 2 5 2 4 2" xfId="44714" xr:uid="{DFC62275-8AA1-4165-AB29-1B10C116B916}"/>
    <cellStyle name="Comma 6 2 5 2 4 3" xfId="35143" xr:uid="{F2804D11-6A6A-4219-81AF-A786C432A6DB}"/>
    <cellStyle name="Comma 6 2 5 2 5" xfId="41647" xr:uid="{5D05EF30-D307-4CAA-B569-B8DD0F350D88}"/>
    <cellStyle name="Comma 6 2 5 2 6" xfId="32021" xr:uid="{82830A0C-EB8D-4744-9F47-867D70BC28AC}"/>
    <cellStyle name="Comma 6 2 5 3" xfId="22115" xr:uid="{F2F14985-A53D-44CE-A8D5-F6055DE817ED}"/>
    <cellStyle name="Comma 6 2 5 3 2" xfId="29591" xr:uid="{AB20A7C6-6BFE-4073-AFC2-064400DF8C8E}"/>
    <cellStyle name="Comma 6 2 5 3 2 2" xfId="49060" xr:uid="{CD6894BA-FEB5-4882-96FA-89C3C5990B9A}"/>
    <cellStyle name="Comma 6 2 5 3 2 3" xfId="39575" xr:uid="{861B09FC-F2DF-4B03-97E8-E6218E84D09D}"/>
    <cellStyle name="Comma 6 2 5 3 3" xfId="25905" xr:uid="{F1B50B0F-F018-40F9-B8F3-B700072AB764}"/>
    <cellStyle name="Comma 6 2 5 3 3 2" xfId="45882" xr:uid="{204A6080-90A0-47DB-BA2E-2F36E71BA0E2}"/>
    <cellStyle name="Comma 6 2 5 3 3 3" xfId="36311" xr:uid="{A3CBF748-5643-4DBB-B73A-F65352A024D5}"/>
    <cellStyle name="Comma 6 2 5 3 4" xfId="42815" xr:uid="{7E12BEFB-4DCB-4AEE-9178-D57303FD1DB4}"/>
    <cellStyle name="Comma 6 2 5 3 5" xfId="33189" xr:uid="{DBB1B210-3851-4825-9719-F254C7A586CB}"/>
    <cellStyle name="Comma 6 2 5 4" xfId="28057" xr:uid="{8D7049AC-3E05-4D19-A1CC-335AABD76B6F}"/>
    <cellStyle name="Comma 6 2 5 4 2" xfId="47526" xr:uid="{FEA7FC8D-E248-4477-A601-B2A67F4C667D}"/>
    <cellStyle name="Comma 6 2 5 4 3" xfId="38041" xr:uid="{12962C5C-451C-414A-B985-E7E3F514DFA0}"/>
    <cellStyle name="Comma 6 2 5 5" xfId="24371" xr:uid="{9668CD27-7245-48BC-BB09-687B62A7E826}"/>
    <cellStyle name="Comma 6 2 5 5 2" xfId="44348" xr:uid="{7C3C7083-B96E-4858-BB7D-754A3EB8D98A}"/>
    <cellStyle name="Comma 6 2 5 5 3" xfId="34777" xr:uid="{1DB282A6-7408-409A-AEB7-F7DDB6C05B66}"/>
    <cellStyle name="Comma 6 2 5 6" xfId="41281" xr:uid="{3CEE0BFC-F28D-41CC-BF06-D5F7E99FA3FA}"/>
    <cellStyle name="Comma 6 2 5 7" xfId="31651" xr:uid="{C28E5EDD-0EA1-440B-BBA0-83883BA3F781}"/>
    <cellStyle name="Comma 6 2 6" xfId="21571" xr:uid="{74BB0265-723E-4A6F-AE0B-1087629470B9}"/>
    <cellStyle name="Comma 6 2 6 2" xfId="29047" xr:uid="{ED111A2E-913E-4D39-88E4-E4EB501999B5}"/>
    <cellStyle name="Comma 6 2 6 2 2" xfId="48516" xr:uid="{5BADBFD1-668F-4B87-95D9-6F1DDC380375}"/>
    <cellStyle name="Comma 6 2 6 2 3" xfId="39031" xr:uid="{8941A181-415F-4741-AA2B-61A7573DD566}"/>
    <cellStyle name="Comma 6 2 6 3" xfId="25361" xr:uid="{A68C9952-E21B-4A9A-B93D-1B539326EB27}"/>
    <cellStyle name="Comma 6 2 6 3 2" xfId="45338" xr:uid="{A1147C23-E796-4FF7-BDE7-A32BF8CF64DD}"/>
    <cellStyle name="Comma 6 2 6 3 3" xfId="35767" xr:uid="{765803E5-C5C7-4D05-911D-DB370364CE50}"/>
    <cellStyle name="Comma 6 2 6 4" xfId="42271" xr:uid="{6F594EF3-9DF5-49E6-9ED8-E0786BB37B87}"/>
    <cellStyle name="Comma 6 2 6 5" xfId="32645" xr:uid="{A9BCD630-AFBC-43AE-92E2-15E3CAEFE44D}"/>
    <cellStyle name="Comma 6 2 7" xfId="23553" xr:uid="{8DBA0D2C-2E6E-4B0D-BBF4-A36F3602FFFF}"/>
    <cellStyle name="Comma 6 2 7 2" xfId="30419" xr:uid="{D14DBBEC-D590-456A-9CA8-E27CA797AF9A}"/>
    <cellStyle name="Comma 6 2 7 2 2" xfId="49888" xr:uid="{0B3FF0E2-BBC3-45FD-B8B4-E8FE4B1048BE}"/>
    <cellStyle name="Comma 6 2 7 2 3" xfId="40403" xr:uid="{D44552A9-ABBF-41DB-A803-9E8DEA63223F}"/>
    <cellStyle name="Comma 6 2 7 3" xfId="26732" xr:uid="{CEEAC81D-1E9B-4AC8-92A3-2A50E4564F54}"/>
    <cellStyle name="Comma 6 2 7 3 2" xfId="46709" xr:uid="{655FCE8C-5CD1-4FAD-AAA7-FCD312436588}"/>
    <cellStyle name="Comma 6 2 7 3 3" xfId="37138" xr:uid="{45584E43-0371-4B86-994E-6746E482AB05}"/>
    <cellStyle name="Comma 6 2 7 4" xfId="43643" xr:uid="{33F16B80-7D55-4373-839B-148E6F3E9A46}"/>
    <cellStyle name="Comma 6 2 7 5" xfId="34064" xr:uid="{4B9AFD23-74EC-4A8D-9101-60F3D7F33ECA}"/>
    <cellStyle name="Comma 6 2 8" xfId="27513" xr:uid="{4619DC08-076A-4013-87BE-8040F3E9DFC3}"/>
    <cellStyle name="Comma 6 2 8 2" xfId="46982" xr:uid="{D3742B9D-8E42-4EBB-AC4C-9D2B33AA6BBF}"/>
    <cellStyle name="Comma 6 2 8 3" xfId="37497" xr:uid="{F2D8AC55-9935-4EFA-92D0-874623EE5D06}"/>
    <cellStyle name="Comma 6 2 9" xfId="23827" xr:uid="{FDDAFDE3-D967-4545-8A80-05610D9A1B9D}"/>
    <cellStyle name="Comma 6 2 9 2" xfId="43804" xr:uid="{3073C3A1-4B04-4586-8A9F-BB1985FCF1C2}"/>
    <cellStyle name="Comma 6 2 9 3" xfId="34233" xr:uid="{FC7A3326-5947-4B9F-A723-3588AE027462}"/>
    <cellStyle name="Comma 6 3" xfId="7931" xr:uid="{9A0FFE28-1DBB-4C61-8BAA-1F6208D668A7}"/>
    <cellStyle name="Comma 6 3 2" xfId="20520" xr:uid="{BDDD522A-FCFA-4987-807F-017A0B9B7E10}"/>
    <cellStyle name="Comma 6 3 2 2" xfId="22108" xr:uid="{804BF680-D0E4-4274-83C2-BD6046A99026}"/>
    <cellStyle name="Comma 6 3 2 2 2" xfId="29584" xr:uid="{201C85CD-E871-4A7E-B375-EA36FA3B2D4B}"/>
    <cellStyle name="Comma 6 3 2 2 2 2" xfId="49053" xr:uid="{A2BEDA70-4A81-4E5F-B9F7-176BF50BE50A}"/>
    <cellStyle name="Comma 6 3 2 2 2 3" xfId="39568" xr:uid="{4F5EF264-E06D-47E4-8305-32E2008B4B5A}"/>
    <cellStyle name="Comma 6 3 2 2 3" xfId="25898" xr:uid="{1435A057-5793-4BB5-9B6F-CEF5158B081E}"/>
    <cellStyle name="Comma 6 3 2 2 3 2" xfId="45875" xr:uid="{9B4ACB94-9438-4595-8211-5E03B7D0C0A2}"/>
    <cellStyle name="Comma 6 3 2 2 3 3" xfId="36304" xr:uid="{BE9715E8-E485-488D-83C9-59F1EB974ACD}"/>
    <cellStyle name="Comma 6 3 2 2 4" xfId="42808" xr:uid="{3085BF47-D928-464A-A207-C92A0A16F4FF}"/>
    <cellStyle name="Comma 6 3 2 2 5" xfId="33182" xr:uid="{ABF6502D-C72E-4126-B465-CD693DD0E696}"/>
    <cellStyle name="Comma 6 3 2 3" xfId="28050" xr:uid="{9EDE6B77-1050-4782-9C75-CE2698774EA7}"/>
    <cellStyle name="Comma 6 3 2 3 2" xfId="47519" xr:uid="{8297666F-20CF-4BA6-AD1C-C92815BEA395}"/>
    <cellStyle name="Comma 6 3 2 3 3" xfId="38034" xr:uid="{6A876974-CE4F-4E8D-98D0-D2A321D7F4D3}"/>
    <cellStyle name="Comma 6 3 2 4" xfId="24364" xr:uid="{A5A0DC2F-E47F-4198-A497-C1FA427A3606}"/>
    <cellStyle name="Comma 6 3 2 4 2" xfId="44341" xr:uid="{E61A6200-3932-4B4C-BFDA-E76AF821FCD4}"/>
    <cellStyle name="Comma 6 3 2 4 3" xfId="34770" xr:uid="{E50752A7-6B99-40B1-8549-ACF9224AF38F}"/>
    <cellStyle name="Comma 6 3 2 5" xfId="41274" xr:uid="{83CFCCF4-7A09-42A7-8477-ACAD5E586EED}"/>
    <cellStyle name="Comma 6 3 2 6" xfId="31641" xr:uid="{EC241CA8-9E38-4A11-9729-D09DCC50E709}"/>
    <cellStyle name="Comma 6 3 3" xfId="21058" xr:uid="{3C97F7C0-0395-4426-B531-81762E657CA8}"/>
    <cellStyle name="Comma 6 3 3 2" xfId="22600" xr:uid="{5D764976-B747-44F7-86DF-5079F9F12AD4}"/>
    <cellStyle name="Comma 6 3 3 2 2" xfId="30076" xr:uid="{5C8EF4FE-250F-4DEC-B9B9-A4ACC0619319}"/>
    <cellStyle name="Comma 6 3 3 2 2 2" xfId="49545" xr:uid="{87E1CFD8-2C0A-4C2D-8493-48CA3C51DF5B}"/>
    <cellStyle name="Comma 6 3 3 2 2 3" xfId="40060" xr:uid="{514764EF-7213-44E9-A2E3-F0C0244D48B6}"/>
    <cellStyle name="Comma 6 3 3 2 3" xfId="26390" xr:uid="{01F537C4-2E01-47A2-A22B-E100D6E80D84}"/>
    <cellStyle name="Comma 6 3 3 2 3 2" xfId="46367" xr:uid="{56B24C20-A0E6-4C6A-98A5-A4F510864B12}"/>
    <cellStyle name="Comma 6 3 3 2 3 3" xfId="36796" xr:uid="{229A15C6-AE9C-4F6E-870E-D6C4BEEE606F}"/>
    <cellStyle name="Comma 6 3 3 2 4" xfId="43300" xr:uid="{C3D39740-89B3-493A-86F2-976E0A0B9A6F}"/>
    <cellStyle name="Comma 6 3 3 2 5" xfId="33674" xr:uid="{1FB7B99D-274F-4413-8DCC-EE73603095CB}"/>
    <cellStyle name="Comma 6 3 3 3" xfId="28542" xr:uid="{411D77C5-F9FB-4BEF-8728-6D1488A2209C}"/>
    <cellStyle name="Comma 6 3 3 3 2" xfId="48011" xr:uid="{45BCBC8B-40AE-4B88-B707-5DD2E5390A47}"/>
    <cellStyle name="Comma 6 3 3 3 3" xfId="38526" xr:uid="{C811028C-0913-4BC0-BAFE-4375B139B476}"/>
    <cellStyle name="Comma 6 3 3 4" xfId="24856" xr:uid="{4F6F1867-8C1E-4E33-91D1-AA50FB78BE02}"/>
    <cellStyle name="Comma 6 3 3 4 2" xfId="44833" xr:uid="{52664E05-F13F-4656-A965-08F379E47DDF}"/>
    <cellStyle name="Comma 6 3 3 4 3" xfId="35262" xr:uid="{05727157-F694-40C9-BF4D-2BE750F1DAAC}"/>
    <cellStyle name="Comma 6 3 3 5" xfId="41766" xr:uid="{645FE569-DEFD-441F-9F98-79EE1737C4BD}"/>
    <cellStyle name="Comma 6 3 3 6" xfId="32140" xr:uid="{EFEC2587-0530-4086-B626-56095D792467}"/>
    <cellStyle name="Comma 6 3 4" xfId="21690" xr:uid="{43210A4E-5A6E-4A56-B070-407A4068FA5F}"/>
    <cellStyle name="Comma 6 3 4 2" xfId="29166" xr:uid="{65EEA65E-6207-4AFB-B928-313C14829A33}"/>
    <cellStyle name="Comma 6 3 4 2 2" xfId="48635" xr:uid="{DD011CE5-E6F9-4893-B05C-D1936D94D0DE}"/>
    <cellStyle name="Comma 6 3 4 2 3" xfId="39150" xr:uid="{4E41863A-B05A-446C-9785-A9ED5263EA9C}"/>
    <cellStyle name="Comma 6 3 4 3" xfId="25480" xr:uid="{CBBBAE30-F544-4700-9CE9-72A6B2B9D98F}"/>
    <cellStyle name="Comma 6 3 4 3 2" xfId="45457" xr:uid="{D28747E4-EADB-4937-99E4-131A0D07878F}"/>
    <cellStyle name="Comma 6 3 4 3 3" xfId="35886" xr:uid="{F987CEB8-C9FE-4480-B1B6-5B9ADA7267B1}"/>
    <cellStyle name="Comma 6 3 4 4" xfId="42390" xr:uid="{5E1C1AA2-02D0-4C73-B7A5-3E801FC5F6AC}"/>
    <cellStyle name="Comma 6 3 4 5" xfId="32764" xr:uid="{6A81EB36-32CC-49F6-B0F8-0114B9570F73}"/>
    <cellStyle name="Comma 6 3 5" xfId="23665" xr:uid="{B326FA3B-C3D4-40DC-B601-546E3BDD36F5}"/>
    <cellStyle name="Comma 6 3 5 2" xfId="30437" xr:uid="{32050E51-06D0-49EA-8E59-BC1061F56E46}"/>
    <cellStyle name="Comma 6 3 5 2 2" xfId="49906" xr:uid="{484EDB1C-0C8D-4BEA-BA3C-EBFAE03460E8}"/>
    <cellStyle name="Comma 6 3 5 2 3" xfId="40421" xr:uid="{71247199-19C0-4B1D-9392-E99F8AF7B183}"/>
    <cellStyle name="Comma 6 3 5 3" xfId="26750" xr:uid="{074E6435-D294-461B-AEA7-8A47361EFBE9}"/>
    <cellStyle name="Comma 6 3 5 3 2" xfId="46727" xr:uid="{9463C6F3-42E7-4C84-8118-CFA6440A687F}"/>
    <cellStyle name="Comma 6 3 5 3 3" xfId="37156" xr:uid="{E598C57B-E251-43E4-89DB-91E60A171D6C}"/>
    <cellStyle name="Comma 6 3 5 4" xfId="43661" xr:uid="{783849B5-2625-47C2-911B-9C1D3D485304}"/>
    <cellStyle name="Comma 6 3 5 5" xfId="34090" xr:uid="{69419C96-59EA-40A5-A52F-01F6A3C257CE}"/>
    <cellStyle name="Comma 6 3 6" xfId="27632" xr:uid="{E15C9F67-FEF7-4994-A960-00BD007C26AA}"/>
    <cellStyle name="Comma 6 3 6 2" xfId="47101" xr:uid="{45155E07-1B81-4586-A023-12D07048888C}"/>
    <cellStyle name="Comma 6 3 6 3" xfId="37616" xr:uid="{D2BA8A79-D67C-4DAD-BD70-0BC021E70F71}"/>
    <cellStyle name="Comma 6 3 7" xfId="23947" xr:uid="{67047EEB-B7DA-4DF7-851B-867ECDE7C3AE}"/>
    <cellStyle name="Comma 6 3 7 2" xfId="43924" xr:uid="{46BD7C02-6186-4FD2-9652-3562F364D428}"/>
    <cellStyle name="Comma 6 3 7 3" xfId="34353" xr:uid="{2E756634-A390-46B4-AF6E-5F1A75F8520B}"/>
    <cellStyle name="Comma 6 3 8" xfId="20003" xr:uid="{C5CFBFC7-DF73-408B-B0BD-5BA2136E33F4}"/>
    <cellStyle name="Comma 6 3 8 2" xfId="40856" xr:uid="{E80503C3-AC71-4ED1-8447-CFC60D2B2B3D}"/>
    <cellStyle name="Comma 6 3 9" xfId="31217" xr:uid="{5A66983C-223B-4206-9525-2511ACF695EF}"/>
    <cellStyle name="Comma 6 4" xfId="7932" xr:uid="{F0E36E46-2B09-4906-8CB7-96EB86806FCE}"/>
    <cellStyle name="Comma 6 4 2" xfId="22079" xr:uid="{F6E66D28-AAD6-4F1D-98F1-71BD20F0E6DA}"/>
    <cellStyle name="Comma 6 4 2 2" xfId="29555" xr:uid="{799BDEEC-B173-4A38-8E8C-3663E8E94F88}"/>
    <cellStyle name="Comma 6 4 2 2 2" xfId="49024" xr:uid="{43CB4B14-1D41-4E1B-89F3-0D5E8F44434E}"/>
    <cellStyle name="Comma 6 4 2 2 3" xfId="39539" xr:uid="{BBA53ABD-9D0B-4823-BC55-F06A3B9202E6}"/>
    <cellStyle name="Comma 6 4 2 3" xfId="25869" xr:uid="{BB24FF15-9C70-464F-83D1-60FF64F51DA5}"/>
    <cellStyle name="Comma 6 4 2 3 2" xfId="45846" xr:uid="{73CD0095-0984-4396-8749-E73FA188DE96}"/>
    <cellStyle name="Comma 6 4 2 3 3" xfId="36275" xr:uid="{97B6B615-4432-45C8-93B8-A6F3AC62B8B7}"/>
    <cellStyle name="Comma 6 4 2 4" xfId="42779" xr:uid="{6D587928-8DC5-4307-B6B1-CC40A65E6FBC}"/>
    <cellStyle name="Comma 6 4 2 5" xfId="33153" xr:uid="{096036BF-193E-47F5-A544-3170BDA404EB}"/>
    <cellStyle name="Comma 6 4 3" xfId="28021" xr:uid="{E14E90DD-8263-404B-8CEA-76CD85AF4910}"/>
    <cellStyle name="Comma 6 4 3 2" xfId="47490" xr:uid="{27AA6522-A239-4D10-A531-DE7858542E9F}"/>
    <cellStyle name="Comma 6 4 3 3" xfId="38005" xr:uid="{ADC26334-D62E-46F5-9DA8-A2A4D8F1D8F8}"/>
    <cellStyle name="Comma 6 4 4" xfId="24335" xr:uid="{FD603839-D023-45B1-A5A2-1B459F13B770}"/>
    <cellStyle name="Comma 6 4 4 2" xfId="44312" xr:uid="{153F8821-BBD7-408F-A8DE-51DE28B63C0E}"/>
    <cellStyle name="Comma 6 4 4 3" xfId="34741" xr:uid="{C05F89A7-03CF-4E40-9C29-2602A727C65F}"/>
    <cellStyle name="Comma 6 4 5" xfId="20477" xr:uid="{FF9C9710-0FC3-4F87-9D33-13BFA1BB3C53}"/>
    <cellStyle name="Comma 6 4 5 2" xfId="41245" xr:uid="{4A660924-45F3-4487-906A-0DAEBD22C208}"/>
    <cellStyle name="Comma 6 4 6" xfId="31608" xr:uid="{AD8260D9-B504-4CB9-899D-11C6E5C22F09}"/>
    <cellStyle name="Comma 6 5" xfId="7933" xr:uid="{387AD2DF-81AB-4818-9E79-5399245F960F}"/>
    <cellStyle name="Comma 6 5 2" xfId="22119" xr:uid="{89BDE8D3-3117-4447-8B0B-0E04E9C629E2}"/>
    <cellStyle name="Comma 6 5 2 2" xfId="29595" xr:uid="{9F9C4040-FF23-48C3-B655-ABAAE5D622B3}"/>
    <cellStyle name="Comma 6 5 2 2 2" xfId="49064" xr:uid="{D0FA6C8D-028E-4B0A-91DB-C15D7F1F863A}"/>
    <cellStyle name="Comma 6 5 2 2 3" xfId="39579" xr:uid="{DE984EDF-D6D5-42C3-8871-A8E127A464AD}"/>
    <cellStyle name="Comma 6 5 2 3" xfId="25909" xr:uid="{02492932-89BA-45F9-89FD-E10F424598DB}"/>
    <cellStyle name="Comma 6 5 2 3 2" xfId="45886" xr:uid="{D4B6D8A4-BBA4-457A-AC45-C90D601230BC}"/>
    <cellStyle name="Comma 6 5 2 3 3" xfId="36315" xr:uid="{58C24029-BA66-4F8E-9AC5-9DA657B4F476}"/>
    <cellStyle name="Comma 6 5 2 4" xfId="42819" xr:uid="{90AE3F4E-8EDF-49C6-AF8C-FDBA075AB2EF}"/>
    <cellStyle name="Comma 6 5 2 5" xfId="33193" xr:uid="{D00403CB-6884-4484-8691-CDA212F413D8}"/>
    <cellStyle name="Comma 6 5 3" xfId="28061" xr:uid="{451B3DDE-8A54-41D9-B7E4-8FF2AC4B875F}"/>
    <cellStyle name="Comma 6 5 3 2" xfId="47530" xr:uid="{14027FDA-EE77-4C77-95BF-7596AF08F1CB}"/>
    <cellStyle name="Comma 6 5 3 3" xfId="38045" xr:uid="{F0C7B55C-F5AD-4BAC-AE94-472739975386}"/>
    <cellStyle name="Comma 6 5 4" xfId="24375" xr:uid="{0E3562F2-254A-4AAA-A95B-D7DA121D59E4}"/>
    <cellStyle name="Comma 6 5 4 2" xfId="44352" xr:uid="{3F20228D-FA39-4244-A018-6A8F4280298C}"/>
    <cellStyle name="Comma 6 5 4 3" xfId="34781" xr:uid="{D4C93AAD-B76B-470E-B9EA-92F047D97F06}"/>
    <cellStyle name="Comma 6 5 5" xfId="20545" xr:uid="{ABE9003E-FE45-453B-B7BC-30F6D9AC9B02}"/>
    <cellStyle name="Comma 6 5 5 2" xfId="41285" xr:uid="{C91EEE25-3E3C-4558-AF8C-F1DD1B9EF794}"/>
    <cellStyle name="Comma 6 5 6" xfId="31657" xr:uid="{8B0015A8-2362-423B-AE41-7B10003904FA}"/>
    <cellStyle name="Comma 6 6" xfId="7934" xr:uid="{4C633E4D-BAB9-4B48-9BDB-DEC31EEA2B87}"/>
    <cellStyle name="Comma 6 6 2" xfId="28928" xr:uid="{C2883831-9665-488F-BCE9-F2083F5B1C88}"/>
    <cellStyle name="Comma 6 6 2 2" xfId="48397" xr:uid="{EFA58980-8165-4DCF-978B-75BBABA27DEB}"/>
    <cellStyle name="Comma 6 6 2 3" xfId="38912" xr:uid="{ABDCA10D-B962-4225-AEFE-6D0FE7BA5C01}"/>
    <cellStyle name="Comma 6 6 3" xfId="25242" xr:uid="{C42D91D8-A552-4603-9C8C-609043E5485A}"/>
    <cellStyle name="Comma 6 6 3 2" xfId="45219" xr:uid="{3648AEBC-9992-4EA8-9297-77C0A32BE4F3}"/>
    <cellStyle name="Comma 6 6 3 3" xfId="35648" xr:uid="{8770FE29-2138-4A1D-B5FB-69E3B9C40DD7}"/>
    <cellStyle name="Comma 6 6 4" xfId="21452" xr:uid="{80043671-9E28-4B59-9D0C-BF703CA98977}"/>
    <cellStyle name="Comma 6 6 4 2" xfId="42152" xr:uid="{1900104C-B9F3-4F5F-80A6-543FD1761A2A}"/>
    <cellStyle name="Comma 6 6 5" xfId="32526" xr:uid="{C6B41830-1A0E-4766-829A-CBA91ADB896D}"/>
    <cellStyle name="Comma 6 7" xfId="7935" xr:uid="{BF6A0A47-103C-4362-927C-24DE7E104A8F}"/>
    <cellStyle name="Comma 6 7 2" xfId="30402" xr:uid="{26043954-BE23-48C7-AA47-FFF82DB8034B}"/>
    <cellStyle name="Comma 6 7 2 2" xfId="49871" xr:uid="{16E39EB8-654C-4E04-BF6F-E3302073CAF0}"/>
    <cellStyle name="Comma 6 7 2 3" xfId="40386" xr:uid="{58BECE9F-2CB5-484A-A65F-B8CA4396B56F}"/>
    <cellStyle name="Comma 6 7 3" xfId="26716" xr:uid="{8785D0E4-9304-4B2E-8EE4-E1B0A715622C}"/>
    <cellStyle name="Comma 6 7 3 2" xfId="46693" xr:uid="{074BB066-5A35-4E3C-B981-1D71467514A7}"/>
    <cellStyle name="Comma 6 7 3 3" xfId="37122" xr:uid="{B4392E4E-74C5-4464-8718-CF071D17B6C8}"/>
    <cellStyle name="Comma 6 7 4" xfId="23425" xr:uid="{92C95BD2-0B19-4ED5-BC6E-BF6826E73866}"/>
    <cellStyle name="Comma 6 7 4 2" xfId="43626" xr:uid="{FF617942-08F8-472A-BCA5-449255CED348}"/>
    <cellStyle name="Comma 6 7 5" xfId="34026" xr:uid="{381B3670-D815-4EA8-8171-22A77A63D067}"/>
    <cellStyle name="Comma 6 8" xfId="7936" xr:uid="{7C386F20-0D1C-4E5F-85A3-7EE9D710D4E2}"/>
    <cellStyle name="Comma 6 8 2" xfId="27393" xr:uid="{1A077D71-AF32-4CAB-8778-5B5222289519}"/>
    <cellStyle name="Comma 6 8 2 2" xfId="46862" xr:uid="{1D19EBF7-7A68-4103-AFC1-4B2E9E46AA39}"/>
    <cellStyle name="Comma 6 8 2 3" xfId="37377" xr:uid="{58BED2EF-4213-4BE2-B644-8E5C6FF2EF07}"/>
    <cellStyle name="Comma 6 8 3" xfId="19435" xr:uid="{555516FF-4274-49A8-948B-41BD8C96DF5D}"/>
    <cellStyle name="Comma 6 8 3 2" xfId="40618" xr:uid="{E3B86E20-F4EC-4E2D-9DD7-57B9324600FA}"/>
    <cellStyle name="Comma 6 8 4" xfId="30926" xr:uid="{3FBEBA12-6CFF-454C-9458-2C6FBE0C6891}"/>
    <cellStyle name="Comma 6 9" xfId="7937" xr:uid="{6383E1E4-5A84-4900-A287-8EA4D69EEF3A}"/>
    <cellStyle name="Comma 6 9 2" xfId="30501" xr:uid="{2C11220E-230F-4BF4-B332-FBCAEB715752}"/>
    <cellStyle name="Comma 6 9 2 2" xfId="49954" xr:uid="{CD0FFAAB-EAFD-4C80-8FAA-A5911C8A9507}"/>
    <cellStyle name="Comma 60" xfId="19436" xr:uid="{3A0A5B7D-5B2D-41F0-8EA2-DB0BBC099D05}"/>
    <cellStyle name="Comma 60 2" xfId="19809" xr:uid="{3CA54171-8CDA-4A13-BDD0-9F6A18B78E55}"/>
    <cellStyle name="Comma 60 2 10" xfId="31088" xr:uid="{29BE7C2E-AC11-4424-802F-B7633E7317B6}"/>
    <cellStyle name="Comma 60 2 2" xfId="20255" xr:uid="{3EC72056-25E4-4758-A0FC-5F1DD53FCAA2}"/>
    <cellStyle name="Comma 60 2 2 2" xfId="20774" xr:uid="{2D400C61-F931-466E-8B93-81FC81BE4CA7}"/>
    <cellStyle name="Comma 60 2 2 2 2" xfId="22344" xr:uid="{1869AC78-F552-4233-BA97-1976A182B2AF}"/>
    <cellStyle name="Comma 60 2 2 2 2 2" xfId="29820" xr:uid="{ED52DDA0-8665-463C-816F-99AE67CA49D5}"/>
    <cellStyle name="Comma 60 2 2 2 2 2 2" xfId="49289" xr:uid="{DF4C802F-85D5-4366-B2AE-5DEEAD508139}"/>
    <cellStyle name="Comma 60 2 2 2 2 2 3" xfId="39804" xr:uid="{22285F13-7B94-4C7B-859C-8C3DCF4F3C2E}"/>
    <cellStyle name="Comma 60 2 2 2 2 3" xfId="26134" xr:uid="{9A695D5F-0BC1-4FB8-B75D-540AC68D9A8D}"/>
    <cellStyle name="Comma 60 2 2 2 2 3 2" xfId="46111" xr:uid="{00531283-259C-425C-BA99-D5E2BDBAEA72}"/>
    <cellStyle name="Comma 60 2 2 2 2 3 3" xfId="36540" xr:uid="{3EE63C28-BA69-4F00-8CC4-86D3D86EFDB4}"/>
    <cellStyle name="Comma 60 2 2 2 2 4" xfId="43044" xr:uid="{21244119-125E-49CE-A7A6-FCC100EBFECF}"/>
    <cellStyle name="Comma 60 2 2 2 2 5" xfId="33418" xr:uid="{312D87F3-0584-481E-A37F-0BE99F8FA3FA}"/>
    <cellStyle name="Comma 60 2 2 2 3" xfId="28286" xr:uid="{89514560-1C08-487D-88C5-1F9442D9A931}"/>
    <cellStyle name="Comma 60 2 2 2 3 2" xfId="47755" xr:uid="{8D1EBB81-50CE-47ED-9DBD-238AD1AD7F2C}"/>
    <cellStyle name="Comma 60 2 2 2 3 3" xfId="38270" xr:uid="{EACEE7E2-0329-462E-B181-C0E6CC7EC2EE}"/>
    <cellStyle name="Comma 60 2 2 2 4" xfId="24600" xr:uid="{4727CA90-A38E-4337-B8EE-F173DCEEDE0F}"/>
    <cellStyle name="Comma 60 2 2 2 4 2" xfId="44577" xr:uid="{9607F354-57FD-40F6-8E2E-5946F087A258}"/>
    <cellStyle name="Comma 60 2 2 2 4 3" xfId="35006" xr:uid="{52374490-D9D3-47EC-84C1-21789DBAC45D}"/>
    <cellStyle name="Comma 60 2 2 2 5" xfId="41510" xr:uid="{8D33EE9E-5725-4788-8887-AEF30E8F58FA}"/>
    <cellStyle name="Comma 60 2 2 2 6" xfId="31882" xr:uid="{04BCB612-C34E-40F6-9CF2-D60EB24674D3}"/>
    <cellStyle name="Comma 60 2 2 3" xfId="21309" xr:uid="{0A9F3298-042A-471A-8634-4E5EDC359A26}"/>
    <cellStyle name="Comma 60 2 2 3 2" xfId="22851" xr:uid="{AF5B4A2D-4D09-48E7-BDFC-FDD2A9F6118F}"/>
    <cellStyle name="Comma 60 2 2 3 2 2" xfId="30327" xr:uid="{B0B96E54-B02A-4675-861C-7407823FC5F0}"/>
    <cellStyle name="Comma 60 2 2 3 2 2 2" xfId="49796" xr:uid="{A3624059-BCD4-4060-A3A4-A275A822A4C1}"/>
    <cellStyle name="Comma 60 2 2 3 2 2 3" xfId="40311" xr:uid="{3D375D1F-FB33-49AB-BF19-D46C573C6E7D}"/>
    <cellStyle name="Comma 60 2 2 3 2 3" xfId="26641" xr:uid="{ECB58A0A-C6E8-4B76-8759-0254C7076B43}"/>
    <cellStyle name="Comma 60 2 2 3 2 3 2" xfId="46618" xr:uid="{B8CD1EA7-DE1D-425F-B981-6DACA2101CD4}"/>
    <cellStyle name="Comma 60 2 2 3 2 3 3" xfId="37047" xr:uid="{3BBCE9B3-B200-492D-8AD8-9E37F0A214CE}"/>
    <cellStyle name="Comma 60 2 2 3 2 4" xfId="43551" xr:uid="{42F792BF-D9A0-42F6-A6E1-77F2068BCA77}"/>
    <cellStyle name="Comma 60 2 2 3 2 5" xfId="33925" xr:uid="{D5CF2B05-CE5F-4772-A3AB-2D2D8B810E3C}"/>
    <cellStyle name="Comma 60 2 2 3 3" xfId="28793" xr:uid="{3C6D21BF-89D2-48A2-A13F-6764AA296E6F}"/>
    <cellStyle name="Comma 60 2 2 3 3 2" xfId="48262" xr:uid="{04C54705-7CAD-46F6-A8DD-9303369004CC}"/>
    <cellStyle name="Comma 60 2 2 3 3 3" xfId="38777" xr:uid="{AAB28307-B93E-4FB3-8828-47009C2210A6}"/>
    <cellStyle name="Comma 60 2 2 3 4" xfId="25107" xr:uid="{BF215F6F-268E-4A8E-8F7C-D7D92B8C27B2}"/>
    <cellStyle name="Comma 60 2 2 3 4 2" xfId="45084" xr:uid="{D4A13F97-7562-491D-829F-4E11BE029053}"/>
    <cellStyle name="Comma 60 2 2 3 4 3" xfId="35513" xr:uid="{11D29330-2912-4B1B-9957-047C39DA2795}"/>
    <cellStyle name="Comma 60 2 2 3 5" xfId="42017" xr:uid="{23773889-49AC-4549-BB0B-E33723EAD669}"/>
    <cellStyle name="Comma 60 2 2 3 6" xfId="32391" xr:uid="{4036DE8A-723D-4A91-90F5-1393295BABA6}"/>
    <cellStyle name="Comma 60 2 2 4" xfId="21941" xr:uid="{BCD8DFB7-7D2B-4C3E-A7D5-F52DF93C06F4}"/>
    <cellStyle name="Comma 60 2 2 4 2" xfId="29417" xr:uid="{3B83EB0C-CE0D-478B-90C9-17E3014C82AC}"/>
    <cellStyle name="Comma 60 2 2 4 2 2" xfId="48886" xr:uid="{6C1753F6-FF6A-4E1D-9023-A444A9990D0D}"/>
    <cellStyle name="Comma 60 2 2 4 2 3" xfId="39401" xr:uid="{195CB2DA-675F-436B-A71E-BD12F06AD8EE}"/>
    <cellStyle name="Comma 60 2 2 4 3" xfId="25731" xr:uid="{61A138EF-688F-400D-A5EA-07A884A020C5}"/>
    <cellStyle name="Comma 60 2 2 4 3 2" xfId="45708" xr:uid="{ED746A12-9118-4E30-943D-9DB0D02CDED9}"/>
    <cellStyle name="Comma 60 2 2 4 3 3" xfId="36137" xr:uid="{6AA8D053-DDA8-497A-B45A-55BBF113F93D}"/>
    <cellStyle name="Comma 60 2 2 4 4" xfId="42641" xr:uid="{B90E6CF1-315B-43AD-90AE-D6CFB31C02AC}"/>
    <cellStyle name="Comma 60 2 2 4 5" xfId="33015" xr:uid="{DD770C51-9E06-4D95-875C-19A5CCE28C4F}"/>
    <cellStyle name="Comma 60 2 2 5" xfId="27883" xr:uid="{78FB2A58-97B8-4187-8821-7CB1A854B8FE}"/>
    <cellStyle name="Comma 60 2 2 5 2" xfId="47352" xr:uid="{6E985CE5-CFAC-47BC-AFDD-6D16D9ADC041}"/>
    <cellStyle name="Comma 60 2 2 5 3" xfId="37867" xr:uid="{28F8CE87-052F-44CD-B9F9-2DCDDD989B79}"/>
    <cellStyle name="Comma 60 2 2 6" xfId="24198" xr:uid="{18C1B12E-60D7-42A3-A3AC-43FA5702D04A}"/>
    <cellStyle name="Comma 60 2 2 6 2" xfId="44175" xr:uid="{FACF4F55-3CEC-40AE-B48F-8955608CFEED}"/>
    <cellStyle name="Comma 60 2 2 6 3" xfId="34604" xr:uid="{5C65286D-23BF-4039-9CA0-FBE63D175039}"/>
    <cellStyle name="Comma 60 2 2 7" xfId="41107" xr:uid="{53DF970A-7A3B-40FB-8A2A-CEA78818E99E}"/>
    <cellStyle name="Comma 60 2 2 8" xfId="31468" xr:uid="{90BB9CD1-FE35-4B9B-8080-463416EE46FD}"/>
    <cellStyle name="Comma 60 2 3" xfId="20123" xr:uid="{ED4DEC37-034C-4FA8-A7AC-8010EA2622ED}"/>
    <cellStyle name="Comma 60 2 3 2" xfId="21176" xr:uid="{BBF2BECB-6064-49EE-A117-DF9847C38623}"/>
    <cellStyle name="Comma 60 2 3 2 2" xfId="22718" xr:uid="{44B9AAC1-2409-40CC-8758-8F77BB1B3616}"/>
    <cellStyle name="Comma 60 2 3 2 2 2" xfId="30194" xr:uid="{F748D34A-9449-4462-B8A1-93E63C50DCA3}"/>
    <cellStyle name="Comma 60 2 3 2 2 2 2" xfId="49663" xr:uid="{1887D636-604F-4500-88D0-50F2FBB2D9A6}"/>
    <cellStyle name="Comma 60 2 3 2 2 2 3" xfId="40178" xr:uid="{DCB24530-CE82-4F70-9FA6-92AB157EBA0D}"/>
    <cellStyle name="Comma 60 2 3 2 2 3" xfId="26508" xr:uid="{05CC6A2E-8FF8-4344-80C8-4F06EE9AEE73}"/>
    <cellStyle name="Comma 60 2 3 2 2 3 2" xfId="46485" xr:uid="{D0C0B03E-AB7B-4864-AA19-97E7A1C33039}"/>
    <cellStyle name="Comma 60 2 3 2 2 3 3" xfId="36914" xr:uid="{481DBD29-928E-43CE-908F-6F4B6A35F659}"/>
    <cellStyle name="Comma 60 2 3 2 2 4" xfId="43418" xr:uid="{4952AB87-65AA-43C7-8B07-D1CC89462C35}"/>
    <cellStyle name="Comma 60 2 3 2 2 5" xfId="33792" xr:uid="{83A4D2A6-EC38-4AE6-A3A5-8F17B9886E7F}"/>
    <cellStyle name="Comma 60 2 3 2 3" xfId="28660" xr:uid="{6D7A8E3E-CC8D-490C-AD9C-23E9670AF1A6}"/>
    <cellStyle name="Comma 60 2 3 2 3 2" xfId="48129" xr:uid="{B4F4F1FA-B0DB-4569-AA5F-63597D953A2C}"/>
    <cellStyle name="Comma 60 2 3 2 3 3" xfId="38644" xr:uid="{605C5EE5-34D1-468B-891A-ED44F464A080}"/>
    <cellStyle name="Comma 60 2 3 2 4" xfId="24974" xr:uid="{C6DEF642-DF7A-4A9B-B236-112191BC0D3B}"/>
    <cellStyle name="Comma 60 2 3 2 4 2" xfId="44951" xr:uid="{067F58BA-6FD9-49FD-BBC8-B31D30D68174}"/>
    <cellStyle name="Comma 60 2 3 2 4 3" xfId="35380" xr:uid="{FEF0EB5F-4304-4CB3-9867-DD0F70B3EB10}"/>
    <cellStyle name="Comma 60 2 3 2 5" xfId="41884" xr:uid="{69449C29-9A17-4D37-A01F-53C8472D7A13}"/>
    <cellStyle name="Comma 60 2 3 2 6" xfId="32258" xr:uid="{D1C515FD-941C-4953-9C4A-61D7D257A2EA}"/>
    <cellStyle name="Comma 60 2 3 3" xfId="21808" xr:uid="{3317B83E-375E-490C-A94D-D15C713DA832}"/>
    <cellStyle name="Comma 60 2 3 3 2" xfId="29284" xr:uid="{965BA8D1-696D-4767-B47B-F659C573015F}"/>
    <cellStyle name="Comma 60 2 3 3 2 2" xfId="48753" xr:uid="{291B378A-035C-4166-A44F-0F86D8A9BCE5}"/>
    <cellStyle name="Comma 60 2 3 3 2 3" xfId="39268" xr:uid="{2B0270DB-29C0-4384-AEA1-CCBBF1B1765F}"/>
    <cellStyle name="Comma 60 2 3 3 3" xfId="25598" xr:uid="{18B28C94-DF25-49C2-9E52-3A11CCB8041B}"/>
    <cellStyle name="Comma 60 2 3 3 3 2" xfId="45575" xr:uid="{8436B103-44B9-43A6-8EAD-5E49E0982E8D}"/>
    <cellStyle name="Comma 60 2 3 3 3 3" xfId="36004" xr:uid="{949A637B-36D5-4A14-AE85-A2791139C5E8}"/>
    <cellStyle name="Comma 60 2 3 3 4" xfId="42508" xr:uid="{64ABD9B2-A307-4A31-876B-76FE601A00A6}"/>
    <cellStyle name="Comma 60 2 3 3 5" xfId="32882" xr:uid="{EFD3449F-8809-469B-A599-47E7A5733EFD}"/>
    <cellStyle name="Comma 60 2 3 4" xfId="27750" xr:uid="{ECCDFF3C-8258-412F-8AB6-B2E50CA05FDB}"/>
    <cellStyle name="Comma 60 2 3 4 2" xfId="47219" xr:uid="{B061ACCB-36B0-4F34-88C8-31E5B89AB24E}"/>
    <cellStyle name="Comma 60 2 3 4 3" xfId="37734" xr:uid="{445528B5-D23A-44D1-9F64-BD1724C2FF43}"/>
    <cellStyle name="Comma 60 2 3 5" xfId="24065" xr:uid="{AE7219F4-7FE0-4632-8F68-CA72B203F918}"/>
    <cellStyle name="Comma 60 2 3 5 2" xfId="44042" xr:uid="{B8CF43DF-433B-4DEB-B66E-A30B17590725}"/>
    <cellStyle name="Comma 60 2 3 5 3" xfId="34471" xr:uid="{0A43FD4F-3715-4D2F-B14F-27F9D68C7E31}"/>
    <cellStyle name="Comma 60 2 3 6" xfId="40974" xr:uid="{9C0FAFDA-14EE-4EB7-879A-64381BD1ED4A}"/>
    <cellStyle name="Comma 60 2 3 7" xfId="31335" xr:uid="{8A1FE377-71E6-4468-BB19-95143AC8404F}"/>
    <cellStyle name="Comma 60 2 4" xfId="20638" xr:uid="{87DD9D4A-26B1-4604-99CE-07A04D2075CE}"/>
    <cellStyle name="Comma 60 2 4 2" xfId="22211" xr:uid="{9B5BB8EB-3A63-4BCA-B571-E07B69742D55}"/>
    <cellStyle name="Comma 60 2 4 2 2" xfId="29687" xr:uid="{4DA55668-85DB-4B82-A089-83F16F2F24D4}"/>
    <cellStyle name="Comma 60 2 4 2 2 2" xfId="49156" xr:uid="{CE541214-9F37-4941-A79F-AC7ACBAC1608}"/>
    <cellStyle name="Comma 60 2 4 2 2 3" xfId="39671" xr:uid="{3BD39CC7-F1A4-4F69-A3FF-029AF2D606DD}"/>
    <cellStyle name="Comma 60 2 4 2 3" xfId="26001" xr:uid="{CE3D4E4D-49C1-40E2-B70C-7AFCAB428677}"/>
    <cellStyle name="Comma 60 2 4 2 3 2" xfId="45978" xr:uid="{C2220FCF-699F-4FB8-950B-6736AAFF4FE0}"/>
    <cellStyle name="Comma 60 2 4 2 3 3" xfId="36407" xr:uid="{32EA6013-B651-4439-90F1-BE16A73150C7}"/>
    <cellStyle name="Comma 60 2 4 2 4" xfId="42911" xr:uid="{4B5CBA24-73F8-47AB-9DDD-6F19EDC28FEB}"/>
    <cellStyle name="Comma 60 2 4 2 5" xfId="33285" xr:uid="{12C7145B-E090-42B9-A3A6-486198A591A1}"/>
    <cellStyle name="Comma 60 2 4 3" xfId="28153" xr:uid="{24FA8CEA-CB24-49FF-9128-E5A0525AFC36}"/>
    <cellStyle name="Comma 60 2 4 3 2" xfId="47622" xr:uid="{AA8DEEF6-B739-45DA-98C3-6F905BB90E84}"/>
    <cellStyle name="Comma 60 2 4 3 3" xfId="38137" xr:uid="{A27AF5BA-522A-4BC5-B6AA-C8E9FD0BD6DC}"/>
    <cellStyle name="Comma 60 2 4 4" xfId="24467" xr:uid="{0DD99AF1-AEAE-4ED8-843F-75725B15038E}"/>
    <cellStyle name="Comma 60 2 4 4 2" xfId="44444" xr:uid="{EC916801-068E-4C13-B5BA-0B5D0F61BE5D}"/>
    <cellStyle name="Comma 60 2 4 4 3" xfId="34873" xr:uid="{804915A0-D6CA-48B4-9F01-DDCC13D4FCBE}"/>
    <cellStyle name="Comma 60 2 4 5" xfId="41377" xr:uid="{6ED61A81-4579-4090-9078-2A1C67A09351}"/>
    <cellStyle name="Comma 60 2 4 6" xfId="31749" xr:uid="{5F80A9E1-2937-41CA-AF25-5DE428461835}"/>
    <cellStyle name="Comma 60 2 5" xfId="20940" xr:uid="{08130D37-D5BA-49C5-B309-31AE62926B13}"/>
    <cellStyle name="Comma 60 2 5 2" xfId="22482" xr:uid="{9AEC3C2A-9C10-4E1F-BE04-9F36B3A2E719}"/>
    <cellStyle name="Comma 60 2 5 2 2" xfId="29958" xr:uid="{ABF8218C-CF82-4E1C-AEE9-E570CDE17CE4}"/>
    <cellStyle name="Comma 60 2 5 2 2 2" xfId="49427" xr:uid="{7BDC5CB4-2010-4E3B-AD62-1576CB915133}"/>
    <cellStyle name="Comma 60 2 5 2 2 3" xfId="39942" xr:uid="{B16F6DA4-7764-4F61-8A12-55A7D6A61E2B}"/>
    <cellStyle name="Comma 60 2 5 2 3" xfId="26272" xr:uid="{B30CE77B-E5EA-4080-95A7-C6FCCF30F43F}"/>
    <cellStyle name="Comma 60 2 5 2 3 2" xfId="46249" xr:uid="{4C6F9B11-299A-4B11-8B30-10BD678C29ED}"/>
    <cellStyle name="Comma 60 2 5 2 3 3" xfId="36678" xr:uid="{A1BB483D-2402-4799-A81C-299AD3556B6F}"/>
    <cellStyle name="Comma 60 2 5 2 4" xfId="43182" xr:uid="{8AFD3EB2-A2D3-44A7-B794-D4D85301DD97}"/>
    <cellStyle name="Comma 60 2 5 2 5" xfId="33556" xr:uid="{4DC1178C-00E0-4866-9B1D-EF427AB8D5FE}"/>
    <cellStyle name="Comma 60 2 5 3" xfId="28424" xr:uid="{F222639D-974D-4A4F-A253-82C260A17B7F}"/>
    <cellStyle name="Comma 60 2 5 3 2" xfId="47893" xr:uid="{32E37E68-B1D6-4A94-BECA-6137E2F9FB38}"/>
    <cellStyle name="Comma 60 2 5 3 3" xfId="38408" xr:uid="{95C9CB9E-A07E-49B1-ACA2-AB6FDC3F402E}"/>
    <cellStyle name="Comma 60 2 5 4" xfId="24738" xr:uid="{2349252E-DDBD-4E1F-898E-77BE5BE3D1F0}"/>
    <cellStyle name="Comma 60 2 5 4 2" xfId="44715" xr:uid="{AE884883-4164-429F-862B-D499A072655B}"/>
    <cellStyle name="Comma 60 2 5 4 3" xfId="35144" xr:uid="{BAC7AE3D-E514-4E51-B0CD-23178BC6DA88}"/>
    <cellStyle name="Comma 60 2 5 5" xfId="41648" xr:uid="{E5FAAF1C-BFD2-4366-B14B-EB04186EB831}"/>
    <cellStyle name="Comma 60 2 5 6" xfId="32022" xr:uid="{ECEAA1E4-AA9A-430E-8162-97C2FA9E88F0}"/>
    <cellStyle name="Comma 60 2 6" xfId="21572" xr:uid="{41C4D3C7-40C7-4974-95F9-DDA021806BA8}"/>
    <cellStyle name="Comma 60 2 6 2" xfId="29048" xr:uid="{CA181BD3-4B4B-45B8-B265-44F752872046}"/>
    <cellStyle name="Comma 60 2 6 2 2" xfId="48517" xr:uid="{690DA935-4355-4EC5-94E0-8167F6373EE2}"/>
    <cellStyle name="Comma 60 2 6 2 3" xfId="39032" xr:uid="{EA9E1788-FA11-4CF4-A26D-70306BCAF93F}"/>
    <cellStyle name="Comma 60 2 6 3" xfId="25362" xr:uid="{48FC1375-D92B-4639-9474-D4A57BF9C769}"/>
    <cellStyle name="Comma 60 2 6 3 2" xfId="45339" xr:uid="{92CC192D-9A94-474F-BD51-5FE4451520A5}"/>
    <cellStyle name="Comma 60 2 6 3 3" xfId="35768" xr:uid="{7CA77027-8D68-4042-AD3B-8DD0403DA6CB}"/>
    <cellStyle name="Comma 60 2 6 4" xfId="42272" xr:uid="{B0CE969D-FA95-45A3-9DFE-313C47D79BA5}"/>
    <cellStyle name="Comma 60 2 6 5" xfId="32646" xr:uid="{6B845832-8F46-4ED6-B556-9A809C293369}"/>
    <cellStyle name="Comma 60 2 7" xfId="27514" xr:uid="{65FC5FB8-EE61-4E23-A077-159BD25A9907}"/>
    <cellStyle name="Comma 60 2 7 2" xfId="46983" xr:uid="{B325BFF1-5721-4288-B7C2-53D506751B05}"/>
    <cellStyle name="Comma 60 2 7 3" xfId="37498" xr:uid="{263CAE35-5D91-44BF-9F5E-1DCCAB865CE8}"/>
    <cellStyle name="Comma 60 2 8" xfId="23828" xr:uid="{1FE61413-B93B-4D29-9C42-568B89603CDF}"/>
    <cellStyle name="Comma 60 2 8 2" xfId="43805" xr:uid="{CDA61CA9-741D-433A-943C-7A52B9A4E90D}"/>
    <cellStyle name="Comma 60 2 8 3" xfId="34234" xr:uid="{1C58291D-C84E-40DD-BDF4-846076C61ABE}"/>
    <cellStyle name="Comma 60 2 9" xfId="40738" xr:uid="{0CE39ADE-D6F9-4866-ADB4-C19398E3C17C}"/>
    <cellStyle name="Comma 60 3" xfId="20004" xr:uid="{87D4B310-A357-454D-B1BE-48CCD886DA19}"/>
    <cellStyle name="Comma 60 3 2" xfId="21059" xr:uid="{7F662E1B-1096-4275-8951-172F87043CA7}"/>
    <cellStyle name="Comma 60 3 2 2" xfId="22601" xr:uid="{40A057C2-C984-4448-B797-C4832A0C4850}"/>
    <cellStyle name="Comma 60 3 2 2 2" xfId="30077" xr:uid="{2AFA3DF1-357B-4DE9-A695-E083B5DA9D42}"/>
    <cellStyle name="Comma 60 3 2 2 2 2" xfId="49546" xr:uid="{8046B21C-3B33-430F-BF70-81153201DB2F}"/>
    <cellStyle name="Comma 60 3 2 2 2 3" xfId="40061" xr:uid="{7D15998C-CDA9-4430-8BD4-06FAA77C415D}"/>
    <cellStyle name="Comma 60 3 2 2 3" xfId="26391" xr:uid="{62F644CA-0562-4ED1-AD2A-77150C7AC29C}"/>
    <cellStyle name="Comma 60 3 2 2 3 2" xfId="46368" xr:uid="{3BA9E09E-6DB1-4769-99E5-0886CF676DB9}"/>
    <cellStyle name="Comma 60 3 2 2 3 3" xfId="36797" xr:uid="{D5F8C3B6-FC33-4053-9278-F6C21C2D660D}"/>
    <cellStyle name="Comma 60 3 2 2 4" xfId="43301" xr:uid="{631B8396-75BE-4946-B7F0-D83CAE853C5B}"/>
    <cellStyle name="Comma 60 3 2 2 5" xfId="33675" xr:uid="{F4834697-EBC0-4310-8093-DAD2C6595E1E}"/>
    <cellStyle name="Comma 60 3 2 3" xfId="28543" xr:uid="{7EAC0C74-1EF7-432F-8048-1F21F2B0481A}"/>
    <cellStyle name="Comma 60 3 2 3 2" xfId="48012" xr:uid="{D69C9D11-FE86-4758-BC91-6BB60820401C}"/>
    <cellStyle name="Comma 60 3 2 3 3" xfId="38527" xr:uid="{1D4AC18A-B539-4994-AC79-4A6FE342038C}"/>
    <cellStyle name="Comma 60 3 2 4" xfId="24857" xr:uid="{6DF987A6-9CBD-447A-A9D1-968376319CC2}"/>
    <cellStyle name="Comma 60 3 2 4 2" xfId="44834" xr:uid="{1B036E42-F8EF-45E7-A795-479067AAF35E}"/>
    <cellStyle name="Comma 60 3 2 4 3" xfId="35263" xr:uid="{31D4EFFE-D856-4C25-A836-40A5D178BE40}"/>
    <cellStyle name="Comma 60 3 2 5" xfId="41767" xr:uid="{F11804E7-E62C-4E62-9D78-4768B72CFF81}"/>
    <cellStyle name="Comma 60 3 2 6" xfId="32141" xr:uid="{F559680E-E816-4A72-B3DC-DDF6FAFC6CA5}"/>
    <cellStyle name="Comma 60 3 3" xfId="21691" xr:uid="{EEB32C0B-A0CC-4E2D-9DA5-A7F2F746401F}"/>
    <cellStyle name="Comma 60 3 3 2" xfId="29167" xr:uid="{AA299F9F-6D82-480A-BC48-3D07721E63C6}"/>
    <cellStyle name="Comma 60 3 3 2 2" xfId="48636" xr:uid="{DD0883FA-992C-46BA-B765-E314AB61C9A1}"/>
    <cellStyle name="Comma 60 3 3 2 3" xfId="39151" xr:uid="{E4E4BF1D-DE79-4AEA-85EB-F2A3822B7653}"/>
    <cellStyle name="Comma 60 3 3 3" xfId="25481" xr:uid="{F493375E-03B0-4877-80A9-D8F0BDE2B29B}"/>
    <cellStyle name="Comma 60 3 3 3 2" xfId="45458" xr:uid="{00380545-EE18-452A-8B77-7B64C140DEFA}"/>
    <cellStyle name="Comma 60 3 3 3 3" xfId="35887" xr:uid="{808E6C3E-FDAF-4673-A226-6589B8399201}"/>
    <cellStyle name="Comma 60 3 3 4" xfId="42391" xr:uid="{0CB90F7B-8D27-4E2B-B59B-76C37EC94F01}"/>
    <cellStyle name="Comma 60 3 3 5" xfId="32765" xr:uid="{A801F0B3-B4B5-495A-B59E-C94F1EB99B89}"/>
    <cellStyle name="Comma 60 3 4" xfId="27633" xr:uid="{8C873B3C-2C92-45ED-9F89-867B8CD2AB45}"/>
    <cellStyle name="Comma 60 3 4 2" xfId="47102" xr:uid="{8575F8C2-5556-477C-84E9-0467648CA8B4}"/>
    <cellStyle name="Comma 60 3 4 3" xfId="37617" xr:uid="{F53E3BAE-EB35-4E0B-B1A1-696005155D5A}"/>
    <cellStyle name="Comma 60 3 5" xfId="23948" xr:uid="{75CFECB6-22CB-4E8F-B8AC-9A5A2CD7971A}"/>
    <cellStyle name="Comma 60 3 5 2" xfId="43925" xr:uid="{92802F1D-4722-46B8-AF4A-5A7EC8FA2B91}"/>
    <cellStyle name="Comma 60 3 5 3" xfId="34354" xr:uid="{FDFAD4DA-6FAE-4C8D-8F37-631273828384}"/>
    <cellStyle name="Comma 60 3 6" xfId="40857" xr:uid="{5B623EE2-97B7-4775-ACBF-75BEBA5F68E8}"/>
    <cellStyle name="Comma 60 3 7" xfId="31218" xr:uid="{3B27CECC-1B33-4D98-96C1-97151E8CB58A}"/>
    <cellStyle name="Comma 60 4" xfId="20478" xr:uid="{BCB2F855-2D97-4C7C-A327-FE9C97EF8800}"/>
    <cellStyle name="Comma 60 4 2" xfId="22080" xr:uid="{B7B382A2-D9CB-4073-9BA7-F248DBB64EC3}"/>
    <cellStyle name="Comma 60 4 2 2" xfId="29556" xr:uid="{8EBB1EE3-50F9-4D87-9CE9-FF0581D4E967}"/>
    <cellStyle name="Comma 60 4 2 2 2" xfId="49025" xr:uid="{263846D3-7DB0-44C0-AEFF-8A59E5A9C220}"/>
    <cellStyle name="Comma 60 4 2 2 3" xfId="39540" xr:uid="{DDEBE8FA-B28D-445C-B2C7-863626A7F530}"/>
    <cellStyle name="Comma 60 4 2 3" xfId="25870" xr:uid="{BBBD6508-70FC-4929-9039-DF08C0738C53}"/>
    <cellStyle name="Comma 60 4 2 3 2" xfId="45847" xr:uid="{0AE549AB-49EB-4FDB-893B-FEFC98015928}"/>
    <cellStyle name="Comma 60 4 2 3 3" xfId="36276" xr:uid="{4A48D2F1-D985-4C6B-B8A6-B8209E2FD0D6}"/>
    <cellStyle name="Comma 60 4 2 4" xfId="42780" xr:uid="{BA810443-AA40-409A-B11F-69E37942B54B}"/>
    <cellStyle name="Comma 60 4 2 5" xfId="33154" xr:uid="{96136E8C-70C6-4E33-99D0-662AF2BDE4E8}"/>
    <cellStyle name="Comma 60 4 3" xfId="28022" xr:uid="{5ACBD78E-C507-496A-8054-AAF58A09BC99}"/>
    <cellStyle name="Comma 60 4 3 2" xfId="47491" xr:uid="{4E994834-03AE-46AF-8FB5-8BE757764AAC}"/>
    <cellStyle name="Comma 60 4 3 3" xfId="38006" xr:uid="{0BCB3B53-887C-4431-9D10-99ECD02DD0A4}"/>
    <cellStyle name="Comma 60 4 4" xfId="24336" xr:uid="{5F756BDD-FC63-4947-BB51-54BC68E3C71D}"/>
    <cellStyle name="Comma 60 4 4 2" xfId="44313" xr:uid="{7B12E187-C846-4194-AC2A-F8436000309E}"/>
    <cellStyle name="Comma 60 4 4 3" xfId="34742" xr:uid="{99C0CA6B-9D2D-4FC4-AD66-0D49158DB199}"/>
    <cellStyle name="Comma 60 4 5" xfId="41246" xr:uid="{9EE3A5D8-A201-439B-AD30-62A3E9FA63E3}"/>
    <cellStyle name="Comma 60 4 6" xfId="31609" xr:uid="{AC0CFE0D-CE29-4A96-B46D-C25B264303BF}"/>
    <cellStyle name="Comma 60 5" xfId="21453" xr:uid="{5C0121DD-4E3E-47E2-B1C7-6F4409AC3289}"/>
    <cellStyle name="Comma 60 5 2" xfId="28929" xr:uid="{933350C8-F327-47A4-BB94-B849CA7BB102}"/>
    <cellStyle name="Comma 60 5 2 2" xfId="48398" xr:uid="{DE19AA5D-DEAD-4085-BD43-2F5E6A806DEB}"/>
    <cellStyle name="Comma 60 5 2 3" xfId="38913" xr:uid="{8715D420-598D-4B1E-9764-9A1A85ECE0F1}"/>
    <cellStyle name="Comma 60 5 3" xfId="25243" xr:uid="{66C862A9-AC2E-4A17-A232-8C00B5A45FB9}"/>
    <cellStyle name="Comma 60 5 3 2" xfId="45220" xr:uid="{4B48FD61-666D-413A-B121-96B2449A533E}"/>
    <cellStyle name="Comma 60 5 3 3" xfId="35649" xr:uid="{5A53A073-30FD-416D-893A-F4516EC58348}"/>
    <cellStyle name="Comma 60 5 4" xfId="42153" xr:uid="{0C08A8DE-ED21-43C5-BB4E-EDC21CCF6FB8}"/>
    <cellStyle name="Comma 60 5 5" xfId="32527" xr:uid="{82874CA1-1ACA-42F4-8979-6E71CFE39A65}"/>
    <cellStyle name="Comma 60 6" xfId="27394" xr:uid="{854613A1-34BF-4D30-AB89-85C6E762220E}"/>
    <cellStyle name="Comma 60 6 2" xfId="46863" xr:uid="{66196F03-92BD-4970-8601-25A1E119D833}"/>
    <cellStyle name="Comma 60 6 3" xfId="37378" xr:uid="{1681A08F-0599-491D-8FA3-3FA50D865568}"/>
    <cellStyle name="Comma 60 7" xfId="40619" xr:uid="{FBF14E67-9383-4458-A818-10538CA74527}"/>
    <cellStyle name="Comma 60 8" xfId="30927" xr:uid="{D5E6E4D7-C218-496F-A44D-03EA7EDC1930}"/>
    <cellStyle name="Comma 61" xfId="19437" xr:uid="{6EED59D2-D229-4844-81FF-3744F8533CAC}"/>
    <cellStyle name="Comma 61 2" xfId="19810" xr:uid="{C41665CD-CF03-4A45-909C-299E0AFE9273}"/>
    <cellStyle name="Comma 61 2 10" xfId="31089" xr:uid="{D820D446-4E36-4005-803C-53A394407DFD}"/>
    <cellStyle name="Comma 61 2 2" xfId="20256" xr:uid="{6FFDA1E4-00F4-4C21-BE6C-6CD977ECFC2A}"/>
    <cellStyle name="Comma 61 2 2 2" xfId="20775" xr:uid="{A81DDCB0-3249-4F68-9B6C-4C9E139E7CE0}"/>
    <cellStyle name="Comma 61 2 2 2 2" xfId="22345" xr:uid="{B9AC9224-9513-48B3-8AAE-EA7670BD1807}"/>
    <cellStyle name="Comma 61 2 2 2 2 2" xfId="29821" xr:uid="{C5456B76-B508-4AB7-A215-DBCB1C3F1A16}"/>
    <cellStyle name="Comma 61 2 2 2 2 2 2" xfId="49290" xr:uid="{75787342-F81D-4E27-A7FB-FF742FC000B2}"/>
    <cellStyle name="Comma 61 2 2 2 2 2 3" xfId="39805" xr:uid="{FD51495A-99B5-4C64-89C8-B0C31CDEE689}"/>
    <cellStyle name="Comma 61 2 2 2 2 3" xfId="26135" xr:uid="{03CACCFD-82E6-4AC1-8411-FB94E570F285}"/>
    <cellStyle name="Comma 61 2 2 2 2 3 2" xfId="46112" xr:uid="{A2BB4857-1D19-4284-A058-5C997B254F2D}"/>
    <cellStyle name="Comma 61 2 2 2 2 3 3" xfId="36541" xr:uid="{C4784AC6-4B07-4E53-BAFB-F2F142CFE132}"/>
    <cellStyle name="Comma 61 2 2 2 2 4" xfId="43045" xr:uid="{DA9CA84F-9B5A-489C-80B2-7178E9984E75}"/>
    <cellStyle name="Comma 61 2 2 2 2 5" xfId="33419" xr:uid="{135C499B-C2C4-4208-8C9E-341C69B35AFF}"/>
    <cellStyle name="Comma 61 2 2 2 3" xfId="28287" xr:uid="{BB36D621-FFAA-4BCC-BB16-ECE9645B1100}"/>
    <cellStyle name="Comma 61 2 2 2 3 2" xfId="47756" xr:uid="{F4922491-A20B-4257-9692-6381D2E7ED23}"/>
    <cellStyle name="Comma 61 2 2 2 3 3" xfId="38271" xr:uid="{735573DB-7201-429E-99AE-DD27F72126F7}"/>
    <cellStyle name="Comma 61 2 2 2 4" xfId="24601" xr:uid="{FDE9F18E-DD71-4D59-B0D4-7E4E689BEF74}"/>
    <cellStyle name="Comma 61 2 2 2 4 2" xfId="44578" xr:uid="{DE4A6E3B-2CA4-4CAF-BF16-2DAAAFF11CAE}"/>
    <cellStyle name="Comma 61 2 2 2 4 3" xfId="35007" xr:uid="{3F1A67A8-3CB4-4321-AED3-DA58AFA9B7CA}"/>
    <cellStyle name="Comma 61 2 2 2 5" xfId="41511" xr:uid="{86661E11-5BC6-453E-95D1-658A6A06A8A2}"/>
    <cellStyle name="Comma 61 2 2 2 6" xfId="31883" xr:uid="{07E8F766-A8D1-4C1E-AB1D-78E234084C4B}"/>
    <cellStyle name="Comma 61 2 2 3" xfId="21310" xr:uid="{91A98EAA-0762-48EC-829D-297AA4DA8DED}"/>
    <cellStyle name="Comma 61 2 2 3 2" xfId="22852" xr:uid="{774F8C52-792D-4783-8358-F9DFF4A7D91A}"/>
    <cellStyle name="Comma 61 2 2 3 2 2" xfId="30328" xr:uid="{8E40E316-9EF8-4D5B-BF70-00212FD36BB1}"/>
    <cellStyle name="Comma 61 2 2 3 2 2 2" xfId="49797" xr:uid="{A1EEAF84-1639-4D1D-B62E-98F457230B82}"/>
    <cellStyle name="Comma 61 2 2 3 2 2 3" xfId="40312" xr:uid="{755008B6-D9F2-449E-854B-A80A2BAB7EB5}"/>
    <cellStyle name="Comma 61 2 2 3 2 3" xfId="26642" xr:uid="{5ED7AB8C-3FDD-4D83-8FB9-1A1BCDA52DC3}"/>
    <cellStyle name="Comma 61 2 2 3 2 3 2" xfId="46619" xr:uid="{6A4DCCFB-8C86-4D14-8D15-026D58C9E75F}"/>
    <cellStyle name="Comma 61 2 2 3 2 3 3" xfId="37048" xr:uid="{1BB47FF5-C8CE-4223-8D3D-901E59174A08}"/>
    <cellStyle name="Comma 61 2 2 3 2 4" xfId="43552" xr:uid="{FCCA7A79-B7D6-452A-A844-C365F6488B13}"/>
    <cellStyle name="Comma 61 2 2 3 2 5" xfId="33926" xr:uid="{4C9C74E7-E7D5-48C8-9465-79A2444FD8B9}"/>
    <cellStyle name="Comma 61 2 2 3 3" xfId="28794" xr:uid="{50CD6461-B7E4-4870-8593-C0DB6A766489}"/>
    <cellStyle name="Comma 61 2 2 3 3 2" xfId="48263" xr:uid="{F6C241B1-4E20-4EC8-AA02-61610D332176}"/>
    <cellStyle name="Comma 61 2 2 3 3 3" xfId="38778" xr:uid="{3891446B-BBBC-4FBB-865D-2754DE212125}"/>
    <cellStyle name="Comma 61 2 2 3 4" xfId="25108" xr:uid="{057B9494-2063-407F-AF09-03616A629BCE}"/>
    <cellStyle name="Comma 61 2 2 3 4 2" xfId="45085" xr:uid="{F36CC8DB-D3B3-4486-B25A-750CF8BB86BC}"/>
    <cellStyle name="Comma 61 2 2 3 4 3" xfId="35514" xr:uid="{5FEEBF40-1D03-46F4-A7B9-7633222DDCEC}"/>
    <cellStyle name="Comma 61 2 2 3 5" xfId="42018" xr:uid="{C9112D68-3C25-4852-945E-F5DF70CE3FB5}"/>
    <cellStyle name="Comma 61 2 2 3 6" xfId="32392" xr:uid="{F5ADBEFA-ECD6-40AF-AAC5-3DB18375A493}"/>
    <cellStyle name="Comma 61 2 2 4" xfId="21942" xr:uid="{1A93281D-9F72-4A01-BF1D-0550B05AA022}"/>
    <cellStyle name="Comma 61 2 2 4 2" xfId="29418" xr:uid="{052679B2-F432-4244-931F-20BD75DE85D9}"/>
    <cellStyle name="Comma 61 2 2 4 2 2" xfId="48887" xr:uid="{999BF97B-6E52-4B81-B71A-431D81FB60B2}"/>
    <cellStyle name="Comma 61 2 2 4 2 3" xfId="39402" xr:uid="{886D2302-07C3-412D-92FF-84AFE486CD7E}"/>
    <cellStyle name="Comma 61 2 2 4 3" xfId="25732" xr:uid="{10EEC80F-4630-4A52-9DE8-F6E86ABC7838}"/>
    <cellStyle name="Comma 61 2 2 4 3 2" xfId="45709" xr:uid="{3207FDE4-7B61-4B10-951A-92A3C5EED40A}"/>
    <cellStyle name="Comma 61 2 2 4 3 3" xfId="36138" xr:uid="{7B142662-C153-4BEE-8B53-64D6DADD1DB4}"/>
    <cellStyle name="Comma 61 2 2 4 4" xfId="42642" xr:uid="{CC2B6112-C565-42DD-BC49-106BC1B97DCE}"/>
    <cellStyle name="Comma 61 2 2 4 5" xfId="33016" xr:uid="{FC6F8D4B-C7F7-41C4-BA75-C3869F0B5D61}"/>
    <cellStyle name="Comma 61 2 2 5" xfId="27884" xr:uid="{04693FDD-7A3F-431D-8C36-9C9AB93AF07D}"/>
    <cellStyle name="Comma 61 2 2 5 2" xfId="47353" xr:uid="{22B8486A-0F97-47EA-94E1-FF2474AE0610}"/>
    <cellStyle name="Comma 61 2 2 5 3" xfId="37868" xr:uid="{8A93DFBF-EF4E-42EF-848A-DDCC927D0EA9}"/>
    <cellStyle name="Comma 61 2 2 6" xfId="24199" xr:uid="{47FB2A8B-4BA9-4236-971D-B95670E9EC3B}"/>
    <cellStyle name="Comma 61 2 2 6 2" xfId="44176" xr:uid="{4CE85059-D8A8-44ED-BC52-E6B5632E9F3F}"/>
    <cellStyle name="Comma 61 2 2 6 3" xfId="34605" xr:uid="{77867735-6440-4DFB-A53C-2727851C0845}"/>
    <cellStyle name="Comma 61 2 2 7" xfId="41108" xr:uid="{3965234E-AA3D-4064-9E45-C41DA2F59DB4}"/>
    <cellStyle name="Comma 61 2 2 8" xfId="31469" xr:uid="{D964AD01-8586-434D-8715-6F55CC2B253B}"/>
    <cellStyle name="Comma 61 2 3" xfId="20124" xr:uid="{2DF28737-A77B-42D3-BBED-B965661A9EAD}"/>
    <cellStyle name="Comma 61 2 3 2" xfId="21177" xr:uid="{03C724E6-7947-4F99-B420-5A6F54EE2FA1}"/>
    <cellStyle name="Comma 61 2 3 2 2" xfId="22719" xr:uid="{C5CBA4BB-D8C4-4FE5-BF79-CCAD11F02AF5}"/>
    <cellStyle name="Comma 61 2 3 2 2 2" xfId="30195" xr:uid="{0A5ADAD3-5A54-400C-AA2A-ED7124C8C14D}"/>
    <cellStyle name="Comma 61 2 3 2 2 2 2" xfId="49664" xr:uid="{F67882A1-C671-4073-A3BC-D9FF5CE4B72D}"/>
    <cellStyle name="Comma 61 2 3 2 2 2 3" xfId="40179" xr:uid="{146F259D-CC93-4084-B257-37C3311BE0F6}"/>
    <cellStyle name="Comma 61 2 3 2 2 3" xfId="26509" xr:uid="{585586A3-36E1-4697-8FD8-988C2271B504}"/>
    <cellStyle name="Comma 61 2 3 2 2 3 2" xfId="46486" xr:uid="{4E2DAC71-0473-4963-97FF-8942EF81DB64}"/>
    <cellStyle name="Comma 61 2 3 2 2 3 3" xfId="36915" xr:uid="{724950F4-C99E-4DF6-AEF4-912FCA7F37B3}"/>
    <cellStyle name="Comma 61 2 3 2 2 4" xfId="43419" xr:uid="{3843FB49-3214-45F2-B34D-3835E01D66AB}"/>
    <cellStyle name="Comma 61 2 3 2 2 5" xfId="33793" xr:uid="{1D2F855A-CC2B-49E9-8C52-4F847FAC472E}"/>
    <cellStyle name="Comma 61 2 3 2 3" xfId="28661" xr:uid="{2B7A6910-6E18-418F-BE83-07F78F6AFA27}"/>
    <cellStyle name="Comma 61 2 3 2 3 2" xfId="48130" xr:uid="{480838E8-3F97-4F9E-8767-E757130A11A2}"/>
    <cellStyle name="Comma 61 2 3 2 3 3" xfId="38645" xr:uid="{0743CBC7-E2A6-40E7-98D4-059081DF0292}"/>
    <cellStyle name="Comma 61 2 3 2 4" xfId="24975" xr:uid="{E9FF3E95-0AB2-4AC5-BD82-9E3E9C7173E5}"/>
    <cellStyle name="Comma 61 2 3 2 4 2" xfId="44952" xr:uid="{4243606B-69FC-4198-90B8-301A1858F71F}"/>
    <cellStyle name="Comma 61 2 3 2 4 3" xfId="35381" xr:uid="{D55F8167-4D7E-4866-8A3D-06CACF8CA54B}"/>
    <cellStyle name="Comma 61 2 3 2 5" xfId="41885" xr:uid="{C99F31E1-8600-4BC1-A407-CCEC66706979}"/>
    <cellStyle name="Comma 61 2 3 2 6" xfId="32259" xr:uid="{206C96CA-E2BC-424A-97C6-9486529C0879}"/>
    <cellStyle name="Comma 61 2 3 3" xfId="21809" xr:uid="{BED7D264-6ED7-4379-A0BD-95423AEC0C2A}"/>
    <cellStyle name="Comma 61 2 3 3 2" xfId="29285" xr:uid="{4257B107-0531-4991-931B-68567126BF1B}"/>
    <cellStyle name="Comma 61 2 3 3 2 2" xfId="48754" xr:uid="{3F5B5C65-101A-4E87-A5E5-FC33A405823A}"/>
    <cellStyle name="Comma 61 2 3 3 2 3" xfId="39269" xr:uid="{4701ED0E-6E69-4573-B5CC-BA66D9BA085A}"/>
    <cellStyle name="Comma 61 2 3 3 3" xfId="25599" xr:uid="{9E70263E-C92D-4EBC-A09A-12FA6C1645FD}"/>
    <cellStyle name="Comma 61 2 3 3 3 2" xfId="45576" xr:uid="{A9E13079-999F-4974-A776-F164402E6972}"/>
    <cellStyle name="Comma 61 2 3 3 3 3" xfId="36005" xr:uid="{42C51391-80B2-457A-9852-047A423610E0}"/>
    <cellStyle name="Comma 61 2 3 3 4" xfId="42509" xr:uid="{CBA1C629-18A6-4721-A5B8-2BA0AAEFFD20}"/>
    <cellStyle name="Comma 61 2 3 3 5" xfId="32883" xr:uid="{6C4B90FA-5D7F-42F4-8023-9F554C59A53A}"/>
    <cellStyle name="Comma 61 2 3 4" xfId="27751" xr:uid="{B0ABFAF8-7E18-474B-95BE-62D07F15976C}"/>
    <cellStyle name="Comma 61 2 3 4 2" xfId="47220" xr:uid="{1EB8964A-6D4F-4C61-A1E2-94346CC6BBC0}"/>
    <cellStyle name="Comma 61 2 3 4 3" xfId="37735" xr:uid="{5C099566-456D-4980-AD89-6C2A23220774}"/>
    <cellStyle name="Comma 61 2 3 5" xfId="24066" xr:uid="{B357BE89-1632-45E2-8A3C-5C1F423332AE}"/>
    <cellStyle name="Comma 61 2 3 5 2" xfId="44043" xr:uid="{9817C469-76B8-42FE-8BDE-557D442F2993}"/>
    <cellStyle name="Comma 61 2 3 5 3" xfId="34472" xr:uid="{0C36D236-57C5-45A2-939F-E0F1EF1AECE1}"/>
    <cellStyle name="Comma 61 2 3 6" xfId="40975" xr:uid="{589FF8BB-1B56-4673-BEA8-6089CECBE290}"/>
    <cellStyle name="Comma 61 2 3 7" xfId="31336" xr:uid="{6C1B686A-CB6C-4CD0-A917-44FFDEF7A2BE}"/>
    <cellStyle name="Comma 61 2 4" xfId="20639" xr:uid="{9D4E6686-4142-4208-9DA1-5514986FD576}"/>
    <cellStyle name="Comma 61 2 4 2" xfId="22212" xr:uid="{621E1BE2-0C0E-4ED7-B8F1-0258ED14739C}"/>
    <cellStyle name="Comma 61 2 4 2 2" xfId="29688" xr:uid="{ED5463CB-A5AE-492C-B822-A5DC3074A2D1}"/>
    <cellStyle name="Comma 61 2 4 2 2 2" xfId="49157" xr:uid="{125903C8-A1C2-4691-BDFA-7BD5B905B2FC}"/>
    <cellStyle name="Comma 61 2 4 2 2 3" xfId="39672" xr:uid="{291CB470-5C53-4767-BCD4-69D5C8846EEB}"/>
    <cellStyle name="Comma 61 2 4 2 3" xfId="26002" xr:uid="{E9F07CA6-E3C5-48AA-BC5F-C1F0138C11E0}"/>
    <cellStyle name="Comma 61 2 4 2 3 2" xfId="45979" xr:uid="{5B77E736-B5ED-40C3-977C-72E2E2578046}"/>
    <cellStyle name="Comma 61 2 4 2 3 3" xfId="36408" xr:uid="{08460979-1B84-48C5-A762-F2CD02774553}"/>
    <cellStyle name="Comma 61 2 4 2 4" xfId="42912" xr:uid="{68DC6000-94B6-4DB3-906C-02CC3E91B919}"/>
    <cellStyle name="Comma 61 2 4 2 5" xfId="33286" xr:uid="{54103A0D-4235-4751-8A46-C36E88BB87C8}"/>
    <cellStyle name="Comma 61 2 4 3" xfId="28154" xr:uid="{AFAF97B8-69F3-4B32-A8D5-5BBA4E228EF0}"/>
    <cellStyle name="Comma 61 2 4 3 2" xfId="47623" xr:uid="{F458BCF3-E644-423C-A502-17C01812CCEE}"/>
    <cellStyle name="Comma 61 2 4 3 3" xfId="38138" xr:uid="{7450B3CF-978C-49E7-9C7C-4021AFEDFF1B}"/>
    <cellStyle name="Comma 61 2 4 4" xfId="24468" xr:uid="{A690F3AE-8E27-40B7-BE4C-D46046077B6F}"/>
    <cellStyle name="Comma 61 2 4 4 2" xfId="44445" xr:uid="{E90E1E0F-00EE-4C69-89FD-32B9EF3B18AD}"/>
    <cellStyle name="Comma 61 2 4 4 3" xfId="34874" xr:uid="{9A68B477-6A85-4057-99CE-A39129743B23}"/>
    <cellStyle name="Comma 61 2 4 5" xfId="41378" xr:uid="{339D845E-CB57-40BC-BC2F-998388B052FF}"/>
    <cellStyle name="Comma 61 2 4 6" xfId="31750" xr:uid="{B8ABAE8F-2A52-4BD2-BF2C-30871C3635DB}"/>
    <cellStyle name="Comma 61 2 5" xfId="20941" xr:uid="{0098B51D-7223-4D78-90F8-CCB1B501F42A}"/>
    <cellStyle name="Comma 61 2 5 2" xfId="22483" xr:uid="{777D4BA6-76A8-4D15-9A32-EC68C2D9CE43}"/>
    <cellStyle name="Comma 61 2 5 2 2" xfId="29959" xr:uid="{94F2CD09-19AB-44F5-BC9F-55B28F4F834D}"/>
    <cellStyle name="Comma 61 2 5 2 2 2" xfId="49428" xr:uid="{C2E7C7BE-7731-43E6-AFE3-A6C9A26E3740}"/>
    <cellStyle name="Comma 61 2 5 2 2 3" xfId="39943" xr:uid="{53563A69-BB73-42C9-B61C-A92F390A1FB4}"/>
    <cellStyle name="Comma 61 2 5 2 3" xfId="26273" xr:uid="{1CC7B65C-115F-4982-B471-FAF0BE206FD2}"/>
    <cellStyle name="Comma 61 2 5 2 3 2" xfId="46250" xr:uid="{553FECD8-2D41-4001-AA1B-CE4A8C46219F}"/>
    <cellStyle name="Comma 61 2 5 2 3 3" xfId="36679" xr:uid="{ECF2545C-5FE6-41B9-B81A-0DC034C7ADC1}"/>
    <cellStyle name="Comma 61 2 5 2 4" xfId="43183" xr:uid="{FC446E00-57D3-4A21-9E9F-0170290732B9}"/>
    <cellStyle name="Comma 61 2 5 2 5" xfId="33557" xr:uid="{7D25A8C3-B25E-443D-94E3-8A93060D541F}"/>
    <cellStyle name="Comma 61 2 5 3" xfId="28425" xr:uid="{A9D725AE-3B54-4019-8C4C-33D3D76952E3}"/>
    <cellStyle name="Comma 61 2 5 3 2" xfId="47894" xr:uid="{A3A20151-B5B1-480E-8794-07979BB7F154}"/>
    <cellStyle name="Comma 61 2 5 3 3" xfId="38409" xr:uid="{842C3224-B530-4D41-A5A0-334F8AE8E81C}"/>
    <cellStyle name="Comma 61 2 5 4" xfId="24739" xr:uid="{2085C020-B2EB-41FC-A74A-5125FD785289}"/>
    <cellStyle name="Comma 61 2 5 4 2" xfId="44716" xr:uid="{01B8A129-7B26-4BC4-9F33-7F16C3619293}"/>
    <cellStyle name="Comma 61 2 5 4 3" xfId="35145" xr:uid="{738D45FA-79A6-434B-992F-3B744E57EB9C}"/>
    <cellStyle name="Comma 61 2 5 5" xfId="41649" xr:uid="{6AA77C37-8762-433D-83CB-6B1949F634D8}"/>
    <cellStyle name="Comma 61 2 5 6" xfId="32023" xr:uid="{D3803AD4-D956-429E-8A17-C946D7E5C84D}"/>
    <cellStyle name="Comma 61 2 6" xfId="21573" xr:uid="{EE070BC8-F9D2-40BF-BA83-EA414524E5C0}"/>
    <cellStyle name="Comma 61 2 6 2" xfId="29049" xr:uid="{F1BE5682-CBEF-4088-BC2E-C245F5937B0E}"/>
    <cellStyle name="Comma 61 2 6 2 2" xfId="48518" xr:uid="{88C6FCDC-C7A7-4274-92D1-1E61506C6C0C}"/>
    <cellStyle name="Comma 61 2 6 2 3" xfId="39033" xr:uid="{94BBF381-6009-42A5-9C4B-0ADC8FBB8FDB}"/>
    <cellStyle name="Comma 61 2 6 3" xfId="25363" xr:uid="{4139F51F-D29A-4FCB-B3E3-01151986987A}"/>
    <cellStyle name="Comma 61 2 6 3 2" xfId="45340" xr:uid="{BD414C29-551D-4475-8EC2-B2E95C9E9D01}"/>
    <cellStyle name="Comma 61 2 6 3 3" xfId="35769" xr:uid="{5A3BC25F-2383-4A51-8197-4B1BC6C23F07}"/>
    <cellStyle name="Comma 61 2 6 4" xfId="42273" xr:uid="{F06E3D09-1D5E-4D4A-A2FA-87CB10FB8677}"/>
    <cellStyle name="Comma 61 2 6 5" xfId="32647" xr:uid="{0EA9A655-8780-4D04-8EFB-654DF8BD166B}"/>
    <cellStyle name="Comma 61 2 7" xfId="27515" xr:uid="{EDCFEC69-9B60-4A30-8559-5E488CCF8A42}"/>
    <cellStyle name="Comma 61 2 7 2" xfId="46984" xr:uid="{E7AE70A8-8845-4527-B4F1-4D76B61BE8CB}"/>
    <cellStyle name="Comma 61 2 7 3" xfId="37499" xr:uid="{F1E5E8A2-7FDE-4A97-ABE8-2DB103661918}"/>
    <cellStyle name="Comma 61 2 8" xfId="23829" xr:uid="{CAE76AD4-312E-442B-9E10-EB2C4717E3DE}"/>
    <cellStyle name="Comma 61 2 8 2" xfId="43806" xr:uid="{6D15DB0A-B694-43A2-AD5E-9045041BC833}"/>
    <cellStyle name="Comma 61 2 8 3" xfId="34235" xr:uid="{FE0BD56A-9A69-4D73-AEC3-02F57A4F5A7D}"/>
    <cellStyle name="Comma 61 2 9" xfId="40739" xr:uid="{0E614699-975D-4E49-9F41-160D54E6CAB0}"/>
    <cellStyle name="Comma 61 3" xfId="20005" xr:uid="{914A4A9B-42A9-4590-8D56-7A8FB5CF47AD}"/>
    <cellStyle name="Comma 61 3 2" xfId="21060" xr:uid="{75A12042-2B38-44A2-AA2C-A692E1C6EF41}"/>
    <cellStyle name="Comma 61 3 2 2" xfId="22602" xr:uid="{5951B927-F2B8-4EDB-B2B1-6CD114928E19}"/>
    <cellStyle name="Comma 61 3 2 2 2" xfId="30078" xr:uid="{BE9534AF-9602-47FE-A241-472E649DC268}"/>
    <cellStyle name="Comma 61 3 2 2 2 2" xfId="49547" xr:uid="{5507F5B8-2622-4336-80C9-2BAE032CC9FD}"/>
    <cellStyle name="Comma 61 3 2 2 2 3" xfId="40062" xr:uid="{ADDCE645-AA78-4B30-A704-16C37F9D19DF}"/>
    <cellStyle name="Comma 61 3 2 2 3" xfId="26392" xr:uid="{1B13E043-B066-491F-9801-E9E3589DD777}"/>
    <cellStyle name="Comma 61 3 2 2 3 2" xfId="46369" xr:uid="{00D0B027-3F68-47B4-8A57-A0000E1686FD}"/>
    <cellStyle name="Comma 61 3 2 2 3 3" xfId="36798" xr:uid="{1518DBC5-9B13-404A-A805-FD656390833E}"/>
    <cellStyle name="Comma 61 3 2 2 4" xfId="43302" xr:uid="{1A85C0BB-C976-4A3D-B42D-F54AE40725B2}"/>
    <cellStyle name="Comma 61 3 2 2 5" xfId="33676" xr:uid="{D90407EF-B6F9-477B-A9C1-43D31017F223}"/>
    <cellStyle name="Comma 61 3 2 3" xfId="28544" xr:uid="{C7BDF1F1-8A97-4401-8295-BCB3C5192AB3}"/>
    <cellStyle name="Comma 61 3 2 3 2" xfId="48013" xr:uid="{1DFDBF0C-A14E-485A-99F6-F1C0D3B65DDE}"/>
    <cellStyle name="Comma 61 3 2 3 3" xfId="38528" xr:uid="{444DA249-A07F-4AD5-950D-3C8CC3AB069D}"/>
    <cellStyle name="Comma 61 3 2 4" xfId="24858" xr:uid="{A80B7B60-EDC0-4872-80E5-3EB7C18877E4}"/>
    <cellStyle name="Comma 61 3 2 4 2" xfId="44835" xr:uid="{8F2C4357-243F-4C2A-B6BF-B1D4EB646F41}"/>
    <cellStyle name="Comma 61 3 2 4 3" xfId="35264" xr:uid="{EB008D9F-9727-4E4D-8E21-01EC10C55238}"/>
    <cellStyle name="Comma 61 3 2 5" xfId="41768" xr:uid="{063EFAE0-8B56-4978-A82A-95F42F656DFF}"/>
    <cellStyle name="Comma 61 3 2 6" xfId="32142" xr:uid="{CC759BA1-32F8-4740-BC56-89A755016F18}"/>
    <cellStyle name="Comma 61 3 3" xfId="21692" xr:uid="{0B3F4AE2-0034-4F3D-90AA-3B0C54015D2C}"/>
    <cellStyle name="Comma 61 3 3 2" xfId="29168" xr:uid="{6D47DD0B-6A0D-4DF4-B155-529513A3CC08}"/>
    <cellStyle name="Comma 61 3 3 2 2" xfId="48637" xr:uid="{5224E9BF-E245-43C2-B6D1-A6E007E56106}"/>
    <cellStyle name="Comma 61 3 3 2 3" xfId="39152" xr:uid="{9EA6EB78-DAF6-47C9-A935-ADD2595D88C2}"/>
    <cellStyle name="Comma 61 3 3 3" xfId="25482" xr:uid="{22B5D5E0-3074-4BAB-A9CE-3AC16972F287}"/>
    <cellStyle name="Comma 61 3 3 3 2" xfId="45459" xr:uid="{4DAF0C7B-4DBB-49B5-A64D-1D28C10033F0}"/>
    <cellStyle name="Comma 61 3 3 3 3" xfId="35888" xr:uid="{4ABA3169-5CCA-46C3-A205-C75639927F2E}"/>
    <cellStyle name="Comma 61 3 3 4" xfId="42392" xr:uid="{E7668541-CB23-41A5-BC5D-6B1DD460EAF3}"/>
    <cellStyle name="Comma 61 3 3 5" xfId="32766" xr:uid="{857D8A5F-C7ED-4AB2-AE3E-53680F17FADC}"/>
    <cellStyle name="Comma 61 3 4" xfId="27634" xr:uid="{4741F2F2-BBC9-409E-89D1-A0D02808337D}"/>
    <cellStyle name="Comma 61 3 4 2" xfId="47103" xr:uid="{009B2B89-889A-4445-B40C-DA2C6AF7E159}"/>
    <cellStyle name="Comma 61 3 4 3" xfId="37618" xr:uid="{C014B49D-394E-452A-9AAB-E14C7ACFCB7D}"/>
    <cellStyle name="Comma 61 3 5" xfId="23949" xr:uid="{8F288CC3-9781-48B9-931E-8284B38CB301}"/>
    <cellStyle name="Comma 61 3 5 2" xfId="43926" xr:uid="{B8585868-BD23-4E6F-8750-9A480AFB6975}"/>
    <cellStyle name="Comma 61 3 5 3" xfId="34355" xr:uid="{DDE2E1D7-7A3F-4E63-8EDE-56FAB9E31735}"/>
    <cellStyle name="Comma 61 3 6" xfId="40858" xr:uid="{00E2A460-F5D9-4718-A818-5F3BAF0C4D5F}"/>
    <cellStyle name="Comma 61 3 7" xfId="31219" xr:uid="{20FACC65-1C74-4956-99FA-C316D3E0A82A}"/>
    <cellStyle name="Comma 61 4" xfId="20479" xr:uid="{FD58ACE7-4FA5-4100-9383-9949EA32B8F0}"/>
    <cellStyle name="Comma 61 4 2" xfId="22081" xr:uid="{07C04528-584D-49D6-8645-61455E85E99E}"/>
    <cellStyle name="Comma 61 4 2 2" xfId="29557" xr:uid="{9D1AA91D-1BD1-497C-9F1C-19B11D58460B}"/>
    <cellStyle name="Comma 61 4 2 2 2" xfId="49026" xr:uid="{F7C62A3C-3D4F-4D17-94D1-8C37BA4AB2FE}"/>
    <cellStyle name="Comma 61 4 2 2 3" xfId="39541" xr:uid="{A3D96E16-B5EB-4453-BC9E-744080AAA8E1}"/>
    <cellStyle name="Comma 61 4 2 3" xfId="25871" xr:uid="{158CAE97-95DF-42C4-B9D6-A56D50013DD5}"/>
    <cellStyle name="Comma 61 4 2 3 2" xfId="45848" xr:uid="{DC17437A-3FE7-43B4-860C-EE4519647CE4}"/>
    <cellStyle name="Comma 61 4 2 3 3" xfId="36277" xr:uid="{182B9A01-2E4C-46E9-8BEA-E341D0143B79}"/>
    <cellStyle name="Comma 61 4 2 4" xfId="42781" xr:uid="{C1F3FA04-DE7F-48CF-8DA4-BE5FAC34644F}"/>
    <cellStyle name="Comma 61 4 2 5" xfId="33155" xr:uid="{45D6C53A-7C7F-4369-B4F6-3A43FE296D2A}"/>
    <cellStyle name="Comma 61 4 3" xfId="28023" xr:uid="{66F44A5C-C96B-40BD-93A3-30ABE4959D80}"/>
    <cellStyle name="Comma 61 4 3 2" xfId="47492" xr:uid="{DB85F6E1-5EA0-4B91-BCAB-AB4B1BC9ABF4}"/>
    <cellStyle name="Comma 61 4 3 3" xfId="38007" xr:uid="{AE4797CD-259C-4AE5-B85B-8861EF396128}"/>
    <cellStyle name="Comma 61 4 4" xfId="24337" xr:uid="{3B623B8E-0EFB-4095-8DAF-B74B01D08172}"/>
    <cellStyle name="Comma 61 4 4 2" xfId="44314" xr:uid="{DCA14C27-4A06-4D0B-8AD8-792582646196}"/>
    <cellStyle name="Comma 61 4 4 3" xfId="34743" xr:uid="{CC0BC04A-AB13-4CC7-9853-D7FDFE8B1ECC}"/>
    <cellStyle name="Comma 61 4 5" xfId="41247" xr:uid="{EDDED5E7-CFA6-4DF7-903A-E1AAF881B09B}"/>
    <cellStyle name="Comma 61 4 6" xfId="31610" xr:uid="{6D890558-9B85-4E15-A9AF-392B6D278502}"/>
    <cellStyle name="Comma 61 5" xfId="21454" xr:uid="{F011A994-8324-4D02-9911-82AB0CEFD878}"/>
    <cellStyle name="Comma 61 5 2" xfId="28930" xr:uid="{4FF40EFC-8BAB-4DB5-BB2C-9E1CE081C1E6}"/>
    <cellStyle name="Comma 61 5 2 2" xfId="48399" xr:uid="{00401185-2E02-429D-B959-41C8233A2271}"/>
    <cellStyle name="Comma 61 5 2 3" xfId="38914" xr:uid="{678ED005-A05D-4D32-B4F2-17FEA9B8CF5E}"/>
    <cellStyle name="Comma 61 5 3" xfId="25244" xr:uid="{9D9577F7-E047-4EC2-A856-8E96F6DBAD11}"/>
    <cellStyle name="Comma 61 5 3 2" xfId="45221" xr:uid="{6093E1D7-D423-430C-8C1C-C430D1D00691}"/>
    <cellStyle name="Comma 61 5 3 3" xfId="35650" xr:uid="{997BDF4A-E329-453B-BC1C-2B70E1CE978D}"/>
    <cellStyle name="Comma 61 5 4" xfId="42154" xr:uid="{1A699AE2-C349-4148-BD8D-D61AC41C200A}"/>
    <cellStyle name="Comma 61 5 5" xfId="32528" xr:uid="{0A0F3EC5-5B35-4C81-942B-B0F04FDBEF3E}"/>
    <cellStyle name="Comma 61 6" xfId="27395" xr:uid="{19B1AA69-C2EE-4F98-9AE9-9DAB9E73C702}"/>
    <cellStyle name="Comma 61 6 2" xfId="46864" xr:uid="{6BB94B4B-7D29-459E-A786-94B038476602}"/>
    <cellStyle name="Comma 61 6 3" xfId="37379" xr:uid="{C6D4D639-1B1D-499B-8BA6-C1AF8279A96A}"/>
    <cellStyle name="Comma 61 7" xfId="40620" xr:uid="{3B3072FF-3EDD-44AD-8B5F-137C19FD8ED5}"/>
    <cellStyle name="Comma 61 8" xfId="30928" xr:uid="{F17E0389-9EBE-4802-AF52-E2F2667C632D}"/>
    <cellStyle name="Comma 62" xfId="19438" xr:uid="{12769B3B-9926-489B-A70D-AB74C3F9DAFE}"/>
    <cellStyle name="Comma 62 2" xfId="19811" xr:uid="{D8DB09CD-E39F-4082-B657-01EA3B65E420}"/>
    <cellStyle name="Comma 62 2 10" xfId="31090" xr:uid="{BB06B4D5-9659-4F7E-8F80-453AC8631324}"/>
    <cellStyle name="Comma 62 2 2" xfId="20257" xr:uid="{46D224B7-5127-4CB0-8962-E53FBF86608D}"/>
    <cellStyle name="Comma 62 2 2 2" xfId="20776" xr:uid="{2E546065-7C8E-4E51-81E7-9E51AEBA1B63}"/>
    <cellStyle name="Comma 62 2 2 2 2" xfId="22346" xr:uid="{1C75495D-9FFD-4C24-B5AE-D9E561C70FDB}"/>
    <cellStyle name="Comma 62 2 2 2 2 2" xfId="29822" xr:uid="{100781D1-2F54-423C-8623-683DCFAA94B9}"/>
    <cellStyle name="Comma 62 2 2 2 2 2 2" xfId="49291" xr:uid="{6C7FA310-4698-48FC-A2F3-037DC8CC46D1}"/>
    <cellStyle name="Comma 62 2 2 2 2 2 3" xfId="39806" xr:uid="{EC5B52DB-7981-4B47-A9D7-3AA77D8B6488}"/>
    <cellStyle name="Comma 62 2 2 2 2 3" xfId="26136" xr:uid="{93021747-C83F-4D0D-864A-965D575EB8C3}"/>
    <cellStyle name="Comma 62 2 2 2 2 3 2" xfId="46113" xr:uid="{CAAF6A9D-529B-4319-9ED6-6A9FE9EA8956}"/>
    <cellStyle name="Comma 62 2 2 2 2 3 3" xfId="36542" xr:uid="{1D8079F2-B11B-4247-9141-CE092BCDFC9D}"/>
    <cellStyle name="Comma 62 2 2 2 2 4" xfId="43046" xr:uid="{0060B449-243B-4CF7-99C5-DB6E5A75C108}"/>
    <cellStyle name="Comma 62 2 2 2 2 5" xfId="33420" xr:uid="{132EBC7F-7998-48DA-81D9-BA53514B1714}"/>
    <cellStyle name="Comma 62 2 2 2 3" xfId="28288" xr:uid="{CF6BDC8A-2625-48B8-B1C8-BC3AE135AFE5}"/>
    <cellStyle name="Comma 62 2 2 2 3 2" xfId="47757" xr:uid="{2BA82926-90E0-4B03-8763-22781B0A6047}"/>
    <cellStyle name="Comma 62 2 2 2 3 3" xfId="38272" xr:uid="{3900E0F2-6940-4D65-95F9-4D3BFCDB0571}"/>
    <cellStyle name="Comma 62 2 2 2 4" xfId="24602" xr:uid="{77252BB2-B96A-4F64-8FDE-744D9B0FAECA}"/>
    <cellStyle name="Comma 62 2 2 2 4 2" xfId="44579" xr:uid="{BA03FDD7-C4FD-4FF0-8479-5BDBC338BB99}"/>
    <cellStyle name="Comma 62 2 2 2 4 3" xfId="35008" xr:uid="{CB13395E-3F4F-46A9-89C5-28325E9893EF}"/>
    <cellStyle name="Comma 62 2 2 2 5" xfId="41512" xr:uid="{97506868-BEAE-4B42-ACB4-5C85FB545A29}"/>
    <cellStyle name="Comma 62 2 2 2 6" xfId="31884" xr:uid="{57EBAD96-F60D-4FAD-9BD0-FC4B5093FEDB}"/>
    <cellStyle name="Comma 62 2 2 3" xfId="21311" xr:uid="{99B457AC-380B-44DD-BFD1-1033A7616BAA}"/>
    <cellStyle name="Comma 62 2 2 3 2" xfId="22853" xr:uid="{40474DF5-7879-477C-B23F-25BD0D7483DD}"/>
    <cellStyle name="Comma 62 2 2 3 2 2" xfId="30329" xr:uid="{9925D4CC-9C94-4A11-B215-30697F399D5B}"/>
    <cellStyle name="Comma 62 2 2 3 2 2 2" xfId="49798" xr:uid="{7E1135D0-84A4-4C66-B90D-6F101C7F1D99}"/>
    <cellStyle name="Comma 62 2 2 3 2 2 3" xfId="40313" xr:uid="{814E6282-56BC-4548-B647-4B7158699E91}"/>
    <cellStyle name="Comma 62 2 2 3 2 3" xfId="26643" xr:uid="{A24F201A-61F4-4A14-B78E-BF1F11E66157}"/>
    <cellStyle name="Comma 62 2 2 3 2 3 2" xfId="46620" xr:uid="{0913928D-BA79-4170-87F0-B34A92E73E24}"/>
    <cellStyle name="Comma 62 2 2 3 2 3 3" xfId="37049" xr:uid="{331CFC61-267A-4F4B-AB52-3BDB2E12635F}"/>
    <cellStyle name="Comma 62 2 2 3 2 4" xfId="43553" xr:uid="{4A1580E2-6107-40ED-AB8E-2DE1ACBADCD0}"/>
    <cellStyle name="Comma 62 2 2 3 2 5" xfId="33927" xr:uid="{BBF235AD-3144-46AC-AB37-D09FFF1BD925}"/>
    <cellStyle name="Comma 62 2 2 3 3" xfId="28795" xr:uid="{22D1073A-B38A-4A5C-A0A3-253CA0D3C724}"/>
    <cellStyle name="Comma 62 2 2 3 3 2" xfId="48264" xr:uid="{E967C83C-3AD4-4668-B8FF-1F3410FCD00C}"/>
    <cellStyle name="Comma 62 2 2 3 3 3" xfId="38779" xr:uid="{4BB270DD-4BF8-45A1-955C-0E82AFDA5C74}"/>
    <cellStyle name="Comma 62 2 2 3 4" xfId="25109" xr:uid="{B70AE203-D9F1-4DDF-BFDB-AD918F392697}"/>
    <cellStyle name="Comma 62 2 2 3 4 2" xfId="45086" xr:uid="{F7295B68-5E43-44C9-8CCC-B82342B257F4}"/>
    <cellStyle name="Comma 62 2 2 3 4 3" xfId="35515" xr:uid="{42295B30-1E30-4D08-94F4-6C767FD73F3C}"/>
    <cellStyle name="Comma 62 2 2 3 5" xfId="42019" xr:uid="{E3E30D92-5357-417C-95AB-D37B8DE3EA13}"/>
    <cellStyle name="Comma 62 2 2 3 6" xfId="32393" xr:uid="{63A4243E-E666-47E7-9AA2-5C627B7D968F}"/>
    <cellStyle name="Comma 62 2 2 4" xfId="21943" xr:uid="{CB6A536B-11AC-444A-8C8B-09311328D2D9}"/>
    <cellStyle name="Comma 62 2 2 4 2" xfId="29419" xr:uid="{A8D38616-AA90-48D1-A337-EE03E791897D}"/>
    <cellStyle name="Comma 62 2 2 4 2 2" xfId="48888" xr:uid="{E2019C5F-C1A1-4A51-9EF1-6A1CC6997152}"/>
    <cellStyle name="Comma 62 2 2 4 2 3" xfId="39403" xr:uid="{E6659ACC-DFE5-46FD-B270-65CB120CB755}"/>
    <cellStyle name="Comma 62 2 2 4 3" xfId="25733" xr:uid="{83FB0C24-3239-48FF-8CE8-82666487CA4B}"/>
    <cellStyle name="Comma 62 2 2 4 3 2" xfId="45710" xr:uid="{D780A160-80FC-4027-8DE5-8FE1AA735B53}"/>
    <cellStyle name="Comma 62 2 2 4 3 3" xfId="36139" xr:uid="{4A74B99B-10ED-4612-8D8D-0DE10746B714}"/>
    <cellStyle name="Comma 62 2 2 4 4" xfId="42643" xr:uid="{91A8011F-E379-44A7-964F-7756CB5454A8}"/>
    <cellStyle name="Comma 62 2 2 4 5" xfId="33017" xr:uid="{C6EF204D-3D32-44B3-A5DA-7F9E8752D415}"/>
    <cellStyle name="Comma 62 2 2 5" xfId="27885" xr:uid="{7349A8CE-712B-412C-B6B1-30C203457F7F}"/>
    <cellStyle name="Comma 62 2 2 5 2" xfId="47354" xr:uid="{EC22EDF7-5EF4-48D3-A531-AB0ED02EEF40}"/>
    <cellStyle name="Comma 62 2 2 5 3" xfId="37869" xr:uid="{D53B4C9E-6ED6-497B-861D-F8690DF9E3E9}"/>
    <cellStyle name="Comma 62 2 2 6" xfId="24200" xr:uid="{4B92D364-1EC6-4464-8CC5-6071781A8E98}"/>
    <cellStyle name="Comma 62 2 2 6 2" xfId="44177" xr:uid="{6F5D09D5-7E9F-4C0A-A513-894CC945FC15}"/>
    <cellStyle name="Comma 62 2 2 6 3" xfId="34606" xr:uid="{3DBC4518-D218-4108-A326-D101B273A0EA}"/>
    <cellStyle name="Comma 62 2 2 7" xfId="41109" xr:uid="{393287D9-9A1E-44B8-AA72-F072CD9CE79A}"/>
    <cellStyle name="Comma 62 2 2 8" xfId="31470" xr:uid="{F1A2EEED-70FD-40A9-ACFE-BA6CB705BB9D}"/>
    <cellStyle name="Comma 62 2 3" xfId="20125" xr:uid="{2AF8BEF9-4E61-4256-B6F3-CA4BD3338A0A}"/>
    <cellStyle name="Comma 62 2 3 2" xfId="21178" xr:uid="{1820230C-3851-4079-B57D-D29CAFBA56AB}"/>
    <cellStyle name="Comma 62 2 3 2 2" xfId="22720" xr:uid="{2E56AE22-34C5-475A-A1DB-C6EF252FBEEE}"/>
    <cellStyle name="Comma 62 2 3 2 2 2" xfId="30196" xr:uid="{F6D24A93-39EA-4FC2-8FE3-CE1A2E62994A}"/>
    <cellStyle name="Comma 62 2 3 2 2 2 2" xfId="49665" xr:uid="{4CE94F1C-B4B9-4EB3-AA3F-91EC26F130AD}"/>
    <cellStyle name="Comma 62 2 3 2 2 2 3" xfId="40180" xr:uid="{9959AB0D-B689-4D6A-8088-FF1703124A12}"/>
    <cellStyle name="Comma 62 2 3 2 2 3" xfId="26510" xr:uid="{0187963F-7E5F-4185-9E8E-E509CEA19E8F}"/>
    <cellStyle name="Comma 62 2 3 2 2 3 2" xfId="46487" xr:uid="{FDC22DD9-4CAD-44D0-8E9F-8F977C8771D1}"/>
    <cellStyle name="Comma 62 2 3 2 2 3 3" xfId="36916" xr:uid="{0CC676DA-E1A9-4AF0-AB67-C505A97D99AF}"/>
    <cellStyle name="Comma 62 2 3 2 2 4" xfId="43420" xr:uid="{466DA252-E4C7-4FB2-97A6-2A4DF64711AC}"/>
    <cellStyle name="Comma 62 2 3 2 2 5" xfId="33794" xr:uid="{66919439-B36A-459D-A2E6-3963801BC6ED}"/>
    <cellStyle name="Comma 62 2 3 2 3" xfId="28662" xr:uid="{6F038CE4-3EEA-4710-8A9A-E3A4048F2BD7}"/>
    <cellStyle name="Comma 62 2 3 2 3 2" xfId="48131" xr:uid="{D97F6704-1E28-4A69-A36F-F7548FC1CCD3}"/>
    <cellStyle name="Comma 62 2 3 2 3 3" xfId="38646" xr:uid="{283D7D9D-1559-41A9-BDBF-BE965B12572B}"/>
    <cellStyle name="Comma 62 2 3 2 4" xfId="24976" xr:uid="{DD3F4E0F-F438-4810-A833-CAD1EFC74390}"/>
    <cellStyle name="Comma 62 2 3 2 4 2" xfId="44953" xr:uid="{1F3E80BF-0D4F-43B0-A7E0-C973EE93E475}"/>
    <cellStyle name="Comma 62 2 3 2 4 3" xfId="35382" xr:uid="{6F9B5EC7-9284-4A92-AFD0-74088965AF9E}"/>
    <cellStyle name="Comma 62 2 3 2 5" xfId="41886" xr:uid="{B679931C-F36C-42E8-88AF-49BB81421218}"/>
    <cellStyle name="Comma 62 2 3 2 6" xfId="32260" xr:uid="{E11DC282-6AFA-4476-B2D3-49B05C2D3D6F}"/>
    <cellStyle name="Comma 62 2 3 3" xfId="21810" xr:uid="{39428AD0-6C2F-4562-96B7-2EA5A34858E0}"/>
    <cellStyle name="Comma 62 2 3 3 2" xfId="29286" xr:uid="{F9DFB7B7-DD6F-4B99-B298-B5F4CF2F9EBF}"/>
    <cellStyle name="Comma 62 2 3 3 2 2" xfId="48755" xr:uid="{91A210F6-C445-4E89-91CF-7BB7576B9C17}"/>
    <cellStyle name="Comma 62 2 3 3 2 3" xfId="39270" xr:uid="{C605B221-4A85-448C-9879-B8939D5CE4BD}"/>
    <cellStyle name="Comma 62 2 3 3 3" xfId="25600" xr:uid="{155DBFB2-FDCA-4CA7-A724-81A4EE4FBE0F}"/>
    <cellStyle name="Comma 62 2 3 3 3 2" xfId="45577" xr:uid="{E2DE063F-F8B7-4CFD-815F-A00AC995E33B}"/>
    <cellStyle name="Comma 62 2 3 3 3 3" xfId="36006" xr:uid="{F53247E6-1547-4541-8372-7C658B3A1093}"/>
    <cellStyle name="Comma 62 2 3 3 4" xfId="42510" xr:uid="{9FA9287B-93C4-4CA8-8227-7C3504C27EF6}"/>
    <cellStyle name="Comma 62 2 3 3 5" xfId="32884" xr:uid="{6092A52A-C572-475A-BFCD-7FC575EDDDAD}"/>
    <cellStyle name="Comma 62 2 3 4" xfId="27752" xr:uid="{47EEE4CD-8512-4BB6-B730-5124DB392FD1}"/>
    <cellStyle name="Comma 62 2 3 4 2" xfId="47221" xr:uid="{F3369DD8-E03A-46A4-AFFB-DD41A98DE03B}"/>
    <cellStyle name="Comma 62 2 3 4 3" xfId="37736" xr:uid="{CD2608CE-75FB-463A-AA8C-490BC959327F}"/>
    <cellStyle name="Comma 62 2 3 5" xfId="24067" xr:uid="{CD2FC464-1644-499A-984D-C5FDAC56AF36}"/>
    <cellStyle name="Comma 62 2 3 5 2" xfId="44044" xr:uid="{D1CB7B95-88CB-41FC-B9C6-7CF377052C52}"/>
    <cellStyle name="Comma 62 2 3 5 3" xfId="34473" xr:uid="{8A624DC1-AFE7-4967-B149-A9695B1A215F}"/>
    <cellStyle name="Comma 62 2 3 6" xfId="40976" xr:uid="{8F420581-1E19-4752-A20D-55EEE1432B9E}"/>
    <cellStyle name="Comma 62 2 3 7" xfId="31337" xr:uid="{62C3AADB-7E26-435B-B111-F2D8EF8652CC}"/>
    <cellStyle name="Comma 62 2 4" xfId="20640" xr:uid="{E8B87772-CFE9-4431-B94F-5EC2037FD95B}"/>
    <cellStyle name="Comma 62 2 4 2" xfId="22213" xr:uid="{10D46876-BD5B-4A9C-8987-9F568D524FBF}"/>
    <cellStyle name="Comma 62 2 4 2 2" xfId="29689" xr:uid="{D8B4D1A8-F1B9-4D8D-BA63-D9A4A5A18ADD}"/>
    <cellStyle name="Comma 62 2 4 2 2 2" xfId="49158" xr:uid="{DBEFE345-3726-4A78-8F82-F6273B7870C8}"/>
    <cellStyle name="Comma 62 2 4 2 2 3" xfId="39673" xr:uid="{410F587B-55E1-4B22-A593-FB64D6E3DA98}"/>
    <cellStyle name="Comma 62 2 4 2 3" xfId="26003" xr:uid="{F7E1E2E1-663B-4C4C-93C8-B42826A71D02}"/>
    <cellStyle name="Comma 62 2 4 2 3 2" xfId="45980" xr:uid="{0384C5EA-34B6-4A2D-B76E-DFD04884C3C9}"/>
    <cellStyle name="Comma 62 2 4 2 3 3" xfId="36409" xr:uid="{4F89306B-BA67-421F-B47A-9B015C7641A8}"/>
    <cellStyle name="Comma 62 2 4 2 4" xfId="42913" xr:uid="{3126C79A-6B9E-4583-A74F-0E86525B8A5F}"/>
    <cellStyle name="Comma 62 2 4 2 5" xfId="33287" xr:uid="{F1198404-F7CB-4C92-8F55-65B15E012537}"/>
    <cellStyle name="Comma 62 2 4 3" xfId="28155" xr:uid="{58E09470-028E-425F-B8FB-E159F0088B8C}"/>
    <cellStyle name="Comma 62 2 4 3 2" xfId="47624" xr:uid="{A774EC2F-538C-440F-A6F1-EC65462E614A}"/>
    <cellStyle name="Comma 62 2 4 3 3" xfId="38139" xr:uid="{3BF7459E-7D49-496C-911F-28AD205DBB54}"/>
    <cellStyle name="Comma 62 2 4 4" xfId="24469" xr:uid="{3D1B9369-6A49-4C20-8A7C-7CD76728F6EE}"/>
    <cellStyle name="Comma 62 2 4 4 2" xfId="44446" xr:uid="{BAB91A19-C5F1-42AD-8906-904080BF6EE8}"/>
    <cellStyle name="Comma 62 2 4 4 3" xfId="34875" xr:uid="{BE2C0464-F963-43B7-91C7-DF222C5E866A}"/>
    <cellStyle name="Comma 62 2 4 5" xfId="41379" xr:uid="{A913FCF5-F115-46F0-B322-27FBF892A113}"/>
    <cellStyle name="Comma 62 2 4 6" xfId="31751" xr:uid="{72568ACA-685C-4EA6-92D5-51D849EB7586}"/>
    <cellStyle name="Comma 62 2 5" xfId="20942" xr:uid="{55A4DEE1-E18C-409A-9156-CE904D7E0B4C}"/>
    <cellStyle name="Comma 62 2 5 2" xfId="22484" xr:uid="{3BB3B05D-A577-4E26-BE4C-F3B2E5C5F248}"/>
    <cellStyle name="Comma 62 2 5 2 2" xfId="29960" xr:uid="{8555A68E-B13F-4F1B-8AA2-AA7BAA9A6E65}"/>
    <cellStyle name="Comma 62 2 5 2 2 2" xfId="49429" xr:uid="{41E14402-3014-432C-AF64-E43A1FCE07D8}"/>
    <cellStyle name="Comma 62 2 5 2 2 3" xfId="39944" xr:uid="{F7D4078D-1DC1-4F00-A50A-0045044A4F38}"/>
    <cellStyle name="Comma 62 2 5 2 3" xfId="26274" xr:uid="{03B21BF7-5139-498D-8CE4-93847856020A}"/>
    <cellStyle name="Comma 62 2 5 2 3 2" xfId="46251" xr:uid="{A71E4377-D439-4535-BEE4-FFD7EF8D5E39}"/>
    <cellStyle name="Comma 62 2 5 2 3 3" xfId="36680" xr:uid="{6715B57B-E30D-4F9E-8BF5-DF0712CF3331}"/>
    <cellStyle name="Comma 62 2 5 2 4" xfId="43184" xr:uid="{B90F5104-C492-449B-93AE-156DB5FE1E08}"/>
    <cellStyle name="Comma 62 2 5 2 5" xfId="33558" xr:uid="{A11BD68D-354F-464F-9CDD-DA4E83510A22}"/>
    <cellStyle name="Comma 62 2 5 3" xfId="28426" xr:uid="{D5C569E8-720E-44F5-8463-EF9511F603CC}"/>
    <cellStyle name="Comma 62 2 5 3 2" xfId="47895" xr:uid="{6A75A8A8-0C38-45FC-BF40-7F80FB36DC5B}"/>
    <cellStyle name="Comma 62 2 5 3 3" xfId="38410" xr:uid="{12C0A0FE-BDC7-4DA2-B4B1-5CCAF9B988E9}"/>
    <cellStyle name="Comma 62 2 5 4" xfId="24740" xr:uid="{8DF85588-D995-4CCA-8096-2E959992CE71}"/>
    <cellStyle name="Comma 62 2 5 4 2" xfId="44717" xr:uid="{01D9C078-A2F3-4B77-84EA-A872019EC3DE}"/>
    <cellStyle name="Comma 62 2 5 4 3" xfId="35146" xr:uid="{76693A06-BA47-4CD3-8ABA-3E55452ACB2A}"/>
    <cellStyle name="Comma 62 2 5 5" xfId="41650" xr:uid="{D4BCAB73-69C4-4296-8F3A-58761186E8E8}"/>
    <cellStyle name="Comma 62 2 5 6" xfId="32024" xr:uid="{77CB3E26-3D52-40C7-944C-24786732F4ED}"/>
    <cellStyle name="Comma 62 2 6" xfId="21574" xr:uid="{99040923-7869-45CF-B737-3A532A7A2C2C}"/>
    <cellStyle name="Comma 62 2 6 2" xfId="29050" xr:uid="{8754B1A4-CD9C-4277-A05E-D09AC47901E0}"/>
    <cellStyle name="Comma 62 2 6 2 2" xfId="48519" xr:uid="{91406464-B0DF-4966-8AF3-C1268F5FCB6E}"/>
    <cellStyle name="Comma 62 2 6 2 3" xfId="39034" xr:uid="{D047BBBF-18B3-4347-9CB3-2C3E7A797570}"/>
    <cellStyle name="Comma 62 2 6 3" xfId="25364" xr:uid="{52972542-2A1F-446E-8725-8DBB4579EBEE}"/>
    <cellStyle name="Comma 62 2 6 3 2" xfId="45341" xr:uid="{AC3B3D84-F38F-4D42-9162-A93EF0B05B35}"/>
    <cellStyle name="Comma 62 2 6 3 3" xfId="35770" xr:uid="{3478DE75-6056-4A18-8E74-ED7CB475D3B7}"/>
    <cellStyle name="Comma 62 2 6 4" xfId="42274" xr:uid="{20245578-48DA-49BE-B706-F80E0DDCAACB}"/>
    <cellStyle name="Comma 62 2 6 5" xfId="32648" xr:uid="{F48C0C8E-043B-46D9-BDEE-04EAE199F410}"/>
    <cellStyle name="Comma 62 2 7" xfId="27516" xr:uid="{B595349D-BDF5-450B-84DC-7C93FAC94437}"/>
    <cellStyle name="Comma 62 2 7 2" xfId="46985" xr:uid="{48D40499-3B73-43BD-AABB-3F7E7AB457D8}"/>
    <cellStyle name="Comma 62 2 7 3" xfId="37500" xr:uid="{43CFFC31-7A66-4017-9060-D9BD5CABE907}"/>
    <cellStyle name="Comma 62 2 8" xfId="23830" xr:uid="{BEEEA53C-5DC2-4D1F-87BB-571D471CF357}"/>
    <cellStyle name="Comma 62 2 8 2" xfId="43807" xr:uid="{E2CE046C-3D87-4D6F-89E5-B6DA122AFBC8}"/>
    <cellStyle name="Comma 62 2 8 3" xfId="34236" xr:uid="{0D4103EE-D555-4DCF-BB95-C0889B5961F1}"/>
    <cellStyle name="Comma 62 2 9" xfId="40740" xr:uid="{F7EC0C5B-9E1B-40DB-A3A8-BF0E9E0207BE}"/>
    <cellStyle name="Comma 62 3" xfId="20006" xr:uid="{4D4B262D-8CD3-480B-BD06-610E1EC182B8}"/>
    <cellStyle name="Comma 62 3 2" xfId="21061" xr:uid="{5C2A2249-C1D8-4B77-88CE-E82ABB03E9D3}"/>
    <cellStyle name="Comma 62 3 2 2" xfId="22603" xr:uid="{9E90E68E-CCC0-4839-90F2-5479544A705B}"/>
    <cellStyle name="Comma 62 3 2 2 2" xfId="30079" xr:uid="{ABC9DEBB-DA29-4DB8-B02A-B69A2DBC0347}"/>
    <cellStyle name="Comma 62 3 2 2 2 2" xfId="49548" xr:uid="{C522B60E-7AD3-4B0E-B94F-3E5F4B152BCC}"/>
    <cellStyle name="Comma 62 3 2 2 2 3" xfId="40063" xr:uid="{89B42C01-B231-4A2D-B683-DAA63AB01B87}"/>
    <cellStyle name="Comma 62 3 2 2 3" xfId="26393" xr:uid="{F6745091-CE3D-4051-A467-46AC341A0C76}"/>
    <cellStyle name="Comma 62 3 2 2 3 2" xfId="46370" xr:uid="{56CCDDA7-37AA-4C0A-8526-96794FD1CD5A}"/>
    <cellStyle name="Comma 62 3 2 2 3 3" xfId="36799" xr:uid="{9A9D1F3B-BD73-45DF-B6C2-F51EF741D602}"/>
    <cellStyle name="Comma 62 3 2 2 4" xfId="43303" xr:uid="{BAFA6A83-0E02-49C5-B194-9E27D313DF4C}"/>
    <cellStyle name="Comma 62 3 2 2 5" xfId="33677" xr:uid="{DFDBEA72-910C-4004-98B0-55AF46D972D8}"/>
    <cellStyle name="Comma 62 3 2 3" xfId="28545" xr:uid="{DD0643A4-BA71-49B8-AC94-0925A6981551}"/>
    <cellStyle name="Comma 62 3 2 3 2" xfId="48014" xr:uid="{3EB2F75D-6E34-4BA7-9F06-71F72CEEBB4E}"/>
    <cellStyle name="Comma 62 3 2 3 3" xfId="38529" xr:uid="{77EAAE06-E736-46B2-8425-9AB304F062F5}"/>
    <cellStyle name="Comma 62 3 2 4" xfId="24859" xr:uid="{8727BAD3-BF18-4BA9-B449-649B99DD2F4E}"/>
    <cellStyle name="Comma 62 3 2 4 2" xfId="44836" xr:uid="{283B856E-6984-4811-90C3-DA2A3413524B}"/>
    <cellStyle name="Comma 62 3 2 4 3" xfId="35265" xr:uid="{6B6A539E-65BB-4406-91AE-6D6D23B5FFEC}"/>
    <cellStyle name="Comma 62 3 2 5" xfId="41769" xr:uid="{127B94CB-6999-426E-8E6D-0A7327685B0E}"/>
    <cellStyle name="Comma 62 3 2 6" xfId="32143" xr:uid="{47786167-5577-422B-A4BA-D4D07FCE3310}"/>
    <cellStyle name="Comma 62 3 3" xfId="21693" xr:uid="{6407E1E2-3738-463B-BBBB-89DE1D3644C8}"/>
    <cellStyle name="Comma 62 3 3 2" xfId="29169" xr:uid="{7AAF1ACB-89D2-446F-9816-3AA9058260C8}"/>
    <cellStyle name="Comma 62 3 3 2 2" xfId="48638" xr:uid="{2FDD8964-CE09-4E0B-928F-05E9BCF577EF}"/>
    <cellStyle name="Comma 62 3 3 2 3" xfId="39153" xr:uid="{AFC937EA-18D8-45AC-AB73-E6A17244725D}"/>
    <cellStyle name="Comma 62 3 3 3" xfId="25483" xr:uid="{BF695C18-BE6D-4F10-9A04-8F9277B74E49}"/>
    <cellStyle name="Comma 62 3 3 3 2" xfId="45460" xr:uid="{DCD6D090-273E-459D-B097-38E773CCF517}"/>
    <cellStyle name="Comma 62 3 3 3 3" xfId="35889" xr:uid="{0822309A-C802-4735-93DB-F7B8A8682056}"/>
    <cellStyle name="Comma 62 3 3 4" xfId="42393" xr:uid="{D5DC189A-E102-474A-8D9B-618BDE25C72D}"/>
    <cellStyle name="Comma 62 3 3 5" xfId="32767" xr:uid="{FC26CDF2-6885-47FD-A37E-C3B09B6BEFE0}"/>
    <cellStyle name="Comma 62 3 4" xfId="27635" xr:uid="{5937E568-D051-4717-AF34-568748B0964B}"/>
    <cellStyle name="Comma 62 3 4 2" xfId="47104" xr:uid="{8DC6D095-0C52-4C08-B1B9-8FDC2DB4B610}"/>
    <cellStyle name="Comma 62 3 4 3" xfId="37619" xr:uid="{467843D3-A777-4982-85AE-C641D33E44EB}"/>
    <cellStyle name="Comma 62 3 5" xfId="23950" xr:uid="{98E1EA3F-5184-47BC-94EA-54D44550E26B}"/>
    <cellStyle name="Comma 62 3 5 2" xfId="43927" xr:uid="{A3E025DE-328F-4675-AFA7-D38B3FD382BC}"/>
    <cellStyle name="Comma 62 3 5 3" xfId="34356" xr:uid="{7EC92C4F-952D-4B18-9EFE-43397E2F5567}"/>
    <cellStyle name="Comma 62 3 6" xfId="40859" xr:uid="{2FAC6294-E23A-463E-96F6-C8C4F3B64DEA}"/>
    <cellStyle name="Comma 62 3 7" xfId="31220" xr:uid="{1BEE03D7-C967-4233-A211-8EC03B068EE4}"/>
    <cellStyle name="Comma 62 4" xfId="20480" xr:uid="{D094E6B4-5E00-42A4-A745-8CCEB22AF765}"/>
    <cellStyle name="Comma 62 4 2" xfId="22082" xr:uid="{70E276C5-D70B-4BCC-BD96-1921C50EB6C9}"/>
    <cellStyle name="Comma 62 4 2 2" xfId="29558" xr:uid="{501E30B4-409A-4399-ADB9-F2332F11FA0F}"/>
    <cellStyle name="Comma 62 4 2 2 2" xfId="49027" xr:uid="{3B5C69A7-461D-4A96-855F-DDDDF1F588F2}"/>
    <cellStyle name="Comma 62 4 2 2 3" xfId="39542" xr:uid="{6F55D8EB-5F04-4087-8473-3DDE24DF813C}"/>
    <cellStyle name="Comma 62 4 2 3" xfId="25872" xr:uid="{7CACA9E2-1FF8-4951-868C-06F3A091E320}"/>
    <cellStyle name="Comma 62 4 2 3 2" xfId="45849" xr:uid="{B417ED00-5EEB-4F00-97BD-B94CF84B12EC}"/>
    <cellStyle name="Comma 62 4 2 3 3" xfId="36278" xr:uid="{3363E6DF-F7A8-40B1-A74A-BC1BF54961A7}"/>
    <cellStyle name="Comma 62 4 2 4" xfId="42782" xr:uid="{C59D59D4-476A-4D78-9DD6-63DD0895C55E}"/>
    <cellStyle name="Comma 62 4 2 5" xfId="33156" xr:uid="{FDAE74B9-9093-4DA4-9BB1-12BAB0510019}"/>
    <cellStyle name="Comma 62 4 3" xfId="28024" xr:uid="{EE7B8590-D30D-403C-AEEA-63C23836F21C}"/>
    <cellStyle name="Comma 62 4 3 2" xfId="47493" xr:uid="{C1ED3DF9-63C3-4200-8AD6-504D3B72CEAE}"/>
    <cellStyle name="Comma 62 4 3 3" xfId="38008" xr:uid="{68FD42F3-DE4F-4363-B025-2A0A36BC07D7}"/>
    <cellStyle name="Comma 62 4 4" xfId="24338" xr:uid="{C360B140-CDE9-4151-94CC-8952E2081DF5}"/>
    <cellStyle name="Comma 62 4 4 2" xfId="44315" xr:uid="{722B86A8-6BC2-4519-ABC8-B904CE44AADA}"/>
    <cellStyle name="Comma 62 4 4 3" xfId="34744" xr:uid="{932B6363-3C3F-4DFB-BDEB-912BA08AF204}"/>
    <cellStyle name="Comma 62 4 5" xfId="41248" xr:uid="{AD1AF95E-D50F-4A35-A572-9288BD0FDF1E}"/>
    <cellStyle name="Comma 62 4 6" xfId="31611" xr:uid="{E96D9C22-4212-4045-AEEB-072B8706C68F}"/>
    <cellStyle name="Comma 62 5" xfId="21455" xr:uid="{45F0CE0B-010F-4E8C-BD45-25953ACE4073}"/>
    <cellStyle name="Comma 62 5 2" xfId="28931" xr:uid="{325D1DA0-8038-4DFF-9728-30FDFD57363D}"/>
    <cellStyle name="Comma 62 5 2 2" xfId="48400" xr:uid="{80FC8D21-0DE7-42E4-954E-B27672563B88}"/>
    <cellStyle name="Comma 62 5 2 3" xfId="38915" xr:uid="{7BB33CFC-96A4-4FF1-B53A-A47420D905AF}"/>
    <cellStyle name="Comma 62 5 3" xfId="25245" xr:uid="{D03CD82A-4BB9-4303-AEED-E5E4C12B1965}"/>
    <cellStyle name="Comma 62 5 3 2" xfId="45222" xr:uid="{DBE9C1D0-6771-4781-A3F1-3F00FFBE927B}"/>
    <cellStyle name="Comma 62 5 3 3" xfId="35651" xr:uid="{5A29C59B-CFAB-4722-968A-894D498AA372}"/>
    <cellStyle name="Comma 62 5 4" xfId="42155" xr:uid="{B6BDE502-BDFE-4C3F-8C10-FE2E98BFAC42}"/>
    <cellStyle name="Comma 62 5 5" xfId="32529" xr:uid="{C80F8DE7-60DE-4F28-8F74-7CEA5A89C9CE}"/>
    <cellStyle name="Comma 62 6" xfId="27396" xr:uid="{CE6A3137-B6A2-4A3A-AF31-87C94D11138E}"/>
    <cellStyle name="Comma 62 6 2" xfId="46865" xr:uid="{CE20C9AF-4B80-48AB-B5B1-86CE29F2CF00}"/>
    <cellStyle name="Comma 62 6 3" xfId="37380" xr:uid="{91D4D542-C651-4C47-AEE3-B15210B743CD}"/>
    <cellStyle name="Comma 62 7" xfId="40621" xr:uid="{6CE300FE-95E6-4F73-9B64-D49A7E553C0F}"/>
    <cellStyle name="Comma 62 8" xfId="30929" xr:uid="{DD122A2C-B316-4204-BF17-38E4F208BA88}"/>
    <cellStyle name="Comma 63" xfId="19439" xr:uid="{B3C947EF-1A62-495F-8477-4D6A241A7DAA}"/>
    <cellStyle name="Comma 63 2" xfId="19812" xr:uid="{C25A74F9-956E-49B8-A20D-AF486355C835}"/>
    <cellStyle name="Comma 63 2 10" xfId="31091" xr:uid="{471D0889-E205-4AE2-A262-9F8FD2F89E87}"/>
    <cellStyle name="Comma 63 2 2" xfId="20258" xr:uid="{A0FC5D25-F20E-485A-BAB7-F32B692568C9}"/>
    <cellStyle name="Comma 63 2 2 2" xfId="20777" xr:uid="{43D85B63-5623-4D47-88DF-022475D679B6}"/>
    <cellStyle name="Comma 63 2 2 2 2" xfId="22347" xr:uid="{67D3C7C4-3390-4994-B40A-BF79F8C94C17}"/>
    <cellStyle name="Comma 63 2 2 2 2 2" xfId="29823" xr:uid="{E4FD8AEB-18F0-495F-A2B1-EF97145A7AAF}"/>
    <cellStyle name="Comma 63 2 2 2 2 2 2" xfId="49292" xr:uid="{DA02BA9F-45C3-470A-B90E-57ECACC9B153}"/>
    <cellStyle name="Comma 63 2 2 2 2 2 3" xfId="39807" xr:uid="{188A4169-A71A-4A85-B989-B4BF64394EFA}"/>
    <cellStyle name="Comma 63 2 2 2 2 3" xfId="26137" xr:uid="{F77B301F-5D42-4E79-AAA8-A533B95F453F}"/>
    <cellStyle name="Comma 63 2 2 2 2 3 2" xfId="46114" xr:uid="{A2F5C7B8-76F8-422C-9CDC-D8513A9C29A7}"/>
    <cellStyle name="Comma 63 2 2 2 2 3 3" xfId="36543" xr:uid="{4AFAF0DC-992A-4B12-A3CE-430A50E08B1B}"/>
    <cellStyle name="Comma 63 2 2 2 2 4" xfId="43047" xr:uid="{B53BB44F-326A-4029-B88D-A349FF09C7F5}"/>
    <cellStyle name="Comma 63 2 2 2 2 5" xfId="33421" xr:uid="{9A3D2330-9708-44EF-BABC-E124AE78E2B6}"/>
    <cellStyle name="Comma 63 2 2 2 3" xfId="28289" xr:uid="{B516FE66-0D29-40E6-BAD4-BDAD9BFD0BAA}"/>
    <cellStyle name="Comma 63 2 2 2 3 2" xfId="47758" xr:uid="{94322633-24E2-441D-A8A3-B0B7711304CD}"/>
    <cellStyle name="Comma 63 2 2 2 3 3" xfId="38273" xr:uid="{34BD2AEA-EE2F-40F8-82E9-15B6DAA7CCF2}"/>
    <cellStyle name="Comma 63 2 2 2 4" xfId="24603" xr:uid="{58B16BD9-43C4-428D-A032-735A49ABB5D5}"/>
    <cellStyle name="Comma 63 2 2 2 4 2" xfId="44580" xr:uid="{70257ED3-F645-415F-B4B8-937895258CDA}"/>
    <cellStyle name="Comma 63 2 2 2 4 3" xfId="35009" xr:uid="{374CFC13-8B8B-4B2F-8072-587CDA0A6E2F}"/>
    <cellStyle name="Comma 63 2 2 2 5" xfId="41513" xr:uid="{08433861-0CAC-4656-9F11-AC581C7C1D7F}"/>
    <cellStyle name="Comma 63 2 2 2 6" xfId="31885" xr:uid="{723A5820-1AB2-4770-8B31-ABFBCA835E06}"/>
    <cellStyle name="Comma 63 2 2 3" xfId="21312" xr:uid="{475F3F82-3F13-4A06-8E79-5BA8E65468D0}"/>
    <cellStyle name="Comma 63 2 2 3 2" xfId="22854" xr:uid="{C5DEF242-47A4-4014-A693-9088C857071D}"/>
    <cellStyle name="Comma 63 2 2 3 2 2" xfId="30330" xr:uid="{37546C16-A5B9-4C7D-84A0-2287F9551A65}"/>
    <cellStyle name="Comma 63 2 2 3 2 2 2" xfId="49799" xr:uid="{D4460B7A-B4BE-4AE1-801F-1B3F8596803C}"/>
    <cellStyle name="Comma 63 2 2 3 2 2 3" xfId="40314" xr:uid="{4CC66DB6-62B1-4464-8651-95F092339D61}"/>
    <cellStyle name="Comma 63 2 2 3 2 3" xfId="26644" xr:uid="{44B0DE46-0E32-4122-8212-4763DC29354F}"/>
    <cellStyle name="Comma 63 2 2 3 2 3 2" xfId="46621" xr:uid="{C14445FE-5E1D-4EE1-A156-032F345D0696}"/>
    <cellStyle name="Comma 63 2 2 3 2 3 3" xfId="37050" xr:uid="{2762B422-F8B2-40FF-9128-6A44B08CE9A0}"/>
    <cellStyle name="Comma 63 2 2 3 2 4" xfId="43554" xr:uid="{CBD0B801-7DCC-4ACF-A376-AB5DEF927FD0}"/>
    <cellStyle name="Comma 63 2 2 3 2 5" xfId="33928" xr:uid="{F2283285-E572-463D-B904-531497F54FA4}"/>
    <cellStyle name="Comma 63 2 2 3 3" xfId="28796" xr:uid="{343BDE96-5ED4-4991-A4B1-1FAEE2990D45}"/>
    <cellStyle name="Comma 63 2 2 3 3 2" xfId="48265" xr:uid="{B2B2AB76-29DF-4C03-AD17-CEEE962A3BD1}"/>
    <cellStyle name="Comma 63 2 2 3 3 3" xfId="38780" xr:uid="{0A4E3067-1EBC-43E3-9831-9C8F89E7B324}"/>
    <cellStyle name="Comma 63 2 2 3 4" xfId="25110" xr:uid="{012ACFA0-857A-49C7-AB41-6D786AA400DD}"/>
    <cellStyle name="Comma 63 2 2 3 4 2" xfId="45087" xr:uid="{149889F3-6CEC-4E21-803B-615D25DA52DF}"/>
    <cellStyle name="Comma 63 2 2 3 4 3" xfId="35516" xr:uid="{517C7941-023A-4985-BA3B-47DD40E5B087}"/>
    <cellStyle name="Comma 63 2 2 3 5" xfId="42020" xr:uid="{736BC5F6-BD05-43C6-BE2A-AD1EEAED9F98}"/>
    <cellStyle name="Comma 63 2 2 3 6" xfId="32394" xr:uid="{6386A6A2-B40F-4DB7-8C19-A59A51343178}"/>
    <cellStyle name="Comma 63 2 2 4" xfId="21944" xr:uid="{D0162E38-008A-4134-98FD-B07098ACCE78}"/>
    <cellStyle name="Comma 63 2 2 4 2" xfId="29420" xr:uid="{997B6FD0-695A-4689-AA32-26676FDF2A91}"/>
    <cellStyle name="Comma 63 2 2 4 2 2" xfId="48889" xr:uid="{6273D89A-42AE-41DE-B989-CCEFA29E76EB}"/>
    <cellStyle name="Comma 63 2 2 4 2 3" xfId="39404" xr:uid="{EF596A0B-EAE3-4743-A9F1-E4684A2E6846}"/>
    <cellStyle name="Comma 63 2 2 4 3" xfId="25734" xr:uid="{387FE5FB-69D5-44FE-9274-D687FA1CE549}"/>
    <cellStyle name="Comma 63 2 2 4 3 2" xfId="45711" xr:uid="{D6700D05-B4D3-4313-97C1-63444F2C8CC9}"/>
    <cellStyle name="Comma 63 2 2 4 3 3" xfId="36140" xr:uid="{B5BF0B67-2E6C-4954-8CE4-191DAAB1A28E}"/>
    <cellStyle name="Comma 63 2 2 4 4" xfId="42644" xr:uid="{46ACDE2B-8B98-4E2D-B916-855C356AE185}"/>
    <cellStyle name="Comma 63 2 2 4 5" xfId="33018" xr:uid="{4DD0577C-E96A-45FF-8120-A771B40B16C3}"/>
    <cellStyle name="Comma 63 2 2 5" xfId="27886" xr:uid="{1B440C8F-86B0-4A6F-AB83-A6C2893A865B}"/>
    <cellStyle name="Comma 63 2 2 5 2" xfId="47355" xr:uid="{4212C6D2-BC49-49D6-AEF3-01AC7C8D0F23}"/>
    <cellStyle name="Comma 63 2 2 5 3" xfId="37870" xr:uid="{4EA1F040-8F72-4167-8A8F-7B87EC80E193}"/>
    <cellStyle name="Comma 63 2 2 6" xfId="24201" xr:uid="{CBD77192-150A-4B75-8E34-6C4F0653FB71}"/>
    <cellStyle name="Comma 63 2 2 6 2" xfId="44178" xr:uid="{C26D0EB8-D120-4410-9E86-BA544614835E}"/>
    <cellStyle name="Comma 63 2 2 6 3" xfId="34607" xr:uid="{5F9C1310-FE58-4575-BCD6-60C6F0817C0F}"/>
    <cellStyle name="Comma 63 2 2 7" xfId="41110" xr:uid="{697471ED-EC9D-4D6A-B1FA-CEE4DCBEE099}"/>
    <cellStyle name="Comma 63 2 2 8" xfId="31471" xr:uid="{71D68634-0C63-4594-81A3-15CF6CB8E6D0}"/>
    <cellStyle name="Comma 63 2 3" xfId="20126" xr:uid="{6B87995E-EDBA-425F-88BF-E75894C85E90}"/>
    <cellStyle name="Comma 63 2 3 2" xfId="21179" xr:uid="{C18E1103-4D2D-4CC2-BF49-40A4FFBDDB02}"/>
    <cellStyle name="Comma 63 2 3 2 2" xfId="22721" xr:uid="{5F1D8471-00CA-407C-93AE-A80F08022BFA}"/>
    <cellStyle name="Comma 63 2 3 2 2 2" xfId="30197" xr:uid="{46DE3483-8530-4491-8A8B-285E375030A7}"/>
    <cellStyle name="Comma 63 2 3 2 2 2 2" xfId="49666" xr:uid="{F27E210A-C18D-4BC7-A50C-8FAE0E72E3C4}"/>
    <cellStyle name="Comma 63 2 3 2 2 2 3" xfId="40181" xr:uid="{BA483129-863A-4E86-AEE5-2557F878AA71}"/>
    <cellStyle name="Comma 63 2 3 2 2 3" xfId="26511" xr:uid="{75E83389-5869-4CE8-A13E-07DB380EB736}"/>
    <cellStyle name="Comma 63 2 3 2 2 3 2" xfId="46488" xr:uid="{47462A9E-C93E-4BBB-956F-842485B6B5F0}"/>
    <cellStyle name="Comma 63 2 3 2 2 3 3" xfId="36917" xr:uid="{A0AED5FF-6DEE-425C-9FB7-65CE6B1DF649}"/>
    <cellStyle name="Comma 63 2 3 2 2 4" xfId="43421" xr:uid="{C92C028E-3EC6-4F32-A865-A7327074B441}"/>
    <cellStyle name="Comma 63 2 3 2 2 5" xfId="33795" xr:uid="{1120CCCB-8184-4E6F-B37B-7A8BC83B81A4}"/>
    <cellStyle name="Comma 63 2 3 2 3" xfId="28663" xr:uid="{7A721995-27E8-4A14-A799-4B382F3B832F}"/>
    <cellStyle name="Comma 63 2 3 2 3 2" xfId="48132" xr:uid="{5F8F19A1-9796-4E3C-A9EF-211CA124D5B4}"/>
    <cellStyle name="Comma 63 2 3 2 3 3" xfId="38647" xr:uid="{94813CF1-0CA1-4A6E-A3FF-A63A4F14F252}"/>
    <cellStyle name="Comma 63 2 3 2 4" xfId="24977" xr:uid="{8431A850-7485-4768-850D-EEAD989C0560}"/>
    <cellStyle name="Comma 63 2 3 2 4 2" xfId="44954" xr:uid="{1245B6E7-DFAB-449E-BE7A-C920E1D91864}"/>
    <cellStyle name="Comma 63 2 3 2 4 3" xfId="35383" xr:uid="{0CC2E0C9-40D6-44E0-B242-2EC2FBAF8DBE}"/>
    <cellStyle name="Comma 63 2 3 2 5" xfId="41887" xr:uid="{D52C58E3-29DD-41AD-A554-582DFA33BA18}"/>
    <cellStyle name="Comma 63 2 3 2 6" xfId="32261" xr:uid="{ABD4C1E0-6616-4180-AE5F-5CC6D2D3725E}"/>
    <cellStyle name="Comma 63 2 3 3" xfId="21811" xr:uid="{C7882CBE-546B-4B51-ACD8-779B198E125A}"/>
    <cellStyle name="Comma 63 2 3 3 2" xfId="29287" xr:uid="{6B740996-DA43-4BDA-BB53-A2536AD58E5B}"/>
    <cellStyle name="Comma 63 2 3 3 2 2" xfId="48756" xr:uid="{21B3F374-8E92-4E52-B9E9-AB20B61EF6A5}"/>
    <cellStyle name="Comma 63 2 3 3 2 3" xfId="39271" xr:uid="{F3A49F6A-8EBA-420B-826C-77CD5889E90F}"/>
    <cellStyle name="Comma 63 2 3 3 3" xfId="25601" xr:uid="{CABE9D0C-6B39-4B4B-A8B3-B2F46E14A5B7}"/>
    <cellStyle name="Comma 63 2 3 3 3 2" xfId="45578" xr:uid="{81C90CCB-D0C3-4BE4-B0DB-0257A2FA8426}"/>
    <cellStyle name="Comma 63 2 3 3 3 3" xfId="36007" xr:uid="{92D4488A-7C9F-4EE6-BEEA-712B6E392567}"/>
    <cellStyle name="Comma 63 2 3 3 4" xfId="42511" xr:uid="{3F165197-A37E-417C-A3CF-FF5A075C921E}"/>
    <cellStyle name="Comma 63 2 3 3 5" xfId="32885" xr:uid="{6C116795-923A-4A35-A8A7-630722726E80}"/>
    <cellStyle name="Comma 63 2 3 4" xfId="27753" xr:uid="{BC8B8AE4-C363-4DFD-B324-2E1763FF4CE4}"/>
    <cellStyle name="Comma 63 2 3 4 2" xfId="47222" xr:uid="{F84B2A1D-2449-43A0-B92A-0F656CF09B39}"/>
    <cellStyle name="Comma 63 2 3 4 3" xfId="37737" xr:uid="{97FDB519-C2F7-404E-8ABD-C347DFAEE883}"/>
    <cellStyle name="Comma 63 2 3 5" xfId="24068" xr:uid="{A1B0B2E0-4046-40EE-9979-05767CB4F4F1}"/>
    <cellStyle name="Comma 63 2 3 5 2" xfId="44045" xr:uid="{F88B4350-FE04-4BD7-B293-7ECAFC72A9CF}"/>
    <cellStyle name="Comma 63 2 3 5 3" xfId="34474" xr:uid="{096BA7DC-9BDC-4787-BCD8-0F2D5C35794E}"/>
    <cellStyle name="Comma 63 2 3 6" xfId="40977" xr:uid="{32B89BD2-268F-4BD9-A650-0BE26DB59976}"/>
    <cellStyle name="Comma 63 2 3 7" xfId="31338" xr:uid="{AA3688C4-061A-4555-BB74-7439B9C0D524}"/>
    <cellStyle name="Comma 63 2 4" xfId="20641" xr:uid="{4B4582D5-00AA-4D7A-96E6-65795D25AAE8}"/>
    <cellStyle name="Comma 63 2 4 2" xfId="22214" xr:uid="{B7FCB97A-1FA4-4908-A607-9F9CF44DDE0D}"/>
    <cellStyle name="Comma 63 2 4 2 2" xfId="29690" xr:uid="{1FB689FF-F359-4355-AA71-2C11DD8EDC5F}"/>
    <cellStyle name="Comma 63 2 4 2 2 2" xfId="49159" xr:uid="{4A8A1F1E-1D69-4E8A-AF94-411758DF4929}"/>
    <cellStyle name="Comma 63 2 4 2 2 3" xfId="39674" xr:uid="{9AD5CA5B-4A3B-45B1-9C9D-E362EFC56164}"/>
    <cellStyle name="Comma 63 2 4 2 3" xfId="26004" xr:uid="{FC244B65-01E6-48C3-A1CC-9BA3FF15C189}"/>
    <cellStyle name="Comma 63 2 4 2 3 2" xfId="45981" xr:uid="{729BEE19-D884-4C62-A39F-9BA1EEC53342}"/>
    <cellStyle name="Comma 63 2 4 2 3 3" xfId="36410" xr:uid="{0AB86BB7-8951-47A7-9D45-268FDF78C16E}"/>
    <cellStyle name="Comma 63 2 4 2 4" xfId="42914" xr:uid="{8D0741C6-0675-409F-A393-634E56D3861D}"/>
    <cellStyle name="Comma 63 2 4 2 5" xfId="33288" xr:uid="{1933F605-F066-4072-8F4D-81C25ACCD2A6}"/>
    <cellStyle name="Comma 63 2 4 3" xfId="28156" xr:uid="{8EC9EC1B-A6E3-425C-8578-198D64AF2D0B}"/>
    <cellStyle name="Comma 63 2 4 3 2" xfId="47625" xr:uid="{E7E7E2F6-6A90-406C-8F35-F0809D30E1B2}"/>
    <cellStyle name="Comma 63 2 4 3 3" xfId="38140" xr:uid="{0EE3FC32-6CD9-4FDD-80B6-1A78695B9184}"/>
    <cellStyle name="Comma 63 2 4 4" xfId="24470" xr:uid="{3E2C3AA7-F216-4826-9A7E-B4428A2237C2}"/>
    <cellStyle name="Comma 63 2 4 4 2" xfId="44447" xr:uid="{7209108A-08EF-4A96-9F52-F1D36DE565CE}"/>
    <cellStyle name="Comma 63 2 4 4 3" xfId="34876" xr:uid="{D1CB6A3C-C4BD-46DC-B272-3414138CCCE1}"/>
    <cellStyle name="Comma 63 2 4 5" xfId="41380" xr:uid="{0BB99FAE-72A4-4347-9D54-08FF0808AC2B}"/>
    <cellStyle name="Comma 63 2 4 6" xfId="31752" xr:uid="{676F8430-D96B-43CB-981B-589FA323B002}"/>
    <cellStyle name="Comma 63 2 5" xfId="20943" xr:uid="{C5A686A9-8727-4E3A-A5D9-0389D08545D6}"/>
    <cellStyle name="Comma 63 2 5 2" xfId="22485" xr:uid="{601A3A9B-9313-4E6F-BA80-D469F2B407D8}"/>
    <cellStyle name="Comma 63 2 5 2 2" xfId="29961" xr:uid="{F7FFA003-ABEB-46D6-AAD4-843FB2BC6E27}"/>
    <cellStyle name="Comma 63 2 5 2 2 2" xfId="49430" xr:uid="{7F654134-CE17-44E9-9337-EB8C2C97D755}"/>
    <cellStyle name="Comma 63 2 5 2 2 3" xfId="39945" xr:uid="{4C5A1F7A-7ED8-489B-A4EF-8201144E6911}"/>
    <cellStyle name="Comma 63 2 5 2 3" xfId="26275" xr:uid="{2E5CA21D-3A6C-4A82-B7FB-1A18F3208E3A}"/>
    <cellStyle name="Comma 63 2 5 2 3 2" xfId="46252" xr:uid="{59D26F69-7D5C-4438-B90A-2E787457F369}"/>
    <cellStyle name="Comma 63 2 5 2 3 3" xfId="36681" xr:uid="{1A98D569-439C-49AA-A332-3607F216C2FA}"/>
    <cellStyle name="Comma 63 2 5 2 4" xfId="43185" xr:uid="{ECAA6612-9F84-4D1E-8B2A-980BEA7DE455}"/>
    <cellStyle name="Comma 63 2 5 2 5" xfId="33559" xr:uid="{C8BF19A9-4150-4D7A-8EE6-83E430285833}"/>
    <cellStyle name="Comma 63 2 5 3" xfId="28427" xr:uid="{68A76BD4-FB53-491D-A824-3060428745D8}"/>
    <cellStyle name="Comma 63 2 5 3 2" xfId="47896" xr:uid="{C2B90EA5-208F-4B17-9480-9127E896DD71}"/>
    <cellStyle name="Comma 63 2 5 3 3" xfId="38411" xr:uid="{8EF8880A-1A2C-41DD-9A90-837D6DABDC61}"/>
    <cellStyle name="Comma 63 2 5 4" xfId="24741" xr:uid="{86CEC8D9-35F2-4A6F-A111-ED6659177BC7}"/>
    <cellStyle name="Comma 63 2 5 4 2" xfId="44718" xr:uid="{9660CB8F-391D-42ED-83B4-FCB677EC35F2}"/>
    <cellStyle name="Comma 63 2 5 4 3" xfId="35147" xr:uid="{EF647547-D72E-468C-9C09-7CDD4000F349}"/>
    <cellStyle name="Comma 63 2 5 5" xfId="41651" xr:uid="{7C393487-843F-4D7E-8417-CE8C8195875F}"/>
    <cellStyle name="Comma 63 2 5 6" xfId="32025" xr:uid="{9D88D7E5-1C00-4432-91A8-A2FEF9715C3B}"/>
    <cellStyle name="Comma 63 2 6" xfId="21575" xr:uid="{65D3F2EA-8571-44AC-8DCB-CA845C7E8DFF}"/>
    <cellStyle name="Comma 63 2 6 2" xfId="29051" xr:uid="{9CF29D91-E9C6-4395-B9CD-678D50C94E63}"/>
    <cellStyle name="Comma 63 2 6 2 2" xfId="48520" xr:uid="{769E0926-32BD-4FA0-A6D9-4C53AF566093}"/>
    <cellStyle name="Comma 63 2 6 2 3" xfId="39035" xr:uid="{A5A91288-30A7-4D2C-BC5E-0023F1279D57}"/>
    <cellStyle name="Comma 63 2 6 3" xfId="25365" xr:uid="{1369072B-E7E7-45CC-931E-4700BAEF1D00}"/>
    <cellStyle name="Comma 63 2 6 3 2" xfId="45342" xr:uid="{FA41721C-A635-40E3-9441-A21C82E843A9}"/>
    <cellStyle name="Comma 63 2 6 3 3" xfId="35771" xr:uid="{A6CF5E79-F7B5-43A0-9D41-B3B14A1A6152}"/>
    <cellStyle name="Comma 63 2 6 4" xfId="42275" xr:uid="{5A90FFD0-EE27-4B10-893E-0648ED539B3F}"/>
    <cellStyle name="Comma 63 2 6 5" xfId="32649" xr:uid="{8EF6707C-CF36-4CF0-A0C0-ADC83A356D30}"/>
    <cellStyle name="Comma 63 2 7" xfId="27517" xr:uid="{BB80A109-7340-4BAA-950B-A144F6B1F22D}"/>
    <cellStyle name="Comma 63 2 7 2" xfId="46986" xr:uid="{B42E26B1-1E2A-4F9C-97DC-1D70073A53E7}"/>
    <cellStyle name="Comma 63 2 7 3" xfId="37501" xr:uid="{5446E9C2-36C6-4496-A3A9-3980072B48A6}"/>
    <cellStyle name="Comma 63 2 8" xfId="23831" xr:uid="{DB8DF09A-6D77-400D-8569-A91A97F15DFD}"/>
    <cellStyle name="Comma 63 2 8 2" xfId="43808" xr:uid="{CC30E371-0E84-4B77-80C0-A5DCF70DCBBB}"/>
    <cellStyle name="Comma 63 2 8 3" xfId="34237" xr:uid="{121E26DD-5F95-4392-A83C-8897325A5CE4}"/>
    <cellStyle name="Comma 63 2 9" xfId="40741" xr:uid="{E2BDFB75-0F98-417C-9046-517DDE7ED745}"/>
    <cellStyle name="Comma 63 3" xfId="20007" xr:uid="{F4006163-04FD-4E1F-BD5F-06915D94E497}"/>
    <cellStyle name="Comma 63 3 2" xfId="21062" xr:uid="{FC42A67D-4D3B-4570-91C1-A3ABA149D0BF}"/>
    <cellStyle name="Comma 63 3 2 2" xfId="22604" xr:uid="{491B64DA-A56B-4112-B586-88910DE39600}"/>
    <cellStyle name="Comma 63 3 2 2 2" xfId="30080" xr:uid="{B59DF90C-9F1A-45A3-9837-9A7866CC4400}"/>
    <cellStyle name="Comma 63 3 2 2 2 2" xfId="49549" xr:uid="{5B5663A2-652D-4175-A375-30F846C96548}"/>
    <cellStyle name="Comma 63 3 2 2 2 3" xfId="40064" xr:uid="{359274E2-6C43-4149-A183-B3EB1F7F089B}"/>
    <cellStyle name="Comma 63 3 2 2 3" xfId="26394" xr:uid="{59607216-E73B-4F53-8EB3-9C471A374E87}"/>
    <cellStyle name="Comma 63 3 2 2 3 2" xfId="46371" xr:uid="{73109992-3FC2-4AAC-ABE9-7D4ECBAF49D0}"/>
    <cellStyle name="Comma 63 3 2 2 3 3" xfId="36800" xr:uid="{694CBADA-7764-430F-AD3F-FE1D35A87DDC}"/>
    <cellStyle name="Comma 63 3 2 2 4" xfId="43304" xr:uid="{B571F85E-DB9C-47E8-AD65-70D2425BB41C}"/>
    <cellStyle name="Comma 63 3 2 2 5" xfId="33678" xr:uid="{B6759AF4-79F1-46BD-A49F-C3F4CADB50A4}"/>
    <cellStyle name="Comma 63 3 2 3" xfId="28546" xr:uid="{9A473E1F-7F74-436D-BB04-827EE2C5F7C0}"/>
    <cellStyle name="Comma 63 3 2 3 2" xfId="48015" xr:uid="{B7233C0F-C115-4CC7-8E15-A4AC6C04D98D}"/>
    <cellStyle name="Comma 63 3 2 3 3" xfId="38530" xr:uid="{7364A03F-7DFE-456A-AEDF-6E43CDA284A5}"/>
    <cellStyle name="Comma 63 3 2 4" xfId="24860" xr:uid="{E0BB0CD4-3DAD-4B65-80E1-3990295E4733}"/>
    <cellStyle name="Comma 63 3 2 4 2" xfId="44837" xr:uid="{A8EE136D-68D9-4EA1-9F5E-0E46FFC02669}"/>
    <cellStyle name="Comma 63 3 2 4 3" xfId="35266" xr:uid="{DD390324-3EA2-4BBE-A823-40E0C6C58178}"/>
    <cellStyle name="Comma 63 3 2 5" xfId="41770" xr:uid="{A1523DA3-8F7C-4B35-898C-9C3D8A6641C5}"/>
    <cellStyle name="Comma 63 3 2 6" xfId="32144" xr:uid="{3E198057-CE1D-46C6-817F-B1602BCF6054}"/>
    <cellStyle name="Comma 63 3 3" xfId="21694" xr:uid="{6BCDCDFB-C7D2-43DB-A704-B5DA43AFBE3A}"/>
    <cellStyle name="Comma 63 3 3 2" xfId="29170" xr:uid="{39235128-7DEC-4092-ADF4-121A1CEDCCEE}"/>
    <cellStyle name="Comma 63 3 3 2 2" xfId="48639" xr:uid="{CDE2983A-C389-459F-9EBB-03C3C93C1253}"/>
    <cellStyle name="Comma 63 3 3 2 3" xfId="39154" xr:uid="{B9F113BF-4FE4-40FB-A464-AEB48D35D50C}"/>
    <cellStyle name="Comma 63 3 3 3" xfId="25484" xr:uid="{B4F0BB6A-300C-4383-9BBD-2BD8C45602F6}"/>
    <cellStyle name="Comma 63 3 3 3 2" xfId="45461" xr:uid="{353EBFA0-B6B6-4801-B29E-BDF1A3F88462}"/>
    <cellStyle name="Comma 63 3 3 3 3" xfId="35890" xr:uid="{2886A9D6-A55E-4140-A4A0-E166D38B6C7C}"/>
    <cellStyle name="Comma 63 3 3 4" xfId="42394" xr:uid="{11C61C3B-76F2-43A0-A784-CB84AA78CAFD}"/>
    <cellStyle name="Comma 63 3 3 5" xfId="32768" xr:uid="{8609BFCD-B5CC-4731-BB2E-96C9848065AA}"/>
    <cellStyle name="Comma 63 3 4" xfId="27636" xr:uid="{D7AA5C6E-2AEE-4F3E-AEF5-703DF6141BA6}"/>
    <cellStyle name="Comma 63 3 4 2" xfId="47105" xr:uid="{96190A33-7154-4344-A286-72CAE3800BF7}"/>
    <cellStyle name="Comma 63 3 4 3" xfId="37620" xr:uid="{7B01AB8B-1D04-44D7-A9EB-2288D64259D2}"/>
    <cellStyle name="Comma 63 3 5" xfId="23951" xr:uid="{2893529F-DD91-4E85-BE33-EAB821454BC8}"/>
    <cellStyle name="Comma 63 3 5 2" xfId="43928" xr:uid="{BCA3CFEF-041D-4601-B6F7-166AA1C18C99}"/>
    <cellStyle name="Comma 63 3 5 3" xfId="34357" xr:uid="{7327DCB1-AB76-4081-9906-C8E1CEFBEB82}"/>
    <cellStyle name="Comma 63 3 6" xfId="40860" xr:uid="{2AF11119-B611-4277-B55A-72C20E9B9978}"/>
    <cellStyle name="Comma 63 3 7" xfId="31221" xr:uid="{62DA2956-6220-4B79-92EB-BE8712F8EE29}"/>
    <cellStyle name="Comma 63 4" xfId="20481" xr:uid="{1324E5AB-95F6-4C7A-B153-99D5FD65EFE2}"/>
    <cellStyle name="Comma 63 4 2" xfId="22083" xr:uid="{EA011ABF-28B1-4AE5-9635-6DAD285EABE3}"/>
    <cellStyle name="Comma 63 4 2 2" xfId="29559" xr:uid="{9C9FB5B7-1BDD-4BEB-858F-2531862F3BA4}"/>
    <cellStyle name="Comma 63 4 2 2 2" xfId="49028" xr:uid="{C41FA098-89FF-41E3-811A-D7E73C32ED84}"/>
    <cellStyle name="Comma 63 4 2 2 3" xfId="39543" xr:uid="{0275DEEA-4AE0-48B9-A04F-D1DFBC156D12}"/>
    <cellStyle name="Comma 63 4 2 3" xfId="25873" xr:uid="{1F26EEB3-B2DC-470D-814C-DD91306BDEAD}"/>
    <cellStyle name="Comma 63 4 2 3 2" xfId="45850" xr:uid="{FB3FB666-D3C0-4422-9DE3-536195361012}"/>
    <cellStyle name="Comma 63 4 2 3 3" xfId="36279" xr:uid="{43DE2CCD-9BA0-4438-A13A-0270B293E68C}"/>
    <cellStyle name="Comma 63 4 2 4" xfId="42783" xr:uid="{A527DECB-5E01-4886-A2FF-60581A30604C}"/>
    <cellStyle name="Comma 63 4 2 5" xfId="33157" xr:uid="{EA886B75-0109-42A5-912D-E0A3678536F1}"/>
    <cellStyle name="Comma 63 4 3" xfId="28025" xr:uid="{FDC25574-7A07-44F5-83BC-32FA92EA5213}"/>
    <cellStyle name="Comma 63 4 3 2" xfId="47494" xr:uid="{6C9E231A-EF23-4928-AB36-63D526AA2E65}"/>
    <cellStyle name="Comma 63 4 3 3" xfId="38009" xr:uid="{2CEE1FB5-DB82-4BD6-8A4A-1B8FB0587BD8}"/>
    <cellStyle name="Comma 63 4 4" xfId="24339" xr:uid="{AE78A15C-CDAA-4374-BB3D-A09FF427E21E}"/>
    <cellStyle name="Comma 63 4 4 2" xfId="44316" xr:uid="{A079F731-E139-49EF-A5F3-86B174A17D46}"/>
    <cellStyle name="Comma 63 4 4 3" xfId="34745" xr:uid="{AF625118-4A80-4F24-BDB5-46AC6F552089}"/>
    <cellStyle name="Comma 63 4 5" xfId="41249" xr:uid="{9A6D4B92-1A6F-433D-AE8D-CD666E91B02B}"/>
    <cellStyle name="Comma 63 4 6" xfId="31612" xr:uid="{586A71DD-8EFA-43AD-9270-DC557A22F2FA}"/>
    <cellStyle name="Comma 63 5" xfId="21456" xr:uid="{E0D425B5-7D7A-4935-B4EE-40BA5A6610FE}"/>
    <cellStyle name="Comma 63 5 2" xfId="28932" xr:uid="{AEBCC944-422D-466D-8500-7A7393ECE652}"/>
    <cellStyle name="Comma 63 5 2 2" xfId="48401" xr:uid="{2EAE4428-0262-4A31-A45B-23A94C6E744D}"/>
    <cellStyle name="Comma 63 5 2 3" xfId="38916" xr:uid="{C1F58CA1-A57B-4D8D-9823-A3B38E6B26AE}"/>
    <cellStyle name="Comma 63 5 3" xfId="25246" xr:uid="{54E036D4-1DB6-4F33-9C89-0334A2AC5299}"/>
    <cellStyle name="Comma 63 5 3 2" xfId="45223" xr:uid="{EDD25EA8-7F78-46AA-BBC7-9C0D52ECB6BF}"/>
    <cellStyle name="Comma 63 5 3 3" xfId="35652" xr:uid="{2F3F8DDF-523B-4EEC-8B47-0E28E44DD39C}"/>
    <cellStyle name="Comma 63 5 4" xfId="42156" xr:uid="{746E3CF5-BC27-4F74-BC57-510BF04B690D}"/>
    <cellStyle name="Comma 63 5 5" xfId="32530" xr:uid="{8C69C6CF-CE99-444D-9440-4023F9050491}"/>
    <cellStyle name="Comma 63 6" xfId="27397" xr:uid="{8EB4DFFB-C82E-4317-BC60-947DC95650FC}"/>
    <cellStyle name="Comma 63 6 2" xfId="46866" xr:uid="{309FE9E7-985A-43D1-A9BE-F1E5C03CA692}"/>
    <cellStyle name="Comma 63 6 3" xfId="37381" xr:uid="{39F166B0-A98E-4065-8685-48E71A32A89E}"/>
    <cellStyle name="Comma 63 7" xfId="40622" xr:uid="{145BBDC8-A37A-4636-971B-6ECA70181A0A}"/>
    <cellStyle name="Comma 63 8" xfId="30930" xr:uid="{07AC4BDC-48FD-433D-924D-485BB393B2F8}"/>
    <cellStyle name="Comma 64" xfId="19440" xr:uid="{A39EA6ED-9C00-4469-A974-472C4E63ED22}"/>
    <cellStyle name="Comma 64 2" xfId="19813" xr:uid="{43C60401-0FBE-4F32-A8FF-821F1332938D}"/>
    <cellStyle name="Comma 64 2 10" xfId="31092" xr:uid="{95324C0F-369C-41AA-A861-A2616869928E}"/>
    <cellStyle name="Comma 64 2 2" xfId="20259" xr:uid="{F15E8318-3F96-4A87-8151-338DC5A4B3B6}"/>
    <cellStyle name="Comma 64 2 2 2" xfId="20778" xr:uid="{559DE4DC-21F2-4283-8CE3-45F4EEF6F71B}"/>
    <cellStyle name="Comma 64 2 2 2 2" xfId="22348" xr:uid="{E13A440B-80CC-406B-A05C-9355F8A97926}"/>
    <cellStyle name="Comma 64 2 2 2 2 2" xfId="29824" xr:uid="{88BFA2FD-8F12-4DD2-9E28-1877964BDD7E}"/>
    <cellStyle name="Comma 64 2 2 2 2 2 2" xfId="49293" xr:uid="{81174A32-7AEC-429E-87ED-0F4C5C7BBBAC}"/>
    <cellStyle name="Comma 64 2 2 2 2 2 3" xfId="39808" xr:uid="{4E42163B-0B72-4FB1-B0FC-9A437884FADC}"/>
    <cellStyle name="Comma 64 2 2 2 2 3" xfId="26138" xr:uid="{F55AFFC0-C6D8-44DB-8D8F-F07CDBE8DA3F}"/>
    <cellStyle name="Comma 64 2 2 2 2 3 2" xfId="46115" xr:uid="{AF8857B6-2157-4A87-A511-EE479A13A5C9}"/>
    <cellStyle name="Comma 64 2 2 2 2 3 3" xfId="36544" xr:uid="{DDF92420-C080-44BB-8C04-AD8A19350803}"/>
    <cellStyle name="Comma 64 2 2 2 2 4" xfId="43048" xr:uid="{E3234BB6-6373-4AEB-9A90-5DA7163F248B}"/>
    <cellStyle name="Comma 64 2 2 2 2 5" xfId="33422" xr:uid="{7B4E0111-91F4-4755-B945-178BA58FB892}"/>
    <cellStyle name="Comma 64 2 2 2 3" xfId="28290" xr:uid="{5CDEAF1A-1166-4DE3-B404-024B90C17DD7}"/>
    <cellStyle name="Comma 64 2 2 2 3 2" xfId="47759" xr:uid="{3A82BD38-4BE7-4AE7-BBA5-CA445CDE53D3}"/>
    <cellStyle name="Comma 64 2 2 2 3 3" xfId="38274" xr:uid="{33D3094B-3000-4059-8C6D-173E5BC5A378}"/>
    <cellStyle name="Comma 64 2 2 2 4" xfId="24604" xr:uid="{B8979A71-914D-4889-A2D6-7EB47DB59ADC}"/>
    <cellStyle name="Comma 64 2 2 2 4 2" xfId="44581" xr:uid="{AF2F5EDB-93B2-4E50-8C58-F859125E2D7B}"/>
    <cellStyle name="Comma 64 2 2 2 4 3" xfId="35010" xr:uid="{F9EC67FD-2486-4BE7-A4A1-73FCC727E365}"/>
    <cellStyle name="Comma 64 2 2 2 5" xfId="41514" xr:uid="{35148EC3-ECFF-4E3D-AA28-2A7C282CCFB6}"/>
    <cellStyle name="Comma 64 2 2 2 6" xfId="31886" xr:uid="{C540305B-83C0-4416-ACFE-55965F9DC434}"/>
    <cellStyle name="Comma 64 2 2 3" xfId="21313" xr:uid="{D63249DE-BAE6-4447-961B-1605DAA83D8E}"/>
    <cellStyle name="Comma 64 2 2 3 2" xfId="22855" xr:uid="{58663A8D-EA19-44DA-B845-9C16C7865F29}"/>
    <cellStyle name="Comma 64 2 2 3 2 2" xfId="30331" xr:uid="{BE2C4E09-4104-461C-8598-B5AB8675EB17}"/>
    <cellStyle name="Comma 64 2 2 3 2 2 2" xfId="49800" xr:uid="{AEB9415E-1B49-40BE-AE53-16935951AA11}"/>
    <cellStyle name="Comma 64 2 2 3 2 2 3" xfId="40315" xr:uid="{A7D637C2-AE7F-4C06-A02D-9A769C7661DF}"/>
    <cellStyle name="Comma 64 2 2 3 2 3" xfId="26645" xr:uid="{0B014288-CD2D-4436-B1D7-FD4F63F22F1F}"/>
    <cellStyle name="Comma 64 2 2 3 2 3 2" xfId="46622" xr:uid="{72BE04CC-3E8B-4562-BE17-984F07AEB232}"/>
    <cellStyle name="Comma 64 2 2 3 2 3 3" xfId="37051" xr:uid="{53473AB3-ADF3-4AE6-9C10-319340A4E778}"/>
    <cellStyle name="Comma 64 2 2 3 2 4" xfId="43555" xr:uid="{06FEF0E3-07F8-468F-9EA5-164BA4E212A8}"/>
    <cellStyle name="Comma 64 2 2 3 2 5" xfId="33929" xr:uid="{DE06782C-6B9F-4411-8D3F-4C60722A904E}"/>
    <cellStyle name="Comma 64 2 2 3 3" xfId="28797" xr:uid="{E844A529-81C4-418C-82AE-83F5834ECD0C}"/>
    <cellStyle name="Comma 64 2 2 3 3 2" xfId="48266" xr:uid="{11BD605B-8DB1-4E3B-84A1-31F65C6CA84F}"/>
    <cellStyle name="Comma 64 2 2 3 3 3" xfId="38781" xr:uid="{1BC55C8E-64C9-4A34-AB5C-F486A0BA2BDD}"/>
    <cellStyle name="Comma 64 2 2 3 4" xfId="25111" xr:uid="{3D769575-A31E-46B0-8C77-C6708A76AB87}"/>
    <cellStyle name="Comma 64 2 2 3 4 2" xfId="45088" xr:uid="{9CEF1577-C846-480C-97FA-A7E1A08FC47A}"/>
    <cellStyle name="Comma 64 2 2 3 4 3" xfId="35517" xr:uid="{9E914A60-1507-4CDD-8A50-87CEA31F469C}"/>
    <cellStyle name="Comma 64 2 2 3 5" xfId="42021" xr:uid="{19F0A279-BEA3-4272-9959-E1589F278A4E}"/>
    <cellStyle name="Comma 64 2 2 3 6" xfId="32395" xr:uid="{07E3C4A7-0D3C-4942-A0A6-A9301747EADD}"/>
    <cellStyle name="Comma 64 2 2 4" xfId="21945" xr:uid="{0E55213B-5C6B-43FB-AC08-A447E86583A1}"/>
    <cellStyle name="Comma 64 2 2 4 2" xfId="29421" xr:uid="{31F976CF-F056-447A-8E7A-401206D82CF7}"/>
    <cellStyle name="Comma 64 2 2 4 2 2" xfId="48890" xr:uid="{B391F8E1-8DB6-4138-9102-06A47F5E8DFF}"/>
    <cellStyle name="Comma 64 2 2 4 2 3" xfId="39405" xr:uid="{C3EE1ACF-ACF2-4CBA-902B-605E8458BB5D}"/>
    <cellStyle name="Comma 64 2 2 4 3" xfId="25735" xr:uid="{FCAD3D67-20B4-4872-9EFD-E5A70D167229}"/>
    <cellStyle name="Comma 64 2 2 4 3 2" xfId="45712" xr:uid="{A836E670-49CF-48B2-BB43-0998FCB61486}"/>
    <cellStyle name="Comma 64 2 2 4 3 3" xfId="36141" xr:uid="{756A1BFB-966A-4B9D-A694-665E8636C373}"/>
    <cellStyle name="Comma 64 2 2 4 4" xfId="42645" xr:uid="{C9DF6F51-2742-4024-A075-9AAB4B141284}"/>
    <cellStyle name="Comma 64 2 2 4 5" xfId="33019" xr:uid="{7E8E9EFF-47B5-4D60-B814-0A6817CA3467}"/>
    <cellStyle name="Comma 64 2 2 5" xfId="27887" xr:uid="{DBB7F993-D419-4BD6-927F-D5B90F5B9244}"/>
    <cellStyle name="Comma 64 2 2 5 2" xfId="47356" xr:uid="{34422001-A0C7-429C-B8FD-4A91986EF146}"/>
    <cellStyle name="Comma 64 2 2 5 3" xfId="37871" xr:uid="{0B5FD12A-63D1-4C33-97CF-0E9AC1402A69}"/>
    <cellStyle name="Comma 64 2 2 6" xfId="24202" xr:uid="{3FA669F3-CD08-439D-A5B9-5578D7249F8A}"/>
    <cellStyle name="Comma 64 2 2 6 2" xfId="44179" xr:uid="{5BF7A576-90BD-4491-8DF7-13201DA56769}"/>
    <cellStyle name="Comma 64 2 2 6 3" xfId="34608" xr:uid="{0FEC5383-396F-4BF9-B0AA-86765236C8C2}"/>
    <cellStyle name="Comma 64 2 2 7" xfId="41111" xr:uid="{05910637-685C-4732-A316-914E33441FF8}"/>
    <cellStyle name="Comma 64 2 2 8" xfId="31472" xr:uid="{BF4EFAAD-D349-46D2-89D0-16A94D075A08}"/>
    <cellStyle name="Comma 64 2 3" xfId="20127" xr:uid="{AD6D9525-93A4-4C17-B7EE-AFAF50EC9D8B}"/>
    <cellStyle name="Comma 64 2 3 2" xfId="21180" xr:uid="{E328A214-A8B4-4849-8A60-7FFCF150604F}"/>
    <cellStyle name="Comma 64 2 3 2 2" xfId="22722" xr:uid="{0E31C346-1B05-4A8B-A80D-A0A1846F2674}"/>
    <cellStyle name="Comma 64 2 3 2 2 2" xfId="30198" xr:uid="{31040620-7E83-40F8-AC06-DD279E1C6917}"/>
    <cellStyle name="Comma 64 2 3 2 2 2 2" xfId="49667" xr:uid="{D9569227-8EA8-4A30-8AFA-B86D575CC6B9}"/>
    <cellStyle name="Comma 64 2 3 2 2 2 3" xfId="40182" xr:uid="{095EA676-430D-48F6-B8D9-65B61E78AE5B}"/>
    <cellStyle name="Comma 64 2 3 2 2 3" xfId="26512" xr:uid="{1547F448-860F-4AD5-9452-D2A85565D245}"/>
    <cellStyle name="Comma 64 2 3 2 2 3 2" xfId="46489" xr:uid="{75C87EA5-82CE-408D-BAD6-F159A81EDB08}"/>
    <cellStyle name="Comma 64 2 3 2 2 3 3" xfId="36918" xr:uid="{ACA1DC68-C182-4103-B4AF-D76B4F04E6C9}"/>
    <cellStyle name="Comma 64 2 3 2 2 4" xfId="43422" xr:uid="{911342B6-241B-42B3-BE0C-52344CF4B140}"/>
    <cellStyle name="Comma 64 2 3 2 2 5" xfId="33796" xr:uid="{CB5F1BF0-811C-4E38-BE5B-963A60BE5E8B}"/>
    <cellStyle name="Comma 64 2 3 2 3" xfId="28664" xr:uid="{43375674-1264-4140-9842-0FC24F31DDF5}"/>
    <cellStyle name="Comma 64 2 3 2 3 2" xfId="48133" xr:uid="{16EECD3D-825A-42C9-9944-1AB636CF7CB2}"/>
    <cellStyle name="Comma 64 2 3 2 3 3" xfId="38648" xr:uid="{AD82AC9D-DA1F-46D0-9829-6F34E9F9253C}"/>
    <cellStyle name="Comma 64 2 3 2 4" xfId="24978" xr:uid="{DD813B0E-72A2-40F6-BAFC-5ECEA1D04797}"/>
    <cellStyle name="Comma 64 2 3 2 4 2" xfId="44955" xr:uid="{13BC3266-C3DC-4A96-9C2F-25200476999E}"/>
    <cellStyle name="Comma 64 2 3 2 4 3" xfId="35384" xr:uid="{820011E8-1AE8-45FE-8850-7744F046964A}"/>
    <cellStyle name="Comma 64 2 3 2 5" xfId="41888" xr:uid="{BFDD070A-0FD3-4377-B7BF-79DB231B2FDF}"/>
    <cellStyle name="Comma 64 2 3 2 6" xfId="32262" xr:uid="{F1DD4565-927A-4B71-AB65-298EA75C8883}"/>
    <cellStyle name="Comma 64 2 3 3" xfId="21812" xr:uid="{2D78D753-D362-4D9E-80D3-68F936A1343A}"/>
    <cellStyle name="Comma 64 2 3 3 2" xfId="29288" xr:uid="{AF663925-2CE7-4477-81A5-F8223C0796AF}"/>
    <cellStyle name="Comma 64 2 3 3 2 2" xfId="48757" xr:uid="{2FF335FF-7506-4BD9-916A-3BCF93D306E9}"/>
    <cellStyle name="Comma 64 2 3 3 2 3" xfId="39272" xr:uid="{F63F56EF-2BF9-46FE-A7FE-21CA3D8FB689}"/>
    <cellStyle name="Comma 64 2 3 3 3" xfId="25602" xr:uid="{083FC9A9-B59A-472E-9444-2BEB12D0B85C}"/>
    <cellStyle name="Comma 64 2 3 3 3 2" xfId="45579" xr:uid="{2079DACC-3723-45CE-9E7C-61C87349BA9F}"/>
    <cellStyle name="Comma 64 2 3 3 3 3" xfId="36008" xr:uid="{9C3EB32B-4D8B-41D4-BF1F-D5C6C59821B5}"/>
    <cellStyle name="Comma 64 2 3 3 4" xfId="42512" xr:uid="{DC6B6C60-EF16-4ED0-99EB-6252BFD55010}"/>
    <cellStyle name="Comma 64 2 3 3 5" xfId="32886" xr:uid="{29C810EF-6DC5-42C6-8F76-DFEA7AA9582C}"/>
    <cellStyle name="Comma 64 2 3 4" xfId="27754" xr:uid="{A0A58847-64F5-4D16-A227-B4AC2EB01617}"/>
    <cellStyle name="Comma 64 2 3 4 2" xfId="47223" xr:uid="{2A7EF3EF-8E64-4BC7-95BF-C33DFF21617B}"/>
    <cellStyle name="Comma 64 2 3 4 3" xfId="37738" xr:uid="{76CDA839-DB2A-4F3E-AD96-8BC4BD0F7672}"/>
    <cellStyle name="Comma 64 2 3 5" xfId="24069" xr:uid="{8921655B-7886-4A94-AF30-5807DD40EC7F}"/>
    <cellStyle name="Comma 64 2 3 5 2" xfId="44046" xr:uid="{718CE640-D38E-465E-9F6D-03022FFB6D48}"/>
    <cellStyle name="Comma 64 2 3 5 3" xfId="34475" xr:uid="{FD9079C4-A0B0-4617-A026-CDC79CAD86A2}"/>
    <cellStyle name="Comma 64 2 3 6" xfId="40978" xr:uid="{34C813CB-7774-4E9E-B20C-2F7527063098}"/>
    <cellStyle name="Comma 64 2 3 7" xfId="31339" xr:uid="{4B79C290-7B93-42ED-A8DE-527E1F8AFEFF}"/>
    <cellStyle name="Comma 64 2 4" xfId="20642" xr:uid="{19647F1A-3D8E-4D60-9B62-209A63802C5D}"/>
    <cellStyle name="Comma 64 2 4 2" xfId="22215" xr:uid="{BFF42A57-6D96-43E3-B081-00BE4C57C551}"/>
    <cellStyle name="Comma 64 2 4 2 2" xfId="29691" xr:uid="{D40F6D91-97B2-4117-BB56-26E0A43F9A4A}"/>
    <cellStyle name="Comma 64 2 4 2 2 2" xfId="49160" xr:uid="{1B133808-14A1-4136-AF86-11BE0AC33B4A}"/>
    <cellStyle name="Comma 64 2 4 2 2 3" xfId="39675" xr:uid="{D5468B80-368C-4F75-ADC3-6C54A7AA425A}"/>
    <cellStyle name="Comma 64 2 4 2 3" xfId="26005" xr:uid="{16FD462A-C776-4264-A138-D5AC6DF1A6E6}"/>
    <cellStyle name="Comma 64 2 4 2 3 2" xfId="45982" xr:uid="{D635C7A6-191C-4848-BEB3-46E7731163E9}"/>
    <cellStyle name="Comma 64 2 4 2 3 3" xfId="36411" xr:uid="{D2E6C2BD-A8CC-48BD-B3BA-CED3EDC05070}"/>
    <cellStyle name="Comma 64 2 4 2 4" xfId="42915" xr:uid="{49C0C751-5D8E-47B7-87C7-C6C03B3F8135}"/>
    <cellStyle name="Comma 64 2 4 2 5" xfId="33289" xr:uid="{59BBDD07-1C28-403E-ADA4-BFBD99F1C9BB}"/>
    <cellStyle name="Comma 64 2 4 3" xfId="28157" xr:uid="{6FB440A6-DB97-4F2E-A3C2-5BAD38304CCE}"/>
    <cellStyle name="Comma 64 2 4 3 2" xfId="47626" xr:uid="{938F0BC5-61E1-40A3-AB34-D45554C46DD4}"/>
    <cellStyle name="Comma 64 2 4 3 3" xfId="38141" xr:uid="{72508BFF-1AAF-4C8A-8A36-9DBCEBC28A45}"/>
    <cellStyle name="Comma 64 2 4 4" xfId="24471" xr:uid="{D6CCB236-BAFB-4220-8BFA-C075BC9CA816}"/>
    <cellStyle name="Comma 64 2 4 4 2" xfId="44448" xr:uid="{D3D6584C-A7D6-42C7-A172-52298FFC3B12}"/>
    <cellStyle name="Comma 64 2 4 4 3" xfId="34877" xr:uid="{EF126243-73C0-4561-BCC9-83B1B301EDD7}"/>
    <cellStyle name="Comma 64 2 4 5" xfId="41381" xr:uid="{D04B362A-0903-4AFD-9CE3-28A99EC06E3D}"/>
    <cellStyle name="Comma 64 2 4 6" xfId="31753" xr:uid="{6EF54A11-E275-40CA-9A4C-1A2BE0366E72}"/>
    <cellStyle name="Comma 64 2 5" xfId="20944" xr:uid="{83178B3A-D88E-463A-BF72-5BF667206BA0}"/>
    <cellStyle name="Comma 64 2 5 2" xfId="22486" xr:uid="{820FDE1A-1B8A-4F74-8314-DB4F55136EF6}"/>
    <cellStyle name="Comma 64 2 5 2 2" xfId="29962" xr:uid="{FFA54207-C664-4665-9FAA-6FC964163833}"/>
    <cellStyle name="Comma 64 2 5 2 2 2" xfId="49431" xr:uid="{DA9D1B28-F7D4-4FA2-AB27-056BC0E02957}"/>
    <cellStyle name="Comma 64 2 5 2 2 3" xfId="39946" xr:uid="{C2A9E35C-8D33-4228-8C82-B59B81ADE4E6}"/>
    <cellStyle name="Comma 64 2 5 2 3" xfId="26276" xr:uid="{1CEC9C0D-FA9A-4D82-B12F-B897E143046C}"/>
    <cellStyle name="Comma 64 2 5 2 3 2" xfId="46253" xr:uid="{94184D5B-D07D-434A-B64A-53BDBB0544D8}"/>
    <cellStyle name="Comma 64 2 5 2 3 3" xfId="36682" xr:uid="{B7297288-BA0C-4F65-9BB2-DD31A067458C}"/>
    <cellStyle name="Comma 64 2 5 2 4" xfId="43186" xr:uid="{8527E195-CB88-456C-BDF4-837C3E32AC63}"/>
    <cellStyle name="Comma 64 2 5 2 5" xfId="33560" xr:uid="{EC1835BD-41F5-4857-8932-CB3F37604A88}"/>
    <cellStyle name="Comma 64 2 5 3" xfId="28428" xr:uid="{9810619F-526C-4DE5-9562-2662F3FBD113}"/>
    <cellStyle name="Comma 64 2 5 3 2" xfId="47897" xr:uid="{DD24126E-396E-4B86-8FD9-3DCDE7DA41D1}"/>
    <cellStyle name="Comma 64 2 5 3 3" xfId="38412" xr:uid="{22A02C6C-9698-43FE-A413-CB7E33F63420}"/>
    <cellStyle name="Comma 64 2 5 4" xfId="24742" xr:uid="{275E3083-419E-4836-9F1F-E50C7CAD0312}"/>
    <cellStyle name="Comma 64 2 5 4 2" xfId="44719" xr:uid="{EA4BAEEE-4500-4F06-BF2E-CB66FCC86DF1}"/>
    <cellStyle name="Comma 64 2 5 4 3" xfId="35148" xr:uid="{990527AB-6AE2-4652-85E7-2AD44674D851}"/>
    <cellStyle name="Comma 64 2 5 5" xfId="41652" xr:uid="{89719440-D75E-412F-9403-4823772C81EE}"/>
    <cellStyle name="Comma 64 2 5 6" xfId="32026" xr:uid="{0A9D6B45-A435-4538-A657-A30B7462DC75}"/>
    <cellStyle name="Comma 64 2 6" xfId="21576" xr:uid="{F75BE3F3-E09A-461C-9CEA-B3981375F149}"/>
    <cellStyle name="Comma 64 2 6 2" xfId="29052" xr:uid="{229BC1E1-0A73-445E-955D-CEF1D1C23930}"/>
    <cellStyle name="Comma 64 2 6 2 2" xfId="48521" xr:uid="{CCE72DAB-6FE5-45AE-9D87-7BA87383EF52}"/>
    <cellStyle name="Comma 64 2 6 2 3" xfId="39036" xr:uid="{A37458B8-E56B-4B5D-9C9F-0050AD3B66CC}"/>
    <cellStyle name="Comma 64 2 6 3" xfId="25366" xr:uid="{4D9EB4D1-FC5C-4548-A61D-E12101AD240A}"/>
    <cellStyle name="Comma 64 2 6 3 2" xfId="45343" xr:uid="{CD4A4EFE-996C-4518-951B-75B34A6192D0}"/>
    <cellStyle name="Comma 64 2 6 3 3" xfId="35772" xr:uid="{5B92FBC1-03AF-4DBB-BF3E-4157625C13C9}"/>
    <cellStyle name="Comma 64 2 6 4" xfId="42276" xr:uid="{10E3A72F-E1F0-4664-A029-C1085B1A02D6}"/>
    <cellStyle name="Comma 64 2 6 5" xfId="32650" xr:uid="{B52ADE0A-3666-4F05-BA57-AD9D05DC9AD8}"/>
    <cellStyle name="Comma 64 2 7" xfId="27518" xr:uid="{88631B69-DF94-4E3F-8895-25625923BFA0}"/>
    <cellStyle name="Comma 64 2 7 2" xfId="46987" xr:uid="{8F6D8FC6-CEFC-47A4-A9FE-18EA5F622DCE}"/>
    <cellStyle name="Comma 64 2 7 3" xfId="37502" xr:uid="{6DE4CF2F-C4F0-4BA4-BE80-650474C4DBE0}"/>
    <cellStyle name="Comma 64 2 8" xfId="23832" xr:uid="{9FDA1C9F-47C9-44D1-8E82-46017794C720}"/>
    <cellStyle name="Comma 64 2 8 2" xfId="43809" xr:uid="{8732242A-CC99-4BF6-BC0C-801364B0E13D}"/>
    <cellStyle name="Comma 64 2 8 3" xfId="34238" xr:uid="{9F713BA8-E852-447A-9CB5-BECA3AD2B47E}"/>
    <cellStyle name="Comma 64 2 9" xfId="40742" xr:uid="{52630AB1-429B-4A21-8B57-38702BBBA8B8}"/>
    <cellStyle name="Comma 64 3" xfId="20008" xr:uid="{CA087D78-9C10-47C4-BEEC-90C62F25C25C}"/>
    <cellStyle name="Comma 64 3 2" xfId="21063" xr:uid="{B35CF76F-E22D-4E9B-BF40-8A5507036CCE}"/>
    <cellStyle name="Comma 64 3 2 2" xfId="22605" xr:uid="{FB2EAD82-A9C7-4257-94EB-322BCD63B10D}"/>
    <cellStyle name="Comma 64 3 2 2 2" xfId="30081" xr:uid="{4886AD01-EB4C-40BB-B58B-583ECB9DBAF7}"/>
    <cellStyle name="Comma 64 3 2 2 2 2" xfId="49550" xr:uid="{0C3000CC-23DE-4C55-8BC5-4A72A87CC159}"/>
    <cellStyle name="Comma 64 3 2 2 2 3" xfId="40065" xr:uid="{B263A937-EBA2-43F5-8911-35149430C4BD}"/>
    <cellStyle name="Comma 64 3 2 2 3" xfId="26395" xr:uid="{FF8C3EA8-6045-4BFE-BD5E-DEB4D0896F9C}"/>
    <cellStyle name="Comma 64 3 2 2 3 2" xfId="46372" xr:uid="{34B7350E-B2C0-41BF-92B9-556B4A5942C8}"/>
    <cellStyle name="Comma 64 3 2 2 3 3" xfId="36801" xr:uid="{4A9B34B2-6B24-4FC2-A356-AD80B6B53FD2}"/>
    <cellStyle name="Comma 64 3 2 2 4" xfId="43305" xr:uid="{0DACE2A7-87E8-4751-A80B-D21E9E327E25}"/>
    <cellStyle name="Comma 64 3 2 2 5" xfId="33679" xr:uid="{FE27FCCC-975E-4D80-B2DA-C5737056208F}"/>
    <cellStyle name="Comma 64 3 2 3" xfId="28547" xr:uid="{2466BC32-6316-4853-9144-B478884F1644}"/>
    <cellStyle name="Comma 64 3 2 3 2" xfId="48016" xr:uid="{4C0E3386-CA25-4ECE-A82F-96881F282517}"/>
    <cellStyle name="Comma 64 3 2 3 3" xfId="38531" xr:uid="{D1DB580D-C2AC-457E-B588-CF0D1AE1D122}"/>
    <cellStyle name="Comma 64 3 2 4" xfId="24861" xr:uid="{9EDC8E92-DC49-41E2-B526-74F72EEEFF7F}"/>
    <cellStyle name="Comma 64 3 2 4 2" xfId="44838" xr:uid="{97F4D5AC-14B0-4387-8B96-7E9ADCCF7179}"/>
    <cellStyle name="Comma 64 3 2 4 3" xfId="35267" xr:uid="{5DA071C1-AB2C-43C9-85A4-3D8AB77BD38C}"/>
    <cellStyle name="Comma 64 3 2 5" xfId="41771" xr:uid="{5757A455-6F69-467D-9437-DE603AEBE73B}"/>
    <cellStyle name="Comma 64 3 2 6" xfId="32145" xr:uid="{2A0E747A-BBF4-42F4-9D09-6B0B432DED67}"/>
    <cellStyle name="Comma 64 3 3" xfId="21695" xr:uid="{8F028D9A-F33E-4933-8B42-D8D204231682}"/>
    <cellStyle name="Comma 64 3 3 2" xfId="29171" xr:uid="{6EDC1FED-6332-47CE-B0C6-0D542B285B74}"/>
    <cellStyle name="Comma 64 3 3 2 2" xfId="48640" xr:uid="{A088B1E1-2741-4BB4-9DD5-B9B027D94D97}"/>
    <cellStyle name="Comma 64 3 3 2 3" xfId="39155" xr:uid="{5A5E3580-34A8-466E-833F-5C8C77D35C93}"/>
    <cellStyle name="Comma 64 3 3 3" xfId="25485" xr:uid="{B2C65FF3-0B2B-448B-B94A-25C6F5D57C7D}"/>
    <cellStyle name="Comma 64 3 3 3 2" xfId="45462" xr:uid="{87CBE55C-C850-4D56-AEC3-84D15225AD29}"/>
    <cellStyle name="Comma 64 3 3 3 3" xfId="35891" xr:uid="{8B03F806-14FB-4EEC-8B70-CDD0FF31B286}"/>
    <cellStyle name="Comma 64 3 3 4" xfId="42395" xr:uid="{57067D88-D0C9-4F94-B0BD-721DA6F72AA5}"/>
    <cellStyle name="Comma 64 3 3 5" xfId="32769" xr:uid="{5BB9076E-7C03-4FEA-BA6D-1E1AFB41F1A7}"/>
    <cellStyle name="Comma 64 3 4" xfId="27637" xr:uid="{A3B51713-436F-4766-A778-FC6F8AB4656E}"/>
    <cellStyle name="Comma 64 3 4 2" xfId="47106" xr:uid="{21ECD626-A50F-46A7-B829-83AD053968BF}"/>
    <cellStyle name="Comma 64 3 4 3" xfId="37621" xr:uid="{CC72F347-0F79-45CC-A8CA-C0598FA3552E}"/>
    <cellStyle name="Comma 64 3 5" xfId="23952" xr:uid="{A8F39F1F-1545-4F13-A405-6ABEB78E2724}"/>
    <cellStyle name="Comma 64 3 5 2" xfId="43929" xr:uid="{6993EEF8-DBD5-4301-85FB-B24B4DB07905}"/>
    <cellStyle name="Comma 64 3 5 3" xfId="34358" xr:uid="{C923D9F1-8617-433E-9565-7452F05C1232}"/>
    <cellStyle name="Comma 64 3 6" xfId="40861" xr:uid="{6BCDC2CC-2D8F-4A8D-B525-94099BC45FE1}"/>
    <cellStyle name="Comma 64 3 7" xfId="31222" xr:uid="{36441C7B-60B1-4BD4-A25D-A734F327D844}"/>
    <cellStyle name="Comma 64 4" xfId="20482" xr:uid="{8D17EA7B-7AB3-4F2C-ACCB-06DC07846D7C}"/>
    <cellStyle name="Comma 64 4 2" xfId="22084" xr:uid="{9A92635B-89F8-4AA9-871C-03FA8B71019E}"/>
    <cellStyle name="Comma 64 4 2 2" xfId="29560" xr:uid="{C3E17787-280C-49C3-B7F5-C1C15865B3F0}"/>
    <cellStyle name="Comma 64 4 2 2 2" xfId="49029" xr:uid="{BC356228-B46A-44A1-93EB-64C8FB2C48D3}"/>
    <cellStyle name="Comma 64 4 2 2 3" xfId="39544" xr:uid="{F06F23DB-9ED1-4226-B60F-AED54563B5A6}"/>
    <cellStyle name="Comma 64 4 2 3" xfId="25874" xr:uid="{9710C542-A587-4204-849A-C34B3ECBA4A8}"/>
    <cellStyle name="Comma 64 4 2 3 2" xfId="45851" xr:uid="{C79AD3D5-DCBC-4830-B391-85364AEDF3AF}"/>
    <cellStyle name="Comma 64 4 2 3 3" xfId="36280" xr:uid="{E9392A33-76C3-4E41-BFC6-79CE64DC474D}"/>
    <cellStyle name="Comma 64 4 2 4" xfId="42784" xr:uid="{7C250081-1F33-4AF2-8B9F-3E1F3B7395E5}"/>
    <cellStyle name="Comma 64 4 2 5" xfId="33158" xr:uid="{33F5AC18-002F-47CE-B3A6-9920C9B95B9D}"/>
    <cellStyle name="Comma 64 4 3" xfId="28026" xr:uid="{0ADDF43E-D22D-4F5A-BDA3-51505F63C729}"/>
    <cellStyle name="Comma 64 4 3 2" xfId="47495" xr:uid="{6D0C88B9-ECF8-4CA0-A390-A67B94128D61}"/>
    <cellStyle name="Comma 64 4 3 3" xfId="38010" xr:uid="{9FA68332-4822-4A84-A8AD-FF142FBA8861}"/>
    <cellStyle name="Comma 64 4 4" xfId="24340" xr:uid="{AE70FE55-C045-4F74-BD1D-F48A12963E97}"/>
    <cellStyle name="Comma 64 4 4 2" xfId="44317" xr:uid="{7F1D9BE5-9AEF-4DF3-844A-CBBFFD08A77C}"/>
    <cellStyle name="Comma 64 4 4 3" xfId="34746" xr:uid="{3D1D6A8E-C240-430D-8B0F-AFCF41DB41BF}"/>
    <cellStyle name="Comma 64 4 5" xfId="41250" xr:uid="{671E161C-5DD4-4768-8535-CDD24CAC61D7}"/>
    <cellStyle name="Comma 64 4 6" xfId="31613" xr:uid="{7B1DD25A-8823-4AEF-BC7B-734B0C388CF2}"/>
    <cellStyle name="Comma 64 5" xfId="21457" xr:uid="{4613EF41-2F16-496E-830E-8FDD5A2DF725}"/>
    <cellStyle name="Comma 64 5 2" xfId="28933" xr:uid="{B27C964F-39B1-40D3-B112-322516E84C9D}"/>
    <cellStyle name="Comma 64 5 2 2" xfId="48402" xr:uid="{A628B002-8938-42D0-AB09-E52C2E130310}"/>
    <cellStyle name="Comma 64 5 2 3" xfId="38917" xr:uid="{3B76B6FB-C1B9-4581-95BD-26595403249C}"/>
    <cellStyle name="Comma 64 5 3" xfId="25247" xr:uid="{2703033C-3443-4AC6-9CCA-D25D35F6B2FC}"/>
    <cellStyle name="Comma 64 5 3 2" xfId="45224" xr:uid="{0177572B-E094-46B7-A0D8-5E7599FCAD03}"/>
    <cellStyle name="Comma 64 5 3 3" xfId="35653" xr:uid="{75D7B184-FAA0-44DE-B3F8-D35A4DC6CBF2}"/>
    <cellStyle name="Comma 64 5 4" xfId="42157" xr:uid="{CBFCA7F5-99A8-4517-9171-B2BD17FBCE69}"/>
    <cellStyle name="Comma 64 5 5" xfId="32531" xr:uid="{D03E133C-EE3D-4CA8-A334-AEC96EF41C62}"/>
    <cellStyle name="Comma 64 6" xfId="27398" xr:uid="{E22D1E17-13E4-40CD-A49D-58876553ADBD}"/>
    <cellStyle name="Comma 64 6 2" xfId="46867" xr:uid="{C6365CB2-E0BB-4275-ABB4-53802C266088}"/>
    <cellStyle name="Comma 64 6 3" xfId="37382" xr:uid="{841EB23E-ED4D-4F09-92D2-719CB586978B}"/>
    <cellStyle name="Comma 64 7" xfId="40623" xr:uid="{5C1FAE93-A08B-4F72-9CB9-6FE8A9FFB1B4}"/>
    <cellStyle name="Comma 64 8" xfId="30931" xr:uid="{02AC965E-E5F0-483E-B7EF-E0001557564B}"/>
    <cellStyle name="Comma 65" xfId="19441" xr:uid="{59388385-942F-49F3-8A9E-DDF5C3C79BBD}"/>
    <cellStyle name="Comma 65 2" xfId="19814" xr:uid="{8D0B65F8-B11A-48B4-8407-2CEC49648DD1}"/>
    <cellStyle name="Comma 65 2 10" xfId="31093" xr:uid="{96D493D2-2073-4D49-A184-3C7C74B45EC2}"/>
    <cellStyle name="Comma 65 2 2" xfId="20260" xr:uid="{96DA277D-46BE-4C97-A1F3-1A0222645615}"/>
    <cellStyle name="Comma 65 2 2 2" xfId="20779" xr:uid="{7613021E-53F9-4B8F-B9F0-CE9AED3634D2}"/>
    <cellStyle name="Comma 65 2 2 2 2" xfId="22349" xr:uid="{7996D5A3-F1F2-4DF1-A18B-ABFE5D0D15A8}"/>
    <cellStyle name="Comma 65 2 2 2 2 2" xfId="29825" xr:uid="{38027F9B-EAE9-4C0C-8EFC-D27F0AB1E2B1}"/>
    <cellStyle name="Comma 65 2 2 2 2 2 2" xfId="49294" xr:uid="{D677200B-E059-497D-906F-59AA6A205075}"/>
    <cellStyle name="Comma 65 2 2 2 2 2 3" xfId="39809" xr:uid="{9F70B25F-DF41-4265-8483-07D24986264E}"/>
    <cellStyle name="Comma 65 2 2 2 2 3" xfId="26139" xr:uid="{2C351BB4-E100-44E0-BCDA-2722C2E635D9}"/>
    <cellStyle name="Comma 65 2 2 2 2 3 2" xfId="46116" xr:uid="{FA960867-970A-4F13-A4C3-BE58ECA4B50E}"/>
    <cellStyle name="Comma 65 2 2 2 2 3 3" xfId="36545" xr:uid="{3C09C474-803E-49A8-86BA-E8FE85496263}"/>
    <cellStyle name="Comma 65 2 2 2 2 4" xfId="43049" xr:uid="{EB414038-5281-4A1B-A29C-1E8E523C7DE2}"/>
    <cellStyle name="Comma 65 2 2 2 2 5" xfId="33423" xr:uid="{6E9E3994-557B-43EC-9935-FC48E278219F}"/>
    <cellStyle name="Comma 65 2 2 2 3" xfId="28291" xr:uid="{DD8F6E13-D092-4023-A88A-AD9A1F98E3B0}"/>
    <cellStyle name="Comma 65 2 2 2 3 2" xfId="47760" xr:uid="{D94EA69B-D23E-4D6F-BD82-356CF6006A22}"/>
    <cellStyle name="Comma 65 2 2 2 3 3" xfId="38275" xr:uid="{61954C11-F2B8-472A-B20A-9EAF8377A868}"/>
    <cellStyle name="Comma 65 2 2 2 4" xfId="24605" xr:uid="{6595B782-7919-4D03-A71D-B1785FF082BA}"/>
    <cellStyle name="Comma 65 2 2 2 4 2" xfId="44582" xr:uid="{25F60812-F74C-4222-A799-E2195A4A5B4F}"/>
    <cellStyle name="Comma 65 2 2 2 4 3" xfId="35011" xr:uid="{75280316-A51E-4345-B7DC-EFECCD0425F2}"/>
    <cellStyle name="Comma 65 2 2 2 5" xfId="41515" xr:uid="{3C94CCB7-5E78-4F48-B914-1EBD727E89F5}"/>
    <cellStyle name="Comma 65 2 2 2 6" xfId="31887" xr:uid="{CE130F86-B3BF-4775-BDBF-C291020E2A35}"/>
    <cellStyle name="Comma 65 2 2 3" xfId="21314" xr:uid="{3521213B-6BC9-4243-8C98-281FF81401BF}"/>
    <cellStyle name="Comma 65 2 2 3 2" xfId="22856" xr:uid="{99E41783-7DF5-4BF2-8CD2-11F164E633C3}"/>
    <cellStyle name="Comma 65 2 2 3 2 2" xfId="30332" xr:uid="{E011D534-B1CD-4313-A70A-77A392459AE2}"/>
    <cellStyle name="Comma 65 2 2 3 2 2 2" xfId="49801" xr:uid="{BE342405-FA4A-47E8-91B4-A6B58EE31B27}"/>
    <cellStyle name="Comma 65 2 2 3 2 2 3" xfId="40316" xr:uid="{6E241CC9-99F5-4FC4-AA36-72B6A7ADAD8C}"/>
    <cellStyle name="Comma 65 2 2 3 2 3" xfId="26646" xr:uid="{6759A3A0-0142-46B1-8BAA-4A0BC3FDA655}"/>
    <cellStyle name="Comma 65 2 2 3 2 3 2" xfId="46623" xr:uid="{CA878F71-239B-45B9-91E2-C4CAFCBF3ADC}"/>
    <cellStyle name="Comma 65 2 2 3 2 3 3" xfId="37052" xr:uid="{1D3B47F8-690C-48A4-A14A-62236C208650}"/>
    <cellStyle name="Comma 65 2 2 3 2 4" xfId="43556" xr:uid="{129E45B3-D42D-4E94-A74A-6BFA7CE468D6}"/>
    <cellStyle name="Comma 65 2 2 3 2 5" xfId="33930" xr:uid="{D33E1257-8F0F-4BAC-ABA5-AB38D89576D1}"/>
    <cellStyle name="Comma 65 2 2 3 3" xfId="28798" xr:uid="{A52F87F1-CC2A-4C04-B351-AE2D02147036}"/>
    <cellStyle name="Comma 65 2 2 3 3 2" xfId="48267" xr:uid="{737AFF62-33D4-44BE-A609-BD9D31D2B46D}"/>
    <cellStyle name="Comma 65 2 2 3 3 3" xfId="38782" xr:uid="{767F8C29-C9C9-4A47-8DF6-66E41FF13162}"/>
    <cellStyle name="Comma 65 2 2 3 4" xfId="25112" xr:uid="{B64D6F2E-9477-4BB3-A2B6-02353C675BAB}"/>
    <cellStyle name="Comma 65 2 2 3 4 2" xfId="45089" xr:uid="{EFFAF152-736A-4806-ACDB-6F4B0863EDB6}"/>
    <cellStyle name="Comma 65 2 2 3 4 3" xfId="35518" xr:uid="{9577DB10-0FC1-4625-960F-DB3E7F429A2B}"/>
    <cellStyle name="Comma 65 2 2 3 5" xfId="42022" xr:uid="{986FDD2D-9752-410A-AEEB-A5F3993B8421}"/>
    <cellStyle name="Comma 65 2 2 3 6" xfId="32396" xr:uid="{A728C476-979B-409B-9E29-13E5EC6248CC}"/>
    <cellStyle name="Comma 65 2 2 4" xfId="21946" xr:uid="{68E6643D-93A8-4EBB-971C-1CF451CE8530}"/>
    <cellStyle name="Comma 65 2 2 4 2" xfId="29422" xr:uid="{0694EB3F-6DA9-4857-929C-495D9377F097}"/>
    <cellStyle name="Comma 65 2 2 4 2 2" xfId="48891" xr:uid="{0C1590C1-8FED-45E0-BFF1-310C5452F66D}"/>
    <cellStyle name="Comma 65 2 2 4 2 3" xfId="39406" xr:uid="{1C858E49-5C1B-4EC8-BB25-9ABDA0A009EA}"/>
    <cellStyle name="Comma 65 2 2 4 3" xfId="25736" xr:uid="{7DD09DF0-6B09-4A61-991C-6A4B80BA8207}"/>
    <cellStyle name="Comma 65 2 2 4 3 2" xfId="45713" xr:uid="{1961301E-25CF-485F-9F78-D690382676BD}"/>
    <cellStyle name="Comma 65 2 2 4 3 3" xfId="36142" xr:uid="{639A7E51-F2DB-4542-ABC7-9DEC2F77AD9C}"/>
    <cellStyle name="Comma 65 2 2 4 4" xfId="42646" xr:uid="{79E70A5D-F302-418D-A157-B8CC76F39D35}"/>
    <cellStyle name="Comma 65 2 2 4 5" xfId="33020" xr:uid="{F2A711B1-136B-43E4-AC72-9DB07CFD45F8}"/>
    <cellStyle name="Comma 65 2 2 5" xfId="27888" xr:uid="{4F52B1F7-A164-45CA-93B9-12A0B2007C6E}"/>
    <cellStyle name="Comma 65 2 2 5 2" xfId="47357" xr:uid="{A55450FE-3A4F-48DD-AF2B-AC7A66C4CA17}"/>
    <cellStyle name="Comma 65 2 2 5 3" xfId="37872" xr:uid="{FFAB07EF-8BA1-49FC-8392-A640F9266521}"/>
    <cellStyle name="Comma 65 2 2 6" xfId="24203" xr:uid="{FE81DE37-040F-4F96-955D-AC5AF9B928C9}"/>
    <cellStyle name="Comma 65 2 2 6 2" xfId="44180" xr:uid="{2C9C9725-18D9-412D-A699-B34AE55C7E96}"/>
    <cellStyle name="Comma 65 2 2 6 3" xfId="34609" xr:uid="{426B36BD-289A-45E4-9521-BA551A31C992}"/>
    <cellStyle name="Comma 65 2 2 7" xfId="41112" xr:uid="{BD965B51-B3A6-4C7E-A13D-2F0A133E1049}"/>
    <cellStyle name="Comma 65 2 2 8" xfId="31473" xr:uid="{22E1DFC4-AB5D-496B-9C81-1CFC53C4C763}"/>
    <cellStyle name="Comma 65 2 3" xfId="20128" xr:uid="{42B775F2-FD49-4178-BFF7-6A93902FEDBE}"/>
    <cellStyle name="Comma 65 2 3 2" xfId="21181" xr:uid="{591E849D-465F-4129-998B-069A9845186A}"/>
    <cellStyle name="Comma 65 2 3 2 2" xfId="22723" xr:uid="{1931AE4A-1ECF-4411-934E-BBFBA8C16A6F}"/>
    <cellStyle name="Comma 65 2 3 2 2 2" xfId="30199" xr:uid="{758597FD-34D4-4C24-97A4-B292F80592B1}"/>
    <cellStyle name="Comma 65 2 3 2 2 2 2" xfId="49668" xr:uid="{22881F01-EA79-4658-95F2-A81CF2DC23A7}"/>
    <cellStyle name="Comma 65 2 3 2 2 2 3" xfId="40183" xr:uid="{94C6F30A-F00C-4F44-931B-86B41AB85886}"/>
    <cellStyle name="Comma 65 2 3 2 2 3" xfId="26513" xr:uid="{3E95E5E1-7054-4020-9649-94DFD6C75831}"/>
    <cellStyle name="Comma 65 2 3 2 2 3 2" xfId="46490" xr:uid="{3ADABCE0-D764-430B-9969-C735480FE477}"/>
    <cellStyle name="Comma 65 2 3 2 2 3 3" xfId="36919" xr:uid="{D5D1C7FC-5521-4BD6-A290-BBF7D936112C}"/>
    <cellStyle name="Comma 65 2 3 2 2 4" xfId="43423" xr:uid="{34D20EEF-EDCA-42BD-8294-807DC42897D5}"/>
    <cellStyle name="Comma 65 2 3 2 2 5" xfId="33797" xr:uid="{C2A17831-B6AB-4309-AC42-A30EC592C8EC}"/>
    <cellStyle name="Comma 65 2 3 2 3" xfId="28665" xr:uid="{AB698F15-B204-4FC7-A119-A0D9268CA383}"/>
    <cellStyle name="Comma 65 2 3 2 3 2" xfId="48134" xr:uid="{E025F482-B38A-4BBC-9B5E-634CB9A52726}"/>
    <cellStyle name="Comma 65 2 3 2 3 3" xfId="38649" xr:uid="{F369498B-7C31-498B-A7E7-5D1B1BBA2F81}"/>
    <cellStyle name="Comma 65 2 3 2 4" xfId="24979" xr:uid="{7BD22C10-C639-4DD2-9F24-933509C819B7}"/>
    <cellStyle name="Comma 65 2 3 2 4 2" xfId="44956" xr:uid="{D18D4FA5-65C0-4AFC-AFFB-435E7AE7C070}"/>
    <cellStyle name="Comma 65 2 3 2 4 3" xfId="35385" xr:uid="{2AB17F70-F5CD-499D-90EA-AD480EEEB988}"/>
    <cellStyle name="Comma 65 2 3 2 5" xfId="41889" xr:uid="{623BB039-4470-4D91-9372-FAD0F8D26A68}"/>
    <cellStyle name="Comma 65 2 3 2 6" xfId="32263" xr:uid="{D1BA1718-C19C-4D8B-BD93-284DCEE86233}"/>
    <cellStyle name="Comma 65 2 3 3" xfId="21813" xr:uid="{483EE54A-51B6-4CB4-9F08-EAFF3BAAEF70}"/>
    <cellStyle name="Comma 65 2 3 3 2" xfId="29289" xr:uid="{2EC15F2E-D14B-445C-822B-ECFE309CA643}"/>
    <cellStyle name="Comma 65 2 3 3 2 2" xfId="48758" xr:uid="{01EAA9F2-5FD0-482E-8D80-5912953B771C}"/>
    <cellStyle name="Comma 65 2 3 3 2 3" xfId="39273" xr:uid="{E689E72E-6584-4B50-959F-C63FD30A7764}"/>
    <cellStyle name="Comma 65 2 3 3 3" xfId="25603" xr:uid="{10BCB5D3-67AF-4EE5-877D-E63EA6D5BD11}"/>
    <cellStyle name="Comma 65 2 3 3 3 2" xfId="45580" xr:uid="{3E7A073C-AE59-4DB8-8D50-6781F28FD671}"/>
    <cellStyle name="Comma 65 2 3 3 3 3" xfId="36009" xr:uid="{972D67A1-2D5A-4806-A203-A59D1F86A712}"/>
    <cellStyle name="Comma 65 2 3 3 4" xfId="42513" xr:uid="{20ECD344-2968-4C7E-9B89-42B3F3512A2B}"/>
    <cellStyle name="Comma 65 2 3 3 5" xfId="32887" xr:uid="{944AE417-0428-4326-AC85-15A577C2AE5E}"/>
    <cellStyle name="Comma 65 2 3 4" xfId="27755" xr:uid="{AFD424B7-543C-4D89-BEF0-1A84A7AFDDEC}"/>
    <cellStyle name="Comma 65 2 3 4 2" xfId="47224" xr:uid="{210727CC-DEEC-4454-9ECB-9B636202F988}"/>
    <cellStyle name="Comma 65 2 3 4 3" xfId="37739" xr:uid="{A17A4664-0B80-4097-B5A5-8DBE3586BBDD}"/>
    <cellStyle name="Comma 65 2 3 5" xfId="24070" xr:uid="{AFA0A3DF-B8F3-4F85-B204-17FF4769E74D}"/>
    <cellStyle name="Comma 65 2 3 5 2" xfId="44047" xr:uid="{620202F5-EC04-40CD-8606-8FD57CEEE931}"/>
    <cellStyle name="Comma 65 2 3 5 3" xfId="34476" xr:uid="{0A5C824D-0E35-4308-89E8-96D5B5044A30}"/>
    <cellStyle name="Comma 65 2 3 6" xfId="40979" xr:uid="{6DA5E7E6-1860-4EA7-AAD0-D1615F4446AF}"/>
    <cellStyle name="Comma 65 2 3 7" xfId="31340" xr:uid="{9341771A-736E-4A30-9559-AE1ABDE8320B}"/>
    <cellStyle name="Comma 65 2 4" xfId="20643" xr:uid="{976D8C05-5F4D-43A8-A6E9-A1250D4E3490}"/>
    <cellStyle name="Comma 65 2 4 2" xfId="22216" xr:uid="{34616150-F892-4415-ACBE-111792E98EC8}"/>
    <cellStyle name="Comma 65 2 4 2 2" xfId="29692" xr:uid="{8AA4CBDC-6C72-472D-9B5F-88510747B142}"/>
    <cellStyle name="Comma 65 2 4 2 2 2" xfId="49161" xr:uid="{E547F3B8-3EAA-4623-BB22-03E0FD48CC2A}"/>
    <cellStyle name="Comma 65 2 4 2 2 3" xfId="39676" xr:uid="{E711A9FB-B70C-43B6-8C0A-54B120F65401}"/>
    <cellStyle name="Comma 65 2 4 2 3" xfId="26006" xr:uid="{E6075AB5-4A35-4B5F-B291-DBCB128769E4}"/>
    <cellStyle name="Comma 65 2 4 2 3 2" xfId="45983" xr:uid="{4119FC8C-F57D-4B41-A0DA-9CF156E2F3E7}"/>
    <cellStyle name="Comma 65 2 4 2 3 3" xfId="36412" xr:uid="{3B05BAF8-AB3C-4308-8DC8-978A45F54330}"/>
    <cellStyle name="Comma 65 2 4 2 4" xfId="42916" xr:uid="{36F6F76A-ABFB-43FF-9BAD-D17238A07B52}"/>
    <cellStyle name="Comma 65 2 4 2 5" xfId="33290" xr:uid="{19DF3F62-0BEE-4861-AAD5-866AB1965A2F}"/>
    <cellStyle name="Comma 65 2 4 3" xfId="28158" xr:uid="{BA6BD98D-8F47-4E8A-B223-089A4D30C2B3}"/>
    <cellStyle name="Comma 65 2 4 3 2" xfId="47627" xr:uid="{4E3B7489-A2FD-4974-BDBF-1CBDF57D2ACE}"/>
    <cellStyle name="Comma 65 2 4 3 3" xfId="38142" xr:uid="{2E88B46B-C6AC-49FB-A288-F8B29C4B0119}"/>
    <cellStyle name="Comma 65 2 4 4" xfId="24472" xr:uid="{93821DBA-33D2-4E5C-B1FF-76A8B4A4E4F3}"/>
    <cellStyle name="Comma 65 2 4 4 2" xfId="44449" xr:uid="{6BBB9787-E84A-42E5-B0FA-C59E384818F0}"/>
    <cellStyle name="Comma 65 2 4 4 3" xfId="34878" xr:uid="{0C5CEE54-5C6A-4DD0-9153-0A16EAA2D9B8}"/>
    <cellStyle name="Comma 65 2 4 5" xfId="41382" xr:uid="{74226858-9957-4C93-8B84-20A5F1E6D458}"/>
    <cellStyle name="Comma 65 2 4 6" xfId="31754" xr:uid="{64436C9D-EA48-4148-8476-90472DD24548}"/>
    <cellStyle name="Comma 65 2 5" xfId="20945" xr:uid="{C4556EAD-875B-4F43-A42A-D38FE5F6A271}"/>
    <cellStyle name="Comma 65 2 5 2" xfId="22487" xr:uid="{3D5F57CB-34FC-4FD8-8595-58275B88172B}"/>
    <cellStyle name="Comma 65 2 5 2 2" xfId="29963" xr:uid="{EFE608A4-8BFA-49B5-86C5-257DCC6261A8}"/>
    <cellStyle name="Comma 65 2 5 2 2 2" xfId="49432" xr:uid="{58E5448B-FCC1-4730-B27B-C77C0201E2CC}"/>
    <cellStyle name="Comma 65 2 5 2 2 3" xfId="39947" xr:uid="{5B8DE592-C2E7-4990-9E6C-00CA9BAE27D9}"/>
    <cellStyle name="Comma 65 2 5 2 3" xfId="26277" xr:uid="{26750DDD-D765-448E-B9F1-939BFFDD3B4E}"/>
    <cellStyle name="Comma 65 2 5 2 3 2" xfId="46254" xr:uid="{2E0F5CEE-9BF9-47EA-AC00-76E1F9835C78}"/>
    <cellStyle name="Comma 65 2 5 2 3 3" xfId="36683" xr:uid="{4C5CCBE1-2657-466A-83EF-896017F737BC}"/>
    <cellStyle name="Comma 65 2 5 2 4" xfId="43187" xr:uid="{551CDF31-AADF-4204-A30F-237E991F9EFB}"/>
    <cellStyle name="Comma 65 2 5 2 5" xfId="33561" xr:uid="{3CDA0219-8A5C-465A-97C3-DBBB7C283AA7}"/>
    <cellStyle name="Comma 65 2 5 3" xfId="28429" xr:uid="{A94C104F-F0B4-4CCB-852F-2D09E50F9B45}"/>
    <cellStyle name="Comma 65 2 5 3 2" xfId="47898" xr:uid="{2642143F-E3A9-477C-86FC-C5EE29006C9E}"/>
    <cellStyle name="Comma 65 2 5 3 3" xfId="38413" xr:uid="{66A46448-9A42-4292-8AB3-379843B1373A}"/>
    <cellStyle name="Comma 65 2 5 4" xfId="24743" xr:uid="{18DADDD2-95A1-458E-9EC8-724A75B6146E}"/>
    <cellStyle name="Comma 65 2 5 4 2" xfId="44720" xr:uid="{B05B26DD-F77A-44F0-9F4F-C2EC9391E1A2}"/>
    <cellStyle name="Comma 65 2 5 4 3" xfId="35149" xr:uid="{2A95C0D6-9173-4EDE-AB4F-3CE0FBC09755}"/>
    <cellStyle name="Comma 65 2 5 5" xfId="41653" xr:uid="{1A5FC476-499E-4A3D-9C8B-5CAC6F56615B}"/>
    <cellStyle name="Comma 65 2 5 6" xfId="32027" xr:uid="{82120301-E3DD-4E0F-AE39-26A7643402FF}"/>
    <cellStyle name="Comma 65 2 6" xfId="21577" xr:uid="{B2398E67-13F3-47B6-88C0-D269A5310D65}"/>
    <cellStyle name="Comma 65 2 6 2" xfId="29053" xr:uid="{201CCC5E-943E-4C53-8577-6B5123F68CC5}"/>
    <cellStyle name="Comma 65 2 6 2 2" xfId="48522" xr:uid="{FBB0CD8F-4ABC-41D1-B715-37B99834C6BC}"/>
    <cellStyle name="Comma 65 2 6 2 3" xfId="39037" xr:uid="{FF03A6C4-CE43-4083-93D6-C07DF2CAF9DB}"/>
    <cellStyle name="Comma 65 2 6 3" xfId="25367" xr:uid="{8C8960DF-FF82-46F7-B102-6C4A7BA0A6D7}"/>
    <cellStyle name="Comma 65 2 6 3 2" xfId="45344" xr:uid="{6AE5CCBB-0547-4763-AD09-40D40250056D}"/>
    <cellStyle name="Comma 65 2 6 3 3" xfId="35773" xr:uid="{82F198E4-95F6-4625-B73D-F7AAF152F858}"/>
    <cellStyle name="Comma 65 2 6 4" xfId="42277" xr:uid="{E1DF8541-4EDD-4C02-8F29-49F9245DA6D4}"/>
    <cellStyle name="Comma 65 2 6 5" xfId="32651" xr:uid="{E1B8E025-F411-4377-BC3E-FF2C0676472C}"/>
    <cellStyle name="Comma 65 2 7" xfId="27519" xr:uid="{A35A28F4-18CA-47BE-9204-46E470147CCB}"/>
    <cellStyle name="Comma 65 2 7 2" xfId="46988" xr:uid="{CD2A99AE-796D-412B-BA93-1E6927049522}"/>
    <cellStyle name="Comma 65 2 7 3" xfId="37503" xr:uid="{CFC9CBBC-39AC-459C-AAA3-C1DA3F2BCBE8}"/>
    <cellStyle name="Comma 65 2 8" xfId="23833" xr:uid="{02F2294D-D467-4153-96ED-0FB1D046FFB4}"/>
    <cellStyle name="Comma 65 2 8 2" xfId="43810" xr:uid="{83CB0F39-5DEF-429B-B6EA-E3166E585DC5}"/>
    <cellStyle name="Comma 65 2 8 3" xfId="34239" xr:uid="{318C1706-9FE4-4263-9B8C-73F3335AE79A}"/>
    <cellStyle name="Comma 65 2 9" xfId="40743" xr:uid="{9D7B987C-D3C7-4A34-94CC-F2C7C1920E47}"/>
    <cellStyle name="Comma 65 3" xfId="20009" xr:uid="{9F7F2BD2-E546-4A4E-8276-E926D6C8E66D}"/>
    <cellStyle name="Comma 65 3 2" xfId="21064" xr:uid="{73567233-40CD-4C67-A7BB-CEAEDC5D1504}"/>
    <cellStyle name="Comma 65 3 2 2" xfId="22606" xr:uid="{EDBF527A-449E-4BBB-BFF9-36C618A44BC3}"/>
    <cellStyle name="Comma 65 3 2 2 2" xfId="30082" xr:uid="{EAE733C5-08B8-4253-BD24-B28DA71D46F6}"/>
    <cellStyle name="Comma 65 3 2 2 2 2" xfId="49551" xr:uid="{A315ED2D-287F-4C7A-B0B6-58A3D5EFB3D0}"/>
    <cellStyle name="Comma 65 3 2 2 2 3" xfId="40066" xr:uid="{93610BA8-3059-4025-B18A-8EA37BDC7A39}"/>
    <cellStyle name="Comma 65 3 2 2 3" xfId="26396" xr:uid="{B1B5A860-AEEC-4FF4-B5CD-AEF8918FA0ED}"/>
    <cellStyle name="Comma 65 3 2 2 3 2" xfId="46373" xr:uid="{621709BE-02FF-439A-90C5-DFF5261C6C4D}"/>
    <cellStyle name="Comma 65 3 2 2 3 3" xfId="36802" xr:uid="{1F24EF94-5460-4C11-8FAD-42F48EFCCC0E}"/>
    <cellStyle name="Comma 65 3 2 2 4" xfId="43306" xr:uid="{257E28D1-D291-4EDF-A056-20AAFA69F0B9}"/>
    <cellStyle name="Comma 65 3 2 2 5" xfId="33680" xr:uid="{36145E6A-233E-457E-AF81-153D63599328}"/>
    <cellStyle name="Comma 65 3 2 3" xfId="28548" xr:uid="{39839691-154E-496A-9781-68D501B09A0E}"/>
    <cellStyle name="Comma 65 3 2 3 2" xfId="48017" xr:uid="{25F2DE9F-FCA9-461B-AC6B-776D40AE9AD8}"/>
    <cellStyle name="Comma 65 3 2 3 3" xfId="38532" xr:uid="{E61CE4F4-A361-403C-88CC-0E2120F87F20}"/>
    <cellStyle name="Comma 65 3 2 4" xfId="24862" xr:uid="{F299E8C7-CE5A-47A8-A30D-DC4F6660DB7A}"/>
    <cellStyle name="Comma 65 3 2 4 2" xfId="44839" xr:uid="{1D822154-4AE6-4490-A7B3-0DED9CA9432D}"/>
    <cellStyle name="Comma 65 3 2 4 3" xfId="35268" xr:uid="{2E461B86-E768-401C-A33F-B144B27B33D8}"/>
    <cellStyle name="Comma 65 3 2 5" xfId="41772" xr:uid="{E496D344-D8FA-491B-9555-99E8F2DB3C6B}"/>
    <cellStyle name="Comma 65 3 2 6" xfId="32146" xr:uid="{DA5FF428-6F4D-4A98-8FF8-9649852216F7}"/>
    <cellStyle name="Comma 65 3 3" xfId="21696" xr:uid="{4ABADCE1-D3E9-4FD6-A9CB-B88FF8D1B77D}"/>
    <cellStyle name="Comma 65 3 3 2" xfId="29172" xr:uid="{10AB2983-555A-4917-99B7-90B4E966CB6B}"/>
    <cellStyle name="Comma 65 3 3 2 2" xfId="48641" xr:uid="{F3B98BAA-4240-4FF3-9933-3B1167E0080C}"/>
    <cellStyle name="Comma 65 3 3 2 3" xfId="39156" xr:uid="{7EC75C38-A121-4E2E-BE00-BCA888541045}"/>
    <cellStyle name="Comma 65 3 3 3" xfId="25486" xr:uid="{C69039DC-7D89-4F52-97CC-8268F90F47B5}"/>
    <cellStyle name="Comma 65 3 3 3 2" xfId="45463" xr:uid="{D2E8B294-CEA1-4E71-9D9F-038D788014B4}"/>
    <cellStyle name="Comma 65 3 3 3 3" xfId="35892" xr:uid="{FD8E42E7-BD32-450E-86F8-438490BE4A55}"/>
    <cellStyle name="Comma 65 3 3 4" xfId="42396" xr:uid="{644181D2-700D-40D9-B908-784A934BE4C7}"/>
    <cellStyle name="Comma 65 3 3 5" xfId="32770" xr:uid="{DADFFCFE-0E08-4372-9A31-64C1E4F0F091}"/>
    <cellStyle name="Comma 65 3 4" xfId="27638" xr:uid="{9150F41F-4778-464C-A752-A1595781DE67}"/>
    <cellStyle name="Comma 65 3 4 2" xfId="47107" xr:uid="{286D3845-5CB3-4080-B023-39D3353FB526}"/>
    <cellStyle name="Comma 65 3 4 3" xfId="37622" xr:uid="{C7493B40-6A50-4824-B0B6-363DE01E4AD2}"/>
    <cellStyle name="Comma 65 3 5" xfId="23953" xr:uid="{2985CFEF-F44A-4623-940E-0C727E67CC51}"/>
    <cellStyle name="Comma 65 3 5 2" xfId="43930" xr:uid="{A9665272-D44E-46DB-87C2-45A87B1E35FD}"/>
    <cellStyle name="Comma 65 3 5 3" xfId="34359" xr:uid="{FF0A9C45-D94D-4BFC-960E-E1AF2D628DF7}"/>
    <cellStyle name="Comma 65 3 6" xfId="40862" xr:uid="{36E181E2-CE1B-4810-8F36-BC127C322A54}"/>
    <cellStyle name="Comma 65 3 7" xfId="31223" xr:uid="{B9F2D10D-0052-4883-A990-8AE811661E99}"/>
    <cellStyle name="Comma 65 4" xfId="20483" xr:uid="{3D09E0A3-56F5-4832-8F9B-2E376AC33ABF}"/>
    <cellStyle name="Comma 65 4 2" xfId="22085" xr:uid="{0DFBBB3E-D704-4836-83E4-384F3C9709D8}"/>
    <cellStyle name="Comma 65 4 2 2" xfId="29561" xr:uid="{FD7EAC08-6922-4B56-B1DE-160461EB17D4}"/>
    <cellStyle name="Comma 65 4 2 2 2" xfId="49030" xr:uid="{1E947947-3CBF-46DF-BF70-6516BD71365F}"/>
    <cellStyle name="Comma 65 4 2 2 3" xfId="39545" xr:uid="{F94F7537-DFF5-44D0-937A-97DF3E7EE9CE}"/>
    <cellStyle name="Comma 65 4 2 3" xfId="25875" xr:uid="{945D5C50-1D71-4B54-ACDA-DF11DDCA9891}"/>
    <cellStyle name="Comma 65 4 2 3 2" xfId="45852" xr:uid="{2446D303-04A6-4DB6-944D-AEE2C5F9E29F}"/>
    <cellStyle name="Comma 65 4 2 3 3" xfId="36281" xr:uid="{83A7A353-AF56-4933-9202-8610CFAFA584}"/>
    <cellStyle name="Comma 65 4 2 4" xfId="42785" xr:uid="{5131C4E7-956A-47F7-A82C-F69FE38C2019}"/>
    <cellStyle name="Comma 65 4 2 5" xfId="33159" xr:uid="{FB571AB1-3A72-47E7-9751-F43141B8C853}"/>
    <cellStyle name="Comma 65 4 3" xfId="28027" xr:uid="{B981E977-7B19-48AB-B704-0EA25EC280E7}"/>
    <cellStyle name="Comma 65 4 3 2" xfId="47496" xr:uid="{B4F4A296-EB02-4EC3-8F21-6CE021EC0482}"/>
    <cellStyle name="Comma 65 4 3 3" xfId="38011" xr:uid="{ED8D740C-449F-4318-AC6D-58E5A333C431}"/>
    <cellStyle name="Comma 65 4 4" xfId="24341" xr:uid="{3F767F6D-375F-4177-AD19-A109DE84290C}"/>
    <cellStyle name="Comma 65 4 4 2" xfId="44318" xr:uid="{94624A53-37F6-4125-9AD1-7708CDBC2D08}"/>
    <cellStyle name="Comma 65 4 4 3" xfId="34747" xr:uid="{C1D66500-6313-4B01-B587-2DE781E3E7E6}"/>
    <cellStyle name="Comma 65 4 5" xfId="41251" xr:uid="{10F5C2C4-87DB-418F-A17F-2EC199B527E8}"/>
    <cellStyle name="Comma 65 4 6" xfId="31614" xr:uid="{C61527F4-B14A-4AC5-948E-BF2BB22BE635}"/>
    <cellStyle name="Comma 65 5" xfId="21458" xr:uid="{1C482DB6-069D-44D8-8349-6238977DA336}"/>
    <cellStyle name="Comma 65 5 2" xfId="28934" xr:uid="{CD789ECA-2EC5-47D8-B312-1A98EC3B8643}"/>
    <cellStyle name="Comma 65 5 2 2" xfId="48403" xr:uid="{7550E11E-3261-42E6-9856-DEB557A540A5}"/>
    <cellStyle name="Comma 65 5 2 3" xfId="38918" xr:uid="{117B64AD-1FCC-429A-8ABC-4D645D9D51F1}"/>
    <cellStyle name="Comma 65 5 3" xfId="25248" xr:uid="{DD63DABA-8174-4640-9EA2-06C8F38C7BDB}"/>
    <cellStyle name="Comma 65 5 3 2" xfId="45225" xr:uid="{FA23F150-A11D-409F-930C-EC6680A8A63F}"/>
    <cellStyle name="Comma 65 5 3 3" xfId="35654" xr:uid="{D049CB94-89D7-4519-941D-3EBA56EE3051}"/>
    <cellStyle name="Comma 65 5 4" xfId="42158" xr:uid="{9AC3F8A6-655D-412D-B5B5-794AD0FF762E}"/>
    <cellStyle name="Comma 65 5 5" xfId="32532" xr:uid="{154480FE-9E70-45E1-A688-79434EBB5B57}"/>
    <cellStyle name="Comma 65 6" xfId="27399" xr:uid="{E664E063-B261-4FBB-B02B-8C3A69BE3482}"/>
    <cellStyle name="Comma 65 6 2" xfId="46868" xr:uid="{63DBA566-477F-4A27-A5C8-BB42586B2F33}"/>
    <cellStyle name="Comma 65 6 3" xfId="37383" xr:uid="{0A5D6C54-914D-4545-891F-6896E9CB01B4}"/>
    <cellStyle name="Comma 65 7" xfId="40624" xr:uid="{2C4BA34F-F73F-4B6B-9D48-3D534E29009F}"/>
    <cellStyle name="Comma 65 8" xfId="30932" xr:uid="{52AA7128-35E8-4A22-BDCE-FCA0B77C1463}"/>
    <cellStyle name="Comma 66" xfId="19442" xr:uid="{DD2ACEFC-867E-47D3-9E91-69FF0D62B8B7}"/>
    <cellStyle name="Comma 66 2" xfId="19815" xr:uid="{51C14D9C-BA8D-4184-9E0C-5401AE8AE9D0}"/>
    <cellStyle name="Comma 66 2 10" xfId="31094" xr:uid="{3132E013-92F4-42F7-82F4-D5B1F720B153}"/>
    <cellStyle name="Comma 66 2 2" xfId="20261" xr:uid="{38E910A2-1EB6-473C-9E57-8A87FF9C299B}"/>
    <cellStyle name="Comma 66 2 2 2" xfId="20780" xr:uid="{754B8A4D-CF1D-4345-9536-465F7ABE0E6B}"/>
    <cellStyle name="Comma 66 2 2 2 2" xfId="22350" xr:uid="{6871B9D6-2BCE-4522-9D9C-79C21D4A1CB0}"/>
    <cellStyle name="Comma 66 2 2 2 2 2" xfId="29826" xr:uid="{15470390-C911-4322-B25B-86F229EB04F6}"/>
    <cellStyle name="Comma 66 2 2 2 2 2 2" xfId="49295" xr:uid="{3FABFE58-53D8-43B1-BEDC-0D4E86C87942}"/>
    <cellStyle name="Comma 66 2 2 2 2 2 3" xfId="39810" xr:uid="{8C059BA5-B12B-4E80-AE02-F1F0E4F2F044}"/>
    <cellStyle name="Comma 66 2 2 2 2 3" xfId="26140" xr:uid="{78E723B9-27D1-4190-96A6-92927F6164AF}"/>
    <cellStyle name="Comma 66 2 2 2 2 3 2" xfId="46117" xr:uid="{A9FC81AC-7F9E-4160-860E-79DE0220646B}"/>
    <cellStyle name="Comma 66 2 2 2 2 3 3" xfId="36546" xr:uid="{40894869-6944-4C89-9938-98EAD79DF3E9}"/>
    <cellStyle name="Comma 66 2 2 2 2 4" xfId="43050" xr:uid="{522C3EF0-FCBB-440B-9D76-0A0F72FD8CBE}"/>
    <cellStyle name="Comma 66 2 2 2 2 5" xfId="33424" xr:uid="{4AB0BEB1-CF95-40A4-925B-0E1F0F6E889B}"/>
    <cellStyle name="Comma 66 2 2 2 3" xfId="28292" xr:uid="{8B757764-F392-4AFE-B75B-E07ECFACCB1D}"/>
    <cellStyle name="Comma 66 2 2 2 3 2" xfId="47761" xr:uid="{28337C19-F3F3-48EB-A0BE-58FD4BC7294D}"/>
    <cellStyle name="Comma 66 2 2 2 3 3" xfId="38276" xr:uid="{560088CB-5B06-4808-8BD3-F57096F0C85C}"/>
    <cellStyle name="Comma 66 2 2 2 4" xfId="24606" xr:uid="{C7D3F22C-BD1A-42DE-AEF2-066724447133}"/>
    <cellStyle name="Comma 66 2 2 2 4 2" xfId="44583" xr:uid="{4ADC4644-C768-44DF-B76C-A85844DE156B}"/>
    <cellStyle name="Comma 66 2 2 2 4 3" xfId="35012" xr:uid="{4CA5B7EB-8513-4093-8EF8-0E1BE4004BBE}"/>
    <cellStyle name="Comma 66 2 2 2 5" xfId="41516" xr:uid="{6C3095C0-B6E8-4F1D-A928-1F8354B0B75B}"/>
    <cellStyle name="Comma 66 2 2 2 6" xfId="31888" xr:uid="{F0630951-75AD-4222-A52C-0ED2CEFA8EB8}"/>
    <cellStyle name="Comma 66 2 2 3" xfId="21315" xr:uid="{2DF6A2B7-78A0-4D17-B095-2A7959FA4B17}"/>
    <cellStyle name="Comma 66 2 2 3 2" xfId="22857" xr:uid="{87659E1F-85D1-4A56-A1C2-6D90CD8DB05F}"/>
    <cellStyle name="Comma 66 2 2 3 2 2" xfId="30333" xr:uid="{0AF73F83-294E-4D7D-B049-E9325D193BC3}"/>
    <cellStyle name="Comma 66 2 2 3 2 2 2" xfId="49802" xr:uid="{5C9CC669-0DBB-43BA-9472-4ABF1F2B49D4}"/>
    <cellStyle name="Comma 66 2 2 3 2 2 3" xfId="40317" xr:uid="{0E2C65E4-65F8-4B02-B2CE-78E97FBCB18E}"/>
    <cellStyle name="Comma 66 2 2 3 2 3" xfId="26647" xr:uid="{B4FB72A8-AC28-4D03-94F4-12B5D4518988}"/>
    <cellStyle name="Comma 66 2 2 3 2 3 2" xfId="46624" xr:uid="{71369548-0E9F-4785-B11C-944ADA4C7F9C}"/>
    <cellStyle name="Comma 66 2 2 3 2 3 3" xfId="37053" xr:uid="{52EF750B-7F79-4864-BF4C-C7064703D31A}"/>
    <cellStyle name="Comma 66 2 2 3 2 4" xfId="43557" xr:uid="{9C1C3636-02AF-45EC-AD03-6D7E77C9E8DC}"/>
    <cellStyle name="Comma 66 2 2 3 2 5" xfId="33931" xr:uid="{2039542F-5573-4062-AA27-F3A817EA4273}"/>
    <cellStyle name="Comma 66 2 2 3 3" xfId="28799" xr:uid="{1417D7E0-8255-425B-9B81-51460A6006E9}"/>
    <cellStyle name="Comma 66 2 2 3 3 2" xfId="48268" xr:uid="{41A22D9B-F25D-405B-951A-C45FC89A411A}"/>
    <cellStyle name="Comma 66 2 2 3 3 3" xfId="38783" xr:uid="{391F40D3-E4FB-4406-8B8F-85B3266B75B8}"/>
    <cellStyle name="Comma 66 2 2 3 4" xfId="25113" xr:uid="{387C2055-0443-43DE-BC59-65D431AEBB18}"/>
    <cellStyle name="Comma 66 2 2 3 4 2" xfId="45090" xr:uid="{DECF4D3C-A61F-42E9-8111-FEA5318557B3}"/>
    <cellStyle name="Comma 66 2 2 3 4 3" xfId="35519" xr:uid="{1F5DA428-1C33-45E8-A625-64D64C32EDF4}"/>
    <cellStyle name="Comma 66 2 2 3 5" xfId="42023" xr:uid="{001677E6-A774-44A2-BF7D-FDFE8AF06BA9}"/>
    <cellStyle name="Comma 66 2 2 3 6" xfId="32397" xr:uid="{C4C7B0E3-AA42-4EF9-BAC4-237923508B69}"/>
    <cellStyle name="Comma 66 2 2 4" xfId="21947" xr:uid="{1D5FE813-30A0-46A3-9D35-FBE414AE072A}"/>
    <cellStyle name="Comma 66 2 2 4 2" xfId="29423" xr:uid="{04646383-B09B-4CCD-A161-43C1848608C9}"/>
    <cellStyle name="Comma 66 2 2 4 2 2" xfId="48892" xr:uid="{8B4A40DB-63E5-4AA5-A439-D25ADA8C4301}"/>
    <cellStyle name="Comma 66 2 2 4 2 3" xfId="39407" xr:uid="{A8BBF688-9F2B-4700-A978-3896DB4DEB6C}"/>
    <cellStyle name="Comma 66 2 2 4 3" xfId="25737" xr:uid="{35A162EA-C8F7-4CE9-8C41-0BA584965221}"/>
    <cellStyle name="Comma 66 2 2 4 3 2" xfId="45714" xr:uid="{1D326902-8C54-456E-81BC-9BE9C4847955}"/>
    <cellStyle name="Comma 66 2 2 4 3 3" xfId="36143" xr:uid="{1C99CB95-1CF8-4E81-8F71-7CAF95447EB1}"/>
    <cellStyle name="Comma 66 2 2 4 4" xfId="42647" xr:uid="{B244CA36-E17F-4A05-B069-493261BCB2AD}"/>
    <cellStyle name="Comma 66 2 2 4 5" xfId="33021" xr:uid="{BB35E16B-611C-4828-A1AD-392D6633EA04}"/>
    <cellStyle name="Comma 66 2 2 5" xfId="27889" xr:uid="{2A054BA1-2EA9-4B22-81D5-17543AC12AB3}"/>
    <cellStyle name="Comma 66 2 2 5 2" xfId="47358" xr:uid="{D60131AC-1C62-45EE-B658-4DA2DC3E3EE2}"/>
    <cellStyle name="Comma 66 2 2 5 3" xfId="37873" xr:uid="{B9F4F827-5A3F-4E67-9510-A2C1DB7912F4}"/>
    <cellStyle name="Comma 66 2 2 6" xfId="24204" xr:uid="{6D28DA53-F51F-4B57-A69D-18142CF69349}"/>
    <cellStyle name="Comma 66 2 2 6 2" xfId="44181" xr:uid="{6BCD08E1-CA38-4109-8C41-1EB7A64F836C}"/>
    <cellStyle name="Comma 66 2 2 6 3" xfId="34610" xr:uid="{1295DCB8-83C1-4E5D-9A2C-69F05C01EE35}"/>
    <cellStyle name="Comma 66 2 2 7" xfId="41113" xr:uid="{D0D58B5B-A3D8-498B-9BE4-65159BAB9184}"/>
    <cellStyle name="Comma 66 2 2 8" xfId="31474" xr:uid="{AFFE19AD-0854-46F6-B878-D1910B2F6932}"/>
    <cellStyle name="Comma 66 2 3" xfId="20129" xr:uid="{43708E75-F81C-45C5-84DC-9CEB8DBD6C8E}"/>
    <cellStyle name="Comma 66 2 3 2" xfId="21182" xr:uid="{75AD9780-C130-4D8C-B5EA-09ACA08ECCBB}"/>
    <cellStyle name="Comma 66 2 3 2 2" xfId="22724" xr:uid="{CBFDFF76-75AC-45B5-A856-A2BC0C0AF545}"/>
    <cellStyle name="Comma 66 2 3 2 2 2" xfId="30200" xr:uid="{327A1E8C-C4A3-43BB-8D2A-A53009218C80}"/>
    <cellStyle name="Comma 66 2 3 2 2 2 2" xfId="49669" xr:uid="{2AB58153-4112-470F-972A-9DCFEA3339D4}"/>
    <cellStyle name="Comma 66 2 3 2 2 2 3" xfId="40184" xr:uid="{E1CF1DC3-EC9D-4A7F-A825-6B6304AA964D}"/>
    <cellStyle name="Comma 66 2 3 2 2 3" xfId="26514" xr:uid="{4ED8B551-969B-4B39-917D-66955C1F7B2F}"/>
    <cellStyle name="Comma 66 2 3 2 2 3 2" xfId="46491" xr:uid="{F775EF20-90C1-4108-975D-E27D3D80BD22}"/>
    <cellStyle name="Comma 66 2 3 2 2 3 3" xfId="36920" xr:uid="{889983B2-D5B2-4080-88E8-414892D23F7A}"/>
    <cellStyle name="Comma 66 2 3 2 2 4" xfId="43424" xr:uid="{71A4B2AB-6386-4841-8F35-EC3123F352E1}"/>
    <cellStyle name="Comma 66 2 3 2 2 5" xfId="33798" xr:uid="{7BA5F1CE-7E0E-43B1-A0AA-D8001905B8EF}"/>
    <cellStyle name="Comma 66 2 3 2 3" xfId="28666" xr:uid="{8F9870A3-89BE-48F7-A58D-3480DCAF4731}"/>
    <cellStyle name="Comma 66 2 3 2 3 2" xfId="48135" xr:uid="{1B24B33F-C997-47C3-8D9E-4AE63B666DC8}"/>
    <cellStyle name="Comma 66 2 3 2 3 3" xfId="38650" xr:uid="{8297CAAC-4814-4163-8F50-3A13A67B1B02}"/>
    <cellStyle name="Comma 66 2 3 2 4" xfId="24980" xr:uid="{5945CB4A-6C33-47DD-829D-DFC0F5673772}"/>
    <cellStyle name="Comma 66 2 3 2 4 2" xfId="44957" xr:uid="{91E75327-C1B1-458B-8D72-A76F4E6E425B}"/>
    <cellStyle name="Comma 66 2 3 2 4 3" xfId="35386" xr:uid="{BE20A3E1-ED64-4A2D-8DEF-65AD8D87D660}"/>
    <cellStyle name="Comma 66 2 3 2 5" xfId="41890" xr:uid="{83355D9A-21C2-4E41-9077-2AFA55CD70A8}"/>
    <cellStyle name="Comma 66 2 3 2 6" xfId="32264" xr:uid="{B0743CD8-E623-48B6-BC83-238FB8113F38}"/>
    <cellStyle name="Comma 66 2 3 3" xfId="21814" xr:uid="{F953F063-F6F9-4D96-8C58-3C50D1B6AB48}"/>
    <cellStyle name="Comma 66 2 3 3 2" xfId="29290" xr:uid="{26DCA934-2210-47E1-AED0-31D87037B29F}"/>
    <cellStyle name="Comma 66 2 3 3 2 2" xfId="48759" xr:uid="{293418EC-B41D-4E7B-93D1-A6F026A4290F}"/>
    <cellStyle name="Comma 66 2 3 3 2 3" xfId="39274" xr:uid="{C089FAE6-658D-4181-B272-99ECB057B99D}"/>
    <cellStyle name="Comma 66 2 3 3 3" xfId="25604" xr:uid="{1D173603-0D4F-4A26-B373-E9A382345CE9}"/>
    <cellStyle name="Comma 66 2 3 3 3 2" xfId="45581" xr:uid="{5F46E03B-D274-4E58-85D6-6825C9E45E07}"/>
    <cellStyle name="Comma 66 2 3 3 3 3" xfId="36010" xr:uid="{FBA07934-043E-411B-9AB9-BD1E5A03BE24}"/>
    <cellStyle name="Comma 66 2 3 3 4" xfId="42514" xr:uid="{15EB7189-0F2F-4DB7-B86D-D225DD2D3F5F}"/>
    <cellStyle name="Comma 66 2 3 3 5" xfId="32888" xr:uid="{67494D16-50B7-4B63-AF95-066D2E120929}"/>
    <cellStyle name="Comma 66 2 3 4" xfId="27756" xr:uid="{339C3A9A-E7A3-4A4D-A1EE-6ECA61B4D65E}"/>
    <cellStyle name="Comma 66 2 3 4 2" xfId="47225" xr:uid="{4F7913A3-B20F-43D3-9721-BF3DBB773532}"/>
    <cellStyle name="Comma 66 2 3 4 3" xfId="37740" xr:uid="{A1985027-F009-4882-8D1E-9CAD68029AC0}"/>
    <cellStyle name="Comma 66 2 3 5" xfId="24071" xr:uid="{9C023BE8-9493-44AD-9D24-99DA11575299}"/>
    <cellStyle name="Comma 66 2 3 5 2" xfId="44048" xr:uid="{7D65191F-E718-4349-A310-71E77B9E07C0}"/>
    <cellStyle name="Comma 66 2 3 5 3" xfId="34477" xr:uid="{79CAD57D-8931-40CB-BB2B-B869E2BA3521}"/>
    <cellStyle name="Comma 66 2 3 6" xfId="40980" xr:uid="{819A2A2C-E6C3-4BD6-88FE-A4964C141012}"/>
    <cellStyle name="Comma 66 2 3 7" xfId="31341" xr:uid="{257B8257-7BC8-41DF-B9F5-B3F9FA421B07}"/>
    <cellStyle name="Comma 66 2 4" xfId="20644" xr:uid="{0D3856A1-9BC5-431D-913A-5B1F8D1C2511}"/>
    <cellStyle name="Comma 66 2 4 2" xfId="22217" xr:uid="{67C7A51D-7046-4C69-8310-15CECDEDB397}"/>
    <cellStyle name="Comma 66 2 4 2 2" xfId="29693" xr:uid="{3F1A2607-3909-4384-A0D0-167D8D095836}"/>
    <cellStyle name="Comma 66 2 4 2 2 2" xfId="49162" xr:uid="{D9929BFD-E17D-4364-8CDF-20E2FE34C7B0}"/>
    <cellStyle name="Comma 66 2 4 2 2 3" xfId="39677" xr:uid="{A081BC6A-8FF5-4592-B9C4-3C117B2B6CAC}"/>
    <cellStyle name="Comma 66 2 4 2 3" xfId="26007" xr:uid="{A1CAD981-DCD1-479B-B035-099BD263E98F}"/>
    <cellStyle name="Comma 66 2 4 2 3 2" xfId="45984" xr:uid="{F07CBB8F-5F3B-4BBC-9F60-AF5A2F6E8379}"/>
    <cellStyle name="Comma 66 2 4 2 3 3" xfId="36413" xr:uid="{5D5492FD-3DC9-4FEE-A271-ADC9B05F109D}"/>
    <cellStyle name="Comma 66 2 4 2 4" xfId="42917" xr:uid="{2B699E18-30B7-4B2C-9074-98500283B4E8}"/>
    <cellStyle name="Comma 66 2 4 2 5" xfId="33291" xr:uid="{C5D52BD3-8671-46A8-99E8-C47E3AD52D1F}"/>
    <cellStyle name="Comma 66 2 4 3" xfId="28159" xr:uid="{255553DD-94D4-4741-837C-215AB29F2A57}"/>
    <cellStyle name="Comma 66 2 4 3 2" xfId="47628" xr:uid="{5A878940-DD25-4683-901C-3362CA5947A3}"/>
    <cellStyle name="Comma 66 2 4 3 3" xfId="38143" xr:uid="{EB206E00-D70E-48A1-BC78-D53BB6F5D113}"/>
    <cellStyle name="Comma 66 2 4 4" xfId="24473" xr:uid="{6F666266-35A2-4936-A85B-6F638000BECB}"/>
    <cellStyle name="Comma 66 2 4 4 2" xfId="44450" xr:uid="{6C10F37C-D392-41FA-9A75-8A3B5434AF40}"/>
    <cellStyle name="Comma 66 2 4 4 3" xfId="34879" xr:uid="{1B2C58DB-F035-46D2-8B9D-5FA897D4AF4E}"/>
    <cellStyle name="Comma 66 2 4 5" xfId="41383" xr:uid="{55F5B327-CA12-43C6-85F2-F95CB5FB127C}"/>
    <cellStyle name="Comma 66 2 4 6" xfId="31755" xr:uid="{1791AAA9-D8D4-41C3-ABB3-49D3C7EAA8CC}"/>
    <cellStyle name="Comma 66 2 5" xfId="20946" xr:uid="{66BF9CFC-2FB9-414A-9E9E-7FCE71D6DE1B}"/>
    <cellStyle name="Comma 66 2 5 2" xfId="22488" xr:uid="{F510DA7F-46A3-412C-A0E3-17C455F8AE1B}"/>
    <cellStyle name="Comma 66 2 5 2 2" xfId="29964" xr:uid="{741DFF4B-79A0-44DD-9F09-57681C7C20B0}"/>
    <cellStyle name="Comma 66 2 5 2 2 2" xfId="49433" xr:uid="{C24D64A9-6D4C-4491-BBB2-D4EC8E0540AF}"/>
    <cellStyle name="Comma 66 2 5 2 2 3" xfId="39948" xr:uid="{23183B9B-FBCF-4BDB-A54D-5977A63804B2}"/>
    <cellStyle name="Comma 66 2 5 2 3" xfId="26278" xr:uid="{E2228B9C-8B16-4C4C-B9DC-A5D89C30204F}"/>
    <cellStyle name="Comma 66 2 5 2 3 2" xfId="46255" xr:uid="{143F2AB4-872E-42D7-BDEB-EE03996217D6}"/>
    <cellStyle name="Comma 66 2 5 2 3 3" xfId="36684" xr:uid="{75B8ED9D-42C4-455C-9A95-3593D269338B}"/>
    <cellStyle name="Comma 66 2 5 2 4" xfId="43188" xr:uid="{3FA4FCD2-235E-4F30-B97B-1760406030AF}"/>
    <cellStyle name="Comma 66 2 5 2 5" xfId="33562" xr:uid="{27451506-34AB-4CA1-B1E9-7752593E8520}"/>
    <cellStyle name="Comma 66 2 5 3" xfId="28430" xr:uid="{FDAD3AD3-4D6E-4867-8EF5-9BB2B168CE0A}"/>
    <cellStyle name="Comma 66 2 5 3 2" xfId="47899" xr:uid="{40067D2D-E5E8-4B80-AFCB-B688670B8A68}"/>
    <cellStyle name="Comma 66 2 5 3 3" xfId="38414" xr:uid="{3CCA031A-9140-42C3-A192-134156899F7A}"/>
    <cellStyle name="Comma 66 2 5 4" xfId="24744" xr:uid="{0C64651E-CF51-4714-A8B1-04694369D6DE}"/>
    <cellStyle name="Comma 66 2 5 4 2" xfId="44721" xr:uid="{EC3A1D54-3E29-4B39-B014-771C960081EC}"/>
    <cellStyle name="Comma 66 2 5 4 3" xfId="35150" xr:uid="{03A203BE-8998-46F9-9F96-BC18A652C82C}"/>
    <cellStyle name="Comma 66 2 5 5" xfId="41654" xr:uid="{05FBE6B6-00B4-4C1F-A73E-22C1F8784794}"/>
    <cellStyle name="Comma 66 2 5 6" xfId="32028" xr:uid="{2DA63F86-2811-41C2-928B-94C591B6AE03}"/>
    <cellStyle name="Comma 66 2 6" xfId="21578" xr:uid="{654E8333-19BA-4EDD-8E47-ED2282759AE2}"/>
    <cellStyle name="Comma 66 2 6 2" xfId="29054" xr:uid="{F2B05B09-4393-4CC0-8BA9-2AAB252C99A9}"/>
    <cellStyle name="Comma 66 2 6 2 2" xfId="48523" xr:uid="{65C54FF9-3623-4258-AE03-FF2B6E4B64A5}"/>
    <cellStyle name="Comma 66 2 6 2 3" xfId="39038" xr:uid="{E3EA56AD-D51E-44BD-8009-2ED50316B5BD}"/>
    <cellStyle name="Comma 66 2 6 3" xfId="25368" xr:uid="{364E5685-C55D-4AA7-9219-B3B6DFC5CA6A}"/>
    <cellStyle name="Comma 66 2 6 3 2" xfId="45345" xr:uid="{322D73E0-760A-43C7-9F80-F2D5D0F627E4}"/>
    <cellStyle name="Comma 66 2 6 3 3" xfId="35774" xr:uid="{5E904059-1314-41C0-AA51-0EE5636B2795}"/>
    <cellStyle name="Comma 66 2 6 4" xfId="42278" xr:uid="{799316F6-DCD1-43B5-A76B-B716F22B650C}"/>
    <cellStyle name="Comma 66 2 6 5" xfId="32652" xr:uid="{82FE8D2A-DA82-439E-811D-F828254069B8}"/>
    <cellStyle name="Comma 66 2 7" xfId="27520" xr:uid="{4F98BFC7-E356-426F-9C06-A4162FF52EB1}"/>
    <cellStyle name="Comma 66 2 7 2" xfId="46989" xr:uid="{1E6CE4AC-2919-48AC-92F9-DFAB4164BB84}"/>
    <cellStyle name="Comma 66 2 7 3" xfId="37504" xr:uid="{ABD39CB7-7CD2-4BA0-944D-4D2E2C958622}"/>
    <cellStyle name="Comma 66 2 8" xfId="23834" xr:uid="{8638DB72-6722-4827-848D-886DC2241785}"/>
    <cellStyle name="Comma 66 2 8 2" xfId="43811" xr:uid="{10DA1B3D-EC4C-43C6-8D10-E11B0ED917F8}"/>
    <cellStyle name="Comma 66 2 8 3" xfId="34240" xr:uid="{620D0591-2E8D-4C8E-AA99-F613BAB4A06D}"/>
    <cellStyle name="Comma 66 2 9" xfId="40744" xr:uid="{3FE5A091-1F42-4080-9BE8-52125E574EFA}"/>
    <cellStyle name="Comma 66 3" xfId="20010" xr:uid="{E7EA4723-5CE8-4C8B-BA19-67EF562A3D2F}"/>
    <cellStyle name="Comma 66 3 2" xfId="21065" xr:uid="{17C52755-6219-4001-B83D-B6C65E4A67E8}"/>
    <cellStyle name="Comma 66 3 2 2" xfId="22607" xr:uid="{3A1ABE71-D8E7-4E73-8838-98BA0ACBD92A}"/>
    <cellStyle name="Comma 66 3 2 2 2" xfId="30083" xr:uid="{4126939D-80E8-488A-8214-4FCC56FE6652}"/>
    <cellStyle name="Comma 66 3 2 2 2 2" xfId="49552" xr:uid="{E4DDD4CD-3471-459D-87C1-D67BE9C070F3}"/>
    <cellStyle name="Comma 66 3 2 2 2 3" xfId="40067" xr:uid="{76623E11-5926-4B80-A037-0F6F3E639B8E}"/>
    <cellStyle name="Comma 66 3 2 2 3" xfId="26397" xr:uid="{D61107BA-8278-47F6-91C7-C590AA15DD2B}"/>
    <cellStyle name="Comma 66 3 2 2 3 2" xfId="46374" xr:uid="{7DB1CD1B-7446-415F-AB17-2ADEB2DD5605}"/>
    <cellStyle name="Comma 66 3 2 2 3 3" xfId="36803" xr:uid="{FD0EC504-4982-42A7-BAB1-D59C9C8B9ABE}"/>
    <cellStyle name="Comma 66 3 2 2 4" xfId="43307" xr:uid="{AFFA9A59-99A6-434E-87E0-759194581584}"/>
    <cellStyle name="Comma 66 3 2 2 5" xfId="33681" xr:uid="{1606840C-B1EE-4085-908A-D3B32738E3C7}"/>
    <cellStyle name="Comma 66 3 2 3" xfId="28549" xr:uid="{6533FAFF-BC85-4BBC-9077-8AAE8BE8A745}"/>
    <cellStyle name="Comma 66 3 2 3 2" xfId="48018" xr:uid="{2099BFBB-D269-4FE5-B995-92B03B56577C}"/>
    <cellStyle name="Comma 66 3 2 3 3" xfId="38533" xr:uid="{BF008B8A-729B-41EF-8C07-3CCD777D5D3E}"/>
    <cellStyle name="Comma 66 3 2 4" xfId="24863" xr:uid="{AD0D4F2F-0F53-49AE-9B7D-32910665ACCA}"/>
    <cellStyle name="Comma 66 3 2 4 2" xfId="44840" xr:uid="{50C53CF8-265E-48B3-8FFA-23603E91E1F1}"/>
    <cellStyle name="Comma 66 3 2 4 3" xfId="35269" xr:uid="{4485BBDE-D13A-456C-B4C6-1C6BCF71FA03}"/>
    <cellStyle name="Comma 66 3 2 5" xfId="41773" xr:uid="{73529DE1-C477-44E7-A368-30E57F07DDDB}"/>
    <cellStyle name="Comma 66 3 2 6" xfId="32147" xr:uid="{2BDB8E52-49D5-4643-9634-6082CC86BD52}"/>
    <cellStyle name="Comma 66 3 3" xfId="21697" xr:uid="{A04E7BC0-210C-4530-8A3D-E377EF72C183}"/>
    <cellStyle name="Comma 66 3 3 2" xfId="29173" xr:uid="{3EA49414-476F-453E-9FC9-5A0B8E95EC05}"/>
    <cellStyle name="Comma 66 3 3 2 2" xfId="48642" xr:uid="{DBF17F57-4096-41CF-B165-4E30DE3AC468}"/>
    <cellStyle name="Comma 66 3 3 2 3" xfId="39157" xr:uid="{5012B2C4-E766-4468-A1BA-B14284A3AD63}"/>
    <cellStyle name="Comma 66 3 3 3" xfId="25487" xr:uid="{915FC91F-8A4E-4160-993A-611EB32EEA96}"/>
    <cellStyle name="Comma 66 3 3 3 2" xfId="45464" xr:uid="{3ECABD23-2D39-48DD-AA29-5691D535AB05}"/>
    <cellStyle name="Comma 66 3 3 3 3" xfId="35893" xr:uid="{8A433C57-3CA8-48BD-B9F3-CFA1E3B77A2D}"/>
    <cellStyle name="Comma 66 3 3 4" xfId="42397" xr:uid="{BBAC83BE-0136-4CD4-B122-2A96135314A1}"/>
    <cellStyle name="Comma 66 3 3 5" xfId="32771" xr:uid="{BA01EBF4-AD0B-48D8-8DBF-6AF0220892E6}"/>
    <cellStyle name="Comma 66 3 4" xfId="27639" xr:uid="{8D8FD7E5-3899-4F96-826D-619A4FC03102}"/>
    <cellStyle name="Comma 66 3 4 2" xfId="47108" xr:uid="{D7187BE9-9946-4E5C-B6E3-1CB409401060}"/>
    <cellStyle name="Comma 66 3 4 3" xfId="37623" xr:uid="{F2765FCC-3881-44B0-945E-53A28E63D73A}"/>
    <cellStyle name="Comma 66 3 5" xfId="23954" xr:uid="{660DEBA8-4051-4E7D-AD2D-DCB226123D1E}"/>
    <cellStyle name="Comma 66 3 5 2" xfId="43931" xr:uid="{CE2E6B3C-4A0E-48CF-AF15-01F5A4127C68}"/>
    <cellStyle name="Comma 66 3 5 3" xfId="34360" xr:uid="{55432E7B-E008-4874-9613-C0C8C6B2ACB8}"/>
    <cellStyle name="Comma 66 3 6" xfId="40863" xr:uid="{BAFD43F6-0D59-4C0E-9A2B-3D5F0594EBC0}"/>
    <cellStyle name="Comma 66 3 7" xfId="31224" xr:uid="{EE49137D-4B4F-44AB-8079-375150EBE9D4}"/>
    <cellStyle name="Comma 66 4" xfId="20484" xr:uid="{F68F7506-DC3C-40FA-8F58-E44E9A619EC4}"/>
    <cellStyle name="Comma 66 4 2" xfId="22086" xr:uid="{A2888CE0-B1B0-4F0C-A5CC-B36C1F72172A}"/>
    <cellStyle name="Comma 66 4 2 2" xfId="29562" xr:uid="{0DA48EF7-867C-40FB-83E5-CEE55214FA2C}"/>
    <cellStyle name="Comma 66 4 2 2 2" xfId="49031" xr:uid="{8110BB94-32F1-4A2A-BC02-E33A419032A9}"/>
    <cellStyle name="Comma 66 4 2 2 3" xfId="39546" xr:uid="{D265F54C-E8C9-4A7F-9809-06411B2A7DC5}"/>
    <cellStyle name="Comma 66 4 2 3" xfId="25876" xr:uid="{D72F1B64-86DD-43E8-B488-F35A1D6A06DC}"/>
    <cellStyle name="Comma 66 4 2 3 2" xfId="45853" xr:uid="{CD1A0C1F-6952-4166-827F-86925CFEC3D2}"/>
    <cellStyle name="Comma 66 4 2 3 3" xfId="36282" xr:uid="{0F402EDB-1494-4901-A296-88BEE3A6053B}"/>
    <cellStyle name="Comma 66 4 2 4" xfId="42786" xr:uid="{40681DAA-C8B2-4EE2-965B-2B0A4054958A}"/>
    <cellStyle name="Comma 66 4 2 5" xfId="33160" xr:uid="{D0B04D83-E55B-405F-9F32-023BC4BFC5CF}"/>
    <cellStyle name="Comma 66 4 3" xfId="28028" xr:uid="{52AA834C-1C44-4C57-987D-6138147170BC}"/>
    <cellStyle name="Comma 66 4 3 2" xfId="47497" xr:uid="{D83C6993-FC37-48BE-AF90-A5C85845EBE4}"/>
    <cellStyle name="Comma 66 4 3 3" xfId="38012" xr:uid="{AB8BF734-10FA-4DD9-A052-A089F2A3FDB3}"/>
    <cellStyle name="Comma 66 4 4" xfId="24342" xr:uid="{32B01DAB-E47F-48FE-9805-DE6D999BDAEB}"/>
    <cellStyle name="Comma 66 4 4 2" xfId="44319" xr:uid="{FF1700C8-848F-4D86-808F-484A017C24EA}"/>
    <cellStyle name="Comma 66 4 4 3" xfId="34748" xr:uid="{F4A04E43-EC8D-41BB-911A-953450A779A8}"/>
    <cellStyle name="Comma 66 4 5" xfId="41252" xr:uid="{837ACEB9-D5A0-4A22-B949-0FA0CBB69123}"/>
    <cellStyle name="Comma 66 4 6" xfId="31615" xr:uid="{0769AACB-EE08-43CE-8542-FADE65D07A8E}"/>
    <cellStyle name="Comma 66 5" xfId="21459" xr:uid="{878FDB1B-C407-4D3B-A59F-B94756080D1B}"/>
    <cellStyle name="Comma 66 5 2" xfId="28935" xr:uid="{05626940-8BB8-477F-9402-75ADB1159F62}"/>
    <cellStyle name="Comma 66 5 2 2" xfId="48404" xr:uid="{91D49CB9-E219-455D-8E71-14B49825C275}"/>
    <cellStyle name="Comma 66 5 2 3" xfId="38919" xr:uid="{84D395EF-63A9-4ED4-B267-E14FE1E9A646}"/>
    <cellStyle name="Comma 66 5 3" xfId="25249" xr:uid="{E8A2E2B8-1F14-4326-91DA-A9DCD06D888A}"/>
    <cellStyle name="Comma 66 5 3 2" xfId="45226" xr:uid="{94A60919-1CEB-4692-92DA-6727702CF2EB}"/>
    <cellStyle name="Comma 66 5 3 3" xfId="35655" xr:uid="{7562D179-93E7-4414-B93D-76D0AD81C912}"/>
    <cellStyle name="Comma 66 5 4" xfId="42159" xr:uid="{1DBB81B9-B126-4BE7-BD01-29A2FCD208B2}"/>
    <cellStyle name="Comma 66 5 5" xfId="32533" xr:uid="{D745C014-F53A-4C79-AAD2-D6AAD31E6BFD}"/>
    <cellStyle name="Comma 66 6" xfId="27400" xr:uid="{841552E7-1D5B-480F-84C2-458F9E98EFC1}"/>
    <cellStyle name="Comma 66 6 2" xfId="46869" xr:uid="{C802CF6C-3B58-4001-ADD5-B41B4CCE7D80}"/>
    <cellStyle name="Comma 66 6 3" xfId="37384" xr:uid="{03DA630A-4362-42FD-9445-DCE9C015CA32}"/>
    <cellStyle name="Comma 66 7" xfId="40625" xr:uid="{3E948BA6-0054-4B1C-8909-21425A6C481D}"/>
    <cellStyle name="Comma 66 8" xfId="30933" xr:uid="{7BB08B90-C925-4376-8EC2-0CBB8C5BD698}"/>
    <cellStyle name="Comma 67" xfId="19443" xr:uid="{6291E961-B4CB-4C88-B6EF-DD1BD47B774B}"/>
    <cellStyle name="Comma 67 2" xfId="19816" xr:uid="{9D9CFAB6-84DB-486C-B02A-0FED6ADC109F}"/>
    <cellStyle name="Comma 67 2 10" xfId="31095" xr:uid="{764E2826-DF46-44A7-A10E-33A319E93A36}"/>
    <cellStyle name="Comma 67 2 2" xfId="20262" xr:uid="{5A9E1E32-FDFE-43C5-9FCD-1D4CA2797FD9}"/>
    <cellStyle name="Comma 67 2 2 2" xfId="20781" xr:uid="{8DAD127E-6DDD-4CAC-8D67-55A65CBD678D}"/>
    <cellStyle name="Comma 67 2 2 2 2" xfId="22351" xr:uid="{7C5F184A-40EC-4A5F-877A-CF52DCC8F3E5}"/>
    <cellStyle name="Comma 67 2 2 2 2 2" xfId="29827" xr:uid="{5DEFE766-F4B8-48C1-A097-51D95DA1ED6C}"/>
    <cellStyle name="Comma 67 2 2 2 2 2 2" xfId="49296" xr:uid="{6C631DA4-D49D-4612-9FCB-B5D8B024819D}"/>
    <cellStyle name="Comma 67 2 2 2 2 2 3" xfId="39811" xr:uid="{5E13CEC9-5B3D-45E1-B60A-4E41CA126D20}"/>
    <cellStyle name="Comma 67 2 2 2 2 3" xfId="26141" xr:uid="{95017710-BC3A-474F-889A-487DB0952C4E}"/>
    <cellStyle name="Comma 67 2 2 2 2 3 2" xfId="46118" xr:uid="{24E7768A-7009-451A-BACF-D845563B0E38}"/>
    <cellStyle name="Comma 67 2 2 2 2 3 3" xfId="36547" xr:uid="{5294409A-8B76-46C7-BE44-6774163B2534}"/>
    <cellStyle name="Comma 67 2 2 2 2 4" xfId="43051" xr:uid="{A8960E83-86AE-4CBD-9911-1E81D8247713}"/>
    <cellStyle name="Comma 67 2 2 2 2 5" xfId="33425" xr:uid="{EA8877A4-9808-4F03-9B58-8A144FB5D9C6}"/>
    <cellStyle name="Comma 67 2 2 2 3" xfId="28293" xr:uid="{EB6A158E-78E5-4F05-9797-E091FF103C8C}"/>
    <cellStyle name="Comma 67 2 2 2 3 2" xfId="47762" xr:uid="{33562B22-3ADD-46A6-B11F-F30A32AECC2D}"/>
    <cellStyle name="Comma 67 2 2 2 3 3" xfId="38277" xr:uid="{F9804BBA-E2AE-40FC-876C-78C3EA28B787}"/>
    <cellStyle name="Comma 67 2 2 2 4" xfId="24607" xr:uid="{DF7C4014-AE89-4022-8681-2EE887B2C10A}"/>
    <cellStyle name="Comma 67 2 2 2 4 2" xfId="44584" xr:uid="{75AF408E-88AA-459D-B97B-C2EE822E51E8}"/>
    <cellStyle name="Comma 67 2 2 2 4 3" xfId="35013" xr:uid="{CE51D115-BD83-42F6-A9B0-ACBF8D9657EB}"/>
    <cellStyle name="Comma 67 2 2 2 5" xfId="41517" xr:uid="{BEFC56E0-1034-453A-A2DD-7CA00B050302}"/>
    <cellStyle name="Comma 67 2 2 2 6" xfId="31889" xr:uid="{9FDB1006-AE4E-4264-99E0-133C136C8C6D}"/>
    <cellStyle name="Comma 67 2 2 3" xfId="21316" xr:uid="{5B3BB563-36D9-4471-B30F-3D97EBA1E2D0}"/>
    <cellStyle name="Comma 67 2 2 3 2" xfId="22858" xr:uid="{EA08F361-C49B-4CB9-9650-063CC179DBDA}"/>
    <cellStyle name="Comma 67 2 2 3 2 2" xfId="30334" xr:uid="{B355A36D-D09C-476D-AF8F-0B6A3ADFA528}"/>
    <cellStyle name="Comma 67 2 2 3 2 2 2" xfId="49803" xr:uid="{52B8D9FD-8664-43C1-9493-F6D0B5590274}"/>
    <cellStyle name="Comma 67 2 2 3 2 2 3" xfId="40318" xr:uid="{E0A56D1A-5D48-4417-9FB9-2CA3366F4B85}"/>
    <cellStyle name="Comma 67 2 2 3 2 3" xfId="26648" xr:uid="{FFF910A7-97AF-46C9-BAA6-A03CDA667D6A}"/>
    <cellStyle name="Comma 67 2 2 3 2 3 2" xfId="46625" xr:uid="{E3D54CF5-07AD-48D1-8AD3-932E43535F4D}"/>
    <cellStyle name="Comma 67 2 2 3 2 3 3" xfId="37054" xr:uid="{C217E1E9-55D8-45FD-8FD9-898F7BC16E85}"/>
    <cellStyle name="Comma 67 2 2 3 2 4" xfId="43558" xr:uid="{D33A61AF-3B71-420E-854D-47975FF9C9FD}"/>
    <cellStyle name="Comma 67 2 2 3 2 5" xfId="33932" xr:uid="{C719D89A-C779-45CD-9419-B66764A709B4}"/>
    <cellStyle name="Comma 67 2 2 3 3" xfId="28800" xr:uid="{6BC57981-01A2-4C4D-A213-27BEF8C01298}"/>
    <cellStyle name="Comma 67 2 2 3 3 2" xfId="48269" xr:uid="{DB095FBE-FF31-4ECD-87B8-5BACCC7873DC}"/>
    <cellStyle name="Comma 67 2 2 3 3 3" xfId="38784" xr:uid="{D47A00A5-A6C2-4ABE-B112-A688BBB12259}"/>
    <cellStyle name="Comma 67 2 2 3 4" xfId="25114" xr:uid="{5E629E24-8CF0-4812-976E-C5E5EF1983E2}"/>
    <cellStyle name="Comma 67 2 2 3 4 2" xfId="45091" xr:uid="{03B82E1B-2712-4797-9B94-AE00F2F95EEE}"/>
    <cellStyle name="Comma 67 2 2 3 4 3" xfId="35520" xr:uid="{D51A4D09-99A7-4987-B2E7-8713D43E8C69}"/>
    <cellStyle name="Comma 67 2 2 3 5" xfId="42024" xr:uid="{C20CEBEA-ADD8-4C09-98CF-C2FF3DCCD0CF}"/>
    <cellStyle name="Comma 67 2 2 3 6" xfId="32398" xr:uid="{26D0CF2D-60D6-4F83-8C66-9A22034CB16F}"/>
    <cellStyle name="Comma 67 2 2 4" xfId="21948" xr:uid="{0110251D-3782-437E-8E27-1E7A6199BEA5}"/>
    <cellStyle name="Comma 67 2 2 4 2" xfId="29424" xr:uid="{FB4E2D2F-90F3-4DEE-B496-2AAE49AC694E}"/>
    <cellStyle name="Comma 67 2 2 4 2 2" xfId="48893" xr:uid="{F8017DE4-5CCE-42CC-A1D1-1F6603C45CA0}"/>
    <cellStyle name="Comma 67 2 2 4 2 3" xfId="39408" xr:uid="{B66D75E2-3D8C-486E-B991-8351B0F3D9B7}"/>
    <cellStyle name="Comma 67 2 2 4 3" xfId="25738" xr:uid="{05EC08F2-455B-4BBE-BB7B-AD8031C8FDF4}"/>
    <cellStyle name="Comma 67 2 2 4 3 2" xfId="45715" xr:uid="{E31B421D-94E5-44A1-99A1-4A2D987E0EB0}"/>
    <cellStyle name="Comma 67 2 2 4 3 3" xfId="36144" xr:uid="{53D4043E-F1CF-4736-845A-1068A2A55650}"/>
    <cellStyle name="Comma 67 2 2 4 4" xfId="42648" xr:uid="{8726CFB8-A179-4236-9232-59D87763A083}"/>
    <cellStyle name="Comma 67 2 2 4 5" xfId="33022" xr:uid="{C7F014A1-D9F8-44C2-AED7-C013C7C6BF51}"/>
    <cellStyle name="Comma 67 2 2 5" xfId="27890" xr:uid="{F9336944-9F24-4BAB-9BC5-524323DAF509}"/>
    <cellStyle name="Comma 67 2 2 5 2" xfId="47359" xr:uid="{59068F49-423D-4E18-93B2-B52A667A51DC}"/>
    <cellStyle name="Comma 67 2 2 5 3" xfId="37874" xr:uid="{1719F062-9289-42D4-BCFD-B6222D251882}"/>
    <cellStyle name="Comma 67 2 2 6" xfId="24205" xr:uid="{3F756542-D431-4E10-AF7C-62CA91AD057E}"/>
    <cellStyle name="Comma 67 2 2 6 2" xfId="44182" xr:uid="{9A80D2D4-F2C7-4447-AB6E-901C48C5FEBC}"/>
    <cellStyle name="Comma 67 2 2 6 3" xfId="34611" xr:uid="{E062E2E6-578C-49A7-8935-9EEF5AE7DD1D}"/>
    <cellStyle name="Comma 67 2 2 7" xfId="41114" xr:uid="{80B32FA8-A5F5-4EE9-AD2A-094799637E34}"/>
    <cellStyle name="Comma 67 2 2 8" xfId="31475" xr:uid="{AC6862BC-7899-423D-8C55-C7F159762F3D}"/>
    <cellStyle name="Comma 67 2 3" xfId="20130" xr:uid="{941C36BB-8EE9-4558-ADA4-B5C82B3CB26B}"/>
    <cellStyle name="Comma 67 2 3 2" xfId="21183" xr:uid="{832BE7F6-A894-4836-AE8A-7D5B9957308B}"/>
    <cellStyle name="Comma 67 2 3 2 2" xfId="22725" xr:uid="{B2B32769-EEEA-4604-AB94-360B0505AA23}"/>
    <cellStyle name="Comma 67 2 3 2 2 2" xfId="30201" xr:uid="{3C1FFE71-EC33-4091-AAF2-ACE75BB98E96}"/>
    <cellStyle name="Comma 67 2 3 2 2 2 2" xfId="49670" xr:uid="{AEA2BD9A-BFFB-4F74-80FF-7F65EF0837D4}"/>
    <cellStyle name="Comma 67 2 3 2 2 2 3" xfId="40185" xr:uid="{46060CBE-68B1-4A1A-B878-092B37494CED}"/>
    <cellStyle name="Comma 67 2 3 2 2 3" xfId="26515" xr:uid="{F04177B9-7F60-40D4-94D4-44A2607454CF}"/>
    <cellStyle name="Comma 67 2 3 2 2 3 2" xfId="46492" xr:uid="{55FA4A1F-8675-4A4A-B521-A8DBD426ABC9}"/>
    <cellStyle name="Comma 67 2 3 2 2 3 3" xfId="36921" xr:uid="{143D18CE-8431-42F8-89D9-94B85A4FF237}"/>
    <cellStyle name="Comma 67 2 3 2 2 4" xfId="43425" xr:uid="{4F7BF823-0748-4E68-BFC1-E4056F309D47}"/>
    <cellStyle name="Comma 67 2 3 2 2 5" xfId="33799" xr:uid="{C3D2FBCD-CC7D-45E3-8BEC-EE9B616E2D4B}"/>
    <cellStyle name="Comma 67 2 3 2 3" xfId="28667" xr:uid="{B41462B3-F6C7-4C86-B113-F65B20A99E67}"/>
    <cellStyle name="Comma 67 2 3 2 3 2" xfId="48136" xr:uid="{6866F210-6A95-4710-8A47-88738A49B11B}"/>
    <cellStyle name="Comma 67 2 3 2 3 3" xfId="38651" xr:uid="{2CF8C2AB-4B1B-4563-BCA7-A500704A8665}"/>
    <cellStyle name="Comma 67 2 3 2 4" xfId="24981" xr:uid="{AB27F673-DCD9-4AED-AE93-95BE508EA655}"/>
    <cellStyle name="Comma 67 2 3 2 4 2" xfId="44958" xr:uid="{B985559A-F229-4FB2-9DFE-B8541F6F064C}"/>
    <cellStyle name="Comma 67 2 3 2 4 3" xfId="35387" xr:uid="{E7C9B31F-E906-43DD-B523-F8F88726DF84}"/>
    <cellStyle name="Comma 67 2 3 2 5" xfId="41891" xr:uid="{BCBB88EC-AE86-47C5-AF54-66642E21E270}"/>
    <cellStyle name="Comma 67 2 3 2 6" xfId="32265" xr:uid="{37B2D964-B8D6-4E65-95F6-7B8B41C89141}"/>
    <cellStyle name="Comma 67 2 3 3" xfId="21815" xr:uid="{A51B866E-ED34-4423-BB5E-6CD79BFCC35F}"/>
    <cellStyle name="Comma 67 2 3 3 2" xfId="29291" xr:uid="{0EF7EA49-5DB8-48EE-B7CB-A244F27D17AF}"/>
    <cellStyle name="Comma 67 2 3 3 2 2" xfId="48760" xr:uid="{51D57C02-A5C6-44B4-BB39-2D470BE68835}"/>
    <cellStyle name="Comma 67 2 3 3 2 3" xfId="39275" xr:uid="{81BD0986-6BD1-4BD3-9486-D84F7CA8CB89}"/>
    <cellStyle name="Comma 67 2 3 3 3" xfId="25605" xr:uid="{116EF7B1-6FBE-4C4A-90DF-062B99DB5A29}"/>
    <cellStyle name="Comma 67 2 3 3 3 2" xfId="45582" xr:uid="{F094E70B-1080-44AE-BFE6-0D95A6FB0896}"/>
    <cellStyle name="Comma 67 2 3 3 3 3" xfId="36011" xr:uid="{FEF54A13-A83D-49FD-A2C8-2A89FDAB5307}"/>
    <cellStyle name="Comma 67 2 3 3 4" xfId="42515" xr:uid="{3438188D-55AB-42B1-919F-035E0EE7BA17}"/>
    <cellStyle name="Comma 67 2 3 3 5" xfId="32889" xr:uid="{DDDBF82A-52F2-4503-A8E7-944EA37FEB72}"/>
    <cellStyle name="Comma 67 2 3 4" xfId="27757" xr:uid="{9F276910-EC77-476D-A7A7-BD476BBF9592}"/>
    <cellStyle name="Comma 67 2 3 4 2" xfId="47226" xr:uid="{C39D2F70-D579-41A3-B1D5-97BE533AAC72}"/>
    <cellStyle name="Comma 67 2 3 4 3" xfId="37741" xr:uid="{A5E08E37-118D-4892-B9E1-78B52942494E}"/>
    <cellStyle name="Comma 67 2 3 5" xfId="24072" xr:uid="{19E8FDB8-D0F3-4DDA-A6CC-F9AD74DCF30E}"/>
    <cellStyle name="Comma 67 2 3 5 2" xfId="44049" xr:uid="{257776B7-2D2F-488D-A1F8-5D8F1E59EA75}"/>
    <cellStyle name="Comma 67 2 3 5 3" xfId="34478" xr:uid="{E2BD1F8C-1580-42C7-BDDD-9E5C3E7CE7A9}"/>
    <cellStyle name="Comma 67 2 3 6" xfId="40981" xr:uid="{C471BBF1-4BC4-4379-8277-200AE7B27C67}"/>
    <cellStyle name="Comma 67 2 3 7" xfId="31342" xr:uid="{E69A8B77-3B46-4660-8441-97095EF405AF}"/>
    <cellStyle name="Comma 67 2 4" xfId="20645" xr:uid="{BB214B7C-4B24-4E94-9ACC-4FFE725EF250}"/>
    <cellStyle name="Comma 67 2 4 2" xfId="22218" xr:uid="{D48C4A39-96AF-4C39-BBD9-68A7708D7696}"/>
    <cellStyle name="Comma 67 2 4 2 2" xfId="29694" xr:uid="{9B1A45DE-DBC3-488E-ADA4-4A757333993F}"/>
    <cellStyle name="Comma 67 2 4 2 2 2" xfId="49163" xr:uid="{73DEC445-9005-4715-9C76-9CC591374C96}"/>
    <cellStyle name="Comma 67 2 4 2 2 3" xfId="39678" xr:uid="{B2B98405-09A6-456A-AE2A-FAD5DBC2BD52}"/>
    <cellStyle name="Comma 67 2 4 2 3" xfId="26008" xr:uid="{83029CE1-17C5-4F1D-A862-3628A3645A33}"/>
    <cellStyle name="Comma 67 2 4 2 3 2" xfId="45985" xr:uid="{BFEDCA49-1609-48FE-A2CA-FF34CCEFC8D3}"/>
    <cellStyle name="Comma 67 2 4 2 3 3" xfId="36414" xr:uid="{5E88E85D-D95E-4AC2-ABD0-80A1B18448FB}"/>
    <cellStyle name="Comma 67 2 4 2 4" xfId="42918" xr:uid="{EBB835F5-FBBC-42CD-AD54-63F7A71A9D3D}"/>
    <cellStyle name="Comma 67 2 4 2 5" xfId="33292" xr:uid="{9473B1CD-1D83-4210-95A5-4700C7549D1D}"/>
    <cellStyle name="Comma 67 2 4 3" xfId="28160" xr:uid="{358835FE-016A-429E-B630-1A3501AF2365}"/>
    <cellStyle name="Comma 67 2 4 3 2" xfId="47629" xr:uid="{4162FD90-90BB-42C1-A39C-B845393AEA85}"/>
    <cellStyle name="Comma 67 2 4 3 3" xfId="38144" xr:uid="{B82210E1-95EE-479D-A550-E9277217C324}"/>
    <cellStyle name="Comma 67 2 4 4" xfId="24474" xr:uid="{69A99065-6C97-4DB4-84E9-DC5593C8B7EE}"/>
    <cellStyle name="Comma 67 2 4 4 2" xfId="44451" xr:uid="{FC4D6A82-AE62-4939-BA71-155197DD616D}"/>
    <cellStyle name="Comma 67 2 4 4 3" xfId="34880" xr:uid="{0FD4F6C0-AC90-484F-A246-BCF032683F33}"/>
    <cellStyle name="Comma 67 2 4 5" xfId="41384" xr:uid="{6D619CB0-F249-4AF8-901D-B110C1B30192}"/>
    <cellStyle name="Comma 67 2 4 6" xfId="31756" xr:uid="{131B5983-289B-4BE1-9692-0F2622C86A63}"/>
    <cellStyle name="Comma 67 2 5" xfId="20947" xr:uid="{B58A4967-5DEB-47C8-885F-117E657BB8E2}"/>
    <cellStyle name="Comma 67 2 5 2" xfId="22489" xr:uid="{96CE1A11-ABD7-46BA-84F6-4395874924AD}"/>
    <cellStyle name="Comma 67 2 5 2 2" xfId="29965" xr:uid="{41668205-E6C1-4D8C-BB08-AA3F696344F3}"/>
    <cellStyle name="Comma 67 2 5 2 2 2" xfId="49434" xr:uid="{8F1A05F0-C83F-4BCE-9D66-C1C48C015266}"/>
    <cellStyle name="Comma 67 2 5 2 2 3" xfId="39949" xr:uid="{F41E78F6-2AB7-43AA-BF78-7D8F34EBAA74}"/>
    <cellStyle name="Comma 67 2 5 2 3" xfId="26279" xr:uid="{DB485939-2769-4EE1-8AD7-A9B1010CF52F}"/>
    <cellStyle name="Comma 67 2 5 2 3 2" xfId="46256" xr:uid="{BFD5B007-DB93-449D-9CC1-EF2C362AF4AA}"/>
    <cellStyle name="Comma 67 2 5 2 3 3" xfId="36685" xr:uid="{A2BA07A6-1B14-40CC-AE13-F8EF8866F2BB}"/>
    <cellStyle name="Comma 67 2 5 2 4" xfId="43189" xr:uid="{E54FF509-1964-46F0-BF63-E0307D2747C4}"/>
    <cellStyle name="Comma 67 2 5 2 5" xfId="33563" xr:uid="{69A3567C-0B07-4433-A6E5-4440AB744729}"/>
    <cellStyle name="Comma 67 2 5 3" xfId="28431" xr:uid="{2F2B6ED3-D2F3-44C8-8909-163B441C8D92}"/>
    <cellStyle name="Comma 67 2 5 3 2" xfId="47900" xr:uid="{D078E655-D6AF-4A0D-846A-F2896690276E}"/>
    <cellStyle name="Comma 67 2 5 3 3" xfId="38415" xr:uid="{703F44A2-3E5C-4D24-8B93-EFE2B2673E53}"/>
    <cellStyle name="Comma 67 2 5 4" xfId="24745" xr:uid="{028FBA5F-D520-4009-B396-F04DD3529F04}"/>
    <cellStyle name="Comma 67 2 5 4 2" xfId="44722" xr:uid="{18F3A315-5E6E-4BE4-8198-43BADAB2C369}"/>
    <cellStyle name="Comma 67 2 5 4 3" xfId="35151" xr:uid="{441DAAA0-EC15-45D8-866B-AF55E56CFF48}"/>
    <cellStyle name="Comma 67 2 5 5" xfId="41655" xr:uid="{23BFEDFF-57C9-4575-B825-FFF973EA565B}"/>
    <cellStyle name="Comma 67 2 5 6" xfId="32029" xr:uid="{4A7A0D61-7700-4A5C-808E-DB4D13B1574D}"/>
    <cellStyle name="Comma 67 2 6" xfId="21579" xr:uid="{2ABEBFCF-C5E0-4AB0-A4DE-9E017D0495EE}"/>
    <cellStyle name="Comma 67 2 6 2" xfId="29055" xr:uid="{33039258-DDA1-46F1-8CFA-43638D1BA306}"/>
    <cellStyle name="Comma 67 2 6 2 2" xfId="48524" xr:uid="{7AB1CB29-F31E-4D65-A1D4-176DF2A76210}"/>
    <cellStyle name="Comma 67 2 6 2 3" xfId="39039" xr:uid="{59D5434D-B5C0-4096-B81F-D85B897E15AA}"/>
    <cellStyle name="Comma 67 2 6 3" xfId="25369" xr:uid="{6B55DE81-C267-4219-9BDD-BA63CA525FCE}"/>
    <cellStyle name="Comma 67 2 6 3 2" xfId="45346" xr:uid="{E553F579-E387-4D16-8769-73BA655FE5D3}"/>
    <cellStyle name="Comma 67 2 6 3 3" xfId="35775" xr:uid="{3732DC44-A88C-406D-A879-C60AE897B073}"/>
    <cellStyle name="Comma 67 2 6 4" xfId="42279" xr:uid="{1FFA87B3-9F75-4522-A441-B13BE7078F49}"/>
    <cellStyle name="Comma 67 2 6 5" xfId="32653" xr:uid="{E19A4277-630E-4279-9ECE-44E22D21D6BC}"/>
    <cellStyle name="Comma 67 2 7" xfId="27521" xr:uid="{DF88B797-9740-448F-9848-C6D7BDABA6FA}"/>
    <cellStyle name="Comma 67 2 7 2" xfId="46990" xr:uid="{1382E386-4CB7-424D-BE7F-854EAF27C184}"/>
    <cellStyle name="Comma 67 2 7 3" xfId="37505" xr:uid="{2BF8AAE4-0699-4233-93C0-DFB963833DD5}"/>
    <cellStyle name="Comma 67 2 8" xfId="23835" xr:uid="{563B2E60-A82C-44E5-8040-80293B6E2049}"/>
    <cellStyle name="Comma 67 2 8 2" xfId="43812" xr:uid="{72DA3B16-22C3-48C8-8B52-F91FE31357AE}"/>
    <cellStyle name="Comma 67 2 8 3" xfId="34241" xr:uid="{F38EE3CE-1D49-4DF9-A238-DF833254E2EF}"/>
    <cellStyle name="Comma 67 2 9" xfId="40745" xr:uid="{BEE20F7D-4407-41BB-ABB7-A1AE90804E6B}"/>
    <cellStyle name="Comma 67 3" xfId="20011" xr:uid="{3C972E77-469E-473B-9815-C01E5DBC9728}"/>
    <cellStyle name="Comma 67 3 2" xfId="21066" xr:uid="{6F059813-7B24-427A-9526-88E1FA2269F5}"/>
    <cellStyle name="Comma 67 3 2 2" xfId="22608" xr:uid="{98491DE9-939C-454E-9C6A-0AFD880D66E4}"/>
    <cellStyle name="Comma 67 3 2 2 2" xfId="30084" xr:uid="{48A15CB9-99AC-4CB3-AB2F-45C321334566}"/>
    <cellStyle name="Comma 67 3 2 2 2 2" xfId="49553" xr:uid="{917DC430-8F7A-4D9D-A305-CCDBDB7405A3}"/>
    <cellStyle name="Comma 67 3 2 2 2 3" xfId="40068" xr:uid="{FBF0422D-F180-4335-955D-B61A963D23C6}"/>
    <cellStyle name="Comma 67 3 2 2 3" xfId="26398" xr:uid="{698E00BC-5713-4D0E-9AB3-0C44A65714FE}"/>
    <cellStyle name="Comma 67 3 2 2 3 2" xfId="46375" xr:uid="{771A7BC8-4A8D-4348-A329-0DAA28498990}"/>
    <cellStyle name="Comma 67 3 2 2 3 3" xfId="36804" xr:uid="{B7865334-9DFD-4C59-A6E7-428795025DBE}"/>
    <cellStyle name="Comma 67 3 2 2 4" xfId="43308" xr:uid="{05C2D5B8-AC89-4736-AF75-7ED237C13462}"/>
    <cellStyle name="Comma 67 3 2 2 5" xfId="33682" xr:uid="{7FEC1087-9AEC-499C-A655-6E0EDFD49C37}"/>
    <cellStyle name="Comma 67 3 2 3" xfId="28550" xr:uid="{AB5AFA7D-FAB1-46C2-B7FF-52B68DC9A815}"/>
    <cellStyle name="Comma 67 3 2 3 2" xfId="48019" xr:uid="{8F24CA35-BEAE-4425-A625-CCFF7D713DD2}"/>
    <cellStyle name="Comma 67 3 2 3 3" xfId="38534" xr:uid="{0013BA1A-78B3-4A5F-9E73-A9CDA4D89CB0}"/>
    <cellStyle name="Comma 67 3 2 4" xfId="24864" xr:uid="{94A153E4-5206-4E0D-864B-EAD65D2A595D}"/>
    <cellStyle name="Comma 67 3 2 4 2" xfId="44841" xr:uid="{0E32CD5B-FA86-497D-8A0E-7AE694398EFB}"/>
    <cellStyle name="Comma 67 3 2 4 3" xfId="35270" xr:uid="{29F5CB25-5D34-4E96-AB65-41C71FE9D8A0}"/>
    <cellStyle name="Comma 67 3 2 5" xfId="41774" xr:uid="{AEA79109-DE5C-41AB-B12C-74FE209AA692}"/>
    <cellStyle name="Comma 67 3 2 6" xfId="32148" xr:uid="{57D624FD-7AFC-4263-BD4C-B45D41C6AD79}"/>
    <cellStyle name="Comma 67 3 3" xfId="21698" xr:uid="{CB908F25-7B7B-4E41-99F4-A3CBAE956389}"/>
    <cellStyle name="Comma 67 3 3 2" xfId="29174" xr:uid="{7AD9969B-0444-4471-874F-66691D1111E9}"/>
    <cellStyle name="Comma 67 3 3 2 2" xfId="48643" xr:uid="{A92E8F9A-CBC0-4211-9B0D-9FBF9A7389D4}"/>
    <cellStyle name="Comma 67 3 3 2 3" xfId="39158" xr:uid="{B9D99652-081C-4293-A88C-DB227DD2F3DD}"/>
    <cellStyle name="Comma 67 3 3 3" xfId="25488" xr:uid="{C58185B8-0EAB-442E-B9F7-8E75A932F5D7}"/>
    <cellStyle name="Comma 67 3 3 3 2" xfId="45465" xr:uid="{8484CB66-4B68-43CB-8697-F72DE032C2D5}"/>
    <cellStyle name="Comma 67 3 3 3 3" xfId="35894" xr:uid="{28837D33-0DD2-437F-908D-15CB1D3C805F}"/>
    <cellStyle name="Comma 67 3 3 4" xfId="42398" xr:uid="{388EBFE6-942B-4A20-BEE5-B4CD8CA78F85}"/>
    <cellStyle name="Comma 67 3 3 5" xfId="32772" xr:uid="{2E4D4038-C04F-4F20-B615-CF1D04A5F883}"/>
    <cellStyle name="Comma 67 3 4" xfId="27640" xr:uid="{3A7AF6E7-E981-4E05-B718-3BF0C73320F6}"/>
    <cellStyle name="Comma 67 3 4 2" xfId="47109" xr:uid="{3E82F639-1D85-49C9-B184-6096226E5428}"/>
    <cellStyle name="Comma 67 3 4 3" xfId="37624" xr:uid="{F62527E2-C5AB-4038-A50D-D6B68BAAF762}"/>
    <cellStyle name="Comma 67 3 5" xfId="23955" xr:uid="{C87E760D-D89E-4B3B-BCA9-FB0101120712}"/>
    <cellStyle name="Comma 67 3 5 2" xfId="43932" xr:uid="{7EF27B2F-C001-40C9-8154-9DACC7D12B7C}"/>
    <cellStyle name="Comma 67 3 5 3" xfId="34361" xr:uid="{D0FFF4C7-6762-4BBD-BC3A-47A2E82F8AFA}"/>
    <cellStyle name="Comma 67 3 6" xfId="40864" xr:uid="{8F8BA44A-E04C-4183-804A-973887425ABA}"/>
    <cellStyle name="Comma 67 3 7" xfId="31225" xr:uid="{7F81B7F1-761E-4D98-B6F2-6D2D8AF8E642}"/>
    <cellStyle name="Comma 67 4" xfId="20485" xr:uid="{20E3F8D5-7B39-4282-94C3-F3A3D4EB36B4}"/>
    <cellStyle name="Comma 67 4 2" xfId="22087" xr:uid="{980127BF-32AD-42B3-B743-D42C4BCE776E}"/>
    <cellStyle name="Comma 67 4 2 2" xfId="29563" xr:uid="{0394B384-0B2B-4C7E-AB5A-D808C628A6BB}"/>
    <cellStyle name="Comma 67 4 2 2 2" xfId="49032" xr:uid="{2F39BFBA-F5E0-4A57-98CF-2A1A2DDC2E53}"/>
    <cellStyle name="Comma 67 4 2 2 3" xfId="39547" xr:uid="{EF5B0E9B-B0FC-4BAA-9C36-B4225A8E5D2A}"/>
    <cellStyle name="Comma 67 4 2 3" xfId="25877" xr:uid="{186D0BB0-B9C3-4CB1-94E0-0C45E23B8A40}"/>
    <cellStyle name="Comma 67 4 2 3 2" xfId="45854" xr:uid="{4C1523C6-6B17-4755-ACBF-204806F39B56}"/>
    <cellStyle name="Comma 67 4 2 3 3" xfId="36283" xr:uid="{3CB1D0F7-BFF5-499B-AFC9-19C992F1227A}"/>
    <cellStyle name="Comma 67 4 2 4" xfId="42787" xr:uid="{F10CC352-63DA-45FC-B052-3C9D429815B2}"/>
    <cellStyle name="Comma 67 4 2 5" xfId="33161" xr:uid="{92290856-D238-452A-A60E-E6B9C8713C03}"/>
    <cellStyle name="Comma 67 4 3" xfId="28029" xr:uid="{FDD279A5-3293-4F00-8EA4-39B208427520}"/>
    <cellStyle name="Comma 67 4 3 2" xfId="47498" xr:uid="{DDBCD80E-021D-4ABB-8DDA-5B49A594ADEA}"/>
    <cellStyle name="Comma 67 4 3 3" xfId="38013" xr:uid="{A8332276-388F-4825-AD56-67ABA14E29B9}"/>
    <cellStyle name="Comma 67 4 4" xfId="24343" xr:uid="{0DC67F24-0C97-4D28-891E-F60A026B1308}"/>
    <cellStyle name="Comma 67 4 4 2" xfId="44320" xr:uid="{1B1109BE-2F51-43A3-B3F2-D443A2509F46}"/>
    <cellStyle name="Comma 67 4 4 3" xfId="34749" xr:uid="{67423407-CC7D-4BC1-BA04-B864A1773BEC}"/>
    <cellStyle name="Comma 67 4 5" xfId="41253" xr:uid="{30C5DDA5-D167-4FC6-8AC5-15BBB0C8E071}"/>
    <cellStyle name="Comma 67 4 6" xfId="31616" xr:uid="{A1509BCA-635D-4ABB-9A2B-0238980343B9}"/>
    <cellStyle name="Comma 67 5" xfId="21460" xr:uid="{3F090386-0ABD-4676-8910-991BE35943C6}"/>
    <cellStyle name="Comma 67 5 2" xfId="28936" xr:uid="{0C0F8306-DCC6-4FBD-9487-B536FBC90422}"/>
    <cellStyle name="Comma 67 5 2 2" xfId="48405" xr:uid="{1FED2919-1AAA-4B31-99BD-01D234546053}"/>
    <cellStyle name="Comma 67 5 2 3" xfId="38920" xr:uid="{376CC00B-DA3A-4070-B583-FDCF4F90E822}"/>
    <cellStyle name="Comma 67 5 3" xfId="25250" xr:uid="{B1AA398A-EB05-4C38-BEBA-3489A4FF630E}"/>
    <cellStyle name="Comma 67 5 3 2" xfId="45227" xr:uid="{342E36A6-244D-4403-9693-60FB7DD2C9AC}"/>
    <cellStyle name="Comma 67 5 3 3" xfId="35656" xr:uid="{8B326018-E0CB-4CB3-ABAA-5AFE0573F922}"/>
    <cellStyle name="Comma 67 5 4" xfId="42160" xr:uid="{669E76A3-BBB5-475F-AB93-DFBBD7F3A1EB}"/>
    <cellStyle name="Comma 67 5 5" xfId="32534" xr:uid="{71F9FF05-6FF5-49EA-8D88-3C8AEB4D95E0}"/>
    <cellStyle name="Comma 67 6" xfId="27401" xr:uid="{58976E2F-E9BD-4AE4-B347-6FB2C5E98BEE}"/>
    <cellStyle name="Comma 67 6 2" xfId="46870" xr:uid="{FC101511-783A-4519-B7E4-5B89C064C14A}"/>
    <cellStyle name="Comma 67 6 3" xfId="37385" xr:uid="{31156A7D-622F-4FAA-9D75-96190D7CAD13}"/>
    <cellStyle name="Comma 67 7" xfId="40626" xr:uid="{4CDDE2B0-8FEC-468B-B428-73BD184506F5}"/>
    <cellStyle name="Comma 67 8" xfId="30934" xr:uid="{C2D64872-6A3A-4DD1-B56E-A2D74864FBF6}"/>
    <cellStyle name="Comma 68" xfId="19444" xr:uid="{C6EE6ADE-EC05-4AA3-A508-51780D86D943}"/>
    <cellStyle name="Comma 68 2" xfId="19817" xr:uid="{D8BE0909-173E-46EC-8305-AFFDE832E436}"/>
    <cellStyle name="Comma 68 2 10" xfId="31096" xr:uid="{B49810FE-D38F-4909-BA17-F55689EC9A80}"/>
    <cellStyle name="Comma 68 2 2" xfId="20263" xr:uid="{013C6460-A73A-43F6-83F8-0D0D36E1F302}"/>
    <cellStyle name="Comma 68 2 2 2" xfId="20782" xr:uid="{20DD150D-6A9E-4047-B794-2AC0C5069991}"/>
    <cellStyle name="Comma 68 2 2 2 2" xfId="22352" xr:uid="{27579788-039E-4FCA-8D79-4A4B3915FF94}"/>
    <cellStyle name="Comma 68 2 2 2 2 2" xfId="29828" xr:uid="{9BB75539-DFD0-4A49-9B7D-39F9A831BB1A}"/>
    <cellStyle name="Comma 68 2 2 2 2 2 2" xfId="49297" xr:uid="{DC530ED5-1CB1-4FF4-B9EC-668869B01C8A}"/>
    <cellStyle name="Comma 68 2 2 2 2 2 3" xfId="39812" xr:uid="{A1E7F1B7-7B52-46A0-9E80-F14B419C9FB0}"/>
    <cellStyle name="Comma 68 2 2 2 2 3" xfId="26142" xr:uid="{06B2144A-39EB-4C18-A690-89917814F031}"/>
    <cellStyle name="Comma 68 2 2 2 2 3 2" xfId="46119" xr:uid="{35DD03C6-292D-4ACA-966D-3DD1FCA5F232}"/>
    <cellStyle name="Comma 68 2 2 2 2 3 3" xfId="36548" xr:uid="{B73DE4AC-84D8-4BB1-8277-5DC04C9DDD82}"/>
    <cellStyle name="Comma 68 2 2 2 2 4" xfId="43052" xr:uid="{B119F7BC-6872-4300-9071-2EECFA219487}"/>
    <cellStyle name="Comma 68 2 2 2 2 5" xfId="33426" xr:uid="{94BE1643-FCEF-422D-A17D-64B2654CFBFA}"/>
    <cellStyle name="Comma 68 2 2 2 3" xfId="28294" xr:uid="{8D2D9366-08AE-4CD7-B511-99BA8AAB54E0}"/>
    <cellStyle name="Comma 68 2 2 2 3 2" xfId="47763" xr:uid="{790C3AA4-0D06-4E75-82F4-6078C5236750}"/>
    <cellStyle name="Comma 68 2 2 2 3 3" xfId="38278" xr:uid="{373A7F8A-48FB-4F84-917A-E2385E3D1605}"/>
    <cellStyle name="Comma 68 2 2 2 4" xfId="24608" xr:uid="{9CFB01CB-CE62-49DD-8DD0-36F948887047}"/>
    <cellStyle name="Comma 68 2 2 2 4 2" xfId="44585" xr:uid="{7F64B049-28D3-4162-907E-CCCEAFE6E8A2}"/>
    <cellStyle name="Comma 68 2 2 2 4 3" xfId="35014" xr:uid="{56B364F2-C3FE-4FCC-9F27-8A91349F84C5}"/>
    <cellStyle name="Comma 68 2 2 2 5" xfId="41518" xr:uid="{E798876B-DE5A-4FDA-B694-05D3E022A24C}"/>
    <cellStyle name="Comma 68 2 2 2 6" xfId="31890" xr:uid="{6F338B43-96B8-4535-B6BF-ACFFDDE33EC9}"/>
    <cellStyle name="Comma 68 2 2 3" xfId="21317" xr:uid="{903FFB70-E9A9-4630-A402-F17AE0B5D587}"/>
    <cellStyle name="Comma 68 2 2 3 2" xfId="22859" xr:uid="{8F8172AF-5388-4FCA-9636-98660A9EB454}"/>
    <cellStyle name="Comma 68 2 2 3 2 2" xfId="30335" xr:uid="{1735BF57-B3BA-46C4-9398-C5774521AA01}"/>
    <cellStyle name="Comma 68 2 2 3 2 2 2" xfId="49804" xr:uid="{D9FCBBB9-3CA8-48F5-9D60-2F7ED1C9B0D8}"/>
    <cellStyle name="Comma 68 2 2 3 2 2 3" xfId="40319" xr:uid="{5AAD2974-8E0A-46C8-9E0F-D235ED8D8EFF}"/>
    <cellStyle name="Comma 68 2 2 3 2 3" xfId="26649" xr:uid="{BF8FEEC4-F01A-4F1C-9D1F-F953F3F0D237}"/>
    <cellStyle name="Comma 68 2 2 3 2 3 2" xfId="46626" xr:uid="{614FD7A5-BBCD-4AFD-9BDC-2BFF28E054B8}"/>
    <cellStyle name="Comma 68 2 2 3 2 3 3" xfId="37055" xr:uid="{7899DCD7-4F44-41CB-8866-1C0322F418E3}"/>
    <cellStyle name="Comma 68 2 2 3 2 4" xfId="43559" xr:uid="{3797B31C-95EC-407B-8CB9-5DE226DDE0F5}"/>
    <cellStyle name="Comma 68 2 2 3 2 5" xfId="33933" xr:uid="{E6A232DE-D715-4F4A-B730-6725A07AC525}"/>
    <cellStyle name="Comma 68 2 2 3 3" xfId="28801" xr:uid="{CDE0E86A-2E45-4D6B-9DD2-4E0042EA23CC}"/>
    <cellStyle name="Comma 68 2 2 3 3 2" xfId="48270" xr:uid="{269811EE-896E-43B1-A4A1-0BD14DE06BFE}"/>
    <cellStyle name="Comma 68 2 2 3 3 3" xfId="38785" xr:uid="{8E9725ED-25E0-4C78-ABA6-704EB7A315F6}"/>
    <cellStyle name="Comma 68 2 2 3 4" xfId="25115" xr:uid="{2AFF45F4-F777-40FA-B9D9-C9D6751AF5CB}"/>
    <cellStyle name="Comma 68 2 2 3 4 2" xfId="45092" xr:uid="{07002E11-A764-4B59-B9AD-36BF7E791CDC}"/>
    <cellStyle name="Comma 68 2 2 3 4 3" xfId="35521" xr:uid="{89855D94-FC05-4790-998F-5486C9D5BAFD}"/>
    <cellStyle name="Comma 68 2 2 3 5" xfId="42025" xr:uid="{FCE8830C-5419-4776-9171-304AD66030F1}"/>
    <cellStyle name="Comma 68 2 2 3 6" xfId="32399" xr:uid="{6CC5184A-B4B3-4119-84AF-2302BCF0157C}"/>
    <cellStyle name="Comma 68 2 2 4" xfId="21949" xr:uid="{859891DA-DC3A-47B2-A13D-5D42F4C56D2F}"/>
    <cellStyle name="Comma 68 2 2 4 2" xfId="29425" xr:uid="{7A2FDF4B-0A2A-483F-A0BF-84601A22EB0A}"/>
    <cellStyle name="Comma 68 2 2 4 2 2" xfId="48894" xr:uid="{98F1097F-D0C8-412A-AAA1-6E3817AB7300}"/>
    <cellStyle name="Comma 68 2 2 4 2 3" xfId="39409" xr:uid="{359597E9-6595-4E4F-889A-CE97F0EF6E53}"/>
    <cellStyle name="Comma 68 2 2 4 3" xfId="25739" xr:uid="{4FD730EC-922B-41A4-82B5-85EA8F733665}"/>
    <cellStyle name="Comma 68 2 2 4 3 2" xfId="45716" xr:uid="{C5AD213E-1729-4546-B651-4FC6BE9B8F03}"/>
    <cellStyle name="Comma 68 2 2 4 3 3" xfId="36145" xr:uid="{BA6975B7-9638-429A-AAED-F8C1406ECA72}"/>
    <cellStyle name="Comma 68 2 2 4 4" xfId="42649" xr:uid="{4B203682-00A4-44E3-9DE0-D81CCBEFF866}"/>
    <cellStyle name="Comma 68 2 2 4 5" xfId="33023" xr:uid="{F15AA2E2-EAFB-4C40-929D-D53DA8A838F6}"/>
    <cellStyle name="Comma 68 2 2 5" xfId="27891" xr:uid="{E7321E26-A089-4411-8A10-A0B9D07AA1AA}"/>
    <cellStyle name="Comma 68 2 2 5 2" xfId="47360" xr:uid="{64E59DE9-BD7B-4318-94F7-B1BFAD53BB31}"/>
    <cellStyle name="Comma 68 2 2 5 3" xfId="37875" xr:uid="{724592E9-185A-42A1-AC79-ABCC218A603E}"/>
    <cellStyle name="Comma 68 2 2 6" xfId="24206" xr:uid="{AC291246-21A0-47FD-8C3E-513C7646B3D6}"/>
    <cellStyle name="Comma 68 2 2 6 2" xfId="44183" xr:uid="{F326111F-1EB4-42A4-8434-AFF321BFD46C}"/>
    <cellStyle name="Comma 68 2 2 6 3" xfId="34612" xr:uid="{9F506614-8B90-4C8C-AE3D-3F50E2780247}"/>
    <cellStyle name="Comma 68 2 2 7" xfId="41115" xr:uid="{2643BE03-84D8-4AB3-A9F2-3CEF01364686}"/>
    <cellStyle name="Comma 68 2 2 8" xfId="31476" xr:uid="{24D48CE3-C107-4522-898B-01D96768F00E}"/>
    <cellStyle name="Comma 68 2 3" xfId="20131" xr:uid="{07CBE972-6625-443F-BB23-F95300E10D99}"/>
    <cellStyle name="Comma 68 2 3 2" xfId="21184" xr:uid="{8AB28E10-0171-4F6D-A60B-AF8A5561F02D}"/>
    <cellStyle name="Comma 68 2 3 2 2" xfId="22726" xr:uid="{089E7009-B8A2-4860-976F-50FE0161A0D7}"/>
    <cellStyle name="Comma 68 2 3 2 2 2" xfId="30202" xr:uid="{47BB0EB6-4843-49B6-8DD1-B8292ABF98B1}"/>
    <cellStyle name="Comma 68 2 3 2 2 2 2" xfId="49671" xr:uid="{C5261F0A-3267-4D59-AEAE-F5085DC72D9D}"/>
    <cellStyle name="Comma 68 2 3 2 2 2 3" xfId="40186" xr:uid="{75899ACD-C3EB-44CC-9764-E900C741C679}"/>
    <cellStyle name="Comma 68 2 3 2 2 3" xfId="26516" xr:uid="{AD7B88B2-9550-406D-860A-CE6491A58891}"/>
    <cellStyle name="Comma 68 2 3 2 2 3 2" xfId="46493" xr:uid="{32407549-0081-4D57-9724-EDB0BD0667C5}"/>
    <cellStyle name="Comma 68 2 3 2 2 3 3" xfId="36922" xr:uid="{B2FAD599-1F4B-4FDA-8C9F-13D055ED66DB}"/>
    <cellStyle name="Comma 68 2 3 2 2 4" xfId="43426" xr:uid="{3A6D71C5-1738-4FE9-A8E6-3241AE066F7B}"/>
    <cellStyle name="Comma 68 2 3 2 2 5" xfId="33800" xr:uid="{54090CEE-CA59-4EFF-9045-AF2B6B261C0D}"/>
    <cellStyle name="Comma 68 2 3 2 3" xfId="28668" xr:uid="{66A407F2-7344-4FC4-9200-1F367A081DA7}"/>
    <cellStyle name="Comma 68 2 3 2 3 2" xfId="48137" xr:uid="{362ECFF2-2549-4F8C-8E9A-997A5E8150B9}"/>
    <cellStyle name="Comma 68 2 3 2 3 3" xfId="38652" xr:uid="{242F9BC6-D7C4-45A5-B518-0A1B1CCB40FE}"/>
    <cellStyle name="Comma 68 2 3 2 4" xfId="24982" xr:uid="{3B247764-5571-40D7-80E2-AC1A6034003B}"/>
    <cellStyle name="Comma 68 2 3 2 4 2" xfId="44959" xr:uid="{13B056ED-962B-4B2F-8C4A-B49A585BCCF5}"/>
    <cellStyle name="Comma 68 2 3 2 4 3" xfId="35388" xr:uid="{A4324079-7A5C-4FD9-A39A-A34A9B80D23F}"/>
    <cellStyle name="Comma 68 2 3 2 5" xfId="41892" xr:uid="{65B01116-5EEE-4776-803E-533071C7E08C}"/>
    <cellStyle name="Comma 68 2 3 2 6" xfId="32266" xr:uid="{C62A9571-F7C2-494E-A7E0-C96847B76A04}"/>
    <cellStyle name="Comma 68 2 3 3" xfId="21816" xr:uid="{C5F71F3A-12CE-41E4-8647-929E9EE01EB4}"/>
    <cellStyle name="Comma 68 2 3 3 2" xfId="29292" xr:uid="{F7953A30-D5C5-4590-B464-2AACB94AF679}"/>
    <cellStyle name="Comma 68 2 3 3 2 2" xfId="48761" xr:uid="{C5BB673A-4E73-4F09-BBF7-2DF1FCF999CC}"/>
    <cellStyle name="Comma 68 2 3 3 2 3" xfId="39276" xr:uid="{D32C28CF-FD07-4685-B82A-7919037E3948}"/>
    <cellStyle name="Comma 68 2 3 3 3" xfId="25606" xr:uid="{D8056A1C-DB4C-49C1-8EA9-3DEFE4268982}"/>
    <cellStyle name="Comma 68 2 3 3 3 2" xfId="45583" xr:uid="{F15C3F9B-CAC0-405D-9A04-0C14D36D301C}"/>
    <cellStyle name="Comma 68 2 3 3 3 3" xfId="36012" xr:uid="{DFAD1EFC-D0C8-4D2E-A507-CBADF64A8B70}"/>
    <cellStyle name="Comma 68 2 3 3 4" xfId="42516" xr:uid="{D94EF536-B1D4-45EA-AC60-44E5EF3AEBC4}"/>
    <cellStyle name="Comma 68 2 3 3 5" xfId="32890" xr:uid="{C54BE09A-83A1-438F-87BA-C0541A2A5F40}"/>
    <cellStyle name="Comma 68 2 3 4" xfId="27758" xr:uid="{4F9C5CF8-F335-4FB2-A85E-80933FD48410}"/>
    <cellStyle name="Comma 68 2 3 4 2" xfId="47227" xr:uid="{1308B447-B453-4088-8A5D-5BF01B6FAA3B}"/>
    <cellStyle name="Comma 68 2 3 4 3" xfId="37742" xr:uid="{DC645BB9-6941-4C2B-9172-9609A88F1187}"/>
    <cellStyle name="Comma 68 2 3 5" xfId="24073" xr:uid="{9A2FB019-F153-4D9D-9B2A-339A1E1B6B4B}"/>
    <cellStyle name="Comma 68 2 3 5 2" xfId="44050" xr:uid="{168764F4-5DA4-484A-941B-93203F482FDA}"/>
    <cellStyle name="Comma 68 2 3 5 3" xfId="34479" xr:uid="{BE6ADE4F-1416-4595-B036-46304E86E6BF}"/>
    <cellStyle name="Comma 68 2 3 6" xfId="40982" xr:uid="{078C1C65-8DA3-42CE-8395-87731E4463F3}"/>
    <cellStyle name="Comma 68 2 3 7" xfId="31343" xr:uid="{978030C3-7A13-42B4-BB4B-E0EEBB1A787A}"/>
    <cellStyle name="Comma 68 2 4" xfId="20646" xr:uid="{E3B8A2C8-751F-4928-A390-4D41A711C069}"/>
    <cellStyle name="Comma 68 2 4 2" xfId="22219" xr:uid="{595E4EA5-0D7F-47D3-A7FF-636C98259655}"/>
    <cellStyle name="Comma 68 2 4 2 2" xfId="29695" xr:uid="{6C39C186-875D-4A27-9BBC-854569ED54F0}"/>
    <cellStyle name="Comma 68 2 4 2 2 2" xfId="49164" xr:uid="{C6A92392-35BD-44AB-9A4B-21AE043AC73D}"/>
    <cellStyle name="Comma 68 2 4 2 2 3" xfId="39679" xr:uid="{661752F4-3497-4D11-A86F-98CE222B2108}"/>
    <cellStyle name="Comma 68 2 4 2 3" xfId="26009" xr:uid="{0CCCC0BF-9B31-467E-A667-0391557AA0F5}"/>
    <cellStyle name="Comma 68 2 4 2 3 2" xfId="45986" xr:uid="{81DFFE53-0F0A-4608-93DF-5FE3BC504FF5}"/>
    <cellStyle name="Comma 68 2 4 2 3 3" xfId="36415" xr:uid="{88D88E28-3727-44FA-968D-F9F102FA27C3}"/>
    <cellStyle name="Comma 68 2 4 2 4" xfId="42919" xr:uid="{B27B9626-A504-4642-86E3-7C70A3544726}"/>
    <cellStyle name="Comma 68 2 4 2 5" xfId="33293" xr:uid="{A2B6EC16-5789-4633-BB78-AEE4B5998473}"/>
    <cellStyle name="Comma 68 2 4 3" xfId="28161" xr:uid="{21297266-FC4B-43BF-A77A-562B6D9275AD}"/>
    <cellStyle name="Comma 68 2 4 3 2" xfId="47630" xr:uid="{E4FC08A1-B137-4A3F-BFDC-2D03EADBC3F8}"/>
    <cellStyle name="Comma 68 2 4 3 3" xfId="38145" xr:uid="{EECA0D57-B071-42B9-93B6-584F3FCD2459}"/>
    <cellStyle name="Comma 68 2 4 4" xfId="24475" xr:uid="{675E02C5-2364-48B5-9B4E-EEA3C066B95F}"/>
    <cellStyle name="Comma 68 2 4 4 2" xfId="44452" xr:uid="{84DD8BCE-564B-43E9-B6E3-AF86DF8012AD}"/>
    <cellStyle name="Comma 68 2 4 4 3" xfId="34881" xr:uid="{B8691ECA-B99C-4C9D-B268-74A5F1A8BAA0}"/>
    <cellStyle name="Comma 68 2 4 5" xfId="41385" xr:uid="{86CE4805-B484-418A-92AB-655250270323}"/>
    <cellStyle name="Comma 68 2 4 6" xfId="31757" xr:uid="{3B7819BE-715F-4987-8B77-AD5AC1A2F633}"/>
    <cellStyle name="Comma 68 2 5" xfId="20948" xr:uid="{A54B4D82-B3DA-4F2D-8754-63F8A57659C5}"/>
    <cellStyle name="Comma 68 2 5 2" xfId="22490" xr:uid="{8717D8F3-2F20-49BB-852D-4F3A285FA7B7}"/>
    <cellStyle name="Comma 68 2 5 2 2" xfId="29966" xr:uid="{E9977974-DE6F-4ACC-9612-BFC0F2974894}"/>
    <cellStyle name="Comma 68 2 5 2 2 2" xfId="49435" xr:uid="{F6C893C7-D440-4F11-8261-BC121E5B1FC3}"/>
    <cellStyle name="Comma 68 2 5 2 2 3" xfId="39950" xr:uid="{C6017C0F-DAB5-425E-BD62-396821BE399B}"/>
    <cellStyle name="Comma 68 2 5 2 3" xfId="26280" xr:uid="{A9FB5AF7-B3B3-4080-84F1-8160C176E5AA}"/>
    <cellStyle name="Comma 68 2 5 2 3 2" xfId="46257" xr:uid="{58E78A36-E432-4419-910C-04C641FCBE8C}"/>
    <cellStyle name="Comma 68 2 5 2 3 3" xfId="36686" xr:uid="{48D86656-C10C-455C-99DB-3A9873963086}"/>
    <cellStyle name="Comma 68 2 5 2 4" xfId="43190" xr:uid="{077DFFFD-62A7-4C8C-8785-291BC3D4416E}"/>
    <cellStyle name="Comma 68 2 5 2 5" xfId="33564" xr:uid="{3150393F-BBA2-459A-A147-D3CEE139F6C0}"/>
    <cellStyle name="Comma 68 2 5 3" xfId="28432" xr:uid="{4B9D3FFE-B74F-4E9A-8887-2E8F3BE986DC}"/>
    <cellStyle name="Comma 68 2 5 3 2" xfId="47901" xr:uid="{35BA3EB2-56BC-437C-A5EB-5A4477AB1A45}"/>
    <cellStyle name="Comma 68 2 5 3 3" xfId="38416" xr:uid="{B71C36AF-32D2-42C7-8EB4-A9EBC06D8250}"/>
    <cellStyle name="Comma 68 2 5 4" xfId="24746" xr:uid="{CEA16240-A5CE-4FC8-ACFD-661771E87525}"/>
    <cellStyle name="Comma 68 2 5 4 2" xfId="44723" xr:uid="{E0A2AB18-8C28-4757-838D-F2D9B01C4A84}"/>
    <cellStyle name="Comma 68 2 5 4 3" xfId="35152" xr:uid="{875A5508-60A3-4EA3-9187-68495B2E0CFD}"/>
    <cellStyle name="Comma 68 2 5 5" xfId="41656" xr:uid="{0A72BA29-A7F7-4763-B95F-9D587FB913B3}"/>
    <cellStyle name="Comma 68 2 5 6" xfId="32030" xr:uid="{32ADAC60-1072-41F8-A64A-4935EE68C3EE}"/>
    <cellStyle name="Comma 68 2 6" xfId="21580" xr:uid="{0EA9BAF7-893B-4ACB-80C5-4C7FC96C37C1}"/>
    <cellStyle name="Comma 68 2 6 2" xfId="29056" xr:uid="{DACB8087-D5DA-4C5B-91AA-15E3AA5E09DA}"/>
    <cellStyle name="Comma 68 2 6 2 2" xfId="48525" xr:uid="{FA1BF5C6-6B93-4F00-90B1-88FCAD9E3201}"/>
    <cellStyle name="Comma 68 2 6 2 3" xfId="39040" xr:uid="{3889AEEB-D83C-48D5-85A3-E3054AB9CAA6}"/>
    <cellStyle name="Comma 68 2 6 3" xfId="25370" xr:uid="{BFDCDEC2-D7DB-4DBA-9022-53D2B73E14AB}"/>
    <cellStyle name="Comma 68 2 6 3 2" xfId="45347" xr:uid="{6B69E34F-BFAD-4CEE-84BE-65C00E109BCE}"/>
    <cellStyle name="Comma 68 2 6 3 3" xfId="35776" xr:uid="{82188BF0-2FEA-4E53-A996-40117AC8EE5F}"/>
    <cellStyle name="Comma 68 2 6 4" xfId="42280" xr:uid="{4528A8FB-006A-4CA6-8496-2D7F73CFB7CF}"/>
    <cellStyle name="Comma 68 2 6 5" xfId="32654" xr:uid="{2047CE28-5812-47B1-AC71-9C23014E3777}"/>
    <cellStyle name="Comma 68 2 7" xfId="27522" xr:uid="{86AC99CC-3884-4F0A-A4CD-FB0C43EC016D}"/>
    <cellStyle name="Comma 68 2 7 2" xfId="46991" xr:uid="{68921E79-5381-468A-91FE-323928ED61ED}"/>
    <cellStyle name="Comma 68 2 7 3" xfId="37506" xr:uid="{AB299722-4497-4E40-B619-762C786509CF}"/>
    <cellStyle name="Comma 68 2 8" xfId="23836" xr:uid="{ECB441DB-D77E-48DC-BFE8-5C8A4FD32B70}"/>
    <cellStyle name="Comma 68 2 8 2" xfId="43813" xr:uid="{64B2934B-82AF-4353-A8BA-77172707ED2F}"/>
    <cellStyle name="Comma 68 2 8 3" xfId="34242" xr:uid="{174A6039-EF8F-4B2B-B3B6-5CE365E9A95F}"/>
    <cellStyle name="Comma 68 2 9" xfId="40746" xr:uid="{76937E71-F0A7-4C50-8426-AEE7D1482A57}"/>
    <cellStyle name="Comma 68 3" xfId="20012" xr:uid="{73F4D83B-3DA5-426D-938E-6E75AEF23119}"/>
    <cellStyle name="Comma 68 3 2" xfId="21067" xr:uid="{5539D5B0-7F7B-4C7E-87B4-9754CA7762CD}"/>
    <cellStyle name="Comma 68 3 2 2" xfId="22609" xr:uid="{39695977-40FF-4172-9F8B-DCA6B8B0121E}"/>
    <cellStyle name="Comma 68 3 2 2 2" xfId="30085" xr:uid="{1016506C-F91F-4901-951C-C7126888B7A0}"/>
    <cellStyle name="Comma 68 3 2 2 2 2" xfId="49554" xr:uid="{27D01441-8567-44DA-9352-16C14F7B80A5}"/>
    <cellStyle name="Comma 68 3 2 2 2 3" xfId="40069" xr:uid="{EAC2A959-72B0-4301-AA2C-6939DC856E56}"/>
    <cellStyle name="Comma 68 3 2 2 3" xfId="26399" xr:uid="{72DF1709-F349-4119-9E9F-7EA22B74E370}"/>
    <cellStyle name="Comma 68 3 2 2 3 2" xfId="46376" xr:uid="{333FE8D2-FBDB-4FAB-9095-DA2D6086F0E0}"/>
    <cellStyle name="Comma 68 3 2 2 3 3" xfId="36805" xr:uid="{6B15CDF6-E58B-41C3-B365-BBFDDABBF74C}"/>
    <cellStyle name="Comma 68 3 2 2 4" xfId="43309" xr:uid="{EF1A27F4-1789-4D66-AEB7-2227D15390F4}"/>
    <cellStyle name="Comma 68 3 2 2 5" xfId="33683" xr:uid="{01BDB2B0-6E71-4C81-871B-41EC482E24C3}"/>
    <cellStyle name="Comma 68 3 2 3" xfId="28551" xr:uid="{CB0DA2BC-EDB3-43DF-A896-10577E670791}"/>
    <cellStyle name="Comma 68 3 2 3 2" xfId="48020" xr:uid="{2E887E72-EC84-4A8C-B45D-BB2140D16C6A}"/>
    <cellStyle name="Comma 68 3 2 3 3" xfId="38535" xr:uid="{7D277071-51C5-483F-A85D-EC3C82782D3C}"/>
    <cellStyle name="Comma 68 3 2 4" xfId="24865" xr:uid="{66BCAA8D-04D5-4004-9720-1B3EB34FD3EE}"/>
    <cellStyle name="Comma 68 3 2 4 2" xfId="44842" xr:uid="{EEF3B9BA-1941-4EEE-988A-1467B6C10249}"/>
    <cellStyle name="Comma 68 3 2 4 3" xfId="35271" xr:uid="{145ECE22-E642-4A35-A514-BD9412E3B766}"/>
    <cellStyle name="Comma 68 3 2 5" xfId="41775" xr:uid="{A60578A1-4A79-4942-8E1B-854D4B070CC3}"/>
    <cellStyle name="Comma 68 3 2 6" xfId="32149" xr:uid="{28169292-FE83-42BD-8AAE-93A871AC8A71}"/>
    <cellStyle name="Comma 68 3 3" xfId="21699" xr:uid="{CFF65E3D-3326-4FFD-9B7E-BA8B402A0A6C}"/>
    <cellStyle name="Comma 68 3 3 2" xfId="29175" xr:uid="{9A34C7FB-2469-49E4-905F-5C427975DB73}"/>
    <cellStyle name="Comma 68 3 3 2 2" xfId="48644" xr:uid="{B908A0FE-E8A2-4FC9-B537-6663464DAEE0}"/>
    <cellStyle name="Comma 68 3 3 2 3" xfId="39159" xr:uid="{9E3E91FC-091F-42B0-AD60-15B6B840E9CC}"/>
    <cellStyle name="Comma 68 3 3 3" xfId="25489" xr:uid="{F5C07A3E-E649-4A65-A7E3-1C326CEE6E99}"/>
    <cellStyle name="Comma 68 3 3 3 2" xfId="45466" xr:uid="{30AAE3B0-D517-455F-8D22-12D1B71E2C85}"/>
    <cellStyle name="Comma 68 3 3 3 3" xfId="35895" xr:uid="{F116224D-B56F-4ED5-8F6C-D8036C1AA9D6}"/>
    <cellStyle name="Comma 68 3 3 4" xfId="42399" xr:uid="{C777489F-2016-4409-9891-7C2FBF19EA05}"/>
    <cellStyle name="Comma 68 3 3 5" xfId="32773" xr:uid="{0E67D08A-7773-446D-91A3-C22013C49C9E}"/>
    <cellStyle name="Comma 68 3 4" xfId="27641" xr:uid="{597EB271-460D-43C0-8ECE-2DDDEF548218}"/>
    <cellStyle name="Comma 68 3 4 2" xfId="47110" xr:uid="{E7544F94-BB02-42AF-BD7D-0B83C6C44493}"/>
    <cellStyle name="Comma 68 3 4 3" xfId="37625" xr:uid="{C649FE9A-1E85-4540-8F25-5CDEB9A84C1B}"/>
    <cellStyle name="Comma 68 3 5" xfId="23956" xr:uid="{1872665A-D0DC-4C6C-9494-A5F708103B32}"/>
    <cellStyle name="Comma 68 3 5 2" xfId="43933" xr:uid="{2FE13977-11E9-46A0-8100-81F8D6F55BCA}"/>
    <cellStyle name="Comma 68 3 5 3" xfId="34362" xr:uid="{DCBF22F1-772D-4594-8871-9BF20F6F67B1}"/>
    <cellStyle name="Comma 68 3 6" xfId="40865" xr:uid="{76157224-2087-4A1A-A135-F85887DEE632}"/>
    <cellStyle name="Comma 68 3 7" xfId="31226" xr:uid="{D444B6E3-C4F2-483E-98E3-24A75844BE66}"/>
    <cellStyle name="Comma 68 4" xfId="20486" xr:uid="{DB8B742A-5CFC-4540-B181-56929FFC7CD8}"/>
    <cellStyle name="Comma 68 4 2" xfId="22088" xr:uid="{C14832FC-8B2E-48DB-8BC1-B07AE18C0A1F}"/>
    <cellStyle name="Comma 68 4 2 2" xfId="29564" xr:uid="{028C5969-3009-469C-B402-D21FEE04FE0D}"/>
    <cellStyle name="Comma 68 4 2 2 2" xfId="49033" xr:uid="{E24AF1A4-97A5-492E-92EB-951C17127613}"/>
    <cellStyle name="Comma 68 4 2 2 3" xfId="39548" xr:uid="{D91EBB3B-AE3B-4EA6-A067-7105AE0CA15C}"/>
    <cellStyle name="Comma 68 4 2 3" xfId="25878" xr:uid="{BAFC287F-E389-46A0-A101-3C11206FC3D1}"/>
    <cellStyle name="Comma 68 4 2 3 2" xfId="45855" xr:uid="{5467F545-1819-4392-A398-83FA9052A6B0}"/>
    <cellStyle name="Comma 68 4 2 3 3" xfId="36284" xr:uid="{82F6F38D-39D6-4966-ACA5-488FE43FC6DB}"/>
    <cellStyle name="Comma 68 4 2 4" xfId="42788" xr:uid="{15F0DFCD-6A6D-4794-AB0C-BB59A0F7F179}"/>
    <cellStyle name="Comma 68 4 2 5" xfId="33162" xr:uid="{9D01886B-9F7D-4957-80EE-103588F0D8DC}"/>
    <cellStyle name="Comma 68 4 3" xfId="28030" xr:uid="{D39E85BE-EA6D-4449-A413-090307C87E6A}"/>
    <cellStyle name="Comma 68 4 3 2" xfId="47499" xr:uid="{8FA59E20-F96F-4F0E-940D-130BC13174B0}"/>
    <cellStyle name="Comma 68 4 3 3" xfId="38014" xr:uid="{1EB3989F-716E-4823-A1B0-81F203103076}"/>
    <cellStyle name="Comma 68 4 4" xfId="24344" xr:uid="{DF7979E5-FA09-45CD-A82E-42284AFB11F4}"/>
    <cellStyle name="Comma 68 4 4 2" xfId="44321" xr:uid="{28D0545C-F25B-4FCB-A1D8-5190E8E7DAF1}"/>
    <cellStyle name="Comma 68 4 4 3" xfId="34750" xr:uid="{8CBDB1ED-A0E1-4F32-9282-571DC13C9E52}"/>
    <cellStyle name="Comma 68 4 5" xfId="41254" xr:uid="{A369505E-AE49-4572-ADB8-5E988121C030}"/>
    <cellStyle name="Comma 68 4 6" xfId="31617" xr:uid="{A691B881-45CB-42E5-A456-7B370DD37D92}"/>
    <cellStyle name="Comma 68 5" xfId="21461" xr:uid="{05A01245-0343-4E5E-89F2-BFB5B23F7151}"/>
    <cellStyle name="Comma 68 5 2" xfId="28937" xr:uid="{F02D356B-E279-452C-8C4E-68AF4B15EBC8}"/>
    <cellStyle name="Comma 68 5 2 2" xfId="48406" xr:uid="{705CF746-E486-432C-BE01-4B990526B621}"/>
    <cellStyle name="Comma 68 5 2 3" xfId="38921" xr:uid="{6FC326F7-6C19-4F26-9804-6DDF9CFDD9B8}"/>
    <cellStyle name="Comma 68 5 3" xfId="25251" xr:uid="{554A5177-95EF-4C95-950A-799AF469D1DE}"/>
    <cellStyle name="Comma 68 5 3 2" xfId="45228" xr:uid="{341AD016-BE63-4E80-B3F6-6953CEE6E0CA}"/>
    <cellStyle name="Comma 68 5 3 3" xfId="35657" xr:uid="{9991BC09-816D-450B-8EFE-0414DE07AA69}"/>
    <cellStyle name="Comma 68 5 4" xfId="42161" xr:uid="{336B5269-4773-40E0-B5F8-DA0D7AB4D733}"/>
    <cellStyle name="Comma 68 5 5" xfId="32535" xr:uid="{36540373-A6C1-4765-981F-0C4471BFC86B}"/>
    <cellStyle name="Comma 68 6" xfId="27402" xr:uid="{ACA63BAD-8F58-4A06-80E0-FE331AA3D416}"/>
    <cellStyle name="Comma 68 6 2" xfId="46871" xr:uid="{BE678622-ECE0-4310-AC7F-E56E881EF09D}"/>
    <cellStyle name="Comma 68 6 3" xfId="37386" xr:uid="{FD9F0BA8-A175-447B-9B13-46F28FDBA7CE}"/>
    <cellStyle name="Comma 68 7" xfId="40627" xr:uid="{571D0DDD-248E-43E6-854B-6C83BE1545F4}"/>
    <cellStyle name="Comma 68 8" xfId="30935" xr:uid="{37A07B69-35B6-47B2-9F77-0E84EC6A6CF7}"/>
    <cellStyle name="Comma 69" xfId="19445" xr:uid="{D66403DA-37EC-4C1B-A63B-38FB4EC9ADC2}"/>
    <cellStyle name="Comma 69 2" xfId="19818" xr:uid="{FDED8A8D-FAD2-4578-9210-FEE7D4B4F085}"/>
    <cellStyle name="Comma 69 2 10" xfId="31097" xr:uid="{A1E760CE-1647-4C27-BDD3-163EE93D75A3}"/>
    <cellStyle name="Comma 69 2 2" xfId="20264" xr:uid="{E31AF3BE-87D4-40E5-BBBE-B2909FC93259}"/>
    <cellStyle name="Comma 69 2 2 2" xfId="20783" xr:uid="{A698CA49-F80B-4F17-9351-4B0B9E182132}"/>
    <cellStyle name="Comma 69 2 2 2 2" xfId="22353" xr:uid="{BBBC4E3E-BE4D-4A3D-A5E9-A9A5A2BF0179}"/>
    <cellStyle name="Comma 69 2 2 2 2 2" xfId="29829" xr:uid="{19CAA511-95CD-4AB5-B7C7-B39EE8780B43}"/>
    <cellStyle name="Comma 69 2 2 2 2 2 2" xfId="49298" xr:uid="{31D17D9D-176B-46D7-ACC3-97AD8B4E44E0}"/>
    <cellStyle name="Comma 69 2 2 2 2 2 3" xfId="39813" xr:uid="{14758873-A443-4049-9A8A-4F660098CC78}"/>
    <cellStyle name="Comma 69 2 2 2 2 3" xfId="26143" xr:uid="{3DF438DD-4952-4C34-B6F9-9C05FB7BB3DE}"/>
    <cellStyle name="Comma 69 2 2 2 2 3 2" xfId="46120" xr:uid="{6FF97CE0-92CC-4B8B-A62A-18F2C7C5FD2A}"/>
    <cellStyle name="Comma 69 2 2 2 2 3 3" xfId="36549" xr:uid="{68EFF33B-2018-4FF1-8550-6069C14292FB}"/>
    <cellStyle name="Comma 69 2 2 2 2 4" xfId="43053" xr:uid="{B6C5062B-5682-4054-A311-EB0023357A4E}"/>
    <cellStyle name="Comma 69 2 2 2 2 5" xfId="33427" xr:uid="{22A23CF0-919A-4534-8F66-A56B7ABE5E5B}"/>
    <cellStyle name="Comma 69 2 2 2 3" xfId="28295" xr:uid="{0EC09E09-3F75-4C5A-B8F9-636F8ACE0D11}"/>
    <cellStyle name="Comma 69 2 2 2 3 2" xfId="47764" xr:uid="{FCE9F41D-0911-45CE-8BC0-73ABCB80F7D0}"/>
    <cellStyle name="Comma 69 2 2 2 3 3" xfId="38279" xr:uid="{E964C42D-2ADB-45D6-812A-27A76C439F48}"/>
    <cellStyle name="Comma 69 2 2 2 4" xfId="24609" xr:uid="{5D122893-FFBA-404B-93D2-105F900AC727}"/>
    <cellStyle name="Comma 69 2 2 2 4 2" xfId="44586" xr:uid="{F6DBE6C3-767F-4742-BE32-D629117B34C4}"/>
    <cellStyle name="Comma 69 2 2 2 4 3" xfId="35015" xr:uid="{6DF8449B-A27A-4ED2-935B-C1819A2E1E07}"/>
    <cellStyle name="Comma 69 2 2 2 5" xfId="41519" xr:uid="{8CB43A39-8D61-4CA2-A456-268FA9449EB7}"/>
    <cellStyle name="Comma 69 2 2 2 6" xfId="31891" xr:uid="{37106EB9-5C30-4CC3-8422-9FDB8D775F7B}"/>
    <cellStyle name="Comma 69 2 2 3" xfId="21318" xr:uid="{6E0D8C1C-BAE3-4D03-A830-1432CAD2A102}"/>
    <cellStyle name="Comma 69 2 2 3 2" xfId="22860" xr:uid="{C065F588-F1F6-4041-A2A4-5F33B8A5243E}"/>
    <cellStyle name="Comma 69 2 2 3 2 2" xfId="30336" xr:uid="{1A5EC2E5-5FA0-47A0-B7A2-6B1978EB375E}"/>
    <cellStyle name="Comma 69 2 2 3 2 2 2" xfId="49805" xr:uid="{ADD4E0DC-E2A0-4837-8E6C-011F8A6CCF28}"/>
    <cellStyle name="Comma 69 2 2 3 2 2 3" xfId="40320" xr:uid="{85F2466B-A153-4631-A97B-81043EA1166F}"/>
    <cellStyle name="Comma 69 2 2 3 2 3" xfId="26650" xr:uid="{D317A221-6005-43B5-94B3-3D5477133946}"/>
    <cellStyle name="Comma 69 2 2 3 2 3 2" xfId="46627" xr:uid="{11B9C931-5E76-43EA-8586-5E2B264F2366}"/>
    <cellStyle name="Comma 69 2 2 3 2 3 3" xfId="37056" xr:uid="{331E22FD-428A-4286-B8FE-3B87E893CC85}"/>
    <cellStyle name="Comma 69 2 2 3 2 4" xfId="43560" xr:uid="{08F647E3-5CFF-492D-8999-EE078F197E97}"/>
    <cellStyle name="Comma 69 2 2 3 2 5" xfId="33934" xr:uid="{8F1FF7E6-45EE-47EC-B559-941FEF3383DB}"/>
    <cellStyle name="Comma 69 2 2 3 3" xfId="28802" xr:uid="{7AF4E4D6-3129-4973-A52D-E5CF8946440C}"/>
    <cellStyle name="Comma 69 2 2 3 3 2" xfId="48271" xr:uid="{73144D74-3D5C-48EA-8FFC-E402191AF633}"/>
    <cellStyle name="Comma 69 2 2 3 3 3" xfId="38786" xr:uid="{9E7D91EF-F6EC-4B06-82D2-4B07CD418714}"/>
    <cellStyle name="Comma 69 2 2 3 4" xfId="25116" xr:uid="{141F0264-E5E7-4E1A-9ED0-131DA5C40E41}"/>
    <cellStyle name="Comma 69 2 2 3 4 2" xfId="45093" xr:uid="{27EA2FA4-BE4F-4384-A070-5FCCD9999823}"/>
    <cellStyle name="Comma 69 2 2 3 4 3" xfId="35522" xr:uid="{1FF07A47-68B2-42E8-9C7C-5EC4BA15ED66}"/>
    <cellStyle name="Comma 69 2 2 3 5" xfId="42026" xr:uid="{8D7478CB-DEB5-4D65-A149-5572939B964B}"/>
    <cellStyle name="Comma 69 2 2 3 6" xfId="32400" xr:uid="{2A101538-F4B5-4E0C-90EA-AC1EDDF4E503}"/>
    <cellStyle name="Comma 69 2 2 4" xfId="21950" xr:uid="{4B4C8511-1A83-4169-B87A-8F5C93343FF3}"/>
    <cellStyle name="Comma 69 2 2 4 2" xfId="29426" xr:uid="{C37EA1AB-5644-42E1-B724-ED0FDF12B2D6}"/>
    <cellStyle name="Comma 69 2 2 4 2 2" xfId="48895" xr:uid="{7A7DB48B-BFB8-4FED-99D3-7973C8519413}"/>
    <cellStyle name="Comma 69 2 2 4 2 3" xfId="39410" xr:uid="{04CC6B60-B12C-4A81-A5DA-05CE6F85C4CF}"/>
    <cellStyle name="Comma 69 2 2 4 3" xfId="25740" xr:uid="{C7DF7CF8-EAFE-497B-B1DA-82DA18515863}"/>
    <cellStyle name="Comma 69 2 2 4 3 2" xfId="45717" xr:uid="{8BC0DC14-AD82-4ECA-9EA9-D8A107FBC317}"/>
    <cellStyle name="Comma 69 2 2 4 3 3" xfId="36146" xr:uid="{FF4EAE4C-ECC6-46D3-9722-7E1C9183F058}"/>
    <cellStyle name="Comma 69 2 2 4 4" xfId="42650" xr:uid="{63751425-2DCF-43CD-9D0B-E22603D1817F}"/>
    <cellStyle name="Comma 69 2 2 4 5" xfId="33024" xr:uid="{B4011B38-2989-4560-ADEA-F279C3C05EEC}"/>
    <cellStyle name="Comma 69 2 2 5" xfId="27892" xr:uid="{EF771AF6-AB5B-4E20-82B0-0B6F09BD92B8}"/>
    <cellStyle name="Comma 69 2 2 5 2" xfId="47361" xr:uid="{5394F4CF-B1E1-4AD1-A63D-DAAD20781F03}"/>
    <cellStyle name="Comma 69 2 2 5 3" xfId="37876" xr:uid="{78FAAE3D-16AC-48F5-BC56-BC56E5A996BB}"/>
    <cellStyle name="Comma 69 2 2 6" xfId="24207" xr:uid="{4F5AB7D7-191C-405D-A6E4-550EA937E1E2}"/>
    <cellStyle name="Comma 69 2 2 6 2" xfId="44184" xr:uid="{146FBAFA-33F3-4A85-ADDC-98F0D3F13BD7}"/>
    <cellStyle name="Comma 69 2 2 6 3" xfId="34613" xr:uid="{20872287-7A68-4762-89B5-CE6B57DC3D4C}"/>
    <cellStyle name="Comma 69 2 2 7" xfId="41116" xr:uid="{CD8E3D78-0028-4D4B-98E0-A8E2DD0EA784}"/>
    <cellStyle name="Comma 69 2 2 8" xfId="31477" xr:uid="{3F194090-8F70-4596-956A-42F971C916E2}"/>
    <cellStyle name="Comma 69 2 3" xfId="20132" xr:uid="{59E1051B-901D-42A3-883D-799247431816}"/>
    <cellStyle name="Comma 69 2 3 2" xfId="21185" xr:uid="{789BC695-9D7F-4BE8-B477-3E12BC2F1C93}"/>
    <cellStyle name="Comma 69 2 3 2 2" xfId="22727" xr:uid="{8EFB62E4-CC2C-4941-99AD-2461B4E4F5D8}"/>
    <cellStyle name="Comma 69 2 3 2 2 2" xfId="30203" xr:uid="{2A9E33C3-00BC-4D68-A332-C8D090412C3C}"/>
    <cellStyle name="Comma 69 2 3 2 2 2 2" xfId="49672" xr:uid="{013BCBFE-A1D4-4CE2-B966-3FE45601794C}"/>
    <cellStyle name="Comma 69 2 3 2 2 2 3" xfId="40187" xr:uid="{0D6A8882-5C52-4732-8CE8-03A31A4CA684}"/>
    <cellStyle name="Comma 69 2 3 2 2 3" xfId="26517" xr:uid="{91375A8A-9B7E-4E58-ADFA-46C2CF217729}"/>
    <cellStyle name="Comma 69 2 3 2 2 3 2" xfId="46494" xr:uid="{BDC4402C-0452-4227-9452-3DE049B0F8A3}"/>
    <cellStyle name="Comma 69 2 3 2 2 3 3" xfId="36923" xr:uid="{FDB13C2A-FADC-4AEA-95CD-DAC0839AFB64}"/>
    <cellStyle name="Comma 69 2 3 2 2 4" xfId="43427" xr:uid="{2FE8E46A-E7CD-4DEC-BF43-5C0CC1A16E77}"/>
    <cellStyle name="Comma 69 2 3 2 2 5" xfId="33801" xr:uid="{22793F7E-CCF4-42FB-9D8D-A3B1C546547E}"/>
    <cellStyle name="Comma 69 2 3 2 3" xfId="28669" xr:uid="{D4AF8F34-EC77-494A-A8FC-67B31394E701}"/>
    <cellStyle name="Comma 69 2 3 2 3 2" xfId="48138" xr:uid="{1F3C7CDD-1092-4E19-A930-9409CC1CA11E}"/>
    <cellStyle name="Comma 69 2 3 2 3 3" xfId="38653" xr:uid="{7F5CE56E-1F00-408D-97DB-3CD74C32D151}"/>
    <cellStyle name="Comma 69 2 3 2 4" xfId="24983" xr:uid="{07969B99-7789-484A-9CDA-CB6EB5CC2477}"/>
    <cellStyle name="Comma 69 2 3 2 4 2" xfId="44960" xr:uid="{692279B7-A22B-4CCC-9BED-ACD5C7DEB702}"/>
    <cellStyle name="Comma 69 2 3 2 4 3" xfId="35389" xr:uid="{CFEF555E-365E-4020-8475-B8E222B26022}"/>
    <cellStyle name="Comma 69 2 3 2 5" xfId="41893" xr:uid="{110B9B53-25FB-4130-86E2-E897BF938E0C}"/>
    <cellStyle name="Comma 69 2 3 2 6" xfId="32267" xr:uid="{551C734D-D460-4889-8F5F-23ADEAC1AEC1}"/>
    <cellStyle name="Comma 69 2 3 3" xfId="21817" xr:uid="{E59EAEDC-E247-45F5-8317-6A2625701EDC}"/>
    <cellStyle name="Comma 69 2 3 3 2" xfId="29293" xr:uid="{C811CFE3-1936-4DD2-9867-948ECCAC0FD9}"/>
    <cellStyle name="Comma 69 2 3 3 2 2" xfId="48762" xr:uid="{82AB17D2-0880-4777-AAED-232481F37E2D}"/>
    <cellStyle name="Comma 69 2 3 3 2 3" xfId="39277" xr:uid="{C32758D1-38DA-40BC-84F5-0B0BF58C3606}"/>
    <cellStyle name="Comma 69 2 3 3 3" xfId="25607" xr:uid="{51125C70-BEA2-4541-9FBA-A274453FB689}"/>
    <cellStyle name="Comma 69 2 3 3 3 2" xfId="45584" xr:uid="{48FFAAA5-D9FC-4983-B2C3-1EAAAB5C1C41}"/>
    <cellStyle name="Comma 69 2 3 3 3 3" xfId="36013" xr:uid="{A2B2A93F-98AD-4D04-ACA3-3FAFADEC58F7}"/>
    <cellStyle name="Comma 69 2 3 3 4" xfId="42517" xr:uid="{6F99C147-AB36-4822-8E3A-4D8F25399767}"/>
    <cellStyle name="Comma 69 2 3 3 5" xfId="32891" xr:uid="{9B46BEDD-F013-431A-B956-94FBC82A2BD3}"/>
    <cellStyle name="Comma 69 2 3 4" xfId="27759" xr:uid="{29191A32-01DF-42C6-A5E5-C1D388FF7122}"/>
    <cellStyle name="Comma 69 2 3 4 2" xfId="47228" xr:uid="{90560889-49E9-4CA7-80B3-0860CA1FFC56}"/>
    <cellStyle name="Comma 69 2 3 4 3" xfId="37743" xr:uid="{E749A8B4-F472-4FBE-8969-BB0D00C900B2}"/>
    <cellStyle name="Comma 69 2 3 5" xfId="24074" xr:uid="{4D24BFC6-0298-41F5-AAB7-88312FF1AE45}"/>
    <cellStyle name="Comma 69 2 3 5 2" xfId="44051" xr:uid="{27F644A4-E033-4396-BAEE-142CAFC605D1}"/>
    <cellStyle name="Comma 69 2 3 5 3" xfId="34480" xr:uid="{B4F9B504-F7B8-4C9F-81F6-9B309022F03E}"/>
    <cellStyle name="Comma 69 2 3 6" xfId="40983" xr:uid="{5E5AA0B4-5B6D-498B-B9E5-687B6DF98E2C}"/>
    <cellStyle name="Comma 69 2 3 7" xfId="31344" xr:uid="{5B02EB56-5D25-4EE5-8DAA-8E8580A0144C}"/>
    <cellStyle name="Comma 69 2 4" xfId="20647" xr:uid="{788F6314-279C-4977-B464-706CF6FF870C}"/>
    <cellStyle name="Comma 69 2 4 2" xfId="22220" xr:uid="{1ABEBA81-A8F7-4D28-8BCA-B22776312746}"/>
    <cellStyle name="Comma 69 2 4 2 2" xfId="29696" xr:uid="{428DDA4E-B284-44E5-B112-ADC917C5723A}"/>
    <cellStyle name="Comma 69 2 4 2 2 2" xfId="49165" xr:uid="{427EBE47-3F53-4839-863A-4CD85AEB2EC9}"/>
    <cellStyle name="Comma 69 2 4 2 2 3" xfId="39680" xr:uid="{34B189F3-C06A-4169-92AF-47109A8ACC36}"/>
    <cellStyle name="Comma 69 2 4 2 3" xfId="26010" xr:uid="{735AFA16-9B10-4F6A-A77F-25632E243DB8}"/>
    <cellStyle name="Comma 69 2 4 2 3 2" xfId="45987" xr:uid="{1EDCC482-38C0-43FF-8145-E9049583D1CD}"/>
    <cellStyle name="Comma 69 2 4 2 3 3" xfId="36416" xr:uid="{9B92993B-1904-4492-A425-409B6085BEB3}"/>
    <cellStyle name="Comma 69 2 4 2 4" xfId="42920" xr:uid="{647F4473-F378-46E4-AA3F-34FA146364C2}"/>
    <cellStyle name="Comma 69 2 4 2 5" xfId="33294" xr:uid="{3CC0572C-FBD5-46B8-9241-E82D456C74AC}"/>
    <cellStyle name="Comma 69 2 4 3" xfId="28162" xr:uid="{828FEC0C-C748-4E57-81E9-B9AFE7DD6497}"/>
    <cellStyle name="Comma 69 2 4 3 2" xfId="47631" xr:uid="{5A0C66A0-C25A-4789-9999-E493DF0659E0}"/>
    <cellStyle name="Comma 69 2 4 3 3" xfId="38146" xr:uid="{32AAFBB9-53A3-438A-B17A-BD0FB47BBF95}"/>
    <cellStyle name="Comma 69 2 4 4" xfId="24476" xr:uid="{47C6B672-2B69-4C4C-B8E5-09E661120A85}"/>
    <cellStyle name="Comma 69 2 4 4 2" xfId="44453" xr:uid="{A32882AE-79A1-42BD-875A-96D998E8305C}"/>
    <cellStyle name="Comma 69 2 4 4 3" xfId="34882" xr:uid="{551E537D-81CE-4F05-ADC4-810BA8F1F2DC}"/>
    <cellStyle name="Comma 69 2 4 5" xfId="41386" xr:uid="{5F19B9F5-5F13-4A59-8442-B1B00AA8A0A2}"/>
    <cellStyle name="Comma 69 2 4 6" xfId="31758" xr:uid="{56D008C7-83F4-48F9-B7EC-92C431D216E5}"/>
    <cellStyle name="Comma 69 2 5" xfId="20949" xr:uid="{ED6EBDC4-972A-4DC7-941A-CD63DD83FE3D}"/>
    <cellStyle name="Comma 69 2 5 2" xfId="22491" xr:uid="{D9778F64-7B99-4537-8710-CA3B0C09BDE0}"/>
    <cellStyle name="Comma 69 2 5 2 2" xfId="29967" xr:uid="{2079AD03-9497-413F-94C1-8209866D1534}"/>
    <cellStyle name="Comma 69 2 5 2 2 2" xfId="49436" xr:uid="{CB06648F-9F0B-498B-8876-A7F54186E5E2}"/>
    <cellStyle name="Comma 69 2 5 2 2 3" xfId="39951" xr:uid="{2D4EFD3D-55A3-4BC2-BE08-9C1326BFBEB4}"/>
    <cellStyle name="Comma 69 2 5 2 3" xfId="26281" xr:uid="{BEAB645D-95CC-4BD1-A063-F7F2B76D3FF4}"/>
    <cellStyle name="Comma 69 2 5 2 3 2" xfId="46258" xr:uid="{43728E26-5744-4297-B4E6-F17A0692A6F3}"/>
    <cellStyle name="Comma 69 2 5 2 3 3" xfId="36687" xr:uid="{FA5EF1F1-3245-4F57-91AA-BBE4CC31B37A}"/>
    <cellStyle name="Comma 69 2 5 2 4" xfId="43191" xr:uid="{72214365-B3A7-4C9D-91DE-E381D1F070C0}"/>
    <cellStyle name="Comma 69 2 5 2 5" xfId="33565" xr:uid="{4A91464C-05D4-4998-9B21-CF2414AEC8C9}"/>
    <cellStyle name="Comma 69 2 5 3" xfId="28433" xr:uid="{42D69031-D744-46D3-A953-85CAB349BD0C}"/>
    <cellStyle name="Comma 69 2 5 3 2" xfId="47902" xr:uid="{1A05BA9A-EAB1-48FF-9AEA-E7163E73BDE0}"/>
    <cellStyle name="Comma 69 2 5 3 3" xfId="38417" xr:uid="{D8007576-9958-42B8-9BF5-B392EFE544CE}"/>
    <cellStyle name="Comma 69 2 5 4" xfId="24747" xr:uid="{D593D2E6-B525-449D-AABE-58B5F67DEE1E}"/>
    <cellStyle name="Comma 69 2 5 4 2" xfId="44724" xr:uid="{6F09A473-3A3E-4316-B834-02878CA60FE1}"/>
    <cellStyle name="Comma 69 2 5 4 3" xfId="35153" xr:uid="{EC310E94-F59D-4EB3-99E7-BE9972117C4B}"/>
    <cellStyle name="Comma 69 2 5 5" xfId="41657" xr:uid="{936FD85B-0B6B-413B-95F4-0A648DB013DA}"/>
    <cellStyle name="Comma 69 2 5 6" xfId="32031" xr:uid="{1B931DA2-7B4A-430B-BA9F-C160E85EAD2F}"/>
    <cellStyle name="Comma 69 2 6" xfId="21581" xr:uid="{D10779FC-5CFF-4115-A972-893E72078B98}"/>
    <cellStyle name="Comma 69 2 6 2" xfId="29057" xr:uid="{6B101981-D9DB-4AE4-AC82-1C81EDF2923A}"/>
    <cellStyle name="Comma 69 2 6 2 2" xfId="48526" xr:uid="{E4F3F39C-E541-4355-984C-2BAD5596EC86}"/>
    <cellStyle name="Comma 69 2 6 2 3" xfId="39041" xr:uid="{B72BAFD0-7935-4CA1-B4D5-05E217343A0F}"/>
    <cellStyle name="Comma 69 2 6 3" xfId="25371" xr:uid="{3C0B2BAB-D746-43E6-BC14-901735BEF219}"/>
    <cellStyle name="Comma 69 2 6 3 2" xfId="45348" xr:uid="{6F061810-EC5B-45B4-B7C0-9F3FFEA07E9F}"/>
    <cellStyle name="Comma 69 2 6 3 3" xfId="35777" xr:uid="{F18A4EE4-CAB4-49F0-90EB-21406F3CAC04}"/>
    <cellStyle name="Comma 69 2 6 4" xfId="42281" xr:uid="{1468611F-8CB8-46A5-B201-275F986C5547}"/>
    <cellStyle name="Comma 69 2 6 5" xfId="32655" xr:uid="{35EA3BC8-1362-46EB-B957-E30A23C59F80}"/>
    <cellStyle name="Comma 69 2 7" xfId="27523" xr:uid="{4125E6DC-CE05-4F85-99D8-2905D3857593}"/>
    <cellStyle name="Comma 69 2 7 2" xfId="46992" xr:uid="{56C938A1-EA67-4F05-93DE-7A749525A9CC}"/>
    <cellStyle name="Comma 69 2 7 3" xfId="37507" xr:uid="{2EB2A2AC-58C1-4EC9-BA6D-4529A6278D2D}"/>
    <cellStyle name="Comma 69 2 8" xfId="23837" xr:uid="{5EC08F95-DB94-4298-92F8-516B1D931C00}"/>
    <cellStyle name="Comma 69 2 8 2" xfId="43814" xr:uid="{32586E42-E99F-4460-A598-9B6539B7DD91}"/>
    <cellStyle name="Comma 69 2 8 3" xfId="34243" xr:uid="{856FE8E1-FC5E-430B-9505-3C9A56506EBF}"/>
    <cellStyle name="Comma 69 2 9" xfId="40747" xr:uid="{031727AA-F75C-44ED-B537-326BD676D33A}"/>
    <cellStyle name="Comma 69 3" xfId="20013" xr:uid="{873BD581-1DBE-4E10-99A2-8FB367718212}"/>
    <cellStyle name="Comma 69 3 2" xfId="21068" xr:uid="{A9A8CC2B-D68F-4A9D-9AF4-3BA16DB3A78B}"/>
    <cellStyle name="Comma 69 3 2 2" xfId="22610" xr:uid="{3570FFA7-AFBE-487E-99C6-057DAE7A0051}"/>
    <cellStyle name="Comma 69 3 2 2 2" xfId="30086" xr:uid="{8D9BE2D0-13D7-4E6C-B1C2-DF3D528693FB}"/>
    <cellStyle name="Comma 69 3 2 2 2 2" xfId="49555" xr:uid="{1DCEC3F1-A0A1-47DE-AD21-B1D5E23FFA11}"/>
    <cellStyle name="Comma 69 3 2 2 2 3" xfId="40070" xr:uid="{BEDC32CF-9C34-470D-A554-53D7328C39D7}"/>
    <cellStyle name="Comma 69 3 2 2 3" xfId="26400" xr:uid="{DE63B0B5-03BD-4600-B28D-AA2829727883}"/>
    <cellStyle name="Comma 69 3 2 2 3 2" xfId="46377" xr:uid="{16C8C45E-EA39-4472-9F69-0D9545E72283}"/>
    <cellStyle name="Comma 69 3 2 2 3 3" xfId="36806" xr:uid="{FAF6F697-47B8-48BB-A1A2-B2A855B52503}"/>
    <cellStyle name="Comma 69 3 2 2 4" xfId="43310" xr:uid="{2745D103-4090-4741-B159-A8FCBDF18C3B}"/>
    <cellStyle name="Comma 69 3 2 2 5" xfId="33684" xr:uid="{B2306B51-C858-4FE4-BCF1-AC3C06804F02}"/>
    <cellStyle name="Comma 69 3 2 3" xfId="28552" xr:uid="{E896FF66-B3D6-43E8-AC18-1D9120F39473}"/>
    <cellStyle name="Comma 69 3 2 3 2" xfId="48021" xr:uid="{78C84719-7648-40BC-AF06-B83AB1391996}"/>
    <cellStyle name="Comma 69 3 2 3 3" xfId="38536" xr:uid="{EDFC851E-D777-4C34-9312-EA82E33276D2}"/>
    <cellStyle name="Comma 69 3 2 4" xfId="24866" xr:uid="{2BBDC360-88D2-41C6-8EB1-74B9B2A6554C}"/>
    <cellStyle name="Comma 69 3 2 4 2" xfId="44843" xr:uid="{2A374F46-7190-47D6-BC41-9FB53E8A5157}"/>
    <cellStyle name="Comma 69 3 2 4 3" xfId="35272" xr:uid="{EF927A1D-9FF6-4F32-9839-73035786C1B0}"/>
    <cellStyle name="Comma 69 3 2 5" xfId="41776" xr:uid="{0856B5E4-4C4B-474F-B66E-D646DE476265}"/>
    <cellStyle name="Comma 69 3 2 6" xfId="32150" xr:uid="{79799480-0DFD-41B2-A723-7BACFC9AD2E1}"/>
    <cellStyle name="Comma 69 3 3" xfId="21700" xr:uid="{8B149BA4-F516-448B-A76B-5AACDAFE50E2}"/>
    <cellStyle name="Comma 69 3 3 2" xfId="29176" xr:uid="{AC0280F7-5B20-42DC-8CBE-DDB83C079CD6}"/>
    <cellStyle name="Comma 69 3 3 2 2" xfId="48645" xr:uid="{57508763-26E5-4B07-8A80-7DB4D4BD089B}"/>
    <cellStyle name="Comma 69 3 3 2 3" xfId="39160" xr:uid="{4A08B8E1-4046-45FE-8A61-A33F54CF79F0}"/>
    <cellStyle name="Comma 69 3 3 3" xfId="25490" xr:uid="{07253CC6-3628-44FC-A799-9431479EB3D2}"/>
    <cellStyle name="Comma 69 3 3 3 2" xfId="45467" xr:uid="{A15903CA-7B9C-4D74-AF86-6E637DDF76E5}"/>
    <cellStyle name="Comma 69 3 3 3 3" xfId="35896" xr:uid="{D30B8EAB-1557-41C6-9609-C43EA1D22901}"/>
    <cellStyle name="Comma 69 3 3 4" xfId="42400" xr:uid="{EB4879CB-E7B0-4A0B-8A8A-3AA62BAC4515}"/>
    <cellStyle name="Comma 69 3 3 5" xfId="32774" xr:uid="{3F4B5AC2-B8A2-4637-AA1B-83E0162E41F3}"/>
    <cellStyle name="Comma 69 3 4" xfId="27642" xr:uid="{E5AEF3AB-59F6-430D-A792-A3D0DEAD3261}"/>
    <cellStyle name="Comma 69 3 4 2" xfId="47111" xr:uid="{02FEC2E2-27FC-4343-AA63-49BDE7EF4F19}"/>
    <cellStyle name="Comma 69 3 4 3" xfId="37626" xr:uid="{AA1C887C-9ABF-4405-8661-3ECB381DBCFD}"/>
    <cellStyle name="Comma 69 3 5" xfId="23957" xr:uid="{F637E778-7F11-4F6B-9E19-B79F072B8E8C}"/>
    <cellStyle name="Comma 69 3 5 2" xfId="43934" xr:uid="{6FB9E538-C9BF-4C06-AC89-7FB9877D678E}"/>
    <cellStyle name="Comma 69 3 5 3" xfId="34363" xr:uid="{003B8093-51D0-49E6-A1AB-136EF7788B18}"/>
    <cellStyle name="Comma 69 3 6" xfId="40866" xr:uid="{82D03931-9750-4252-93EF-2CA932F41147}"/>
    <cellStyle name="Comma 69 3 7" xfId="31227" xr:uid="{7244E3A7-EBC9-4359-8E70-CAF9A8CE27B7}"/>
    <cellStyle name="Comma 69 4" xfId="20487" xr:uid="{9B3A5B14-77BF-4C5E-8700-A46F4EC9F1C9}"/>
    <cellStyle name="Comma 69 4 2" xfId="22089" xr:uid="{221398C2-2FBB-44E1-9AAD-BC87E3BF8483}"/>
    <cellStyle name="Comma 69 4 2 2" xfId="29565" xr:uid="{837AA752-E79E-49E5-AEEE-6E9FE2E0D299}"/>
    <cellStyle name="Comma 69 4 2 2 2" xfId="49034" xr:uid="{68B809F7-8B9E-49B2-95D5-A4A46057C6F5}"/>
    <cellStyle name="Comma 69 4 2 2 3" xfId="39549" xr:uid="{545C697F-D930-43F9-8AB7-D2F4C6053765}"/>
    <cellStyle name="Comma 69 4 2 3" xfId="25879" xr:uid="{3B323886-3F93-4619-A2E8-5268AF6F0FFF}"/>
    <cellStyle name="Comma 69 4 2 3 2" xfId="45856" xr:uid="{DF725081-6C55-44DB-8A5A-8601D83116BD}"/>
    <cellStyle name="Comma 69 4 2 3 3" xfId="36285" xr:uid="{4FA9F0E6-95CF-4D9F-9DA5-885EF6C0E515}"/>
    <cellStyle name="Comma 69 4 2 4" xfId="42789" xr:uid="{E2D78EC3-77B1-4BCA-8B53-2476DA9D77E2}"/>
    <cellStyle name="Comma 69 4 2 5" xfId="33163" xr:uid="{0DE68D3B-6560-407B-BEF8-A7EEE6252FF5}"/>
    <cellStyle name="Comma 69 4 3" xfId="28031" xr:uid="{6D5FECC3-06D1-48C4-BF7A-5D9C31735602}"/>
    <cellStyle name="Comma 69 4 3 2" xfId="47500" xr:uid="{F3E91656-4A69-4CA2-8AF0-4695CA2641C9}"/>
    <cellStyle name="Comma 69 4 3 3" xfId="38015" xr:uid="{175A1B0A-4C40-4A40-9E4C-CC04082BE946}"/>
    <cellStyle name="Comma 69 4 4" xfId="24345" xr:uid="{E4B2FD2B-2762-4F61-A97B-5ED6DB84C821}"/>
    <cellStyle name="Comma 69 4 4 2" xfId="44322" xr:uid="{96B88A76-9361-4493-9710-45C4E6FAD7AF}"/>
    <cellStyle name="Comma 69 4 4 3" xfId="34751" xr:uid="{9EB1DBC9-E1B2-43EF-9EC1-CD407E6078B4}"/>
    <cellStyle name="Comma 69 4 5" xfId="41255" xr:uid="{DC20318B-0EA3-4EC8-BFDC-00904A811361}"/>
    <cellStyle name="Comma 69 4 6" xfId="31618" xr:uid="{04E007DD-D173-4B16-B5BC-B1A226F8E65F}"/>
    <cellStyle name="Comma 69 5" xfId="21462" xr:uid="{F788F3DB-2783-4997-B01F-C2C24ACA780F}"/>
    <cellStyle name="Comma 69 5 2" xfId="28938" xr:uid="{126F1BED-E477-4F47-A6C2-8A67A7421E79}"/>
    <cellStyle name="Comma 69 5 2 2" xfId="48407" xr:uid="{7A362C0B-B4C9-47FA-AB01-189B327ABA28}"/>
    <cellStyle name="Comma 69 5 2 3" xfId="38922" xr:uid="{0011B105-115B-45DE-8D66-D17B4DDEB30D}"/>
    <cellStyle name="Comma 69 5 3" xfId="25252" xr:uid="{8FDF564B-C49A-4329-AA76-8979E98D6FB1}"/>
    <cellStyle name="Comma 69 5 3 2" xfId="45229" xr:uid="{30621CAF-DEC8-4311-A4C7-CA69E108A9B7}"/>
    <cellStyle name="Comma 69 5 3 3" xfId="35658" xr:uid="{1862356B-B271-46C5-967B-5A03F64D706C}"/>
    <cellStyle name="Comma 69 5 4" xfId="42162" xr:uid="{020B0768-664B-419E-AA35-542B8BFAD370}"/>
    <cellStyle name="Comma 69 5 5" xfId="32536" xr:uid="{9D819E84-341D-4803-BBAC-8152E1126601}"/>
    <cellStyle name="Comma 69 6" xfId="27403" xr:uid="{5A7CA0D2-D3C6-4ED1-8335-2A20C8A5E632}"/>
    <cellStyle name="Comma 69 6 2" xfId="46872" xr:uid="{B9CAF7FF-16E9-4AB6-9A95-9B144FD2F4F3}"/>
    <cellStyle name="Comma 69 6 3" xfId="37387" xr:uid="{8C47B2AC-77EA-4386-A374-213308DFDBCA}"/>
    <cellStyle name="Comma 69 7" xfId="40628" xr:uid="{53F9860A-906A-4256-9D38-FD74A463E5D7}"/>
    <cellStyle name="Comma 69 8" xfId="30936" xr:uid="{FFB73146-662B-4F0E-88E5-3F113A0A8CD0}"/>
    <cellStyle name="Comma 7" xfId="25" xr:uid="{4EB3F736-BABB-46B0-8FE8-3825B7CB9D1C}"/>
    <cellStyle name="Comma 7 10" xfId="30780" xr:uid="{E2B7023B-6779-4D0E-A6CC-ED4DDB01C237}"/>
    <cellStyle name="Comma 7 11" xfId="50020" xr:uid="{0113FB39-262F-4697-A06D-7AFFEF74BAFF}"/>
    <cellStyle name="Comma 7 12" xfId="7938" xr:uid="{7395110A-2260-42F4-A236-A9F64531ADC5}"/>
    <cellStyle name="Comma 7 2" xfId="19819" xr:uid="{581D1F16-0EC6-4C73-A34E-122F60CD06E7}"/>
    <cellStyle name="Comma 7 2 10" xfId="40748" xr:uid="{9F7529CC-5DE7-42F1-A90B-0477E6EDFE89}"/>
    <cellStyle name="Comma 7 2 11" xfId="31098" xr:uid="{D25E865C-2575-49E2-B728-785498E4ACD9}"/>
    <cellStyle name="Comma 7 2 2" xfId="20265" xr:uid="{C1AE8577-1964-49A3-8A2D-620ABB8AE692}"/>
    <cellStyle name="Comma 7 2 2 2" xfId="20784" xr:uid="{84A5CE86-7ED5-416C-BD7C-FC92994C59D9}"/>
    <cellStyle name="Comma 7 2 2 2 2" xfId="22354" xr:uid="{EE5FCA52-B16C-48A5-B5FE-16B471A69D59}"/>
    <cellStyle name="Comma 7 2 2 2 2 2" xfId="29830" xr:uid="{E0B609CE-AABA-4934-8695-F1BBE33C5231}"/>
    <cellStyle name="Comma 7 2 2 2 2 2 2" xfId="49299" xr:uid="{19057509-A4DE-4CCD-944F-FF8DA525D0A4}"/>
    <cellStyle name="Comma 7 2 2 2 2 2 3" xfId="39814" xr:uid="{FEA81AB5-30A1-4119-908B-9C5F40A0A321}"/>
    <cellStyle name="Comma 7 2 2 2 2 3" xfId="26144" xr:uid="{21FC050B-FBB1-4E56-81A4-54DA83CB4B12}"/>
    <cellStyle name="Comma 7 2 2 2 2 3 2" xfId="46121" xr:uid="{303EBA92-4D26-4185-987D-2B6508A323DD}"/>
    <cellStyle name="Comma 7 2 2 2 2 3 3" xfId="36550" xr:uid="{F3F49AEF-22D2-4183-ABC9-D518FD1269FB}"/>
    <cellStyle name="Comma 7 2 2 2 2 4" xfId="43054" xr:uid="{75DBA8EB-0F62-47D2-A992-7F55675D6E15}"/>
    <cellStyle name="Comma 7 2 2 2 2 5" xfId="33428" xr:uid="{735CAC91-00D3-45EF-A1AF-0178B51785CD}"/>
    <cellStyle name="Comma 7 2 2 2 3" xfId="28296" xr:uid="{792C0F1D-C6D1-4E35-B6AA-F4767EDEE79B}"/>
    <cellStyle name="Comma 7 2 2 2 3 2" xfId="47765" xr:uid="{791EDFF6-347C-4B65-ABF8-4CA1F41597D2}"/>
    <cellStyle name="Comma 7 2 2 2 3 3" xfId="38280" xr:uid="{55ADD740-20D8-4387-9038-5249F9707A63}"/>
    <cellStyle name="Comma 7 2 2 2 4" xfId="24610" xr:uid="{DA0045BF-FBDE-4680-B633-02DB0526923C}"/>
    <cellStyle name="Comma 7 2 2 2 4 2" xfId="44587" xr:uid="{8D9DCD26-2E22-4F76-999F-4C5FB27401ED}"/>
    <cellStyle name="Comma 7 2 2 2 4 3" xfId="35016" xr:uid="{CAE08A9F-D013-40C7-8041-82B2A540EF33}"/>
    <cellStyle name="Comma 7 2 2 2 5" xfId="41520" xr:uid="{DFD2F5C5-235F-4C8E-88A8-BF3C5E875D58}"/>
    <cellStyle name="Comma 7 2 2 2 6" xfId="31892" xr:uid="{74D7B6C8-3CC7-4E46-9DD2-36518B37818D}"/>
    <cellStyle name="Comma 7 2 2 3" xfId="21319" xr:uid="{36B53162-1662-4F16-8C9E-CD519784B18D}"/>
    <cellStyle name="Comma 7 2 2 3 2" xfId="22861" xr:uid="{CD35DB99-C7C1-4E58-B862-54C5E837E1E3}"/>
    <cellStyle name="Comma 7 2 2 3 2 2" xfId="30337" xr:uid="{D0C7029F-27EC-412D-802A-94A765EB15B6}"/>
    <cellStyle name="Comma 7 2 2 3 2 2 2" xfId="49806" xr:uid="{AC5794B6-F9CE-41C5-94F7-CFC7129870CC}"/>
    <cellStyle name="Comma 7 2 2 3 2 2 3" xfId="40321" xr:uid="{AAED7C6D-E0A3-4913-8077-4F6012028F88}"/>
    <cellStyle name="Comma 7 2 2 3 2 3" xfId="26651" xr:uid="{2622FD40-87AD-42FB-8139-EE50F18F626C}"/>
    <cellStyle name="Comma 7 2 2 3 2 3 2" xfId="46628" xr:uid="{2893F436-797D-4921-A878-604593249B14}"/>
    <cellStyle name="Comma 7 2 2 3 2 3 3" xfId="37057" xr:uid="{179FE5D3-83F6-42B6-9EF5-071B7778724E}"/>
    <cellStyle name="Comma 7 2 2 3 2 4" xfId="43561" xr:uid="{6D15FFEE-A6AD-4B12-9453-B1B13DE98569}"/>
    <cellStyle name="Comma 7 2 2 3 2 5" xfId="33935" xr:uid="{210D2ED8-DBF4-47CC-91BA-C59087C5A84B}"/>
    <cellStyle name="Comma 7 2 2 3 3" xfId="28803" xr:uid="{179048D7-FCAF-42BB-8BAD-59E3B97A28A5}"/>
    <cellStyle name="Comma 7 2 2 3 3 2" xfId="48272" xr:uid="{BB3F280E-F6A6-4CE0-9B25-625BBA1899BD}"/>
    <cellStyle name="Comma 7 2 2 3 3 3" xfId="38787" xr:uid="{5F665086-F709-4A08-A163-0300098B7354}"/>
    <cellStyle name="Comma 7 2 2 3 4" xfId="25117" xr:uid="{8BD160F3-D5A5-41E6-AE71-1D40124EA8EB}"/>
    <cellStyle name="Comma 7 2 2 3 4 2" xfId="45094" xr:uid="{E5B7866D-0919-4BDA-AC4D-7B88EDEF0847}"/>
    <cellStyle name="Comma 7 2 2 3 4 3" xfId="35523" xr:uid="{8FBF6CDD-095F-46FA-B565-487A0A5767D8}"/>
    <cellStyle name="Comma 7 2 2 3 5" xfId="42027" xr:uid="{58C363E5-1C5A-4D8B-92B4-E5301CCD962D}"/>
    <cellStyle name="Comma 7 2 2 3 6" xfId="32401" xr:uid="{127205E2-35A7-44C4-A1FC-D8F2D9BFA935}"/>
    <cellStyle name="Comma 7 2 2 4" xfId="21951" xr:uid="{D83BC426-8F50-480E-8535-AC3D73A3C575}"/>
    <cellStyle name="Comma 7 2 2 4 2" xfId="29427" xr:uid="{AC6BE64F-9353-4AB6-963E-2B2EF81AE912}"/>
    <cellStyle name="Comma 7 2 2 4 2 2" xfId="48896" xr:uid="{5C519243-12EE-47B4-A2B8-61BEC2941224}"/>
    <cellStyle name="Comma 7 2 2 4 2 3" xfId="39411" xr:uid="{66DD2C17-599D-40A0-988A-0DDCD597A8E1}"/>
    <cellStyle name="Comma 7 2 2 4 3" xfId="25741" xr:uid="{2ADAAC96-A3CD-4BE4-90BA-BFE6B10D0415}"/>
    <cellStyle name="Comma 7 2 2 4 3 2" xfId="45718" xr:uid="{CF002BC2-A344-4CDD-9587-CAEB04D57492}"/>
    <cellStyle name="Comma 7 2 2 4 3 3" xfId="36147" xr:uid="{8F988B56-A63A-4BF7-86BB-AFF5094FAF6B}"/>
    <cellStyle name="Comma 7 2 2 4 4" xfId="42651" xr:uid="{CC09E10D-6095-4291-A13D-72289CBE30E1}"/>
    <cellStyle name="Comma 7 2 2 4 5" xfId="33025" xr:uid="{74BCEFF2-3B00-4784-9C30-0CC9998DB693}"/>
    <cellStyle name="Comma 7 2 2 5" xfId="23682" xr:uid="{7F27521A-52C0-4B1D-8456-945A1EC1F1F3}"/>
    <cellStyle name="Comma 7 2 2 5 2" xfId="30454" xr:uid="{544BFC12-D92E-4AD4-B558-7BA193A15E0A}"/>
    <cellStyle name="Comma 7 2 2 5 2 2" xfId="49923" xr:uid="{9388BF7D-A30A-4DA3-89B7-5B93230FB835}"/>
    <cellStyle name="Comma 7 2 2 5 2 3" xfId="40438" xr:uid="{2212FC5B-DF6E-4AF3-9973-308E88A47BDF}"/>
    <cellStyle name="Comma 7 2 2 5 3" xfId="26767" xr:uid="{42BDD36B-B243-4FAD-AFED-4E7E5116B98F}"/>
    <cellStyle name="Comma 7 2 2 5 3 2" xfId="46744" xr:uid="{4E4E003C-52F4-4D45-B232-3E56E38AAE09}"/>
    <cellStyle name="Comma 7 2 2 5 3 3" xfId="37173" xr:uid="{0994A3CB-E298-48E0-B3DF-CF1241ED3D1D}"/>
    <cellStyle name="Comma 7 2 2 5 4" xfId="43678" xr:uid="{EE6CA3B6-4EDF-4A3F-B0C4-208241B61E29}"/>
    <cellStyle name="Comma 7 2 2 5 5" xfId="34107" xr:uid="{7E65D5CD-2C86-4F46-856F-BAFA35876BC3}"/>
    <cellStyle name="Comma 7 2 2 6" xfId="27893" xr:uid="{C1296A88-E247-451E-990B-9929741C72A2}"/>
    <cellStyle name="Comma 7 2 2 6 2" xfId="47362" xr:uid="{501AB1E4-1DC6-4827-94E9-0BD440E8EA01}"/>
    <cellStyle name="Comma 7 2 2 6 3" xfId="37877" xr:uid="{39812D96-D518-468B-A257-EB4BBD45C5B9}"/>
    <cellStyle name="Comma 7 2 2 7" xfId="24208" xr:uid="{C30AE1A3-5387-40EB-8F5E-07F42F2F4ACB}"/>
    <cellStyle name="Comma 7 2 2 7 2" xfId="44185" xr:uid="{A260A929-9042-46C9-BABE-D93F7462DFDE}"/>
    <cellStyle name="Comma 7 2 2 7 3" xfId="34614" xr:uid="{CC4B1BEE-7FD8-4512-A24E-6E5234F24E31}"/>
    <cellStyle name="Comma 7 2 2 8" xfId="41117" xr:uid="{B43ED289-4745-431B-B61B-EEE784A6BBCC}"/>
    <cellStyle name="Comma 7 2 2 9" xfId="31478" xr:uid="{05D0688B-4E6A-4957-8C6F-C386CC52E112}"/>
    <cellStyle name="Comma 7 2 3" xfId="20133" xr:uid="{CD8DA0C3-5B18-478A-AA83-6D9A2F0FB5FC}"/>
    <cellStyle name="Comma 7 2 3 2" xfId="21186" xr:uid="{B0D9CEBA-DB67-4594-B6AB-330096CF1990}"/>
    <cellStyle name="Comma 7 2 3 2 2" xfId="22728" xr:uid="{A5A3BE10-14EA-497B-B7DF-E222076E2BA9}"/>
    <cellStyle name="Comma 7 2 3 2 2 2" xfId="30204" xr:uid="{8B52F6A9-B8D2-4F32-9278-BF64C40A7E24}"/>
    <cellStyle name="Comma 7 2 3 2 2 2 2" xfId="49673" xr:uid="{6BD9A0E2-8BE4-45B5-8F33-F979AE5B351E}"/>
    <cellStyle name="Comma 7 2 3 2 2 2 3" xfId="40188" xr:uid="{B55AE3C1-770C-470D-BA3D-2F1933AD37E4}"/>
    <cellStyle name="Comma 7 2 3 2 2 3" xfId="26518" xr:uid="{28359AB1-F664-4F1D-91C6-39C6FED79E06}"/>
    <cellStyle name="Comma 7 2 3 2 2 3 2" xfId="46495" xr:uid="{92C7D959-50D4-4D70-B79B-9BEE68BADD83}"/>
    <cellStyle name="Comma 7 2 3 2 2 3 3" xfId="36924" xr:uid="{94BA837D-A9CD-44AB-9CF2-240FB93911C9}"/>
    <cellStyle name="Comma 7 2 3 2 2 4" xfId="43428" xr:uid="{3FD844DE-727E-49B3-9CB8-62C197CCC64E}"/>
    <cellStyle name="Comma 7 2 3 2 2 5" xfId="33802" xr:uid="{B9C553B7-C9BD-461A-B695-C80F3BB99568}"/>
    <cellStyle name="Comma 7 2 3 2 3" xfId="28670" xr:uid="{E8CCD8DC-CD47-4878-AF7E-EBA16EDE2BED}"/>
    <cellStyle name="Comma 7 2 3 2 3 2" xfId="48139" xr:uid="{A179604E-6A8E-4C04-9DF8-EAAE0C583363}"/>
    <cellStyle name="Comma 7 2 3 2 3 3" xfId="38654" xr:uid="{B7968C3F-DF7D-4C8D-A846-C222FDA67E23}"/>
    <cellStyle name="Comma 7 2 3 2 4" xfId="24984" xr:uid="{0C2A2865-4305-4240-B2D3-2922D4D95F28}"/>
    <cellStyle name="Comma 7 2 3 2 4 2" xfId="44961" xr:uid="{8484715C-E54B-4574-8BA9-D85F7219A948}"/>
    <cellStyle name="Comma 7 2 3 2 4 3" xfId="35390" xr:uid="{6F1C67C6-B5C6-4FFC-B8A5-B6457042DCD9}"/>
    <cellStyle name="Comma 7 2 3 2 5" xfId="41894" xr:uid="{CBA68A4E-F218-4933-8FC5-F95E68F364E8}"/>
    <cellStyle name="Comma 7 2 3 2 6" xfId="32268" xr:uid="{AF0B201A-D244-44E8-BF99-6588471A8E9E}"/>
    <cellStyle name="Comma 7 2 3 3" xfId="21818" xr:uid="{CD3B02CD-8E20-4A6C-A9EC-F05DED534017}"/>
    <cellStyle name="Comma 7 2 3 3 2" xfId="29294" xr:uid="{2E8BB712-89A5-4CA3-9226-21EB4948711E}"/>
    <cellStyle name="Comma 7 2 3 3 2 2" xfId="48763" xr:uid="{588D9553-4B52-4B56-932D-21A9310C610D}"/>
    <cellStyle name="Comma 7 2 3 3 2 3" xfId="39278" xr:uid="{013129BD-3872-4C98-BC9E-8F63F35ACB86}"/>
    <cellStyle name="Comma 7 2 3 3 3" xfId="25608" xr:uid="{26A9B2A2-6379-471E-A430-69FB7FD919EA}"/>
    <cellStyle name="Comma 7 2 3 3 3 2" xfId="45585" xr:uid="{333A8484-9022-42A5-B4CB-7BF4C4DC4DB0}"/>
    <cellStyle name="Comma 7 2 3 3 3 3" xfId="36014" xr:uid="{3D3A018E-F8DF-42BD-A0FA-E8EF14AD8F32}"/>
    <cellStyle name="Comma 7 2 3 3 4" xfId="42518" xr:uid="{8F1B281A-4F5E-40E2-8250-65A98BA238B2}"/>
    <cellStyle name="Comma 7 2 3 3 5" xfId="32892" xr:uid="{26BAE3B5-14A5-4CEB-B6A7-C5574498F59B}"/>
    <cellStyle name="Comma 7 2 3 4" xfId="27760" xr:uid="{55336602-648A-4256-A4DE-E61DBE6D210F}"/>
    <cellStyle name="Comma 7 2 3 4 2" xfId="47229" xr:uid="{B595A422-1B39-4FCE-AAB2-190DF6A6D88E}"/>
    <cellStyle name="Comma 7 2 3 4 3" xfId="37744" xr:uid="{F271631C-DFC0-4391-876C-271151450A97}"/>
    <cellStyle name="Comma 7 2 3 5" xfId="24075" xr:uid="{23056C00-8417-46BC-AE06-26B92891516F}"/>
    <cellStyle name="Comma 7 2 3 5 2" xfId="44052" xr:uid="{F27ACC3A-1BAE-4EFA-A0A3-DB89B0B96D81}"/>
    <cellStyle name="Comma 7 2 3 5 3" xfId="34481" xr:uid="{05191E9F-71F8-4361-81E8-D14D92CFC405}"/>
    <cellStyle name="Comma 7 2 3 6" xfId="40984" xr:uid="{A988CEFA-D165-4497-9697-2A7FD4D63968}"/>
    <cellStyle name="Comma 7 2 3 7" xfId="31345" xr:uid="{4503AF33-7415-4C15-B2FF-1CBFF249A429}"/>
    <cellStyle name="Comma 7 2 4" xfId="20648" xr:uid="{FC60FD5F-4994-4631-8C66-8EAB97B710BC}"/>
    <cellStyle name="Comma 7 2 4 2" xfId="22221" xr:uid="{DE35825B-98CC-4C8F-ABD2-2EAC1CB474C1}"/>
    <cellStyle name="Comma 7 2 4 2 2" xfId="29697" xr:uid="{5E8B2872-5B7D-4785-88C1-C3F8076373D9}"/>
    <cellStyle name="Comma 7 2 4 2 2 2" xfId="49166" xr:uid="{BCD60E3F-DEDE-4D53-AD4E-C90A7DB2DF01}"/>
    <cellStyle name="Comma 7 2 4 2 2 3" xfId="39681" xr:uid="{7545FA35-3A8B-4505-A2DC-BB5FBCFBB378}"/>
    <cellStyle name="Comma 7 2 4 2 3" xfId="26011" xr:uid="{AAE2B1E7-1E3F-4FD4-8C46-D5EC9B0BCDE3}"/>
    <cellStyle name="Comma 7 2 4 2 3 2" xfId="45988" xr:uid="{DAEE2202-2A48-4DCD-A3DF-F51237E8DA8E}"/>
    <cellStyle name="Comma 7 2 4 2 3 3" xfId="36417" xr:uid="{FBD6C323-948C-4A6E-9E52-0B5B13B43BC8}"/>
    <cellStyle name="Comma 7 2 4 2 4" xfId="42921" xr:uid="{FA5B99AC-891C-449A-8600-E08CB82DFC3D}"/>
    <cellStyle name="Comma 7 2 4 2 5" xfId="33295" xr:uid="{A3B6D590-20C5-4136-8EB5-CE228611A3C1}"/>
    <cellStyle name="Comma 7 2 4 3" xfId="28163" xr:uid="{F041CF40-EDFE-4D89-875B-7F4371FCEB1B}"/>
    <cellStyle name="Comma 7 2 4 3 2" xfId="47632" xr:uid="{13C3FC3D-E157-4151-843B-EC63A465C145}"/>
    <cellStyle name="Comma 7 2 4 3 3" xfId="38147" xr:uid="{EE1C968D-3B00-401C-AFAF-23113D3EE3AB}"/>
    <cellStyle name="Comma 7 2 4 4" xfId="24477" xr:uid="{63A4E3B4-0BD6-47C5-AC50-66B3F0DAD307}"/>
    <cellStyle name="Comma 7 2 4 4 2" xfId="44454" xr:uid="{8FA470C0-F487-4D73-8CE5-36D0BE039381}"/>
    <cellStyle name="Comma 7 2 4 4 3" xfId="34883" xr:uid="{08F0AB7D-1EA0-45BB-9676-10E8385FBAFC}"/>
    <cellStyle name="Comma 7 2 4 5" xfId="41387" xr:uid="{A15534C1-D157-4CEC-916C-459701A0B4C6}"/>
    <cellStyle name="Comma 7 2 4 6" xfId="31759" xr:uid="{A4E4968A-3228-4CD8-96A1-B3CCCDFFEBB6}"/>
    <cellStyle name="Comma 7 2 5" xfId="20950" xr:uid="{EEF5E2E9-FFFB-4F24-B941-C06121AFF9B6}"/>
    <cellStyle name="Comma 7 2 5 2" xfId="22492" xr:uid="{03025FC9-2A67-4047-885A-F8879C7D25D8}"/>
    <cellStyle name="Comma 7 2 5 2 2" xfId="29968" xr:uid="{D0104C03-1000-49C4-AC13-610FC808449E}"/>
    <cellStyle name="Comma 7 2 5 2 2 2" xfId="49437" xr:uid="{B0EC665D-71EB-43F6-97E8-D3C845F41576}"/>
    <cellStyle name="Comma 7 2 5 2 2 3" xfId="39952" xr:uid="{ECE7C281-04C5-41C3-886A-9DE24477ADC9}"/>
    <cellStyle name="Comma 7 2 5 2 3" xfId="26282" xr:uid="{2141E3D0-988E-4E81-B681-4639A879FBA1}"/>
    <cellStyle name="Comma 7 2 5 2 3 2" xfId="46259" xr:uid="{E8A19859-F26C-4236-96CF-75BAD14C63C0}"/>
    <cellStyle name="Comma 7 2 5 2 3 3" xfId="36688" xr:uid="{6C091A80-6356-4589-8A6D-7E8BF82F4DDC}"/>
    <cellStyle name="Comma 7 2 5 2 4" xfId="43192" xr:uid="{322EDFC5-771C-471C-ABBF-45BF9790C7C2}"/>
    <cellStyle name="Comma 7 2 5 2 5" xfId="33566" xr:uid="{5C2028C5-069A-410D-BC2B-7B23BB74A008}"/>
    <cellStyle name="Comma 7 2 5 3" xfId="28434" xr:uid="{5E478691-8E37-44E2-AB37-29DE2BC104AF}"/>
    <cellStyle name="Comma 7 2 5 3 2" xfId="47903" xr:uid="{39A8C5A2-C7B0-4421-A1BD-BB8CE73611E4}"/>
    <cellStyle name="Comma 7 2 5 3 3" xfId="38418" xr:uid="{7A8EF2B0-77F1-42CE-B315-450B97825EAB}"/>
    <cellStyle name="Comma 7 2 5 4" xfId="24748" xr:uid="{D6B8A162-5C9E-438E-95E9-906C3CDEA1AA}"/>
    <cellStyle name="Comma 7 2 5 4 2" xfId="44725" xr:uid="{CFD58675-422D-4B94-9B28-77B4E6AB8639}"/>
    <cellStyle name="Comma 7 2 5 4 3" xfId="35154" xr:uid="{A9FB3226-C8A3-415F-A5EE-F55649673DC4}"/>
    <cellStyle name="Comma 7 2 5 5" xfId="41658" xr:uid="{EC8AB908-12D9-40D3-8970-85BCEDA057C3}"/>
    <cellStyle name="Comma 7 2 5 6" xfId="32032" xr:uid="{503C25E5-DBA3-4865-B610-3C10EE7B2398}"/>
    <cellStyle name="Comma 7 2 6" xfId="21582" xr:uid="{DE886CBD-DCDF-41E1-86EB-D2D35D001A48}"/>
    <cellStyle name="Comma 7 2 6 2" xfId="29058" xr:uid="{1217C2C7-AF2B-423B-9E78-0A59A0F86080}"/>
    <cellStyle name="Comma 7 2 6 2 2" xfId="48527" xr:uid="{DB03CBCE-EE21-4F82-9524-651427922AA5}"/>
    <cellStyle name="Comma 7 2 6 2 3" xfId="39042" xr:uid="{7BFCA018-1499-47C7-AD37-3CF6CB581322}"/>
    <cellStyle name="Comma 7 2 6 3" xfId="25372" xr:uid="{5E216B13-B4EC-42C6-B2A0-B87B1CAEC13B}"/>
    <cellStyle name="Comma 7 2 6 3 2" xfId="45349" xr:uid="{73038C18-0A22-423E-97CF-432E5A2EC50E}"/>
    <cellStyle name="Comma 7 2 6 3 3" xfId="35778" xr:uid="{C20C6046-1F79-4E05-80A2-C9DD0314A6B0}"/>
    <cellStyle name="Comma 7 2 6 4" xfId="42282" xr:uid="{41907E78-2385-4D6B-8771-F53E9FEB7D2C}"/>
    <cellStyle name="Comma 7 2 6 5" xfId="32656" xr:uid="{B53FD5BB-F2B6-485F-9935-05199F4BB34C}"/>
    <cellStyle name="Comma 7 2 7" xfId="23554" xr:uid="{C7D9F801-D690-4C5A-AD76-A79B0694C190}"/>
    <cellStyle name="Comma 7 2 7 2" xfId="30420" xr:uid="{E909DD3C-EC28-4C8B-A958-906BF2EF86D9}"/>
    <cellStyle name="Comma 7 2 7 2 2" xfId="49889" xr:uid="{504972F7-0C19-40E1-B8C2-9E91472694DA}"/>
    <cellStyle name="Comma 7 2 7 2 3" xfId="40404" xr:uid="{38FEE8BB-5E7D-4F11-8F16-97A87B530E09}"/>
    <cellStyle name="Comma 7 2 7 3" xfId="26733" xr:uid="{9A85D888-5712-49FF-9F65-D73EBA481398}"/>
    <cellStyle name="Comma 7 2 7 3 2" xfId="46710" xr:uid="{0340986D-89C1-4F49-8272-B4DDE26A3E3C}"/>
    <cellStyle name="Comma 7 2 7 3 3" xfId="37139" xr:uid="{36FE95F3-8443-41C2-91DA-120939855C97}"/>
    <cellStyle name="Comma 7 2 7 4" xfId="43644" xr:uid="{42188B9D-E742-44C1-AC6E-48B670481158}"/>
    <cellStyle name="Comma 7 2 7 5" xfId="34065" xr:uid="{AB7553FB-463D-4DF8-A6F8-7E2353242FD6}"/>
    <cellStyle name="Comma 7 2 8" xfId="27524" xr:uid="{CB390BE0-18B2-4A54-A636-95B2FD306FB2}"/>
    <cellStyle name="Comma 7 2 8 2" xfId="46993" xr:uid="{4E5A7AF6-4C33-4139-A546-B9E234E47E70}"/>
    <cellStyle name="Comma 7 2 8 3" xfId="37508" xr:uid="{0A572832-CEF3-4B21-98C5-269A075C1557}"/>
    <cellStyle name="Comma 7 2 9" xfId="23838" xr:uid="{749589C3-1FE4-479F-B885-91C6CB5152AF}"/>
    <cellStyle name="Comma 7 2 9 2" xfId="43815" xr:uid="{E6878AC3-7E86-42D9-8D7B-C43D65581F97}"/>
    <cellStyle name="Comma 7 2 9 3" xfId="34244" xr:uid="{737682DD-45FD-4D4C-B5CD-58BC4BED72D0}"/>
    <cellStyle name="Comma 7 3" xfId="20014" xr:uid="{00307811-2412-4E39-B859-A44581D8A0DB}"/>
    <cellStyle name="Comma 7 3 2" xfId="21069" xr:uid="{A1A7E9F8-9C3E-4690-9725-30F3D951E1E8}"/>
    <cellStyle name="Comma 7 3 2 2" xfId="22611" xr:uid="{BD772688-3275-46F7-B10B-6B6BFDC28ABB}"/>
    <cellStyle name="Comma 7 3 2 2 2" xfId="30087" xr:uid="{A4D8C648-E721-4425-A0A7-06F0144F6D50}"/>
    <cellStyle name="Comma 7 3 2 2 2 2" xfId="49556" xr:uid="{7D1BCE25-4380-4A02-AC39-DB747CEC92D3}"/>
    <cellStyle name="Comma 7 3 2 2 2 3" xfId="40071" xr:uid="{0AF055AD-1F12-4697-9330-4EDCF5159111}"/>
    <cellStyle name="Comma 7 3 2 2 3" xfId="26401" xr:uid="{5AEA671A-FC74-44A5-8C3B-66147E485BB1}"/>
    <cellStyle name="Comma 7 3 2 2 3 2" xfId="46378" xr:uid="{8FCD0F62-42C7-45BD-8840-D1E9CF76DA15}"/>
    <cellStyle name="Comma 7 3 2 2 3 3" xfId="36807" xr:uid="{48E5B840-23A3-4805-84F6-AA5AF607D510}"/>
    <cellStyle name="Comma 7 3 2 2 4" xfId="43311" xr:uid="{2A536941-E8AC-414F-BB24-F923FE9365D3}"/>
    <cellStyle name="Comma 7 3 2 2 5" xfId="33685" xr:uid="{8207D798-8126-4EDB-A6B3-74E3F6CBF423}"/>
    <cellStyle name="Comma 7 3 2 3" xfId="28553" xr:uid="{E27AFE44-1D96-4DA5-8731-0D31A9545FB7}"/>
    <cellStyle name="Comma 7 3 2 3 2" xfId="48022" xr:uid="{55B5947D-3DDF-4984-9993-CB648BA01B57}"/>
    <cellStyle name="Comma 7 3 2 3 3" xfId="38537" xr:uid="{FF65F004-4DBD-40FC-9F06-250202CDFB1B}"/>
    <cellStyle name="Comma 7 3 2 4" xfId="24867" xr:uid="{BC11AFDE-D6EA-4F31-ADBB-E3A92F0085EF}"/>
    <cellStyle name="Comma 7 3 2 4 2" xfId="44844" xr:uid="{FF42F0A0-289A-4C47-A92D-70707D95F255}"/>
    <cellStyle name="Comma 7 3 2 4 3" xfId="35273" xr:uid="{3BEAC1AB-74F3-4C8C-9923-650F63156952}"/>
    <cellStyle name="Comma 7 3 2 5" xfId="41777" xr:uid="{8675D65A-5702-48FA-9167-EC9345DE9F8B}"/>
    <cellStyle name="Comma 7 3 2 6" xfId="32151" xr:uid="{C45FFD31-2AEA-4326-95A0-14F94F49F853}"/>
    <cellStyle name="Comma 7 3 3" xfId="21701" xr:uid="{EC43B035-6A96-4D97-B3E5-E800D30B94EA}"/>
    <cellStyle name="Comma 7 3 3 2" xfId="29177" xr:uid="{307E6EA1-81C5-4962-AB3D-61E616984223}"/>
    <cellStyle name="Comma 7 3 3 2 2" xfId="48646" xr:uid="{22C17449-B1B8-4A20-83F3-CE5971E17A70}"/>
    <cellStyle name="Comma 7 3 3 2 3" xfId="39161" xr:uid="{655AB999-6B0A-405D-AFD9-CC6673C86EAD}"/>
    <cellStyle name="Comma 7 3 3 3" xfId="25491" xr:uid="{FB9ED7C6-2C31-4B93-BBB3-3091F530014C}"/>
    <cellStyle name="Comma 7 3 3 3 2" xfId="45468" xr:uid="{44B97E53-0990-4A01-AD65-4C49EBD48CB0}"/>
    <cellStyle name="Comma 7 3 3 3 3" xfId="35897" xr:uid="{98CDBC68-D459-4061-A49A-D0AAF03FE7E3}"/>
    <cellStyle name="Comma 7 3 3 4" xfId="42401" xr:uid="{4F20CB87-6884-430C-9185-51E232EBDBF7}"/>
    <cellStyle name="Comma 7 3 3 5" xfId="32775" xr:uid="{9D25E1F7-548A-4C7E-ABF3-6AA20F9AEDF0}"/>
    <cellStyle name="Comma 7 3 4" xfId="23666" xr:uid="{D316E8B1-CE31-4CD2-9744-7F77907FCA47}"/>
    <cellStyle name="Comma 7 3 4 2" xfId="30438" xr:uid="{340A660D-E1D7-4C71-B2DD-27901FBF7BC0}"/>
    <cellStyle name="Comma 7 3 4 2 2" xfId="49907" xr:uid="{FD8EEB0D-E204-46F2-A6A1-928163D57D1E}"/>
    <cellStyle name="Comma 7 3 4 2 3" xfId="40422" xr:uid="{0A75E595-4052-4066-8004-9F9CE60370BB}"/>
    <cellStyle name="Comma 7 3 4 3" xfId="26751" xr:uid="{1B3BBFF5-94D8-4D25-B416-F8335B0309BF}"/>
    <cellStyle name="Comma 7 3 4 3 2" xfId="46728" xr:uid="{FA839B8D-90DA-4AE3-B66B-6DB326EFD632}"/>
    <cellStyle name="Comma 7 3 4 3 3" xfId="37157" xr:uid="{585A44A3-3A69-4A01-BC91-413A167A551A}"/>
    <cellStyle name="Comma 7 3 4 4" xfId="43662" xr:uid="{A1DD4A04-1158-4AE8-B7F9-F93B7F7FA8FD}"/>
    <cellStyle name="Comma 7 3 4 5" xfId="34091" xr:uid="{816D1D46-EE26-474E-987E-440D7C56A356}"/>
    <cellStyle name="Comma 7 3 5" xfId="27643" xr:uid="{BEBFC1EF-ABEF-44A8-8656-6300C6FB7A01}"/>
    <cellStyle name="Comma 7 3 5 2" xfId="47112" xr:uid="{2C039D25-1F4C-4EE8-AD69-BE35185E0E14}"/>
    <cellStyle name="Comma 7 3 5 3" xfId="37627" xr:uid="{4CFA1B0D-65BA-44E0-8603-6A95E4509015}"/>
    <cellStyle name="Comma 7 3 6" xfId="23958" xr:uid="{18E29903-FABB-458F-80C0-26710CF0C620}"/>
    <cellStyle name="Comma 7 3 6 2" xfId="43935" xr:uid="{A9C88FE8-0B54-4C0B-82A3-736618D41571}"/>
    <cellStyle name="Comma 7 3 6 3" xfId="34364" xr:uid="{C65AA388-5863-4399-98D5-8594581F1965}"/>
    <cellStyle name="Comma 7 3 7" xfId="40867" xr:uid="{7EDD8429-2FF5-4DFF-84EB-E341DDBB23B0}"/>
    <cellStyle name="Comma 7 3 8" xfId="31228" xr:uid="{75090478-DB5A-47F5-A70D-67C00AA9C248}"/>
    <cellStyle name="Comma 7 4" xfId="20488" xr:uid="{9B55E9E7-3A6D-409A-9CBB-213E51F1845E}"/>
    <cellStyle name="Comma 7 4 2" xfId="22090" xr:uid="{8DC41FC1-E28A-40BD-8282-E6A604E3A0AC}"/>
    <cellStyle name="Comma 7 4 2 2" xfId="29566" xr:uid="{4A87A783-154E-4878-BE7D-2647124D23D8}"/>
    <cellStyle name="Comma 7 4 2 2 2" xfId="49035" xr:uid="{A7885364-A12A-46DD-9488-7BEA92752EBD}"/>
    <cellStyle name="Comma 7 4 2 2 3" xfId="39550" xr:uid="{19D3783C-A14C-4024-A89A-E12FA3D78C89}"/>
    <cellStyle name="Comma 7 4 2 3" xfId="25880" xr:uid="{B679769D-4D26-4F72-BE2B-8FC77A12F662}"/>
    <cellStyle name="Comma 7 4 2 3 2" xfId="45857" xr:uid="{4709A328-50C9-4E22-8D89-003646EC8340}"/>
    <cellStyle name="Comma 7 4 2 3 3" xfId="36286" xr:uid="{723CAF32-2D73-4CE9-9CD8-4943FD4B8ED8}"/>
    <cellStyle name="Comma 7 4 2 4" xfId="42790" xr:uid="{46E4DCC8-669F-4DF5-BC8E-995310FFA61E}"/>
    <cellStyle name="Comma 7 4 2 5" xfId="33164" xr:uid="{51344743-D142-457C-9802-EF43F7E7C102}"/>
    <cellStyle name="Comma 7 4 3" xfId="28032" xr:uid="{74DFA259-63BC-4854-95D5-579A4E12F15B}"/>
    <cellStyle name="Comma 7 4 3 2" xfId="47501" xr:uid="{3A38606B-06C3-407B-AA85-3D8586A10045}"/>
    <cellStyle name="Comma 7 4 3 3" xfId="38016" xr:uid="{4B95E314-C8A8-4239-A82B-A0A0099FA3F0}"/>
    <cellStyle name="Comma 7 4 4" xfId="24346" xr:uid="{12A1544C-7F32-4C37-B334-BE9DBF04DBC2}"/>
    <cellStyle name="Comma 7 4 4 2" xfId="44323" xr:uid="{68A09DF2-6414-4AB4-94F7-92300730A0D1}"/>
    <cellStyle name="Comma 7 4 4 3" xfId="34752" xr:uid="{AEE02589-4B5F-488F-A4B9-EF64464ABB33}"/>
    <cellStyle name="Comma 7 4 5" xfId="41256" xr:uid="{4E754431-37AE-48D8-9A24-CBD0CC8825CF}"/>
    <cellStyle name="Comma 7 4 6" xfId="31619" xr:uid="{23CCE651-0A53-42E9-BA41-DF7B0D5FE8E3}"/>
    <cellStyle name="Comma 7 5" xfId="21463" xr:uid="{30BCF4C5-12A6-4455-8BFD-9BD9F917F882}"/>
    <cellStyle name="Comma 7 5 2" xfId="28939" xr:uid="{542ED887-170E-4D5D-8E04-148AD3934C33}"/>
    <cellStyle name="Comma 7 5 2 2" xfId="48408" xr:uid="{EB31DA31-9AD5-4717-82BA-7FB23525056E}"/>
    <cellStyle name="Comma 7 5 2 3" xfId="38923" xr:uid="{35BB3EA2-84B3-48AB-898D-2FFC864A5E27}"/>
    <cellStyle name="Comma 7 5 3" xfId="25253" xr:uid="{2577984B-F3DB-4F47-B98C-8D0F1FBCA8FD}"/>
    <cellStyle name="Comma 7 5 3 2" xfId="45230" xr:uid="{1533324A-DA6C-450F-A547-E81100BBD513}"/>
    <cellStyle name="Comma 7 5 3 3" xfId="35659" xr:uid="{F249290A-BE37-423F-852C-44D0B922ED15}"/>
    <cellStyle name="Comma 7 5 4" xfId="42163" xr:uid="{EB8F38B9-484F-48FF-AE71-EAA307340EF0}"/>
    <cellStyle name="Comma 7 5 5" xfId="32537" xr:uid="{185FC8C7-F5AC-4C3E-BC59-302C3A875F5F}"/>
    <cellStyle name="Comma 7 6" xfId="23428" xr:uid="{2B878D58-88FB-428F-8B0D-678325D00CA1}"/>
    <cellStyle name="Comma 7 6 2" xfId="30403" xr:uid="{0FF1786C-20B7-4F7D-BADD-C8628EE1713E}"/>
    <cellStyle name="Comma 7 6 2 2" xfId="49872" xr:uid="{A9491F64-1929-4D1B-AFD9-259472DEFC48}"/>
    <cellStyle name="Comma 7 6 2 3" xfId="40387" xr:uid="{51117DE9-F60E-464B-A3B7-BB50C53637DE}"/>
    <cellStyle name="Comma 7 6 3" xfId="26717" xr:uid="{E6B13B5E-3008-4D8F-8807-57933C8707F9}"/>
    <cellStyle name="Comma 7 6 3 2" xfId="46694" xr:uid="{0ACF1050-A981-46F3-A2C6-FA93923607E9}"/>
    <cellStyle name="Comma 7 6 3 3" xfId="37123" xr:uid="{0EDA6013-B0F4-4FD6-B064-F97BC9001C0F}"/>
    <cellStyle name="Comma 7 6 4" xfId="43627" xr:uid="{347AD620-BF63-42E5-8401-924730ADDBDE}"/>
    <cellStyle name="Comma 7 6 5" xfId="34029" xr:uid="{62506344-3761-481A-A445-9061607D406F}"/>
    <cellStyle name="Comma 7 7" xfId="19446" xr:uid="{5E5AF87E-DA5E-4C56-A0D2-6741558D52B9}"/>
    <cellStyle name="Comma 7 7 2" xfId="27404" xr:uid="{3A376F48-170F-45D3-AA8F-2BA5E67DCFE2}"/>
    <cellStyle name="Comma 7 7 2 2" xfId="46873" xr:uid="{2B4AF31B-94D7-441F-B8E6-954FA117653A}"/>
    <cellStyle name="Comma 7 7 2 3" xfId="37388" xr:uid="{EC6F7B4D-A363-4430-8BDD-E1D3F36C929C}"/>
    <cellStyle name="Comma 7 7 3" xfId="40629" xr:uid="{0FBAB755-9633-417C-B6C6-154A6CB134F5}"/>
    <cellStyle name="Comma 7 7 4" xfId="30937" xr:uid="{FB394BC9-E8CF-4C3B-8452-01403D21DC1A}"/>
    <cellStyle name="Comma 7 8" xfId="27051" xr:uid="{DA763887-3363-4E93-A5E0-054D1A171ACF}"/>
    <cellStyle name="Comma 7 8 2" xfId="46763" xr:uid="{06E3D226-5AE9-4BDF-8E5F-458A6A09A869}"/>
    <cellStyle name="Comma 7 8 3" xfId="37264" xr:uid="{9052E205-1851-4C31-837E-E20416FFFB34}"/>
    <cellStyle name="Comma 7 9" xfId="18722" xr:uid="{9BE2A847-E776-45C8-A2CF-EAE50ED48BFC}"/>
    <cellStyle name="Comma 7 9 2" xfId="40517" xr:uid="{538E7366-7866-4387-8E58-2BDD33734966}"/>
    <cellStyle name="Comma 70" xfId="19447" xr:uid="{DF5B5310-82AF-4F37-AD95-121C568FCE9F}"/>
    <cellStyle name="Comma 70 2" xfId="19820" xr:uid="{1FF69A7E-4F4A-468F-B54F-0C8A647D53D6}"/>
    <cellStyle name="Comma 70 2 10" xfId="31099" xr:uid="{7D429405-F176-4154-910A-B5FFCF438ED2}"/>
    <cellStyle name="Comma 70 2 2" xfId="20266" xr:uid="{48375EB0-840D-425A-A3CE-4F01CC159E09}"/>
    <cellStyle name="Comma 70 2 2 2" xfId="20785" xr:uid="{EF73A1EA-2A83-4151-93C3-5553E3F56231}"/>
    <cellStyle name="Comma 70 2 2 2 2" xfId="22355" xr:uid="{3871EC7E-95CE-498E-BF12-33BEB8AF1274}"/>
    <cellStyle name="Comma 70 2 2 2 2 2" xfId="29831" xr:uid="{D19176AB-FD7D-4C09-85B6-0F5A8D7EDA3C}"/>
    <cellStyle name="Comma 70 2 2 2 2 2 2" xfId="49300" xr:uid="{146869DC-7075-486A-A735-2BE60164F4CB}"/>
    <cellStyle name="Comma 70 2 2 2 2 2 3" xfId="39815" xr:uid="{107F909B-839F-4ED1-8C38-15E82BAE4BEA}"/>
    <cellStyle name="Comma 70 2 2 2 2 3" xfId="26145" xr:uid="{95F3F062-8865-4A14-B9D8-A23B9E094874}"/>
    <cellStyle name="Comma 70 2 2 2 2 3 2" xfId="46122" xr:uid="{9F3EE193-1F17-4B8C-8964-311CCDC7B34E}"/>
    <cellStyle name="Comma 70 2 2 2 2 3 3" xfId="36551" xr:uid="{07F41B51-AD35-4B74-8DDC-8A6900FB4FCE}"/>
    <cellStyle name="Comma 70 2 2 2 2 4" xfId="43055" xr:uid="{D5BD7EFC-BE05-4BD9-8877-A4A5343B8368}"/>
    <cellStyle name="Comma 70 2 2 2 2 5" xfId="33429" xr:uid="{CFA66C22-BFD5-4F80-8CC2-DAAE2BDAA60A}"/>
    <cellStyle name="Comma 70 2 2 2 3" xfId="28297" xr:uid="{E78D8591-7CBB-4538-80A0-736CB358BEC3}"/>
    <cellStyle name="Comma 70 2 2 2 3 2" xfId="47766" xr:uid="{9B077C08-2CBA-4180-B8DA-33506F8CD6EF}"/>
    <cellStyle name="Comma 70 2 2 2 3 3" xfId="38281" xr:uid="{A11BDC36-A77A-4DC0-8D56-9AC0678394D1}"/>
    <cellStyle name="Comma 70 2 2 2 4" xfId="24611" xr:uid="{C8E2DD53-88FA-4226-8472-3C03E428E723}"/>
    <cellStyle name="Comma 70 2 2 2 4 2" xfId="44588" xr:uid="{4647A305-FEBD-4537-BCE0-DFEFA56F7ECA}"/>
    <cellStyle name="Comma 70 2 2 2 4 3" xfId="35017" xr:uid="{5EE7CAD8-278B-47FA-857D-898A95E90C16}"/>
    <cellStyle name="Comma 70 2 2 2 5" xfId="41521" xr:uid="{66A1F4BD-93F9-4444-8AF3-D9CBA3CCA587}"/>
    <cellStyle name="Comma 70 2 2 2 6" xfId="31893" xr:uid="{45484A83-E1BF-4CB0-9CB4-510DEFCA9DB4}"/>
    <cellStyle name="Comma 70 2 2 3" xfId="21320" xr:uid="{9E8D1BC8-9DB7-4628-8E14-23AE2094EE1C}"/>
    <cellStyle name="Comma 70 2 2 3 2" xfId="22862" xr:uid="{E155026A-0DC1-45E9-BE57-39F339363AE6}"/>
    <cellStyle name="Comma 70 2 2 3 2 2" xfId="30338" xr:uid="{133DE155-47D7-4262-A4E3-F0B7CAEA28C3}"/>
    <cellStyle name="Comma 70 2 2 3 2 2 2" xfId="49807" xr:uid="{A7FA96D6-EBD4-4402-AB6A-875142844AE9}"/>
    <cellStyle name="Comma 70 2 2 3 2 2 3" xfId="40322" xr:uid="{47480546-371B-4478-989A-D094C0BCF9F5}"/>
    <cellStyle name="Comma 70 2 2 3 2 3" xfId="26652" xr:uid="{4540AD85-F126-43A5-96D4-F380D7125B96}"/>
    <cellStyle name="Comma 70 2 2 3 2 3 2" xfId="46629" xr:uid="{3A78903A-382D-400B-AC24-0A7FC2E3CAD5}"/>
    <cellStyle name="Comma 70 2 2 3 2 3 3" xfId="37058" xr:uid="{6D6EA72E-4CBB-4F31-9B2F-7ACBF528DC7B}"/>
    <cellStyle name="Comma 70 2 2 3 2 4" xfId="43562" xr:uid="{132A4F5E-64C9-4C63-90F3-5D1C8151EA77}"/>
    <cellStyle name="Comma 70 2 2 3 2 5" xfId="33936" xr:uid="{96392A04-BCDB-47B3-8676-EF494833F253}"/>
    <cellStyle name="Comma 70 2 2 3 3" xfId="28804" xr:uid="{D741D345-70F5-4E07-AAF4-AB496E2B43A3}"/>
    <cellStyle name="Comma 70 2 2 3 3 2" xfId="48273" xr:uid="{F098C890-360C-4E78-AB08-9AAE3B4274DF}"/>
    <cellStyle name="Comma 70 2 2 3 3 3" xfId="38788" xr:uid="{B2CDE620-90C4-4752-8290-A0B1869D641E}"/>
    <cellStyle name="Comma 70 2 2 3 4" xfId="25118" xr:uid="{BDCC8045-5DC4-425C-9069-A221BA594F6C}"/>
    <cellStyle name="Comma 70 2 2 3 4 2" xfId="45095" xr:uid="{5EFFDEFE-9A82-43A8-A8DB-46269FD1815E}"/>
    <cellStyle name="Comma 70 2 2 3 4 3" xfId="35524" xr:uid="{6F4BB57A-BE59-4390-8B6B-ECDE84E15301}"/>
    <cellStyle name="Comma 70 2 2 3 5" xfId="42028" xr:uid="{60047CB4-237B-4CD2-9282-A1F93F97E680}"/>
    <cellStyle name="Comma 70 2 2 3 6" xfId="32402" xr:uid="{837C8290-E2D3-4E37-89B1-9F928457B9B5}"/>
    <cellStyle name="Comma 70 2 2 4" xfId="21952" xr:uid="{8E40C213-5A3B-4BAA-8CF8-F3F9C1C9E615}"/>
    <cellStyle name="Comma 70 2 2 4 2" xfId="29428" xr:uid="{616FDD5F-D526-4B8B-A094-D0038FE0A7AC}"/>
    <cellStyle name="Comma 70 2 2 4 2 2" xfId="48897" xr:uid="{1BC7D69C-B2DA-452F-AA40-79663DEC9FAB}"/>
    <cellStyle name="Comma 70 2 2 4 2 3" xfId="39412" xr:uid="{B884C47A-7AB9-450C-98E7-F797589020A0}"/>
    <cellStyle name="Comma 70 2 2 4 3" xfId="25742" xr:uid="{864481B2-7F75-42FA-AA94-4725B87010E0}"/>
    <cellStyle name="Comma 70 2 2 4 3 2" xfId="45719" xr:uid="{C4E287D6-92C0-4F6F-939A-4916FF560924}"/>
    <cellStyle name="Comma 70 2 2 4 3 3" xfId="36148" xr:uid="{3E8AC220-8F89-4796-BA04-E29473ED2311}"/>
    <cellStyle name="Comma 70 2 2 4 4" xfId="42652" xr:uid="{31F2BD21-EA42-470F-B2C8-4A83D2E5AF58}"/>
    <cellStyle name="Comma 70 2 2 4 5" xfId="33026" xr:uid="{680085D6-D190-4A67-A5CE-EB83A0D33E64}"/>
    <cellStyle name="Comma 70 2 2 5" xfId="27894" xr:uid="{577E9573-ABE1-4044-82C6-A92E3A00C6DB}"/>
    <cellStyle name="Comma 70 2 2 5 2" xfId="47363" xr:uid="{21703B56-F47B-473F-A79D-6139EB59086E}"/>
    <cellStyle name="Comma 70 2 2 5 3" xfId="37878" xr:uid="{594AC610-0B20-4954-B3AF-CADDB631663C}"/>
    <cellStyle name="Comma 70 2 2 6" xfId="24209" xr:uid="{728AED21-D564-48AE-98CC-04B288C43098}"/>
    <cellStyle name="Comma 70 2 2 6 2" xfId="44186" xr:uid="{A5BEC0E1-C90C-41A4-BCFD-BF41E05D5644}"/>
    <cellStyle name="Comma 70 2 2 6 3" xfId="34615" xr:uid="{E18A11CA-24B4-43AF-9353-A07C7E51C446}"/>
    <cellStyle name="Comma 70 2 2 7" xfId="41118" xr:uid="{8D8CEB34-E7F1-4835-8E62-C6509CC3F240}"/>
    <cellStyle name="Comma 70 2 2 8" xfId="31479" xr:uid="{BB173D8E-8AA5-4243-A79B-1C9F766D38E6}"/>
    <cellStyle name="Comma 70 2 3" xfId="20134" xr:uid="{838D9419-95B7-49D5-B1EC-D6BAE1762595}"/>
    <cellStyle name="Comma 70 2 3 2" xfId="21187" xr:uid="{92491D80-C054-4305-9FE5-C3ED2A4C55D1}"/>
    <cellStyle name="Comma 70 2 3 2 2" xfId="22729" xr:uid="{E5EB6A31-8FE1-4E10-B192-C5A6D59F0CEB}"/>
    <cellStyle name="Comma 70 2 3 2 2 2" xfId="30205" xr:uid="{3BA459DF-DA2D-455C-AEE1-310204A6B1CC}"/>
    <cellStyle name="Comma 70 2 3 2 2 2 2" xfId="49674" xr:uid="{21E59EB0-82AF-4FC6-BE5E-37FC885A0380}"/>
    <cellStyle name="Comma 70 2 3 2 2 2 3" xfId="40189" xr:uid="{E7B601E7-479D-4669-9C29-A4E3B9E72E36}"/>
    <cellStyle name="Comma 70 2 3 2 2 3" xfId="26519" xr:uid="{8940D4DB-2657-43FF-A679-E910046C6869}"/>
    <cellStyle name="Comma 70 2 3 2 2 3 2" xfId="46496" xr:uid="{AFE84B7F-8044-4295-B1B7-5284B076B7D4}"/>
    <cellStyle name="Comma 70 2 3 2 2 3 3" xfId="36925" xr:uid="{AF6FF6B0-7C29-4C90-A2FF-7D01341E8903}"/>
    <cellStyle name="Comma 70 2 3 2 2 4" xfId="43429" xr:uid="{4CCE51DD-B50D-4BFA-A2E7-45E960AEDBF3}"/>
    <cellStyle name="Comma 70 2 3 2 2 5" xfId="33803" xr:uid="{74559082-B70B-4B25-A6E2-434DF1C9EBD0}"/>
    <cellStyle name="Comma 70 2 3 2 3" xfId="28671" xr:uid="{42817881-9099-4807-897C-26C0B03CB501}"/>
    <cellStyle name="Comma 70 2 3 2 3 2" xfId="48140" xr:uid="{E729D3BF-6CDC-4B3D-B43E-3335B151A258}"/>
    <cellStyle name="Comma 70 2 3 2 3 3" xfId="38655" xr:uid="{84DCB728-8DFD-4718-BA77-C97CC5C8819D}"/>
    <cellStyle name="Comma 70 2 3 2 4" xfId="24985" xr:uid="{631809C3-71A1-4EB1-A4CF-4A26B0EA2C08}"/>
    <cellStyle name="Comma 70 2 3 2 4 2" xfId="44962" xr:uid="{492DAA2E-9DD8-474F-B192-DA0F5393C807}"/>
    <cellStyle name="Comma 70 2 3 2 4 3" xfId="35391" xr:uid="{125E0CDB-A99B-4BCC-BFAB-07DF9D69F304}"/>
    <cellStyle name="Comma 70 2 3 2 5" xfId="41895" xr:uid="{84DA9973-7F9C-4121-BA13-11918C8DFCAF}"/>
    <cellStyle name="Comma 70 2 3 2 6" xfId="32269" xr:uid="{B0C3A2F8-61A0-4954-B3E9-75932C60487D}"/>
    <cellStyle name="Comma 70 2 3 3" xfId="21819" xr:uid="{AFA22058-D542-4F39-8970-0830330724D2}"/>
    <cellStyle name="Comma 70 2 3 3 2" xfId="29295" xr:uid="{F8695510-5AD9-4523-B2A7-F4CF04928CE4}"/>
    <cellStyle name="Comma 70 2 3 3 2 2" xfId="48764" xr:uid="{59C4406E-665C-4C3C-AA9F-6A65822D9581}"/>
    <cellStyle name="Comma 70 2 3 3 2 3" xfId="39279" xr:uid="{CA6EF84F-94D3-4BFD-BA8F-88B90C81AFD3}"/>
    <cellStyle name="Comma 70 2 3 3 3" xfId="25609" xr:uid="{52D5FD5D-ABF0-4B87-927D-BF528E837513}"/>
    <cellStyle name="Comma 70 2 3 3 3 2" xfId="45586" xr:uid="{3B4DFC5D-7A82-456C-8B52-F74F784ECF9C}"/>
    <cellStyle name="Comma 70 2 3 3 3 3" xfId="36015" xr:uid="{12A8E7AF-2013-4317-B4C7-51E4002A4866}"/>
    <cellStyle name="Comma 70 2 3 3 4" xfId="42519" xr:uid="{EB823522-B843-4278-8E55-B8F96FBD80EA}"/>
    <cellStyle name="Comma 70 2 3 3 5" xfId="32893" xr:uid="{5E105019-603D-4BFF-B146-C69F070EC898}"/>
    <cellStyle name="Comma 70 2 3 4" xfId="27761" xr:uid="{350AF92D-4798-415E-8947-1888A1FC2641}"/>
    <cellStyle name="Comma 70 2 3 4 2" xfId="47230" xr:uid="{CEC32B3E-75D5-499A-8F0D-F13F5D587358}"/>
    <cellStyle name="Comma 70 2 3 4 3" xfId="37745" xr:uid="{579E0338-A0DB-4CE7-B148-82A6B143FF78}"/>
    <cellStyle name="Comma 70 2 3 5" xfId="24076" xr:uid="{4A97E8CE-7B23-4E53-9BB8-8A72E08A453D}"/>
    <cellStyle name="Comma 70 2 3 5 2" xfId="44053" xr:uid="{C181CB8C-43CF-463A-9321-51712FE405A1}"/>
    <cellStyle name="Comma 70 2 3 5 3" xfId="34482" xr:uid="{D9AAE23C-4B63-48E2-B0DF-93DFD0C8FD6B}"/>
    <cellStyle name="Comma 70 2 3 6" xfId="40985" xr:uid="{202C1AD4-1E4F-4000-A24F-1334C485FB49}"/>
    <cellStyle name="Comma 70 2 3 7" xfId="31346" xr:uid="{E8867D3D-BCD4-4957-A9CB-309C63E3FFB0}"/>
    <cellStyle name="Comma 70 2 4" xfId="20649" xr:uid="{F6CFC2DC-0192-4661-BE10-6DBC5F3F1510}"/>
    <cellStyle name="Comma 70 2 4 2" xfId="22222" xr:uid="{FA62E97F-DDED-4812-8B74-074260DF3F98}"/>
    <cellStyle name="Comma 70 2 4 2 2" xfId="29698" xr:uid="{1533E6E4-6EE4-43F3-B007-3A8F2B147161}"/>
    <cellStyle name="Comma 70 2 4 2 2 2" xfId="49167" xr:uid="{0365549A-EE73-4309-A916-5CD7EA3F7272}"/>
    <cellStyle name="Comma 70 2 4 2 2 3" xfId="39682" xr:uid="{28F6DDE8-654D-4F9D-BCB6-93DDFFE96C8C}"/>
    <cellStyle name="Comma 70 2 4 2 3" xfId="26012" xr:uid="{B5DAC436-BAA9-42F9-B615-8D849D966E6C}"/>
    <cellStyle name="Comma 70 2 4 2 3 2" xfId="45989" xr:uid="{012698E5-8CAF-4A21-88E1-542449ACB405}"/>
    <cellStyle name="Comma 70 2 4 2 3 3" xfId="36418" xr:uid="{0CD74824-938E-4BD7-BD87-6C47190365BD}"/>
    <cellStyle name="Comma 70 2 4 2 4" xfId="42922" xr:uid="{94B60442-8F65-49DA-A5C5-E0B96B6A0485}"/>
    <cellStyle name="Comma 70 2 4 2 5" xfId="33296" xr:uid="{CA471931-93CB-4771-B1C6-67312C69F32B}"/>
    <cellStyle name="Comma 70 2 4 3" xfId="28164" xr:uid="{76F9B3B3-45CE-4CD0-A446-AA77D63E7903}"/>
    <cellStyle name="Comma 70 2 4 3 2" xfId="47633" xr:uid="{C82F0456-C58F-403F-93DB-4CE828D8D3DA}"/>
    <cellStyle name="Comma 70 2 4 3 3" xfId="38148" xr:uid="{1096B545-87E1-4C20-99AE-2EF924F4082B}"/>
    <cellStyle name="Comma 70 2 4 4" xfId="24478" xr:uid="{BDC6619F-89D9-4346-918E-C81CEEAB5CF0}"/>
    <cellStyle name="Comma 70 2 4 4 2" xfId="44455" xr:uid="{ADB04F3F-52DA-4D62-96A1-977500BD52C8}"/>
    <cellStyle name="Comma 70 2 4 4 3" xfId="34884" xr:uid="{7087F2DB-0DBA-4876-AEC9-7F1FA1838E10}"/>
    <cellStyle name="Comma 70 2 4 5" xfId="41388" xr:uid="{0733E38F-2E44-47A3-A287-5CB744BC134F}"/>
    <cellStyle name="Comma 70 2 4 6" xfId="31760" xr:uid="{9E956A89-14BD-4613-8CA2-1B53CD972448}"/>
    <cellStyle name="Comma 70 2 5" xfId="20951" xr:uid="{8BF4F8B5-CD14-485C-9DE4-B514C37CB5A6}"/>
    <cellStyle name="Comma 70 2 5 2" xfId="22493" xr:uid="{DB56A16F-1EDB-4251-91B4-BEF54B0FD234}"/>
    <cellStyle name="Comma 70 2 5 2 2" xfId="29969" xr:uid="{BDB919A7-45AD-4EA1-9060-7B2CC2F0D478}"/>
    <cellStyle name="Comma 70 2 5 2 2 2" xfId="49438" xr:uid="{0DE56BA6-8837-4CCD-9342-E3C6192D4F8D}"/>
    <cellStyle name="Comma 70 2 5 2 2 3" xfId="39953" xr:uid="{DFE738B6-DBA7-4351-92B7-09FE728AD3D8}"/>
    <cellStyle name="Comma 70 2 5 2 3" xfId="26283" xr:uid="{E9481B3B-BCD7-4DFB-919F-64DB121E6D16}"/>
    <cellStyle name="Comma 70 2 5 2 3 2" xfId="46260" xr:uid="{B2B0B8AC-D04D-43D3-92F4-6B9E7A8AA283}"/>
    <cellStyle name="Comma 70 2 5 2 3 3" xfId="36689" xr:uid="{50A2D55E-8E86-4084-B7D4-9452EC19E091}"/>
    <cellStyle name="Comma 70 2 5 2 4" xfId="43193" xr:uid="{CE741B31-99BA-4EF4-859B-4851B1BA151B}"/>
    <cellStyle name="Comma 70 2 5 2 5" xfId="33567" xr:uid="{7B959038-51C7-4D4A-BBB7-5317258D8C81}"/>
    <cellStyle name="Comma 70 2 5 3" xfId="28435" xr:uid="{4ADAD3A4-4631-4D48-8D5E-B02CE645FA2A}"/>
    <cellStyle name="Comma 70 2 5 3 2" xfId="47904" xr:uid="{E7205980-DB71-4E8D-AF3E-1A7131F04F88}"/>
    <cellStyle name="Comma 70 2 5 3 3" xfId="38419" xr:uid="{6825EBC4-B903-46CE-B813-45D3F746567F}"/>
    <cellStyle name="Comma 70 2 5 4" xfId="24749" xr:uid="{B2377583-4DE4-4E9E-B7C1-18C179D7F12B}"/>
    <cellStyle name="Comma 70 2 5 4 2" xfId="44726" xr:uid="{F18329B1-84E2-46CF-BB90-04FBDD0A56EC}"/>
    <cellStyle name="Comma 70 2 5 4 3" xfId="35155" xr:uid="{6382CF78-81A9-4FFB-A5C8-C9ED4B0E2365}"/>
    <cellStyle name="Comma 70 2 5 5" xfId="41659" xr:uid="{ECAA80C5-B903-4410-BD54-7EE4805EFA6C}"/>
    <cellStyle name="Comma 70 2 5 6" xfId="32033" xr:uid="{452B2123-5FD6-4D11-B531-B91C638CE407}"/>
    <cellStyle name="Comma 70 2 6" xfId="21583" xr:uid="{99F27227-21E6-4A96-BAB1-F7319694942C}"/>
    <cellStyle name="Comma 70 2 6 2" xfId="29059" xr:uid="{E814892B-DB1E-4E0B-B26C-CC9744ECE794}"/>
    <cellStyle name="Comma 70 2 6 2 2" xfId="48528" xr:uid="{4B2871E0-70F5-4E65-9C13-DF7FDE331E15}"/>
    <cellStyle name="Comma 70 2 6 2 3" xfId="39043" xr:uid="{2AEB0CFB-4165-48BB-9334-061FB27ACF93}"/>
    <cellStyle name="Comma 70 2 6 3" xfId="25373" xr:uid="{143F10E6-B960-484D-9178-2B2C5E5929CD}"/>
    <cellStyle name="Comma 70 2 6 3 2" xfId="45350" xr:uid="{27DDA027-F1B8-4F94-AD78-028D25EAB7E7}"/>
    <cellStyle name="Comma 70 2 6 3 3" xfId="35779" xr:uid="{474A8982-5196-4EA9-BE74-B65A59C9F07A}"/>
    <cellStyle name="Comma 70 2 6 4" xfId="42283" xr:uid="{76042DD8-BE4A-41DA-81D0-FA79C93094E7}"/>
    <cellStyle name="Comma 70 2 6 5" xfId="32657" xr:uid="{A8C50FCC-5659-4061-A5F1-E2CD5FDB36B9}"/>
    <cellStyle name="Comma 70 2 7" xfId="27525" xr:uid="{597A93E0-7EF1-4D29-AB3C-0005C53CB1D2}"/>
    <cellStyle name="Comma 70 2 7 2" xfId="46994" xr:uid="{5AEA78F6-80C2-4FE7-AB4C-811A68259570}"/>
    <cellStyle name="Comma 70 2 7 3" xfId="37509" xr:uid="{ECCFDF92-0201-4EAD-B7EC-7D6DF068B268}"/>
    <cellStyle name="Comma 70 2 8" xfId="23839" xr:uid="{DDCD0C00-028B-431E-A11F-5BD0D01E0C4D}"/>
    <cellStyle name="Comma 70 2 8 2" xfId="43816" xr:uid="{4373A4F3-F525-48D9-BF95-88A530428572}"/>
    <cellStyle name="Comma 70 2 8 3" xfId="34245" xr:uid="{B48CA2D5-18FB-4D7D-9C02-813EF6858953}"/>
    <cellStyle name="Comma 70 2 9" xfId="40749" xr:uid="{DC5055F7-1E47-4609-9B00-B3927231A8F6}"/>
    <cellStyle name="Comma 70 3" xfId="20015" xr:uid="{3D991EE7-36D1-4CF3-9320-B7AC440A444B}"/>
    <cellStyle name="Comma 70 3 2" xfId="21070" xr:uid="{2BD085BD-0957-47D1-A5DC-8AFF0F2A9F52}"/>
    <cellStyle name="Comma 70 3 2 2" xfId="22612" xr:uid="{7DD07212-CF3D-4068-BB4D-3D766425D9C1}"/>
    <cellStyle name="Comma 70 3 2 2 2" xfId="30088" xr:uid="{E0B2105F-F5D4-4070-BBB2-18E28F1F60AA}"/>
    <cellStyle name="Comma 70 3 2 2 2 2" xfId="49557" xr:uid="{29B15E13-06B3-4C3F-BA41-E8B869EE55D2}"/>
    <cellStyle name="Comma 70 3 2 2 2 3" xfId="40072" xr:uid="{D5830FA2-7D93-4BFF-BBC2-759470E052E8}"/>
    <cellStyle name="Comma 70 3 2 2 3" xfId="26402" xr:uid="{1C4183B9-2836-4348-B146-D51C12D70C69}"/>
    <cellStyle name="Comma 70 3 2 2 3 2" xfId="46379" xr:uid="{C7B356F8-6A9C-4A69-9896-F46E054A8306}"/>
    <cellStyle name="Comma 70 3 2 2 3 3" xfId="36808" xr:uid="{85841DC5-71E4-4DE2-9F42-B115F88570A6}"/>
    <cellStyle name="Comma 70 3 2 2 4" xfId="43312" xr:uid="{B3D8686C-6420-4253-A5B6-F2073FD570C5}"/>
    <cellStyle name="Comma 70 3 2 2 5" xfId="33686" xr:uid="{AE7A5FEA-57D9-444C-8F29-BF69B0BAEC4C}"/>
    <cellStyle name="Comma 70 3 2 3" xfId="28554" xr:uid="{EBAE7663-D4E6-4F21-B71D-51D4AA256CEA}"/>
    <cellStyle name="Comma 70 3 2 3 2" xfId="48023" xr:uid="{267E3364-DEDF-4C50-9957-484780310918}"/>
    <cellStyle name="Comma 70 3 2 3 3" xfId="38538" xr:uid="{9DFD3B71-9B40-404D-A658-4FBD0D0EEBE2}"/>
    <cellStyle name="Comma 70 3 2 4" xfId="24868" xr:uid="{3B26311F-0789-4DDD-9750-7CA03F7025A5}"/>
    <cellStyle name="Comma 70 3 2 4 2" xfId="44845" xr:uid="{50A0E430-F60A-4B60-8B1F-6CDCC8A27B9C}"/>
    <cellStyle name="Comma 70 3 2 4 3" xfId="35274" xr:uid="{E6295610-F879-4EA6-B3F9-A25B8436BFCF}"/>
    <cellStyle name="Comma 70 3 2 5" xfId="41778" xr:uid="{185D33CE-8512-4CB4-ADE5-F76AB4F532A6}"/>
    <cellStyle name="Comma 70 3 2 6" xfId="32152" xr:uid="{357825EF-F692-4F2E-A8C2-5BD5D3F48414}"/>
    <cellStyle name="Comma 70 3 3" xfId="21702" xr:uid="{C762FA30-4DD7-4B4F-B88B-A256B90DE79C}"/>
    <cellStyle name="Comma 70 3 3 2" xfId="29178" xr:uid="{060EA58C-EFCF-4164-99F3-3FB6B6D2423E}"/>
    <cellStyle name="Comma 70 3 3 2 2" xfId="48647" xr:uid="{6E7D87C6-F9A2-4CCB-9F77-0A2F1269BCC7}"/>
    <cellStyle name="Comma 70 3 3 2 3" xfId="39162" xr:uid="{2713B95E-8DB1-4FC3-A272-F9BE2185B395}"/>
    <cellStyle name="Comma 70 3 3 3" xfId="25492" xr:uid="{92B43C7F-7A80-4728-8B25-B0B7209B6BD8}"/>
    <cellStyle name="Comma 70 3 3 3 2" xfId="45469" xr:uid="{BAF7EE66-6056-4103-B6FE-4A54C146BB8E}"/>
    <cellStyle name="Comma 70 3 3 3 3" xfId="35898" xr:uid="{04BAA7A8-40E4-4B93-B5F7-72D6CABC4A6F}"/>
    <cellStyle name="Comma 70 3 3 4" xfId="42402" xr:uid="{457598E5-D89E-4729-860C-8873C8220C58}"/>
    <cellStyle name="Comma 70 3 3 5" xfId="32776" xr:uid="{7F961058-0348-4766-9576-73D8D20BE1CF}"/>
    <cellStyle name="Comma 70 3 4" xfId="27644" xr:uid="{FE7949B9-6798-4FEE-840A-1091428FE751}"/>
    <cellStyle name="Comma 70 3 4 2" xfId="47113" xr:uid="{F4F67C96-CEC6-47C3-9073-1BDFCA3D912C}"/>
    <cellStyle name="Comma 70 3 4 3" xfId="37628" xr:uid="{790D6503-3A2C-499C-947D-FA6B2A37D62D}"/>
    <cellStyle name="Comma 70 3 5" xfId="23959" xr:uid="{B62F5CBB-324E-4C70-95D1-881BAD2025C6}"/>
    <cellStyle name="Comma 70 3 5 2" xfId="43936" xr:uid="{9B0DE548-9867-4667-A46D-9989162D51D2}"/>
    <cellStyle name="Comma 70 3 5 3" xfId="34365" xr:uid="{5AE3951D-32DD-4C08-BDEB-01F5FD0F345E}"/>
    <cellStyle name="Comma 70 3 6" xfId="40868" xr:uid="{D9297B42-D4DD-43ED-A090-AAE3093D179F}"/>
    <cellStyle name="Comma 70 3 7" xfId="31229" xr:uid="{9565F185-8141-46CF-AE56-D724390FF6FD}"/>
    <cellStyle name="Comma 70 4" xfId="20489" xr:uid="{8D1A6816-5F70-45E9-83CA-D1FE87611338}"/>
    <cellStyle name="Comma 70 4 2" xfId="22091" xr:uid="{76593F0A-2428-48CD-B34D-101C910EC920}"/>
    <cellStyle name="Comma 70 4 2 2" xfId="29567" xr:uid="{81025B1F-3E55-4DF8-BE50-409F1628339E}"/>
    <cellStyle name="Comma 70 4 2 2 2" xfId="49036" xr:uid="{60CB972E-9F80-4BA8-87AE-4081882F0D5B}"/>
    <cellStyle name="Comma 70 4 2 2 3" xfId="39551" xr:uid="{63923985-863F-4733-8B68-4E6F9FF9E110}"/>
    <cellStyle name="Comma 70 4 2 3" xfId="25881" xr:uid="{805BCD49-A43F-4DE5-A3F3-03CBEF8227F2}"/>
    <cellStyle name="Comma 70 4 2 3 2" xfId="45858" xr:uid="{BAE330A0-9500-4EBD-BD20-2646B289E25E}"/>
    <cellStyle name="Comma 70 4 2 3 3" xfId="36287" xr:uid="{28F97712-69F6-4BE3-BBDF-F61DEB50C812}"/>
    <cellStyle name="Comma 70 4 2 4" xfId="42791" xr:uid="{C87C9742-85B3-46E3-A2C5-570020994728}"/>
    <cellStyle name="Comma 70 4 2 5" xfId="33165" xr:uid="{23D11DC2-DDDF-4F18-9881-BA9301FD17C3}"/>
    <cellStyle name="Comma 70 4 3" xfId="28033" xr:uid="{824116AF-DCC8-4F21-A3A0-C7AF341ABCCB}"/>
    <cellStyle name="Comma 70 4 3 2" xfId="47502" xr:uid="{546B9A86-37C1-4DFE-A7E0-113DD97A5627}"/>
    <cellStyle name="Comma 70 4 3 3" xfId="38017" xr:uid="{55790344-E108-45E0-9100-D5AAD10ED4A1}"/>
    <cellStyle name="Comma 70 4 4" xfId="24347" xr:uid="{C7020C83-720E-419B-8A92-5456660A637C}"/>
    <cellStyle name="Comma 70 4 4 2" xfId="44324" xr:uid="{26B46A11-9D01-4C36-AF34-470B8630AB03}"/>
    <cellStyle name="Comma 70 4 4 3" xfId="34753" xr:uid="{50D29981-FE9E-4403-A5C7-DCDB9671006B}"/>
    <cellStyle name="Comma 70 4 5" xfId="41257" xr:uid="{7B0B7BB0-55D2-46C8-9A3A-8487CBC7BC77}"/>
    <cellStyle name="Comma 70 4 6" xfId="31620" xr:uid="{625C3DF9-640A-44F7-B815-E4293BB7EB66}"/>
    <cellStyle name="Comma 70 5" xfId="21464" xr:uid="{02F271A2-E19B-485E-B3F8-1D85C46EDB7C}"/>
    <cellStyle name="Comma 70 5 2" xfId="28940" xr:uid="{48A904CA-A71E-4E54-9E57-DAA9B424DC2F}"/>
    <cellStyle name="Comma 70 5 2 2" xfId="48409" xr:uid="{BF58E329-1777-426E-B067-F188A0E7F047}"/>
    <cellStyle name="Comma 70 5 2 3" xfId="38924" xr:uid="{BB5A206E-A0C5-4518-9227-E6B30A0B2A47}"/>
    <cellStyle name="Comma 70 5 3" xfId="25254" xr:uid="{F0585BD9-CA75-4909-BE52-67255C324F64}"/>
    <cellStyle name="Comma 70 5 3 2" xfId="45231" xr:uid="{C84F70DE-793D-427A-AA54-1B2961948560}"/>
    <cellStyle name="Comma 70 5 3 3" xfId="35660" xr:uid="{A7648988-A78C-4C0B-9D67-E38A2DFEDC5E}"/>
    <cellStyle name="Comma 70 5 4" xfId="42164" xr:uid="{B3412371-AF50-401D-8BAB-3CF54581849D}"/>
    <cellStyle name="Comma 70 5 5" xfId="32538" xr:uid="{9E3EDCD0-19A0-4A6A-8A4B-621D6612DCD7}"/>
    <cellStyle name="Comma 70 6" xfId="27405" xr:uid="{0501F1E7-47E7-4159-9EC0-9A9B18E03CFF}"/>
    <cellStyle name="Comma 70 6 2" xfId="46874" xr:uid="{6137AC84-F112-4F96-99B0-513817FDF895}"/>
    <cellStyle name="Comma 70 6 3" xfId="37389" xr:uid="{C9F1C380-2072-42AB-9815-B8C97A6F7466}"/>
    <cellStyle name="Comma 70 7" xfId="40630" xr:uid="{7C461E32-239A-4B0B-B829-5862DF72646E}"/>
    <cellStyle name="Comma 70 8" xfId="30938" xr:uid="{0F47AECD-0D12-4FDE-8AD3-2D5DBF90059B}"/>
    <cellStyle name="Comma 71" xfId="19448" xr:uid="{084D2B07-F640-4940-9F36-E0CFF32494F7}"/>
    <cellStyle name="Comma 71 2" xfId="19821" xr:uid="{CB84B5FE-71F5-4D4C-ABB8-7336E41EE9E9}"/>
    <cellStyle name="Comma 71 2 10" xfId="31100" xr:uid="{1B220361-A1CD-447C-987D-A04D759D5673}"/>
    <cellStyle name="Comma 71 2 2" xfId="20267" xr:uid="{2C454EFD-DFB7-421D-80D4-AD5D13DB9BA4}"/>
    <cellStyle name="Comma 71 2 2 2" xfId="20786" xr:uid="{95D8F48A-3D1A-41AF-BA41-1868BBB73C80}"/>
    <cellStyle name="Comma 71 2 2 2 2" xfId="22356" xr:uid="{AA0917E7-1F9A-45FB-A3C6-E44A9861C866}"/>
    <cellStyle name="Comma 71 2 2 2 2 2" xfId="29832" xr:uid="{D514EAA7-31D9-4A5C-B301-9A0B99EDC709}"/>
    <cellStyle name="Comma 71 2 2 2 2 2 2" xfId="49301" xr:uid="{4EC30C45-C878-4008-982E-A4E801825A82}"/>
    <cellStyle name="Comma 71 2 2 2 2 2 3" xfId="39816" xr:uid="{D11E11B8-506C-4744-92C3-5A0546F565CA}"/>
    <cellStyle name="Comma 71 2 2 2 2 3" xfId="26146" xr:uid="{E89366A5-4509-43C5-94FA-3BC78F0CF450}"/>
    <cellStyle name="Comma 71 2 2 2 2 3 2" xfId="46123" xr:uid="{2D861A0A-6B06-48A3-9BD6-B449F27ABDCF}"/>
    <cellStyle name="Comma 71 2 2 2 2 3 3" xfId="36552" xr:uid="{5158AB8F-75CB-4167-B021-9DC7B7DC6CD0}"/>
    <cellStyle name="Comma 71 2 2 2 2 4" xfId="43056" xr:uid="{6B4845FD-2C85-4722-893E-836E397469DD}"/>
    <cellStyle name="Comma 71 2 2 2 2 5" xfId="33430" xr:uid="{EB940E52-D4CE-42C4-AA28-42D81CD74E22}"/>
    <cellStyle name="Comma 71 2 2 2 3" xfId="28298" xr:uid="{0C110E8E-D088-4E1B-A943-D5BAEE27DD53}"/>
    <cellStyle name="Comma 71 2 2 2 3 2" xfId="47767" xr:uid="{7DDD4734-4B71-4CAA-923B-C818DBC2AA8A}"/>
    <cellStyle name="Comma 71 2 2 2 3 3" xfId="38282" xr:uid="{1F7C788F-A912-46F2-836A-0B27885BD772}"/>
    <cellStyle name="Comma 71 2 2 2 4" xfId="24612" xr:uid="{FEF7B098-8F75-4040-B089-34E7726AD7E5}"/>
    <cellStyle name="Comma 71 2 2 2 4 2" xfId="44589" xr:uid="{644A8027-FE6F-4E39-A136-885096C2BF3F}"/>
    <cellStyle name="Comma 71 2 2 2 4 3" xfId="35018" xr:uid="{451A7C58-0AE8-4EA6-9279-F8266FACE00B}"/>
    <cellStyle name="Comma 71 2 2 2 5" xfId="41522" xr:uid="{73BA2AE3-C878-4258-9744-FCDF0D284B12}"/>
    <cellStyle name="Comma 71 2 2 2 6" xfId="31894" xr:uid="{10046F86-EE26-4D1F-9FFC-652C790F4F1D}"/>
    <cellStyle name="Comma 71 2 2 3" xfId="21321" xr:uid="{7F7E8E96-F815-4322-9372-CA1676DD9E72}"/>
    <cellStyle name="Comma 71 2 2 3 2" xfId="22863" xr:uid="{4570B6EF-03AD-439B-937D-F0D88A2B16E7}"/>
    <cellStyle name="Comma 71 2 2 3 2 2" xfId="30339" xr:uid="{306AAD82-CB5A-4F27-AC7C-F4EB8F82374F}"/>
    <cellStyle name="Comma 71 2 2 3 2 2 2" xfId="49808" xr:uid="{7C65E3EC-031B-4B6E-BB1F-F3DA8A6441FE}"/>
    <cellStyle name="Comma 71 2 2 3 2 2 3" xfId="40323" xr:uid="{25715724-0DE9-455C-9B83-E2BB2CA6465A}"/>
    <cellStyle name="Comma 71 2 2 3 2 3" xfId="26653" xr:uid="{3C7BC964-38B8-4894-B862-09C039EC4836}"/>
    <cellStyle name="Comma 71 2 2 3 2 3 2" xfId="46630" xr:uid="{B5224F26-CFC4-4811-B30E-64C044E88C46}"/>
    <cellStyle name="Comma 71 2 2 3 2 3 3" xfId="37059" xr:uid="{288767ED-7D96-4134-9163-C190140F3FBA}"/>
    <cellStyle name="Comma 71 2 2 3 2 4" xfId="43563" xr:uid="{800BC54F-248A-48A1-8196-29E1D32629A3}"/>
    <cellStyle name="Comma 71 2 2 3 2 5" xfId="33937" xr:uid="{FC6EB469-DC6F-43EA-9E87-2D15B4B07CE9}"/>
    <cellStyle name="Comma 71 2 2 3 3" xfId="28805" xr:uid="{AE8E4834-4932-41E8-91F2-46DE067B451D}"/>
    <cellStyle name="Comma 71 2 2 3 3 2" xfId="48274" xr:uid="{B24C9A13-EAFD-481D-8BFA-4C74D032B22C}"/>
    <cellStyle name="Comma 71 2 2 3 3 3" xfId="38789" xr:uid="{717BB563-0D60-4A33-91EF-60C065D05E76}"/>
    <cellStyle name="Comma 71 2 2 3 4" xfId="25119" xr:uid="{F01DD14E-F476-4BFB-8A32-D469D1372CE5}"/>
    <cellStyle name="Comma 71 2 2 3 4 2" xfId="45096" xr:uid="{9F7F1A88-78BC-45C3-9739-CE9CB9F29D45}"/>
    <cellStyle name="Comma 71 2 2 3 4 3" xfId="35525" xr:uid="{3609E377-0B2E-46B0-9C50-F2D8F03FF868}"/>
    <cellStyle name="Comma 71 2 2 3 5" xfId="42029" xr:uid="{06B5ADA1-499D-42B7-8213-3B39C37BA16E}"/>
    <cellStyle name="Comma 71 2 2 3 6" xfId="32403" xr:uid="{EAF768E9-7CDF-48D2-9BA6-6F8999A45F18}"/>
    <cellStyle name="Comma 71 2 2 4" xfId="21953" xr:uid="{AA98F1CF-A6F9-4433-96A1-EA2E93935D09}"/>
    <cellStyle name="Comma 71 2 2 4 2" xfId="29429" xr:uid="{15CF805F-8F51-448C-B524-8EDE80F25514}"/>
    <cellStyle name="Comma 71 2 2 4 2 2" xfId="48898" xr:uid="{15C68472-5F1F-45A4-919D-234D07B4E130}"/>
    <cellStyle name="Comma 71 2 2 4 2 3" xfId="39413" xr:uid="{8C5853DB-E2B4-46BE-96AC-D91CEA06D776}"/>
    <cellStyle name="Comma 71 2 2 4 3" xfId="25743" xr:uid="{3A118320-C6C9-4779-9A75-6165B4C5B9B4}"/>
    <cellStyle name="Comma 71 2 2 4 3 2" xfId="45720" xr:uid="{6F911DAC-9FE5-41B5-93E7-D5FD4F49F90E}"/>
    <cellStyle name="Comma 71 2 2 4 3 3" xfId="36149" xr:uid="{21BB9F8B-BD80-45B5-9A88-127455A53730}"/>
    <cellStyle name="Comma 71 2 2 4 4" xfId="42653" xr:uid="{3627F168-B1EB-43C3-A950-381A7AA64706}"/>
    <cellStyle name="Comma 71 2 2 4 5" xfId="33027" xr:uid="{36C224FE-FFCE-4DA5-B59A-13FBF1CD05B8}"/>
    <cellStyle name="Comma 71 2 2 5" xfId="27895" xr:uid="{636E0523-9C64-402B-8032-FD4BD44D44CE}"/>
    <cellStyle name="Comma 71 2 2 5 2" xfId="47364" xr:uid="{F1A79496-D189-418C-8F46-20E1F06EEE3B}"/>
    <cellStyle name="Comma 71 2 2 5 3" xfId="37879" xr:uid="{CD4FB2D3-DEEA-4A0B-AFB1-C03C70A1D53E}"/>
    <cellStyle name="Comma 71 2 2 6" xfId="24210" xr:uid="{4DFE12A8-A536-4F28-BC0D-718A53494D0B}"/>
    <cellStyle name="Comma 71 2 2 6 2" xfId="44187" xr:uid="{17C4D353-4B87-4918-9C85-2100CA5F4F77}"/>
    <cellStyle name="Comma 71 2 2 6 3" xfId="34616" xr:uid="{708B78E5-AC0E-43EB-B200-302B20BDBD82}"/>
    <cellStyle name="Comma 71 2 2 7" xfId="41119" xr:uid="{BDA2F01A-960F-446F-B5F8-4123F8CB4C65}"/>
    <cellStyle name="Comma 71 2 2 8" xfId="31480" xr:uid="{3D75E550-8333-4DD4-9B67-58E1EF1CD319}"/>
    <cellStyle name="Comma 71 2 3" xfId="20135" xr:uid="{A108A3F3-6AD8-4035-8A59-0A8CAF4375D2}"/>
    <cellStyle name="Comma 71 2 3 2" xfId="21188" xr:uid="{CA3847B9-B28E-4A65-9D26-F7E038F02E2C}"/>
    <cellStyle name="Comma 71 2 3 2 2" xfId="22730" xr:uid="{5AAD513D-ECAA-4276-82BB-1FA65BDF9D58}"/>
    <cellStyle name="Comma 71 2 3 2 2 2" xfId="30206" xr:uid="{33A9A465-5033-4C5B-B35C-30AC859493AA}"/>
    <cellStyle name="Comma 71 2 3 2 2 2 2" xfId="49675" xr:uid="{8ED27B81-FB87-4AC5-A794-C40ECC9CE5BE}"/>
    <cellStyle name="Comma 71 2 3 2 2 2 3" xfId="40190" xr:uid="{8B1A5FBC-CBE5-49BE-8677-E1E221248E32}"/>
    <cellStyle name="Comma 71 2 3 2 2 3" xfId="26520" xr:uid="{0D0795C4-30C2-4EE6-9E0E-B8AC714F76A0}"/>
    <cellStyle name="Comma 71 2 3 2 2 3 2" xfId="46497" xr:uid="{6CF8F13E-94EE-47B0-8F23-76EB54C9A143}"/>
    <cellStyle name="Comma 71 2 3 2 2 3 3" xfId="36926" xr:uid="{CB0717EF-AF42-47A7-9293-5338C09377D1}"/>
    <cellStyle name="Comma 71 2 3 2 2 4" xfId="43430" xr:uid="{13514530-48A2-42BA-AF4A-2B62F32E220F}"/>
    <cellStyle name="Comma 71 2 3 2 2 5" xfId="33804" xr:uid="{D7D4019B-E260-4532-B63C-3D0F31AED263}"/>
    <cellStyle name="Comma 71 2 3 2 3" xfId="28672" xr:uid="{7AACF3ED-B603-4BC8-81F0-4053F184FF72}"/>
    <cellStyle name="Comma 71 2 3 2 3 2" xfId="48141" xr:uid="{ED747826-B9D5-45CB-AA5E-E2FC8F2C66D9}"/>
    <cellStyle name="Comma 71 2 3 2 3 3" xfId="38656" xr:uid="{F625F764-2352-450B-99DC-1453CE02B226}"/>
    <cellStyle name="Comma 71 2 3 2 4" xfId="24986" xr:uid="{4458130F-45DC-4C00-A871-9ED23FEB0799}"/>
    <cellStyle name="Comma 71 2 3 2 4 2" xfId="44963" xr:uid="{F28CACEA-666B-41FE-9622-FE4F7D08231C}"/>
    <cellStyle name="Comma 71 2 3 2 4 3" xfId="35392" xr:uid="{D51649E0-E732-4122-9235-F13FE4E9A344}"/>
    <cellStyle name="Comma 71 2 3 2 5" xfId="41896" xr:uid="{E686F2F2-17C5-4F68-847B-58EB43CCBC0F}"/>
    <cellStyle name="Comma 71 2 3 2 6" xfId="32270" xr:uid="{2EFBD696-8D1F-4399-9115-3F28DF75E03A}"/>
    <cellStyle name="Comma 71 2 3 3" xfId="21820" xr:uid="{9F53B043-2CA9-4A40-8AE8-25228EA1AF8B}"/>
    <cellStyle name="Comma 71 2 3 3 2" xfId="29296" xr:uid="{C18A59CA-DAB0-4640-AF49-65F33605D524}"/>
    <cellStyle name="Comma 71 2 3 3 2 2" xfId="48765" xr:uid="{219146E0-B73D-4679-A637-75AF33A56CDA}"/>
    <cellStyle name="Comma 71 2 3 3 2 3" xfId="39280" xr:uid="{CDDA00E5-CA04-40C0-A461-77B0F477F1E9}"/>
    <cellStyle name="Comma 71 2 3 3 3" xfId="25610" xr:uid="{544529D6-F4DC-4CFD-B2D3-6FA04DA4E940}"/>
    <cellStyle name="Comma 71 2 3 3 3 2" xfId="45587" xr:uid="{4C64DA5C-4859-4357-9C1C-76C85604E873}"/>
    <cellStyle name="Comma 71 2 3 3 3 3" xfId="36016" xr:uid="{C163EE8E-FC6C-41E0-BD64-F371AE117E1E}"/>
    <cellStyle name="Comma 71 2 3 3 4" xfId="42520" xr:uid="{8A470576-286A-4D1F-BE1A-24507FA02824}"/>
    <cellStyle name="Comma 71 2 3 3 5" xfId="32894" xr:uid="{3AA2FD39-38E8-47E2-8502-BDB6747C7F17}"/>
    <cellStyle name="Comma 71 2 3 4" xfId="27762" xr:uid="{9F058AB0-00DE-414D-9D6A-3018DB8A1D5B}"/>
    <cellStyle name="Comma 71 2 3 4 2" xfId="47231" xr:uid="{610B5177-48B2-43E1-8F55-2FE4537CDAA3}"/>
    <cellStyle name="Comma 71 2 3 4 3" xfId="37746" xr:uid="{21FD98CD-6A5C-4F71-B62D-7D0AE634E1E2}"/>
    <cellStyle name="Comma 71 2 3 5" xfId="24077" xr:uid="{C8162502-50DB-4AC3-AC82-46659E3E58CD}"/>
    <cellStyle name="Comma 71 2 3 5 2" xfId="44054" xr:uid="{E0CA9845-4715-4E3D-AE9B-E415278F5B71}"/>
    <cellStyle name="Comma 71 2 3 5 3" xfId="34483" xr:uid="{456404A8-F86E-4A1E-A6B3-E6167E040E9C}"/>
    <cellStyle name="Comma 71 2 3 6" xfId="40986" xr:uid="{474CAEB9-51DE-41A1-96EC-2C80BC9839D7}"/>
    <cellStyle name="Comma 71 2 3 7" xfId="31347" xr:uid="{3E2C9860-65F8-4505-AB6B-EB891E364C38}"/>
    <cellStyle name="Comma 71 2 4" xfId="20650" xr:uid="{51C3FD6B-C1C0-4465-AC52-FFA0BC4B2260}"/>
    <cellStyle name="Comma 71 2 4 2" xfId="22223" xr:uid="{8579FDA9-DB56-4280-ADAD-1A64AEEFBDB1}"/>
    <cellStyle name="Comma 71 2 4 2 2" xfId="29699" xr:uid="{6C3A89FF-6DDC-4C7D-84CB-65F9DE0B0B7A}"/>
    <cellStyle name="Comma 71 2 4 2 2 2" xfId="49168" xr:uid="{26EAA0C6-94E6-454D-A50C-19D3A922E9F0}"/>
    <cellStyle name="Comma 71 2 4 2 2 3" xfId="39683" xr:uid="{E90DC5FC-E779-4FDC-A7B8-F58C963F6C82}"/>
    <cellStyle name="Comma 71 2 4 2 3" xfId="26013" xr:uid="{3D036D06-B8F9-4AFB-B282-0A7006BA9E4E}"/>
    <cellStyle name="Comma 71 2 4 2 3 2" xfId="45990" xr:uid="{E00C6220-CDD5-4EDF-95F1-DA307EC23A61}"/>
    <cellStyle name="Comma 71 2 4 2 3 3" xfId="36419" xr:uid="{59A46118-0A9A-4C9A-AE3E-B11B01E3EBFD}"/>
    <cellStyle name="Comma 71 2 4 2 4" xfId="42923" xr:uid="{6221AE00-CFFA-4472-A74F-7FC13C726066}"/>
    <cellStyle name="Comma 71 2 4 2 5" xfId="33297" xr:uid="{2523BBD3-41F2-4E8E-9D27-5A71834AB71E}"/>
    <cellStyle name="Comma 71 2 4 3" xfId="28165" xr:uid="{123D9763-A3DF-4C26-A0DA-AD133711B14C}"/>
    <cellStyle name="Comma 71 2 4 3 2" xfId="47634" xr:uid="{919A8DC2-FB05-4851-A3C2-62C2CD2767CE}"/>
    <cellStyle name="Comma 71 2 4 3 3" xfId="38149" xr:uid="{A9167830-C428-49E0-896A-F3A1FD8A3B98}"/>
    <cellStyle name="Comma 71 2 4 4" xfId="24479" xr:uid="{F687C58E-D7EB-431B-8AE2-8C6FD567E7E3}"/>
    <cellStyle name="Comma 71 2 4 4 2" xfId="44456" xr:uid="{FFE97B71-396C-4130-AF01-07AD5E2471C8}"/>
    <cellStyle name="Comma 71 2 4 4 3" xfId="34885" xr:uid="{F47219C3-FE39-4817-9B56-2F65D50A10D4}"/>
    <cellStyle name="Comma 71 2 4 5" xfId="41389" xr:uid="{8149A5EF-C2BF-40A8-B415-9A0277FCA4BF}"/>
    <cellStyle name="Comma 71 2 4 6" xfId="31761" xr:uid="{02F5AD8F-E434-40FB-84C6-C5EF91CB0B9B}"/>
    <cellStyle name="Comma 71 2 5" xfId="20952" xr:uid="{0194DF34-AB5A-42B3-A4AA-3BA9B30EDC50}"/>
    <cellStyle name="Comma 71 2 5 2" xfId="22494" xr:uid="{0981E60B-2B88-4186-A625-34B1844496DE}"/>
    <cellStyle name="Comma 71 2 5 2 2" xfId="29970" xr:uid="{098B2A87-F035-48AD-84FF-947B83EA8C6B}"/>
    <cellStyle name="Comma 71 2 5 2 2 2" xfId="49439" xr:uid="{80EA4100-EF70-47B6-81DC-03C626CC6E03}"/>
    <cellStyle name="Comma 71 2 5 2 2 3" xfId="39954" xr:uid="{C8F834FE-D9CA-43CA-8FD0-16DC0E39D628}"/>
    <cellStyle name="Comma 71 2 5 2 3" xfId="26284" xr:uid="{ECA0330C-55AD-4C26-BA75-91168A514565}"/>
    <cellStyle name="Comma 71 2 5 2 3 2" xfId="46261" xr:uid="{A8238294-817E-4037-BC94-2E2EBE8E24DB}"/>
    <cellStyle name="Comma 71 2 5 2 3 3" xfId="36690" xr:uid="{B15FADAC-F3D1-4EF1-977F-66A3591EEC29}"/>
    <cellStyle name="Comma 71 2 5 2 4" xfId="43194" xr:uid="{0A492307-6CAA-4D49-84FA-EB123D39DAFE}"/>
    <cellStyle name="Comma 71 2 5 2 5" xfId="33568" xr:uid="{03D2EC62-8BB0-421A-8F3F-57EF9050972B}"/>
    <cellStyle name="Comma 71 2 5 3" xfId="28436" xr:uid="{B72E1211-FBA7-4A92-8C90-9EBC989DE936}"/>
    <cellStyle name="Comma 71 2 5 3 2" xfId="47905" xr:uid="{0D5FA335-E065-4B17-A781-0459BABA202E}"/>
    <cellStyle name="Comma 71 2 5 3 3" xfId="38420" xr:uid="{9392DBE5-4711-4994-9F5D-D7F912BE586D}"/>
    <cellStyle name="Comma 71 2 5 4" xfId="24750" xr:uid="{5B5E45F9-7A0C-4E8F-BA66-610AE2571683}"/>
    <cellStyle name="Comma 71 2 5 4 2" xfId="44727" xr:uid="{DF0A1644-ED86-4014-BBC2-B462AA63ACE8}"/>
    <cellStyle name="Comma 71 2 5 4 3" xfId="35156" xr:uid="{EB3E344B-12FC-4761-8A7D-817F99E5B3FC}"/>
    <cellStyle name="Comma 71 2 5 5" xfId="41660" xr:uid="{DBFB987E-973D-4F63-A6B4-DD90E1FE0BB0}"/>
    <cellStyle name="Comma 71 2 5 6" xfId="32034" xr:uid="{77828E29-7818-4A4D-AEE2-E8350668AB1B}"/>
    <cellStyle name="Comma 71 2 6" xfId="21584" xr:uid="{11AE4310-9939-4FD2-BEB3-1B8F46F4CD9E}"/>
    <cellStyle name="Comma 71 2 6 2" xfId="29060" xr:uid="{9F91D9F1-4A40-41E6-8985-BA058E4EBD92}"/>
    <cellStyle name="Comma 71 2 6 2 2" xfId="48529" xr:uid="{418F8411-30A0-4BA7-9A17-D3DF1D31B6BE}"/>
    <cellStyle name="Comma 71 2 6 2 3" xfId="39044" xr:uid="{C41D5064-BD13-4AAE-85B6-5F0698379C56}"/>
    <cellStyle name="Comma 71 2 6 3" xfId="25374" xr:uid="{615BA2CC-D608-421A-9B0B-F1E46CE20FDC}"/>
    <cellStyle name="Comma 71 2 6 3 2" xfId="45351" xr:uid="{E0176F2A-FD65-4420-A91E-24261A28A778}"/>
    <cellStyle name="Comma 71 2 6 3 3" xfId="35780" xr:uid="{9962BBE9-9AC4-491B-95A1-652174D3725E}"/>
    <cellStyle name="Comma 71 2 6 4" xfId="42284" xr:uid="{6A96CCA4-2A70-4708-86CE-1F5F301E5A91}"/>
    <cellStyle name="Comma 71 2 6 5" xfId="32658" xr:uid="{778BC201-C740-4DAF-9583-09070A88B359}"/>
    <cellStyle name="Comma 71 2 7" xfId="27526" xr:uid="{61EAFB4D-68E6-44A1-9D49-C3C292C091E6}"/>
    <cellStyle name="Comma 71 2 7 2" xfId="46995" xr:uid="{9BFF81C2-FABE-4BC1-A097-4A646FFE9351}"/>
    <cellStyle name="Comma 71 2 7 3" xfId="37510" xr:uid="{4B3F11E2-F515-4C96-A379-76F5AE44E18E}"/>
    <cellStyle name="Comma 71 2 8" xfId="23840" xr:uid="{EF0259B5-0198-428D-9EB0-E03E670B7F0A}"/>
    <cellStyle name="Comma 71 2 8 2" xfId="43817" xr:uid="{F20B8884-C13A-4512-AB61-5F0A7D316DF3}"/>
    <cellStyle name="Comma 71 2 8 3" xfId="34246" xr:uid="{F488612B-657D-45B1-BDC8-0FA0E827DCE1}"/>
    <cellStyle name="Comma 71 2 9" xfId="40750" xr:uid="{96E91AF7-9F6F-4362-847F-263A5CBB1094}"/>
    <cellStyle name="Comma 71 3" xfId="20016" xr:uid="{674B369A-4B30-4480-80E3-B5A5E62213D9}"/>
    <cellStyle name="Comma 71 3 2" xfId="21071" xr:uid="{BFCA639F-62FE-419C-BC89-E53F3FD33656}"/>
    <cellStyle name="Comma 71 3 2 2" xfId="22613" xr:uid="{FAB8AD6F-D550-4045-9D3C-E468DE895C14}"/>
    <cellStyle name="Comma 71 3 2 2 2" xfId="30089" xr:uid="{53140D42-84A7-4696-A661-495ADDD451C2}"/>
    <cellStyle name="Comma 71 3 2 2 2 2" xfId="49558" xr:uid="{27168135-7380-4C16-BF38-5D77F1F5FB8A}"/>
    <cellStyle name="Comma 71 3 2 2 2 3" xfId="40073" xr:uid="{7564134D-8CE9-4082-8B85-A434018378F6}"/>
    <cellStyle name="Comma 71 3 2 2 3" xfId="26403" xr:uid="{51E77EF9-4A07-49D5-9B6D-66AA9341D656}"/>
    <cellStyle name="Comma 71 3 2 2 3 2" xfId="46380" xr:uid="{F4A7AA8C-BF65-4771-B456-C5551996A366}"/>
    <cellStyle name="Comma 71 3 2 2 3 3" xfId="36809" xr:uid="{6045C914-7551-4222-9EE5-BCBCA98DB474}"/>
    <cellStyle name="Comma 71 3 2 2 4" xfId="43313" xr:uid="{9E0B0FB0-9A6C-42EB-9F4C-44E54F16793F}"/>
    <cellStyle name="Comma 71 3 2 2 5" xfId="33687" xr:uid="{18DFF026-EAA0-4DF8-8ACF-E5B74A66B711}"/>
    <cellStyle name="Comma 71 3 2 3" xfId="28555" xr:uid="{3E5A0D2B-52C0-4F90-823B-0E6F43A4DDEA}"/>
    <cellStyle name="Comma 71 3 2 3 2" xfId="48024" xr:uid="{6C347464-FF68-4471-A61F-CAC028BB86F0}"/>
    <cellStyle name="Comma 71 3 2 3 3" xfId="38539" xr:uid="{458F6394-CEC7-4BA7-BC81-100B1C6981AC}"/>
    <cellStyle name="Comma 71 3 2 4" xfId="24869" xr:uid="{8CF20129-9637-4854-9BC4-B6D717B3F636}"/>
    <cellStyle name="Comma 71 3 2 4 2" xfId="44846" xr:uid="{871CDF82-CC34-46E3-A5DE-3ADCFAF8E3B5}"/>
    <cellStyle name="Comma 71 3 2 4 3" xfId="35275" xr:uid="{E4BE4EB9-F557-4316-8459-838D3471AEBB}"/>
    <cellStyle name="Comma 71 3 2 5" xfId="41779" xr:uid="{0327D504-2D6B-44B9-A68A-FE48F15BE7DF}"/>
    <cellStyle name="Comma 71 3 2 6" xfId="32153" xr:uid="{2E5B9483-A0E5-4499-8E87-C0A361A1725D}"/>
    <cellStyle name="Comma 71 3 3" xfId="21703" xr:uid="{39F368E6-1A95-417A-B63F-FBAA02365C77}"/>
    <cellStyle name="Comma 71 3 3 2" xfId="29179" xr:uid="{BF6DDAF1-11E9-439C-BD50-B90EB174AFBA}"/>
    <cellStyle name="Comma 71 3 3 2 2" xfId="48648" xr:uid="{178CA33A-9577-4CCD-BDF3-75D1A42C8C50}"/>
    <cellStyle name="Comma 71 3 3 2 3" xfId="39163" xr:uid="{D4FDFCA4-8505-494F-8A7E-AA2B1B6569BC}"/>
    <cellStyle name="Comma 71 3 3 3" xfId="25493" xr:uid="{D26E0E3E-C485-49F4-B457-4275D8B79D22}"/>
    <cellStyle name="Comma 71 3 3 3 2" xfId="45470" xr:uid="{AB684C32-E5E9-433A-B2D3-31198C12EDA7}"/>
    <cellStyle name="Comma 71 3 3 3 3" xfId="35899" xr:uid="{BD5D6FB0-7D56-456C-9D80-B106358B28FE}"/>
    <cellStyle name="Comma 71 3 3 4" xfId="42403" xr:uid="{C1D8297D-3446-4357-8724-62A08ED0A107}"/>
    <cellStyle name="Comma 71 3 3 5" xfId="32777" xr:uid="{9686245D-285B-49FA-98D4-97CF90E46D63}"/>
    <cellStyle name="Comma 71 3 4" xfId="27645" xr:uid="{E5C65FAE-67DB-4847-8B50-000463839E29}"/>
    <cellStyle name="Comma 71 3 4 2" xfId="47114" xr:uid="{375D9DD9-E161-42EF-B465-ADF37DBA9F2B}"/>
    <cellStyle name="Comma 71 3 4 3" xfId="37629" xr:uid="{A8500CB2-7EBB-42B1-9B5F-45CB6D4C9CE7}"/>
    <cellStyle name="Comma 71 3 5" xfId="23960" xr:uid="{E6387340-E8E8-4FD2-94B2-495898E992EB}"/>
    <cellStyle name="Comma 71 3 5 2" xfId="43937" xr:uid="{F86C9138-109A-4ED2-B7F4-BCEA75D5367B}"/>
    <cellStyle name="Comma 71 3 5 3" xfId="34366" xr:uid="{1336A647-D2D0-40D5-919B-4AAD867792E9}"/>
    <cellStyle name="Comma 71 3 6" xfId="40869" xr:uid="{D1132E45-D6E5-40F3-BFEB-BC8701D0B7F8}"/>
    <cellStyle name="Comma 71 3 7" xfId="31230" xr:uid="{6DB9D35A-C29F-4CBE-AB86-A552D001C3EB}"/>
    <cellStyle name="Comma 71 4" xfId="20490" xr:uid="{268EB455-C073-4200-B12B-D04BE347C2D4}"/>
    <cellStyle name="Comma 71 4 2" xfId="22092" xr:uid="{A52D1367-36BA-46F0-ABAC-C69C890FD19F}"/>
    <cellStyle name="Comma 71 4 2 2" xfId="29568" xr:uid="{E3B6C455-0A74-4ABE-BEC7-6F5CA1158777}"/>
    <cellStyle name="Comma 71 4 2 2 2" xfId="49037" xr:uid="{73C862E3-ABE4-40C0-9B66-601034793D28}"/>
    <cellStyle name="Comma 71 4 2 2 3" xfId="39552" xr:uid="{F7A2224C-1C8C-43B7-A652-C859D5E3B3A9}"/>
    <cellStyle name="Comma 71 4 2 3" xfId="25882" xr:uid="{1F7C42B4-DC07-45E8-98E8-C866313ACFE9}"/>
    <cellStyle name="Comma 71 4 2 3 2" xfId="45859" xr:uid="{194790C4-DCBA-465D-908D-1FB99A7D0339}"/>
    <cellStyle name="Comma 71 4 2 3 3" xfId="36288" xr:uid="{8B1C0D24-EF92-4C5D-916A-130D94737E04}"/>
    <cellStyle name="Comma 71 4 2 4" xfId="42792" xr:uid="{8CD882FA-D5CB-485D-BA5D-950593EA23BB}"/>
    <cellStyle name="Comma 71 4 2 5" xfId="33166" xr:uid="{AA0A25EB-795E-4144-B581-8235935E4E54}"/>
    <cellStyle name="Comma 71 4 3" xfId="28034" xr:uid="{55A91F1D-CE21-484D-BF29-9FBD46030DA6}"/>
    <cellStyle name="Comma 71 4 3 2" xfId="47503" xr:uid="{C8BF62BA-6CA6-413D-AEEF-F11CEF05BEFA}"/>
    <cellStyle name="Comma 71 4 3 3" xfId="38018" xr:uid="{145ECCE3-103F-4F7A-8B1D-A631D7DB7978}"/>
    <cellStyle name="Comma 71 4 4" xfId="24348" xr:uid="{821608FF-F75D-4F8B-B3A6-7F6313EF73A0}"/>
    <cellStyle name="Comma 71 4 4 2" xfId="44325" xr:uid="{1895D0A0-96CC-43B0-877A-ACE56D88F836}"/>
    <cellStyle name="Comma 71 4 4 3" xfId="34754" xr:uid="{4122693F-98BD-4C2A-866D-01F2038D160C}"/>
    <cellStyle name="Comma 71 4 5" xfId="41258" xr:uid="{C333AF9D-6FAB-4F7A-8E08-C4D13B5E1A10}"/>
    <cellStyle name="Comma 71 4 6" xfId="31621" xr:uid="{3F6852BC-A5FA-4D14-ABD3-1F25CC92A35D}"/>
    <cellStyle name="Comma 71 5" xfId="21465" xr:uid="{44198D51-D4AC-4A55-9AEC-F2F8E1F688A6}"/>
    <cellStyle name="Comma 71 5 2" xfId="28941" xr:uid="{A3B2A075-D56A-405B-B1D4-700AD5752684}"/>
    <cellStyle name="Comma 71 5 2 2" xfId="48410" xr:uid="{56A31CE1-C615-47B7-B769-01BEC73F20FD}"/>
    <cellStyle name="Comma 71 5 2 3" xfId="38925" xr:uid="{9036BA04-FC84-424A-B08A-67FF7695D4A5}"/>
    <cellStyle name="Comma 71 5 3" xfId="25255" xr:uid="{B96EB961-94A1-4D8B-BBE2-3B41D6203916}"/>
    <cellStyle name="Comma 71 5 3 2" xfId="45232" xr:uid="{58AD2DC6-56B6-4871-A9D4-9A7B0DC667C4}"/>
    <cellStyle name="Comma 71 5 3 3" xfId="35661" xr:uid="{06F133C8-1594-4B3F-B2F9-9305B5553B48}"/>
    <cellStyle name="Comma 71 5 4" xfId="42165" xr:uid="{25BE2D56-5587-4327-B70B-C2E88163F846}"/>
    <cellStyle name="Comma 71 5 5" xfId="32539" xr:uid="{19F4EE0C-0F63-4C0D-A76E-ADBCECC26E8B}"/>
    <cellStyle name="Comma 71 6" xfId="27406" xr:uid="{4735BDDD-AEFE-4A82-9F39-525461C99E42}"/>
    <cellStyle name="Comma 71 6 2" xfId="46875" xr:uid="{326EE4C8-1601-4AD7-8612-917940C3BB61}"/>
    <cellStyle name="Comma 71 6 3" xfId="37390" xr:uid="{C6D58C61-9297-41BA-9F25-FBC8946ECBEF}"/>
    <cellStyle name="Comma 71 7" xfId="40631" xr:uid="{4A4AC916-622C-4616-AF32-A3330A2C9BDD}"/>
    <cellStyle name="Comma 71 8" xfId="30939" xr:uid="{A3474559-C58E-48D1-BE4A-6869E60B8B0D}"/>
    <cellStyle name="Comma 72" xfId="19449" xr:uid="{19CA4007-1AB6-4687-8DF8-D6D8B1060557}"/>
    <cellStyle name="Comma 72 2" xfId="19822" xr:uid="{5AB5F1E2-10E9-44A8-99D2-711DEE86AB5C}"/>
    <cellStyle name="Comma 72 2 10" xfId="31101" xr:uid="{4BC42728-1D9E-4DC7-BE61-DFEF5468261E}"/>
    <cellStyle name="Comma 72 2 2" xfId="20268" xr:uid="{A2EBAA7F-19FE-42E9-9C06-9BC45C1E2864}"/>
    <cellStyle name="Comma 72 2 2 2" xfId="20787" xr:uid="{9683BB7C-460A-4ECC-AD26-B764E346EF00}"/>
    <cellStyle name="Comma 72 2 2 2 2" xfId="22357" xr:uid="{BB209737-AB12-460B-BDCB-E1716A1C3DA1}"/>
    <cellStyle name="Comma 72 2 2 2 2 2" xfId="29833" xr:uid="{CE72DDC3-60D1-4ADE-BCAA-D3DB442FCA94}"/>
    <cellStyle name="Comma 72 2 2 2 2 2 2" xfId="49302" xr:uid="{07D8BC24-480E-46EE-9B7A-D83D3898D300}"/>
    <cellStyle name="Comma 72 2 2 2 2 2 3" xfId="39817" xr:uid="{154E21EE-7AAB-40EA-A6D0-E6795C415E22}"/>
    <cellStyle name="Comma 72 2 2 2 2 3" xfId="26147" xr:uid="{C0AAA4EA-776B-4A2D-9026-B50EBC061C63}"/>
    <cellStyle name="Comma 72 2 2 2 2 3 2" xfId="46124" xr:uid="{9CD2A52F-9146-4845-9490-E039E3B2945B}"/>
    <cellStyle name="Comma 72 2 2 2 2 3 3" xfId="36553" xr:uid="{F67F37EC-ED83-40CB-8AAF-CC355CA26305}"/>
    <cellStyle name="Comma 72 2 2 2 2 4" xfId="43057" xr:uid="{585526ED-603B-4651-946A-387F8D436529}"/>
    <cellStyle name="Comma 72 2 2 2 2 5" xfId="33431" xr:uid="{DC72929C-1863-4F73-A267-0D3546B5654D}"/>
    <cellStyle name="Comma 72 2 2 2 3" xfId="28299" xr:uid="{B70B629A-16FC-4665-B329-C33A4BFAE67D}"/>
    <cellStyle name="Comma 72 2 2 2 3 2" xfId="47768" xr:uid="{58F8FAF1-65B1-4B68-A630-79D891030C4B}"/>
    <cellStyle name="Comma 72 2 2 2 3 3" xfId="38283" xr:uid="{C6402350-8168-474C-B01A-757362F09CAD}"/>
    <cellStyle name="Comma 72 2 2 2 4" xfId="24613" xr:uid="{D52744A4-6F1D-412E-B3A3-264B11DC4087}"/>
    <cellStyle name="Comma 72 2 2 2 4 2" xfId="44590" xr:uid="{87673FDB-B954-44A0-B373-7C092FD80C95}"/>
    <cellStyle name="Comma 72 2 2 2 4 3" xfId="35019" xr:uid="{A5948EB6-6829-483B-B615-172EC6D937A7}"/>
    <cellStyle name="Comma 72 2 2 2 5" xfId="41523" xr:uid="{497EB0E9-B9F0-4C7A-8497-743D0542BD5F}"/>
    <cellStyle name="Comma 72 2 2 2 6" xfId="31895" xr:uid="{9534BD19-6790-4A32-85A3-4774BE1AE9A9}"/>
    <cellStyle name="Comma 72 2 2 3" xfId="21322" xr:uid="{ED90570F-D054-48D3-B1FC-B30E9BD21014}"/>
    <cellStyle name="Comma 72 2 2 3 2" xfId="22864" xr:uid="{5EF78DC3-5790-4488-B17D-5D6ACAFFC8EE}"/>
    <cellStyle name="Comma 72 2 2 3 2 2" xfId="30340" xr:uid="{ACA03361-6D91-4628-AC59-51FCFBBCE75A}"/>
    <cellStyle name="Comma 72 2 2 3 2 2 2" xfId="49809" xr:uid="{8BC13A2C-E27A-4DBB-8E5B-CA08533D548E}"/>
    <cellStyle name="Comma 72 2 2 3 2 2 3" xfId="40324" xr:uid="{0E4BA208-4584-40D3-8924-D5E57E13F4BD}"/>
    <cellStyle name="Comma 72 2 2 3 2 3" xfId="26654" xr:uid="{ADB3ECE0-A194-4689-869C-0F33D48C9680}"/>
    <cellStyle name="Comma 72 2 2 3 2 3 2" xfId="46631" xr:uid="{276CB405-8DF2-4D6A-9F4B-55DC5270027C}"/>
    <cellStyle name="Comma 72 2 2 3 2 3 3" xfId="37060" xr:uid="{22ED2239-457D-4998-BBCF-B1A53997067E}"/>
    <cellStyle name="Comma 72 2 2 3 2 4" xfId="43564" xr:uid="{D8FC574D-08A6-428D-AD18-4486191441FD}"/>
    <cellStyle name="Comma 72 2 2 3 2 5" xfId="33938" xr:uid="{5EC4EB13-1D54-4499-8DA7-DA76BBEF208A}"/>
    <cellStyle name="Comma 72 2 2 3 3" xfId="28806" xr:uid="{F4752C2D-837C-4957-8BD6-28F591C261D6}"/>
    <cellStyle name="Comma 72 2 2 3 3 2" xfId="48275" xr:uid="{21FF29D9-162C-48BB-93E7-CB25BEAC6B4C}"/>
    <cellStyle name="Comma 72 2 2 3 3 3" xfId="38790" xr:uid="{B767E1DC-74F8-4DD0-B4BC-306B2E05BD0F}"/>
    <cellStyle name="Comma 72 2 2 3 4" xfId="25120" xr:uid="{068AAE8B-6B87-4486-A925-7428276E6CEB}"/>
    <cellStyle name="Comma 72 2 2 3 4 2" xfId="45097" xr:uid="{8746A4EF-EDCB-4F73-BB50-E5677358ABA8}"/>
    <cellStyle name="Comma 72 2 2 3 4 3" xfId="35526" xr:uid="{DED53D82-A322-4086-A258-CDFEF640E109}"/>
    <cellStyle name="Comma 72 2 2 3 5" xfId="42030" xr:uid="{CE9122B6-BF48-4676-88B3-C9B9F0EBFBDD}"/>
    <cellStyle name="Comma 72 2 2 3 6" xfId="32404" xr:uid="{B68821D5-270A-4C7B-A68D-ED8BB380C97D}"/>
    <cellStyle name="Comma 72 2 2 4" xfId="21954" xr:uid="{43B74F46-D5C2-47AB-944B-786B3A627AF6}"/>
    <cellStyle name="Comma 72 2 2 4 2" xfId="29430" xr:uid="{62E43040-6832-41D8-BE7E-A27B259D1FFF}"/>
    <cellStyle name="Comma 72 2 2 4 2 2" xfId="48899" xr:uid="{D9A7A00D-56F7-4E4F-8FE0-AC99CA7B33EC}"/>
    <cellStyle name="Comma 72 2 2 4 2 3" xfId="39414" xr:uid="{05BDB960-9DA1-45E5-A151-C46C8AA52A58}"/>
    <cellStyle name="Comma 72 2 2 4 3" xfId="25744" xr:uid="{9B8FAABC-EA8B-44C2-891A-144FA4912C08}"/>
    <cellStyle name="Comma 72 2 2 4 3 2" xfId="45721" xr:uid="{821E5C54-5439-49D8-9403-E259B36E8A62}"/>
    <cellStyle name="Comma 72 2 2 4 3 3" xfId="36150" xr:uid="{36E9BB10-4BD0-44B3-87AA-8F3448618B0E}"/>
    <cellStyle name="Comma 72 2 2 4 4" xfId="42654" xr:uid="{C5D5D539-1209-41CA-B03C-B7CE368DDD8C}"/>
    <cellStyle name="Comma 72 2 2 4 5" xfId="33028" xr:uid="{E9BF4DE5-2C25-4EB2-946E-7EC0128AC6EE}"/>
    <cellStyle name="Comma 72 2 2 5" xfId="27896" xr:uid="{E8F1069E-31B5-4761-8CF7-3D75D53CCD23}"/>
    <cellStyle name="Comma 72 2 2 5 2" xfId="47365" xr:uid="{0FBADA9F-FBAE-4310-9CF6-BC849F3EC18C}"/>
    <cellStyle name="Comma 72 2 2 5 3" xfId="37880" xr:uid="{20759179-3D91-4763-BB28-A7EA7FA6A845}"/>
    <cellStyle name="Comma 72 2 2 6" xfId="24211" xr:uid="{01F323BF-802C-440E-A99F-EB696E76BD07}"/>
    <cellStyle name="Comma 72 2 2 6 2" xfId="44188" xr:uid="{ED5A3B95-741F-488F-B920-DC7BAFDA73E7}"/>
    <cellStyle name="Comma 72 2 2 6 3" xfId="34617" xr:uid="{76E727E9-649C-4230-9988-C6224AD6617D}"/>
    <cellStyle name="Comma 72 2 2 7" xfId="41120" xr:uid="{26B7D71C-88D2-41B7-82B7-ED520B448933}"/>
    <cellStyle name="Comma 72 2 2 8" xfId="31481" xr:uid="{48D47A87-969A-49BB-BD39-AB59D3CAC8FC}"/>
    <cellStyle name="Comma 72 2 3" xfId="20136" xr:uid="{D76A62A2-5F51-49CA-B0A1-8D074C66D3C0}"/>
    <cellStyle name="Comma 72 2 3 2" xfId="21189" xr:uid="{3F800B98-EB67-4076-9642-19028B7F5F0E}"/>
    <cellStyle name="Comma 72 2 3 2 2" xfId="22731" xr:uid="{9831C675-3C1B-482B-85E9-B8EC6182013E}"/>
    <cellStyle name="Comma 72 2 3 2 2 2" xfId="30207" xr:uid="{3A93B06D-688A-4059-B94D-3FCF01109626}"/>
    <cellStyle name="Comma 72 2 3 2 2 2 2" xfId="49676" xr:uid="{D2C61635-1A4A-4224-94F2-9E0E0E3C6CA7}"/>
    <cellStyle name="Comma 72 2 3 2 2 2 3" xfId="40191" xr:uid="{05F3002D-79D6-4E1D-AFBC-AC6F36EB4E26}"/>
    <cellStyle name="Comma 72 2 3 2 2 3" xfId="26521" xr:uid="{5EDBC9A8-C770-46CD-96A5-42DA081B2151}"/>
    <cellStyle name="Comma 72 2 3 2 2 3 2" xfId="46498" xr:uid="{13E21D84-0A6F-4813-9A5C-3913EE6A42AF}"/>
    <cellStyle name="Comma 72 2 3 2 2 3 3" xfId="36927" xr:uid="{369284B4-A46E-4C08-B2B9-3B51A3A23C66}"/>
    <cellStyle name="Comma 72 2 3 2 2 4" xfId="43431" xr:uid="{C4ECB665-9B4E-4C4F-9ADA-CE83CAF28A02}"/>
    <cellStyle name="Comma 72 2 3 2 2 5" xfId="33805" xr:uid="{552DCD82-3D43-4DB4-A14F-3485AF82EBD1}"/>
    <cellStyle name="Comma 72 2 3 2 3" xfId="28673" xr:uid="{3377B3D0-24E9-4403-A4B8-5B6193E3DDBF}"/>
    <cellStyle name="Comma 72 2 3 2 3 2" xfId="48142" xr:uid="{E8F14F14-EC75-4937-B66F-4475C4BE9DD5}"/>
    <cellStyle name="Comma 72 2 3 2 3 3" xfId="38657" xr:uid="{BDD47270-B51E-4339-A199-6C469C9DFB63}"/>
    <cellStyle name="Comma 72 2 3 2 4" xfId="24987" xr:uid="{2595A387-2367-4221-AFAD-EA60F8A60339}"/>
    <cellStyle name="Comma 72 2 3 2 4 2" xfId="44964" xr:uid="{366ED412-8A7C-4C25-A1D0-A2676D0880A2}"/>
    <cellStyle name="Comma 72 2 3 2 4 3" xfId="35393" xr:uid="{659FE14A-35CD-4B93-B819-F7E5B0F549E2}"/>
    <cellStyle name="Comma 72 2 3 2 5" xfId="41897" xr:uid="{BB5817D0-1281-4A6D-B854-ADB2EB993720}"/>
    <cellStyle name="Comma 72 2 3 2 6" xfId="32271" xr:uid="{50728A21-80C7-441F-A619-95B7D53F0481}"/>
    <cellStyle name="Comma 72 2 3 3" xfId="21821" xr:uid="{C545648F-9C74-4929-9875-8EB2BDDEE78B}"/>
    <cellStyle name="Comma 72 2 3 3 2" xfId="29297" xr:uid="{DAA97071-92BE-4CE3-A983-ECF7FB62F7CD}"/>
    <cellStyle name="Comma 72 2 3 3 2 2" xfId="48766" xr:uid="{C8EBBE6E-12CE-4F19-8298-5FFF00BC90BD}"/>
    <cellStyle name="Comma 72 2 3 3 2 3" xfId="39281" xr:uid="{579B1F6B-F9D8-410D-963B-6D71791D088D}"/>
    <cellStyle name="Comma 72 2 3 3 3" xfId="25611" xr:uid="{84039829-7E49-4B60-9FFD-64086876FBCA}"/>
    <cellStyle name="Comma 72 2 3 3 3 2" xfId="45588" xr:uid="{A61234AC-4E5B-4469-8D22-E04287F5F7DC}"/>
    <cellStyle name="Comma 72 2 3 3 3 3" xfId="36017" xr:uid="{A482A28C-0DCD-40A4-BFF9-7B8E830AF9A4}"/>
    <cellStyle name="Comma 72 2 3 3 4" xfId="42521" xr:uid="{6F94EFFD-FA7C-42FC-A8CB-BE558643FCD3}"/>
    <cellStyle name="Comma 72 2 3 3 5" xfId="32895" xr:uid="{84354ED4-2314-49FC-A863-8AC5B7BD3B4D}"/>
    <cellStyle name="Comma 72 2 3 4" xfId="27763" xr:uid="{A35F79E0-E58E-4DD5-A13D-C69CDDAB41F8}"/>
    <cellStyle name="Comma 72 2 3 4 2" xfId="47232" xr:uid="{F00F9C48-3268-4907-8215-DC0EE5765C46}"/>
    <cellStyle name="Comma 72 2 3 4 3" xfId="37747" xr:uid="{6097327A-372C-47A6-9A6A-591E4D2C1DEE}"/>
    <cellStyle name="Comma 72 2 3 5" xfId="24078" xr:uid="{1A077F6C-865E-40C9-A894-0CBF1F121CA2}"/>
    <cellStyle name="Comma 72 2 3 5 2" xfId="44055" xr:uid="{CA02EE25-92A6-43D4-BE21-5D111737EB9A}"/>
    <cellStyle name="Comma 72 2 3 5 3" xfId="34484" xr:uid="{49D2AFCF-98A5-46BA-AE5B-63FA8E2C16A9}"/>
    <cellStyle name="Comma 72 2 3 6" xfId="40987" xr:uid="{8D28BAD8-A74C-4CCE-AA1E-78D7A1C9F9E7}"/>
    <cellStyle name="Comma 72 2 3 7" xfId="31348" xr:uid="{313DC803-858D-419C-BA53-05DCAC2E85FE}"/>
    <cellStyle name="Comma 72 2 4" xfId="20651" xr:uid="{4BC36F16-948F-49E4-84BD-ED8C595259F1}"/>
    <cellStyle name="Comma 72 2 4 2" xfId="22224" xr:uid="{90923D0B-B3AD-4EF2-8D23-CEA12862432E}"/>
    <cellStyle name="Comma 72 2 4 2 2" xfId="29700" xr:uid="{FBD299E5-1FA8-44B3-9FAD-1070BDDD3AE9}"/>
    <cellStyle name="Comma 72 2 4 2 2 2" xfId="49169" xr:uid="{DB5776C2-5246-491D-92E1-47F71CCE7758}"/>
    <cellStyle name="Comma 72 2 4 2 2 3" xfId="39684" xr:uid="{32948DE3-4A27-4D17-85E0-A3AA561461B6}"/>
    <cellStyle name="Comma 72 2 4 2 3" xfId="26014" xr:uid="{8412B9C3-CFAD-438F-8569-134C2C5CF446}"/>
    <cellStyle name="Comma 72 2 4 2 3 2" xfId="45991" xr:uid="{9EF0A2E7-188C-40B1-83DC-1F16FDEFD9CE}"/>
    <cellStyle name="Comma 72 2 4 2 3 3" xfId="36420" xr:uid="{F88F79E3-C27F-42F4-8308-E017A469F652}"/>
    <cellStyle name="Comma 72 2 4 2 4" xfId="42924" xr:uid="{1C57C84F-9F7F-4796-B326-FFFAD451D454}"/>
    <cellStyle name="Comma 72 2 4 2 5" xfId="33298" xr:uid="{0D3CB651-2ECA-4120-8253-53465F8FD03E}"/>
    <cellStyle name="Comma 72 2 4 3" xfId="28166" xr:uid="{31E09010-2FF4-45BB-A837-568707C75DAF}"/>
    <cellStyle name="Comma 72 2 4 3 2" xfId="47635" xr:uid="{3B8C81F4-0EFB-4A7B-A6F7-CA649EA5BA4E}"/>
    <cellStyle name="Comma 72 2 4 3 3" xfId="38150" xr:uid="{3338CFBB-CBA0-4B54-9134-F55E4CC5AF13}"/>
    <cellStyle name="Comma 72 2 4 4" xfId="24480" xr:uid="{09C68E0F-715E-4078-A5EF-57C3C76925AB}"/>
    <cellStyle name="Comma 72 2 4 4 2" xfId="44457" xr:uid="{C3268992-B172-467B-B288-5207B2F88B08}"/>
    <cellStyle name="Comma 72 2 4 4 3" xfId="34886" xr:uid="{55C866E7-3B31-4CD6-BA34-5BF6EF9E7A6F}"/>
    <cellStyle name="Comma 72 2 4 5" xfId="41390" xr:uid="{5AC3C020-7690-4A95-B7F9-DC48D8F1A09C}"/>
    <cellStyle name="Comma 72 2 4 6" xfId="31762" xr:uid="{F191AFB1-0B8B-4818-8A13-CA52AA5BDAD9}"/>
    <cellStyle name="Comma 72 2 5" xfId="20953" xr:uid="{BDE93AF5-B743-4AA3-8664-5746718E7ABF}"/>
    <cellStyle name="Comma 72 2 5 2" xfId="22495" xr:uid="{B965AB95-994E-462C-A56D-1E4D2CF99E5F}"/>
    <cellStyle name="Comma 72 2 5 2 2" xfId="29971" xr:uid="{7D13A014-1911-46AC-B0D7-2D4688BD0A74}"/>
    <cellStyle name="Comma 72 2 5 2 2 2" xfId="49440" xr:uid="{E9809DE8-9D4D-4362-A7E5-A3DE7136C75D}"/>
    <cellStyle name="Comma 72 2 5 2 2 3" xfId="39955" xr:uid="{0156F5BB-266F-4CEA-98CB-FE45A421DFC6}"/>
    <cellStyle name="Comma 72 2 5 2 3" xfId="26285" xr:uid="{9DE7B521-1C55-4ED3-9BC2-6B5CB2D570A8}"/>
    <cellStyle name="Comma 72 2 5 2 3 2" xfId="46262" xr:uid="{DD91D7CD-D918-41EE-9956-626F851D2548}"/>
    <cellStyle name="Comma 72 2 5 2 3 3" xfId="36691" xr:uid="{04A57C5E-C883-4620-955B-3610309B2DCF}"/>
    <cellStyle name="Comma 72 2 5 2 4" xfId="43195" xr:uid="{CFF06543-A6CA-4D29-9B6C-4E7459EB7B8E}"/>
    <cellStyle name="Comma 72 2 5 2 5" xfId="33569" xr:uid="{4CFEF089-25DC-4155-957F-F100F9BAA597}"/>
    <cellStyle name="Comma 72 2 5 3" xfId="28437" xr:uid="{F841A3D9-C11B-419A-A668-4BB6546A004D}"/>
    <cellStyle name="Comma 72 2 5 3 2" xfId="47906" xr:uid="{CCA98E8F-7065-439D-80D9-B89D1C0DF5F2}"/>
    <cellStyle name="Comma 72 2 5 3 3" xfId="38421" xr:uid="{6E8937EC-4E53-4252-A4C3-6E89CA56E20F}"/>
    <cellStyle name="Comma 72 2 5 4" xfId="24751" xr:uid="{9568AFCD-46FA-4D35-9D78-5D4847CD6A96}"/>
    <cellStyle name="Comma 72 2 5 4 2" xfId="44728" xr:uid="{7B288F4E-FA3D-4A1E-89BB-832EFCD19AFB}"/>
    <cellStyle name="Comma 72 2 5 4 3" xfId="35157" xr:uid="{C2B81EA8-090A-4E21-BEA2-272ED7A501CB}"/>
    <cellStyle name="Comma 72 2 5 5" xfId="41661" xr:uid="{91E56F00-013C-41BC-B027-25F84F7A5F45}"/>
    <cellStyle name="Comma 72 2 5 6" xfId="32035" xr:uid="{2B8D1598-B976-471F-9C32-875117E4E190}"/>
    <cellStyle name="Comma 72 2 6" xfId="21585" xr:uid="{6F6F94BA-2645-4DFC-99FB-00A38865465A}"/>
    <cellStyle name="Comma 72 2 6 2" xfId="29061" xr:uid="{6761979A-525F-4509-8880-C70C4FC8A995}"/>
    <cellStyle name="Comma 72 2 6 2 2" xfId="48530" xr:uid="{BA7078EE-3572-4FFD-8A49-E0918FDB9B63}"/>
    <cellStyle name="Comma 72 2 6 2 3" xfId="39045" xr:uid="{91375AAA-8CFB-4FCD-9AC1-6AE0CFA202AA}"/>
    <cellStyle name="Comma 72 2 6 3" xfId="25375" xr:uid="{13B1C023-47E6-46CA-B4F2-480502A9E0E9}"/>
    <cellStyle name="Comma 72 2 6 3 2" xfId="45352" xr:uid="{B01F7AD2-594D-4158-9281-0881870D1066}"/>
    <cellStyle name="Comma 72 2 6 3 3" xfId="35781" xr:uid="{13F5B37B-88A0-4894-9154-78A38D8A34C5}"/>
    <cellStyle name="Comma 72 2 6 4" xfId="42285" xr:uid="{142C8ACF-3234-4331-BC24-57033B88F2ED}"/>
    <cellStyle name="Comma 72 2 6 5" xfId="32659" xr:uid="{F7437596-1798-4345-92F3-840AC08F275E}"/>
    <cellStyle name="Comma 72 2 7" xfId="27527" xr:uid="{FF56C074-E22A-4BDF-9996-3B0F0511242E}"/>
    <cellStyle name="Comma 72 2 7 2" xfId="46996" xr:uid="{B1511419-C2DE-4FAB-9C03-537641648CEA}"/>
    <cellStyle name="Comma 72 2 7 3" xfId="37511" xr:uid="{474FE931-A159-4B7E-B03F-6890C76326F2}"/>
    <cellStyle name="Comma 72 2 8" xfId="23841" xr:uid="{DD780417-46B3-4E39-A096-B3ADFF126675}"/>
    <cellStyle name="Comma 72 2 8 2" xfId="43818" xr:uid="{873B0F29-40DA-4D51-8045-B645480FD4D7}"/>
    <cellStyle name="Comma 72 2 8 3" xfId="34247" xr:uid="{2992F81B-79BA-41B4-97EF-CD5DBC9F2762}"/>
    <cellStyle name="Comma 72 2 9" xfId="40751" xr:uid="{A44EEE68-09F6-43CE-B62F-DB14366CFAB7}"/>
    <cellStyle name="Comma 72 3" xfId="20017" xr:uid="{4BD9C2D6-92B1-4A64-9DB4-3579468B3B91}"/>
    <cellStyle name="Comma 72 3 2" xfId="21072" xr:uid="{7DDC810A-BFF2-4970-9A95-43FB16207752}"/>
    <cellStyle name="Comma 72 3 2 2" xfId="22614" xr:uid="{8C4260E0-FB3D-4B0D-A04F-E6EBB96B6DF0}"/>
    <cellStyle name="Comma 72 3 2 2 2" xfId="30090" xr:uid="{491789F6-D776-49B9-A832-0F510B3E82BA}"/>
    <cellStyle name="Comma 72 3 2 2 2 2" xfId="49559" xr:uid="{CBE84BCE-7E2F-467F-8B42-3DFA7F1AE337}"/>
    <cellStyle name="Comma 72 3 2 2 2 3" xfId="40074" xr:uid="{76508992-6648-41F6-8279-26433FCB4B14}"/>
    <cellStyle name="Comma 72 3 2 2 3" xfId="26404" xr:uid="{2C6B2442-3DAF-46F8-BA03-5B162F78C882}"/>
    <cellStyle name="Comma 72 3 2 2 3 2" xfId="46381" xr:uid="{DAE30BF1-0530-4D83-8145-9AC95E019CEB}"/>
    <cellStyle name="Comma 72 3 2 2 3 3" xfId="36810" xr:uid="{0B0B2F44-4DF9-400F-AC00-3DC5F22394AF}"/>
    <cellStyle name="Comma 72 3 2 2 4" xfId="43314" xr:uid="{337EA99C-1F00-4905-9687-4C4F228B5211}"/>
    <cellStyle name="Comma 72 3 2 2 5" xfId="33688" xr:uid="{F8AEAFA1-F10D-4157-AFE2-457C5D5640F1}"/>
    <cellStyle name="Comma 72 3 2 3" xfId="28556" xr:uid="{8F72A5CD-98C3-41DD-9050-88EA9C4EC26D}"/>
    <cellStyle name="Comma 72 3 2 3 2" xfId="48025" xr:uid="{4237DE2C-2AF0-4D8F-B8FF-795E7330818C}"/>
    <cellStyle name="Comma 72 3 2 3 3" xfId="38540" xr:uid="{6E261427-CC7A-47A0-8876-AA85730C64F0}"/>
    <cellStyle name="Comma 72 3 2 4" xfId="24870" xr:uid="{E8D283DB-0C90-488A-BA8D-3087CA54A042}"/>
    <cellStyle name="Comma 72 3 2 4 2" xfId="44847" xr:uid="{D77349B2-81BD-4D63-AC2C-25407714CD87}"/>
    <cellStyle name="Comma 72 3 2 4 3" xfId="35276" xr:uid="{8A44E19B-C716-416C-9E0C-EC18322D77E1}"/>
    <cellStyle name="Comma 72 3 2 5" xfId="41780" xr:uid="{B2C992C6-77FA-4EB6-B8DC-E3CCC4B4B607}"/>
    <cellStyle name="Comma 72 3 2 6" xfId="32154" xr:uid="{7DA34C9D-53DB-4AB9-9C53-2B497EB60803}"/>
    <cellStyle name="Comma 72 3 3" xfId="21704" xr:uid="{E580E92E-8FBF-4D47-9FDB-092E000E2C90}"/>
    <cellStyle name="Comma 72 3 3 2" xfId="29180" xr:uid="{A0173C47-BA45-4108-8571-8C0714A5AE0C}"/>
    <cellStyle name="Comma 72 3 3 2 2" xfId="48649" xr:uid="{A4939469-9DE1-49D0-A979-2095676A57B1}"/>
    <cellStyle name="Comma 72 3 3 2 3" xfId="39164" xr:uid="{0EDE3819-C392-4E46-A484-59754BA65ED8}"/>
    <cellStyle name="Comma 72 3 3 3" xfId="25494" xr:uid="{CFF0868C-7C7D-4EC2-84AA-DDD0F0D984C7}"/>
    <cellStyle name="Comma 72 3 3 3 2" xfId="45471" xr:uid="{0E87AC1A-697A-486D-99D2-64AEBDB28536}"/>
    <cellStyle name="Comma 72 3 3 3 3" xfId="35900" xr:uid="{DA0D122F-06B9-474D-B425-849982570773}"/>
    <cellStyle name="Comma 72 3 3 4" xfId="42404" xr:uid="{49743068-8865-4BB0-AF22-A62F90C24074}"/>
    <cellStyle name="Comma 72 3 3 5" xfId="32778" xr:uid="{E47A6EF7-C23F-4CDC-B4AB-EEEA8E5FC1D9}"/>
    <cellStyle name="Comma 72 3 4" xfId="27646" xr:uid="{2B8EE937-B880-4321-A927-1FCB44B5A72E}"/>
    <cellStyle name="Comma 72 3 4 2" xfId="47115" xr:uid="{69950A96-8721-48C1-9E52-23AE43457CB2}"/>
    <cellStyle name="Comma 72 3 4 3" xfId="37630" xr:uid="{D4F5B744-5F94-4C84-A73A-32DB2EEBA6D1}"/>
    <cellStyle name="Comma 72 3 5" xfId="23961" xr:uid="{205F25DD-BD5E-4410-A653-9ACC1EA40BF4}"/>
    <cellStyle name="Comma 72 3 5 2" xfId="43938" xr:uid="{6CE185A7-AB73-4FF2-A50F-B513A18FF743}"/>
    <cellStyle name="Comma 72 3 5 3" xfId="34367" xr:uid="{FAB29F9B-7C49-4B9E-A9E3-AD7D2B23B359}"/>
    <cellStyle name="Comma 72 3 6" xfId="40870" xr:uid="{9BC887AB-AED7-47C7-9E51-6D6A0E5C331C}"/>
    <cellStyle name="Comma 72 3 7" xfId="31231" xr:uid="{767230E8-F285-4135-9D97-7DCD0A155DFC}"/>
    <cellStyle name="Comma 72 4" xfId="20491" xr:uid="{FA8741C8-082F-41E5-9E1C-82C634BE9EA1}"/>
    <cellStyle name="Comma 72 4 2" xfId="22093" xr:uid="{1CDBB747-1BAF-46A9-9C2E-0F2D8EB0E2DB}"/>
    <cellStyle name="Comma 72 4 2 2" xfId="29569" xr:uid="{76426241-CE49-42B3-A8B7-2033BC75DC4C}"/>
    <cellStyle name="Comma 72 4 2 2 2" xfId="49038" xr:uid="{59F29E26-20FB-47DE-8E6F-7EFDA586A3CE}"/>
    <cellStyle name="Comma 72 4 2 2 3" xfId="39553" xr:uid="{40DB2BF6-770C-4093-9271-6F5525736F7F}"/>
    <cellStyle name="Comma 72 4 2 3" xfId="25883" xr:uid="{1F862BF5-4D20-4890-B58B-D5482556C226}"/>
    <cellStyle name="Comma 72 4 2 3 2" xfId="45860" xr:uid="{5AEC21EB-58C9-49DE-9814-F81FA6C30540}"/>
    <cellStyle name="Comma 72 4 2 3 3" xfId="36289" xr:uid="{131C9DEC-7833-4138-8124-875AAD4BCC75}"/>
    <cellStyle name="Comma 72 4 2 4" xfId="42793" xr:uid="{1EED0D41-4C5B-4A27-93C6-7687B282B84C}"/>
    <cellStyle name="Comma 72 4 2 5" xfId="33167" xr:uid="{6CB9628E-022C-4067-B8CA-D53939DFE68F}"/>
    <cellStyle name="Comma 72 4 3" xfId="28035" xr:uid="{94C44B4C-76C3-4203-A8EF-9B90CB60A667}"/>
    <cellStyle name="Comma 72 4 3 2" xfId="47504" xr:uid="{4856B607-8803-434C-B005-A35F953758F7}"/>
    <cellStyle name="Comma 72 4 3 3" xfId="38019" xr:uid="{AD6C360A-62D2-415E-9462-E398783F2A72}"/>
    <cellStyle name="Comma 72 4 4" xfId="24349" xr:uid="{4C28810E-074C-4256-9781-560F49131AE5}"/>
    <cellStyle name="Comma 72 4 4 2" xfId="44326" xr:uid="{DC35C807-B3A8-41F5-AAED-F78255B4CAD6}"/>
    <cellStyle name="Comma 72 4 4 3" xfId="34755" xr:uid="{7012AA77-A046-4524-8C12-4089032F3B4A}"/>
    <cellStyle name="Comma 72 4 5" xfId="41259" xr:uid="{1D47A69A-A969-42DE-A9CE-C4D763EB3340}"/>
    <cellStyle name="Comma 72 4 6" xfId="31622" xr:uid="{32B9C3AA-4C1E-48B8-AB61-459F1DD8F14D}"/>
    <cellStyle name="Comma 72 5" xfId="21466" xr:uid="{EA7C4815-B4A0-42AA-A061-5969207C573F}"/>
    <cellStyle name="Comma 72 5 2" xfId="28942" xr:uid="{464EC691-D98F-4C6B-89AA-8DD1BE5C5A03}"/>
    <cellStyle name="Comma 72 5 2 2" xfId="48411" xr:uid="{77656CF8-993E-4697-A51D-F9AD23263FB4}"/>
    <cellStyle name="Comma 72 5 2 3" xfId="38926" xr:uid="{E37C0FB0-9BDF-4B0B-805C-472CEE2C04A1}"/>
    <cellStyle name="Comma 72 5 3" xfId="25256" xr:uid="{3202A416-A810-4CD6-A3E8-547CF3B4CE12}"/>
    <cellStyle name="Comma 72 5 3 2" xfId="45233" xr:uid="{69183A13-64C4-40C9-992A-41425FA7A082}"/>
    <cellStyle name="Comma 72 5 3 3" xfId="35662" xr:uid="{9DE56683-658D-4C58-8664-D161EA3137B8}"/>
    <cellStyle name="Comma 72 5 4" xfId="42166" xr:uid="{87208E05-6369-4BB8-A4B5-96345B3463E3}"/>
    <cellStyle name="Comma 72 5 5" xfId="32540" xr:uid="{F14A87D8-1A42-4EEE-BDFD-3D33BA2A8480}"/>
    <cellStyle name="Comma 72 6" xfId="27407" xr:uid="{52415536-778D-41BB-903D-166A61CB75CB}"/>
    <cellStyle name="Comma 72 6 2" xfId="46876" xr:uid="{68F1C8D1-103A-4160-8969-574B0C59E78F}"/>
    <cellStyle name="Comma 72 6 3" xfId="37391" xr:uid="{892E7597-93C9-4999-B67F-14C1C3AF29C6}"/>
    <cellStyle name="Comma 72 7" xfId="40632" xr:uid="{ACD94B39-E02F-4DB4-9F10-85453C5A5E70}"/>
    <cellStyle name="Comma 72 8" xfId="30940" xr:uid="{F03D6C05-6C71-4723-A025-2AD3EF3D5DE6}"/>
    <cellStyle name="Comma 73" xfId="19450" xr:uid="{8B67A4F2-1CEE-4766-B9DF-401E2DA0F0D0}"/>
    <cellStyle name="Comma 73 2" xfId="19823" xr:uid="{13D44934-9AF8-4383-A813-3814DACC709E}"/>
    <cellStyle name="Comma 73 2 10" xfId="31102" xr:uid="{0E2C0A5A-E9F6-4756-932F-B249DF054AE9}"/>
    <cellStyle name="Comma 73 2 2" xfId="20269" xr:uid="{8C6365F7-9284-4C0B-8E1E-E443D2681AC9}"/>
    <cellStyle name="Comma 73 2 2 2" xfId="20788" xr:uid="{B613B214-385A-4C27-925C-0191EBC0D879}"/>
    <cellStyle name="Comma 73 2 2 2 2" xfId="22358" xr:uid="{99C30D77-E117-48CA-8F7A-50DB0061C4C6}"/>
    <cellStyle name="Comma 73 2 2 2 2 2" xfId="29834" xr:uid="{C6C13F8F-35CC-4859-B7D4-00F46C06484D}"/>
    <cellStyle name="Comma 73 2 2 2 2 2 2" xfId="49303" xr:uid="{1C666076-5812-402A-9101-0D63047D08AA}"/>
    <cellStyle name="Comma 73 2 2 2 2 2 3" xfId="39818" xr:uid="{A5849066-CA40-40D4-BBC3-D3B56A38E537}"/>
    <cellStyle name="Comma 73 2 2 2 2 3" xfId="26148" xr:uid="{7D001E2A-279E-4276-88ED-17F73A84D538}"/>
    <cellStyle name="Comma 73 2 2 2 2 3 2" xfId="46125" xr:uid="{30BD669C-8289-45B5-B205-B48500DF1510}"/>
    <cellStyle name="Comma 73 2 2 2 2 3 3" xfId="36554" xr:uid="{CD5A1781-08E8-40A3-86BA-D98307C92372}"/>
    <cellStyle name="Comma 73 2 2 2 2 4" xfId="43058" xr:uid="{C1EB9B37-BF8F-48BD-A8F7-9B3414B5E5B0}"/>
    <cellStyle name="Comma 73 2 2 2 2 5" xfId="33432" xr:uid="{B31A4AE9-D53B-4CAF-A734-673DAC10B70C}"/>
    <cellStyle name="Comma 73 2 2 2 3" xfId="28300" xr:uid="{8BC1519B-69EB-4A60-93BA-4D7F7E9AD327}"/>
    <cellStyle name="Comma 73 2 2 2 3 2" xfId="47769" xr:uid="{44BA9D3B-E7A3-46A9-A6C7-A8EAD53E87B7}"/>
    <cellStyle name="Comma 73 2 2 2 3 3" xfId="38284" xr:uid="{EE388A3C-2EF7-4320-9E4F-FDCA81017215}"/>
    <cellStyle name="Comma 73 2 2 2 4" xfId="24614" xr:uid="{DC4BC535-9F0A-46AD-A12F-ABB171C29CD1}"/>
    <cellStyle name="Comma 73 2 2 2 4 2" xfId="44591" xr:uid="{C609A47C-F984-4C75-95AE-73A686F8FBE6}"/>
    <cellStyle name="Comma 73 2 2 2 4 3" xfId="35020" xr:uid="{3284BCCC-496D-49C6-982F-C018D47B7960}"/>
    <cellStyle name="Comma 73 2 2 2 5" xfId="41524" xr:uid="{DE8A5EA8-4A61-4CE9-9BD2-AEF5C74FEB99}"/>
    <cellStyle name="Comma 73 2 2 2 6" xfId="31896" xr:uid="{00233E4A-642A-44D2-980B-92D3334AB643}"/>
    <cellStyle name="Comma 73 2 2 3" xfId="21323" xr:uid="{7BC94D12-B057-40CA-AD44-C83F4F72A295}"/>
    <cellStyle name="Comma 73 2 2 3 2" xfId="22865" xr:uid="{5C343DB7-494D-47A8-8B8A-314E6F1A6A3E}"/>
    <cellStyle name="Comma 73 2 2 3 2 2" xfId="30341" xr:uid="{264C69C6-CB01-4A62-BB94-CB69D17A70A9}"/>
    <cellStyle name="Comma 73 2 2 3 2 2 2" xfId="49810" xr:uid="{D4BFCEDD-8148-4940-88CE-94A29EC86DDA}"/>
    <cellStyle name="Comma 73 2 2 3 2 2 3" xfId="40325" xr:uid="{A8DEDC19-BE68-402E-918D-9DE8CF5BBBAE}"/>
    <cellStyle name="Comma 73 2 2 3 2 3" xfId="26655" xr:uid="{C8E63E3D-4EB8-47E3-9E49-09B1BC48F994}"/>
    <cellStyle name="Comma 73 2 2 3 2 3 2" xfId="46632" xr:uid="{30484D13-512A-4B6E-8302-2C44D11D2906}"/>
    <cellStyle name="Comma 73 2 2 3 2 3 3" xfId="37061" xr:uid="{581182F2-DDB3-40CE-A4D3-E0DC8BD6D965}"/>
    <cellStyle name="Comma 73 2 2 3 2 4" xfId="43565" xr:uid="{4BCBF54A-1D03-4E16-B6A6-E1B2ABD18CF2}"/>
    <cellStyle name="Comma 73 2 2 3 2 5" xfId="33939" xr:uid="{D339FE47-19DD-4E50-B65C-303B7A977B6D}"/>
    <cellStyle name="Comma 73 2 2 3 3" xfId="28807" xr:uid="{993CF033-FC65-45D5-BC1A-23A708758A06}"/>
    <cellStyle name="Comma 73 2 2 3 3 2" xfId="48276" xr:uid="{55872279-FDE9-4645-862B-1DC27969D08F}"/>
    <cellStyle name="Comma 73 2 2 3 3 3" xfId="38791" xr:uid="{A20F393F-15C0-4DFF-8904-F8FD3B4CA01D}"/>
    <cellStyle name="Comma 73 2 2 3 4" xfId="25121" xr:uid="{FDD9CF48-5005-4CCC-BB76-0E87FC932060}"/>
    <cellStyle name="Comma 73 2 2 3 4 2" xfId="45098" xr:uid="{A04C26CB-D6B1-4EFC-9C9A-D4D3257FC204}"/>
    <cellStyle name="Comma 73 2 2 3 4 3" xfId="35527" xr:uid="{8D83DA67-4FA1-463B-8FAE-E8041907F162}"/>
    <cellStyle name="Comma 73 2 2 3 5" xfId="42031" xr:uid="{8A95F5BB-1540-4B05-932E-27DFE38CED9E}"/>
    <cellStyle name="Comma 73 2 2 3 6" xfId="32405" xr:uid="{CC120AA2-7011-4F99-82BF-6F18A95FBACA}"/>
    <cellStyle name="Comma 73 2 2 4" xfId="21955" xr:uid="{0598A3C4-162E-4526-9A2E-AA5252207F42}"/>
    <cellStyle name="Comma 73 2 2 4 2" xfId="29431" xr:uid="{6179F674-DA9B-4B73-BBE2-29A774DCF56F}"/>
    <cellStyle name="Comma 73 2 2 4 2 2" xfId="48900" xr:uid="{918C853B-C28D-4AB8-A160-F0A22D4D1BB3}"/>
    <cellStyle name="Comma 73 2 2 4 2 3" xfId="39415" xr:uid="{2DCDD296-35AD-4A14-993C-03C64E4D8FAE}"/>
    <cellStyle name="Comma 73 2 2 4 3" xfId="25745" xr:uid="{5334CA1A-BF33-4D28-88D6-D67C26700492}"/>
    <cellStyle name="Comma 73 2 2 4 3 2" xfId="45722" xr:uid="{BC63C31F-1F46-4C1F-8109-8239DC89697D}"/>
    <cellStyle name="Comma 73 2 2 4 3 3" xfId="36151" xr:uid="{962C1362-7492-42AF-A2B2-18CB089674F3}"/>
    <cellStyle name="Comma 73 2 2 4 4" xfId="42655" xr:uid="{934111A5-B932-4228-B8F5-CC6B31A04BE5}"/>
    <cellStyle name="Comma 73 2 2 4 5" xfId="33029" xr:uid="{75027A45-2933-42F2-A40F-A407AB26D443}"/>
    <cellStyle name="Comma 73 2 2 5" xfId="27897" xr:uid="{7D8E8F18-915F-45E6-AFE1-505750502707}"/>
    <cellStyle name="Comma 73 2 2 5 2" xfId="47366" xr:uid="{C0E4AF8A-B97C-4281-9B05-21CF62FD3CC5}"/>
    <cellStyle name="Comma 73 2 2 5 3" xfId="37881" xr:uid="{C5AF61D8-64AE-4CD4-A577-0300F0B4DCFF}"/>
    <cellStyle name="Comma 73 2 2 6" xfId="24212" xr:uid="{B9C3411D-0B69-4AFF-9843-992AF853ABA0}"/>
    <cellStyle name="Comma 73 2 2 6 2" xfId="44189" xr:uid="{91B04597-9064-4775-9009-AC63830D2CF0}"/>
    <cellStyle name="Comma 73 2 2 6 3" xfId="34618" xr:uid="{A90D5114-47A3-4233-AB90-1E27B20EA14C}"/>
    <cellStyle name="Comma 73 2 2 7" xfId="41121" xr:uid="{FE0C73A2-AFDC-458A-A535-556DABC375B4}"/>
    <cellStyle name="Comma 73 2 2 8" xfId="31482" xr:uid="{301A8D0E-1230-4F58-83F5-47AF0A281B8E}"/>
    <cellStyle name="Comma 73 2 3" xfId="20137" xr:uid="{61E9D849-BD47-433F-8CF8-0EFBBF29EC43}"/>
    <cellStyle name="Comma 73 2 3 2" xfId="21190" xr:uid="{6AE5B482-1619-4F7D-A569-4C7943DF20B6}"/>
    <cellStyle name="Comma 73 2 3 2 2" xfId="22732" xr:uid="{19E1EB5A-05EE-4C89-919F-16D0E345EF84}"/>
    <cellStyle name="Comma 73 2 3 2 2 2" xfId="30208" xr:uid="{69342500-A99A-4862-8B16-830C03CEE9EC}"/>
    <cellStyle name="Comma 73 2 3 2 2 2 2" xfId="49677" xr:uid="{B162B746-0588-4428-B363-BEB80A85F16C}"/>
    <cellStyle name="Comma 73 2 3 2 2 2 3" xfId="40192" xr:uid="{615971AE-2CDD-4723-AE04-3A2055489C7E}"/>
    <cellStyle name="Comma 73 2 3 2 2 3" xfId="26522" xr:uid="{D0F94F2B-F2D3-4667-A8EE-BE0F465B64E6}"/>
    <cellStyle name="Comma 73 2 3 2 2 3 2" xfId="46499" xr:uid="{AB3E1E7B-0E4F-482C-8D71-3814780FE433}"/>
    <cellStyle name="Comma 73 2 3 2 2 3 3" xfId="36928" xr:uid="{C3AB602B-90D1-4CA6-B6E9-3EF3D5FAD271}"/>
    <cellStyle name="Comma 73 2 3 2 2 4" xfId="43432" xr:uid="{230A95D9-1773-4A67-98D0-4DE450D7A175}"/>
    <cellStyle name="Comma 73 2 3 2 2 5" xfId="33806" xr:uid="{D35576C3-10EF-458B-B766-FC4DFAAF090D}"/>
    <cellStyle name="Comma 73 2 3 2 3" xfId="28674" xr:uid="{5B96B823-94F4-4D72-A87B-3D864840960D}"/>
    <cellStyle name="Comma 73 2 3 2 3 2" xfId="48143" xr:uid="{796E01D3-14A1-4F32-8F94-00E130017F66}"/>
    <cellStyle name="Comma 73 2 3 2 3 3" xfId="38658" xr:uid="{3B21237D-951A-402B-AF6C-ACC34D8C3881}"/>
    <cellStyle name="Comma 73 2 3 2 4" xfId="24988" xr:uid="{7F140372-D222-4BE0-A00A-F5483692DBBC}"/>
    <cellStyle name="Comma 73 2 3 2 4 2" xfId="44965" xr:uid="{160A8BEC-4812-45ED-B24D-CB4C9C1974C3}"/>
    <cellStyle name="Comma 73 2 3 2 4 3" xfId="35394" xr:uid="{C9081A1A-F151-4078-B764-CDE05CC7A26B}"/>
    <cellStyle name="Comma 73 2 3 2 5" xfId="41898" xr:uid="{FD4450DA-5667-4EAE-84FE-79044635D977}"/>
    <cellStyle name="Comma 73 2 3 2 6" xfId="32272" xr:uid="{46C94A2F-2CDD-4C40-A9E4-7C949D1AC3CE}"/>
    <cellStyle name="Comma 73 2 3 3" xfId="21822" xr:uid="{87924D42-B71C-431F-804D-0A41F017485D}"/>
    <cellStyle name="Comma 73 2 3 3 2" xfId="29298" xr:uid="{BC7026AB-BAAE-4FF3-9856-981BA63C13E1}"/>
    <cellStyle name="Comma 73 2 3 3 2 2" xfId="48767" xr:uid="{455D53FE-1DB8-4710-86C2-3B2C0F8EC587}"/>
    <cellStyle name="Comma 73 2 3 3 2 3" xfId="39282" xr:uid="{59482A29-2B0D-42E3-92E6-B311D5E2326F}"/>
    <cellStyle name="Comma 73 2 3 3 3" xfId="25612" xr:uid="{521C2BDF-F1B9-441B-9658-DF1E19E425E5}"/>
    <cellStyle name="Comma 73 2 3 3 3 2" xfId="45589" xr:uid="{B9B00D76-027B-4824-9FDD-F8B0F4D70F45}"/>
    <cellStyle name="Comma 73 2 3 3 3 3" xfId="36018" xr:uid="{B76B547E-2C1F-48FC-B12E-09D0A7C5A236}"/>
    <cellStyle name="Comma 73 2 3 3 4" xfId="42522" xr:uid="{DF05F229-39FF-49F2-800F-15651B2E33BF}"/>
    <cellStyle name="Comma 73 2 3 3 5" xfId="32896" xr:uid="{F22C8A0C-10DB-4552-BD29-50848EBC80BD}"/>
    <cellStyle name="Comma 73 2 3 4" xfId="27764" xr:uid="{35FED010-3CCE-425E-8CA0-503107196A1C}"/>
    <cellStyle name="Comma 73 2 3 4 2" xfId="47233" xr:uid="{D4318F57-93A6-47DF-9F8B-3BC643905D99}"/>
    <cellStyle name="Comma 73 2 3 4 3" xfId="37748" xr:uid="{BA90E998-C9C7-4A69-B444-B48F06608AFC}"/>
    <cellStyle name="Comma 73 2 3 5" xfId="24079" xr:uid="{EE06B6E5-38DD-4883-8FA1-0C8341A4B229}"/>
    <cellStyle name="Comma 73 2 3 5 2" xfId="44056" xr:uid="{48793BD1-4A8F-4C3B-B68C-4A166146CE3C}"/>
    <cellStyle name="Comma 73 2 3 5 3" xfId="34485" xr:uid="{E7BF4612-8887-48C0-A47D-F198A867E1DC}"/>
    <cellStyle name="Comma 73 2 3 6" xfId="40988" xr:uid="{6B9B9AC3-0D6B-46EA-9276-81AD8FF0D7A2}"/>
    <cellStyle name="Comma 73 2 3 7" xfId="31349" xr:uid="{E5BE77B8-76C7-43F7-8519-55C8B5C2FF01}"/>
    <cellStyle name="Comma 73 2 4" xfId="20652" xr:uid="{80F47B20-0884-4F8A-9A6D-31156479A29D}"/>
    <cellStyle name="Comma 73 2 4 2" xfId="22225" xr:uid="{16B56D05-A0D2-40C4-942A-102D1A018B33}"/>
    <cellStyle name="Comma 73 2 4 2 2" xfId="29701" xr:uid="{DEC4741C-602F-4903-8B0F-B2DD6ACDA91B}"/>
    <cellStyle name="Comma 73 2 4 2 2 2" xfId="49170" xr:uid="{DD2AF4D1-F0D6-4EEC-9B6E-35589123AEF3}"/>
    <cellStyle name="Comma 73 2 4 2 2 3" xfId="39685" xr:uid="{76C1012C-B225-449B-B679-68365B05A4A9}"/>
    <cellStyle name="Comma 73 2 4 2 3" xfId="26015" xr:uid="{17A0DF75-F42C-4F73-8874-CEF121D862C4}"/>
    <cellStyle name="Comma 73 2 4 2 3 2" xfId="45992" xr:uid="{D9AFB042-50F4-4D85-8ACF-490D6D057459}"/>
    <cellStyle name="Comma 73 2 4 2 3 3" xfId="36421" xr:uid="{E8173503-2826-4187-AA5E-B7AEECBB031F}"/>
    <cellStyle name="Comma 73 2 4 2 4" xfId="42925" xr:uid="{FE947574-86A3-49AB-800C-1587C7D8D43C}"/>
    <cellStyle name="Comma 73 2 4 2 5" xfId="33299" xr:uid="{A7ACAAAB-0FB2-4CDF-A2A2-0475F98136CC}"/>
    <cellStyle name="Comma 73 2 4 3" xfId="28167" xr:uid="{DA4FF028-F8E6-42AC-9CAE-512282FAFAF0}"/>
    <cellStyle name="Comma 73 2 4 3 2" xfId="47636" xr:uid="{BEBB0DD0-6B20-48E2-A71F-E0700B1C7A55}"/>
    <cellStyle name="Comma 73 2 4 3 3" xfId="38151" xr:uid="{E96B8377-BB83-4315-99FC-CFA641DEFDEA}"/>
    <cellStyle name="Comma 73 2 4 4" xfId="24481" xr:uid="{0F993DAE-A2AE-4900-9F46-30EF3EE8942B}"/>
    <cellStyle name="Comma 73 2 4 4 2" xfId="44458" xr:uid="{F9ACD2AB-C29F-4590-AD23-7A8B10336DC7}"/>
    <cellStyle name="Comma 73 2 4 4 3" xfId="34887" xr:uid="{77FDF7BE-B90C-49AB-B9E8-FD61B09E17EE}"/>
    <cellStyle name="Comma 73 2 4 5" xfId="41391" xr:uid="{7BB41596-D5A7-413D-920A-CB39C6B4EC8C}"/>
    <cellStyle name="Comma 73 2 4 6" xfId="31763" xr:uid="{34A3BA36-E981-4686-B40A-EEA517259D81}"/>
    <cellStyle name="Comma 73 2 5" xfId="20954" xr:uid="{EE4A5FB0-57DA-497B-8682-197549BE2FA7}"/>
    <cellStyle name="Comma 73 2 5 2" xfId="22496" xr:uid="{7E8F7D47-47B8-47E9-B112-DE625B013ABA}"/>
    <cellStyle name="Comma 73 2 5 2 2" xfId="29972" xr:uid="{19973CD9-CFD6-48DE-B011-70B80E6BBB56}"/>
    <cellStyle name="Comma 73 2 5 2 2 2" xfId="49441" xr:uid="{B89B3E56-30AD-4358-BCD6-CDB9EBEEAB22}"/>
    <cellStyle name="Comma 73 2 5 2 2 3" xfId="39956" xr:uid="{DD1A29F7-1DB1-4E27-9C1A-F864F9EAEB44}"/>
    <cellStyle name="Comma 73 2 5 2 3" xfId="26286" xr:uid="{6E515B86-F1E1-40FE-98C2-8A4BFF5EA748}"/>
    <cellStyle name="Comma 73 2 5 2 3 2" xfId="46263" xr:uid="{C8162CAE-949F-4212-BB63-C91EBABBB1F6}"/>
    <cellStyle name="Comma 73 2 5 2 3 3" xfId="36692" xr:uid="{F6F9C059-9101-49EA-90BF-39A2A4F41873}"/>
    <cellStyle name="Comma 73 2 5 2 4" xfId="43196" xr:uid="{80E36D6D-F110-4CC8-8E44-7FFA5B77409F}"/>
    <cellStyle name="Comma 73 2 5 2 5" xfId="33570" xr:uid="{8D64C45E-7BAE-4489-A9CB-6595C1E8030D}"/>
    <cellStyle name="Comma 73 2 5 3" xfId="28438" xr:uid="{19CBDE41-79D0-4203-AF1A-7BBCD86671AB}"/>
    <cellStyle name="Comma 73 2 5 3 2" xfId="47907" xr:uid="{78F5ADC6-0600-4E03-94C6-49AABC673DDC}"/>
    <cellStyle name="Comma 73 2 5 3 3" xfId="38422" xr:uid="{4403BB0A-1156-4B9B-9C95-B210362123D2}"/>
    <cellStyle name="Comma 73 2 5 4" xfId="24752" xr:uid="{BADE6498-C2F1-4CC9-A3E7-6F82764F4A1F}"/>
    <cellStyle name="Comma 73 2 5 4 2" xfId="44729" xr:uid="{EF08E310-9428-4101-A109-2209CFE423E2}"/>
    <cellStyle name="Comma 73 2 5 4 3" xfId="35158" xr:uid="{033F012B-1EC2-4CAD-9FEE-D309C9755CF1}"/>
    <cellStyle name="Comma 73 2 5 5" xfId="41662" xr:uid="{A04235A1-E7CF-46D5-AD98-F4EFFEDD93F6}"/>
    <cellStyle name="Comma 73 2 5 6" xfId="32036" xr:uid="{C948EC55-E2D8-4DA3-B1EA-A7EE239CF925}"/>
    <cellStyle name="Comma 73 2 6" xfId="21586" xr:uid="{9283082A-2B34-4E7F-A700-C1E92A1F5DCF}"/>
    <cellStyle name="Comma 73 2 6 2" xfId="29062" xr:uid="{D9BFFB16-8C3D-4AF8-8D16-2844FC0179CE}"/>
    <cellStyle name="Comma 73 2 6 2 2" xfId="48531" xr:uid="{992CC440-BE2E-449A-AF1E-2FB6D933BF47}"/>
    <cellStyle name="Comma 73 2 6 2 3" xfId="39046" xr:uid="{2FFCC97F-BCE9-4E6D-929D-79C67A29FEAD}"/>
    <cellStyle name="Comma 73 2 6 3" xfId="25376" xr:uid="{D9EE23E2-FB22-4EBC-BECD-4A0C884686FF}"/>
    <cellStyle name="Comma 73 2 6 3 2" xfId="45353" xr:uid="{E5C79E2C-C7F8-4475-B3EE-559ACEAD57EF}"/>
    <cellStyle name="Comma 73 2 6 3 3" xfId="35782" xr:uid="{96741B18-B841-431A-B043-DB3EE7022730}"/>
    <cellStyle name="Comma 73 2 6 4" xfId="42286" xr:uid="{009FBA0D-219F-4EE3-AFF3-557B6590D4CC}"/>
    <cellStyle name="Comma 73 2 6 5" xfId="32660" xr:uid="{F061DBBF-3AE3-4EBD-A084-B4699ABCE136}"/>
    <cellStyle name="Comma 73 2 7" xfId="27528" xr:uid="{DFFB94E7-586A-4F42-A594-F3764B80E01D}"/>
    <cellStyle name="Comma 73 2 7 2" xfId="46997" xr:uid="{B8E3B01E-0A85-4052-B61F-B078AF9E423D}"/>
    <cellStyle name="Comma 73 2 7 3" xfId="37512" xr:uid="{BF7F3977-316C-4DDD-907C-B433A38F6BC9}"/>
    <cellStyle name="Comma 73 2 8" xfId="23842" xr:uid="{6F6A4C69-7D15-44DE-B781-5E460C188505}"/>
    <cellStyle name="Comma 73 2 8 2" xfId="43819" xr:uid="{B0930B0C-3C56-474A-931C-6436B4D771B5}"/>
    <cellStyle name="Comma 73 2 8 3" xfId="34248" xr:uid="{CD38DB5B-B1E9-4138-9A53-28E673480CB3}"/>
    <cellStyle name="Comma 73 2 9" xfId="40752" xr:uid="{8F5BEA8F-3762-4E0E-9FA8-48C8A801359D}"/>
    <cellStyle name="Comma 73 3" xfId="20018" xr:uid="{580E9934-58F8-43F3-AAE3-35F1BD22CE33}"/>
    <cellStyle name="Comma 73 3 2" xfId="21073" xr:uid="{DDFFF1F6-1A6A-407C-BBC5-E4896BB09432}"/>
    <cellStyle name="Comma 73 3 2 2" xfId="22615" xr:uid="{85C08AC9-2F67-45B4-A706-7416E71802C2}"/>
    <cellStyle name="Comma 73 3 2 2 2" xfId="30091" xr:uid="{8F0DFC6B-43A4-49B1-8EBF-C94B0DA16BC7}"/>
    <cellStyle name="Comma 73 3 2 2 2 2" xfId="49560" xr:uid="{455DDC56-F7A9-4422-9042-D7CF07E92DC0}"/>
    <cellStyle name="Comma 73 3 2 2 2 3" xfId="40075" xr:uid="{FFE62A21-B7CD-4400-AD45-2551A854F48A}"/>
    <cellStyle name="Comma 73 3 2 2 3" xfId="26405" xr:uid="{921722CA-D133-4358-B3AD-6719935376B8}"/>
    <cellStyle name="Comma 73 3 2 2 3 2" xfId="46382" xr:uid="{17CB1189-77CF-4522-92F5-C11076F5E64A}"/>
    <cellStyle name="Comma 73 3 2 2 3 3" xfId="36811" xr:uid="{67169820-0511-4EE2-9FFC-A5960A5EC3C6}"/>
    <cellStyle name="Comma 73 3 2 2 4" xfId="43315" xr:uid="{19120436-7442-475E-8AAC-D0E620545841}"/>
    <cellStyle name="Comma 73 3 2 2 5" xfId="33689" xr:uid="{6A50D2D8-0AA7-4C1F-B5BB-766A85EFDD12}"/>
    <cellStyle name="Comma 73 3 2 3" xfId="28557" xr:uid="{C27B79F9-1B8F-47ED-82FA-E0A3A656F658}"/>
    <cellStyle name="Comma 73 3 2 3 2" xfId="48026" xr:uid="{407B839C-AC7E-42D9-8E64-FF0A48AE7EAE}"/>
    <cellStyle name="Comma 73 3 2 3 3" xfId="38541" xr:uid="{B1CF49AB-BCDF-41B3-A78E-FF8E7D2DD684}"/>
    <cellStyle name="Comma 73 3 2 4" xfId="24871" xr:uid="{D539E9EE-5ADA-4E03-B893-2D2274C4FCAD}"/>
    <cellStyle name="Comma 73 3 2 4 2" xfId="44848" xr:uid="{3D20BA86-F029-44AE-A15C-26D8D357733B}"/>
    <cellStyle name="Comma 73 3 2 4 3" xfId="35277" xr:uid="{309481FF-758C-4D36-A75F-B0A5F0D07384}"/>
    <cellStyle name="Comma 73 3 2 5" xfId="41781" xr:uid="{E37195E7-02FA-4BF3-8ABE-304D62838D79}"/>
    <cellStyle name="Comma 73 3 2 6" xfId="32155" xr:uid="{122E66EA-763B-45B6-B206-CB1B96A321CF}"/>
    <cellStyle name="Comma 73 3 3" xfId="21705" xr:uid="{50237CD6-5D94-4A73-AD9A-A37B1D3C605E}"/>
    <cellStyle name="Comma 73 3 3 2" xfId="29181" xr:uid="{CDD90ED7-BFC2-43E6-86B6-6C0E736AB031}"/>
    <cellStyle name="Comma 73 3 3 2 2" xfId="48650" xr:uid="{A5FB3CFF-B5AA-4139-8B4C-48CB0111DABB}"/>
    <cellStyle name="Comma 73 3 3 2 3" xfId="39165" xr:uid="{A4B66C68-10F6-4C15-8D7A-D3DA84931C2F}"/>
    <cellStyle name="Comma 73 3 3 3" xfId="25495" xr:uid="{A428AAFD-5072-4BDC-B75C-5F53C5A642C7}"/>
    <cellStyle name="Comma 73 3 3 3 2" xfId="45472" xr:uid="{0F96C6EE-4A49-49BA-B2E2-937F9AB6E25E}"/>
    <cellStyle name="Comma 73 3 3 3 3" xfId="35901" xr:uid="{A4A9421E-70E5-4A13-8CAD-CAC1AA23E535}"/>
    <cellStyle name="Comma 73 3 3 4" xfId="42405" xr:uid="{2B2DEE9C-ACD1-4D67-967B-FF3BA770AF43}"/>
    <cellStyle name="Comma 73 3 3 5" xfId="32779" xr:uid="{0DB2D32A-66AC-4F2C-A25B-4BCD67F1FC02}"/>
    <cellStyle name="Comma 73 3 4" xfId="27647" xr:uid="{5D9D42E0-E1E1-4EE1-9216-6B7C91EBE56A}"/>
    <cellStyle name="Comma 73 3 4 2" xfId="47116" xr:uid="{A1FFA8F3-8DFF-4F20-B7D3-857472822FC1}"/>
    <cellStyle name="Comma 73 3 4 3" xfId="37631" xr:uid="{F86E0DD7-BEB7-4AD0-801B-3FDEBD19D738}"/>
    <cellStyle name="Comma 73 3 5" xfId="23962" xr:uid="{49FB8253-7417-4462-8A4B-D60E6C638AA7}"/>
    <cellStyle name="Comma 73 3 5 2" xfId="43939" xr:uid="{703E0304-011A-474D-B32D-0AFB89F91FA9}"/>
    <cellStyle name="Comma 73 3 5 3" xfId="34368" xr:uid="{075B32BE-96C1-4D1A-8C51-F93420DF2815}"/>
    <cellStyle name="Comma 73 3 6" xfId="40871" xr:uid="{6A9392A7-0BEC-4624-BDC1-451180865972}"/>
    <cellStyle name="Comma 73 3 7" xfId="31232" xr:uid="{FD75A165-E234-40ED-98C7-808E0ACB9395}"/>
    <cellStyle name="Comma 73 4" xfId="20492" xr:uid="{E65AFEAF-818C-452C-8F01-5A2BD33C6BB5}"/>
    <cellStyle name="Comma 73 4 2" xfId="22094" xr:uid="{E65B6FEB-14F7-4FDB-BBB9-0CE4D3A1634C}"/>
    <cellStyle name="Comma 73 4 2 2" xfId="29570" xr:uid="{7EF39DE3-F68B-4094-B0AC-823901A05A41}"/>
    <cellStyle name="Comma 73 4 2 2 2" xfId="49039" xr:uid="{9D1D78DD-5918-416F-9AA6-9C1C12FE5A24}"/>
    <cellStyle name="Comma 73 4 2 2 3" xfId="39554" xr:uid="{74D8F84A-BE98-4657-B212-500872C3A83C}"/>
    <cellStyle name="Comma 73 4 2 3" xfId="25884" xr:uid="{E3D2C411-1B6B-4D4D-8BA2-AEC982EE652A}"/>
    <cellStyle name="Comma 73 4 2 3 2" xfId="45861" xr:uid="{F3768969-54EB-47AA-A061-F7D8DC6993CD}"/>
    <cellStyle name="Comma 73 4 2 3 3" xfId="36290" xr:uid="{AE5A0F45-26AB-41EB-82F2-12B8DA7C5610}"/>
    <cellStyle name="Comma 73 4 2 4" xfId="42794" xr:uid="{34C7F31A-D282-4ECC-A04E-363B3A3CB8BE}"/>
    <cellStyle name="Comma 73 4 2 5" xfId="33168" xr:uid="{11E97FEE-582A-47BC-A8BA-32D37BDE4A77}"/>
    <cellStyle name="Comma 73 4 3" xfId="28036" xr:uid="{D322C00E-A7B5-448C-B7D8-2CDB742FAE95}"/>
    <cellStyle name="Comma 73 4 3 2" xfId="47505" xr:uid="{3135C9CF-CE5C-4897-87BD-0CCE448D5A9C}"/>
    <cellStyle name="Comma 73 4 3 3" xfId="38020" xr:uid="{9B173917-B80D-4239-9091-4465EDFF2F03}"/>
    <cellStyle name="Comma 73 4 4" xfId="24350" xr:uid="{B5AA8DAE-E15A-4C74-94B0-90911A287833}"/>
    <cellStyle name="Comma 73 4 4 2" xfId="44327" xr:uid="{417B63C5-8409-4623-A48C-E12A056BD38A}"/>
    <cellStyle name="Comma 73 4 4 3" xfId="34756" xr:uid="{3ADC0640-2633-420F-A92A-D7A87DD639C6}"/>
    <cellStyle name="Comma 73 4 5" xfId="41260" xr:uid="{1A41FEBF-3202-482B-A4D4-F5CC8C31612B}"/>
    <cellStyle name="Comma 73 4 6" xfId="31623" xr:uid="{E153733C-DBF7-45F4-BBFB-58A195BC3B1A}"/>
    <cellStyle name="Comma 73 5" xfId="21467" xr:uid="{741A87EA-5FDC-4AFD-8C29-05B47A71D71E}"/>
    <cellStyle name="Comma 73 5 2" xfId="28943" xr:uid="{C976F7F1-7BBB-41C1-A2C7-B044CEB9B20B}"/>
    <cellStyle name="Comma 73 5 2 2" xfId="48412" xr:uid="{454EE81E-8EBA-415B-898C-18A6ED565CDB}"/>
    <cellStyle name="Comma 73 5 2 3" xfId="38927" xr:uid="{67E89FE5-EE75-4625-A057-F0E3269A8382}"/>
    <cellStyle name="Comma 73 5 3" xfId="25257" xr:uid="{17E83449-0538-41FF-8C67-FE9E6D662280}"/>
    <cellStyle name="Comma 73 5 3 2" xfId="45234" xr:uid="{582A806B-610E-4D8A-82BA-285962C781CA}"/>
    <cellStyle name="Comma 73 5 3 3" xfId="35663" xr:uid="{5B620763-E893-48C4-A16C-052467E92F7B}"/>
    <cellStyle name="Comma 73 5 4" xfId="42167" xr:uid="{EEC2872C-F45B-4D79-B3EB-2BC75362BECF}"/>
    <cellStyle name="Comma 73 5 5" xfId="32541" xr:uid="{657E7D20-A5AB-4F2D-B21A-A77F566D7828}"/>
    <cellStyle name="Comma 73 6" xfId="27408" xr:uid="{537CADC1-C10C-475F-A925-B35C8706138B}"/>
    <cellStyle name="Comma 73 6 2" xfId="46877" xr:uid="{E9BF5E65-0CF4-484A-9DCB-FE9595B08920}"/>
    <cellStyle name="Comma 73 6 3" xfId="37392" xr:uid="{A50B07F5-43CB-48FD-A294-C6FF98E25296}"/>
    <cellStyle name="Comma 73 7" xfId="40633" xr:uid="{DA47B740-F141-4926-BDF0-F9BFC65B692D}"/>
    <cellStyle name="Comma 73 8" xfId="30941" xr:uid="{37E713E3-0FB9-451F-97BD-59DB2A594941}"/>
    <cellStyle name="Comma 74" xfId="19451" xr:uid="{6C14D752-32DD-43D5-A1EF-F8018E76506F}"/>
    <cellStyle name="Comma 74 2" xfId="19824" xr:uid="{2C194CA7-1ACF-44A1-8394-8F9B4E7C68A5}"/>
    <cellStyle name="Comma 74 2 10" xfId="31103" xr:uid="{0F9E3A25-578A-42C0-9F49-82C698D04C24}"/>
    <cellStyle name="Comma 74 2 2" xfId="20270" xr:uid="{7C3B009E-B6F6-4B86-8E10-22D4AC47F47F}"/>
    <cellStyle name="Comma 74 2 2 2" xfId="20789" xr:uid="{73C3E648-F8AC-45F4-BB4C-DEAA60379D0D}"/>
    <cellStyle name="Comma 74 2 2 2 2" xfId="22359" xr:uid="{BEE2EE38-3214-4215-8986-53671E0F7E11}"/>
    <cellStyle name="Comma 74 2 2 2 2 2" xfId="29835" xr:uid="{DBDDAAD7-7F0E-41BD-8A4E-6F09881C8015}"/>
    <cellStyle name="Comma 74 2 2 2 2 2 2" xfId="49304" xr:uid="{294B04BE-BD9B-4851-ACDE-35F8832EBD80}"/>
    <cellStyle name="Comma 74 2 2 2 2 2 3" xfId="39819" xr:uid="{EA25E416-CA02-42FB-BAD7-31B5C4548D65}"/>
    <cellStyle name="Comma 74 2 2 2 2 3" xfId="26149" xr:uid="{588960F4-D00C-4BAA-82CE-00C62A5C1E0C}"/>
    <cellStyle name="Comma 74 2 2 2 2 3 2" xfId="46126" xr:uid="{A8C18066-4088-43E8-BA9E-925F030B6B84}"/>
    <cellStyle name="Comma 74 2 2 2 2 3 3" xfId="36555" xr:uid="{54F74C11-3C8B-408A-8144-111F50A1FE7C}"/>
    <cellStyle name="Comma 74 2 2 2 2 4" xfId="43059" xr:uid="{B0040606-642C-4C7D-8F0E-8DB48CBF76CF}"/>
    <cellStyle name="Comma 74 2 2 2 2 5" xfId="33433" xr:uid="{4CA5FAEA-952A-49C5-867E-95F6BA20B4A9}"/>
    <cellStyle name="Comma 74 2 2 2 3" xfId="28301" xr:uid="{95AD7BAB-C9E4-4867-920E-572F4C822D39}"/>
    <cellStyle name="Comma 74 2 2 2 3 2" xfId="47770" xr:uid="{3CB3AC59-D375-4F1A-854D-85AE4FBB984C}"/>
    <cellStyle name="Comma 74 2 2 2 3 3" xfId="38285" xr:uid="{0D228022-5383-4756-A99A-4CAD6B098ED2}"/>
    <cellStyle name="Comma 74 2 2 2 4" xfId="24615" xr:uid="{69C5B617-4854-4E31-8084-4C34E0D122DF}"/>
    <cellStyle name="Comma 74 2 2 2 4 2" xfId="44592" xr:uid="{EA69B1D2-0CA4-44F1-A318-9CF5E1F8D2C6}"/>
    <cellStyle name="Comma 74 2 2 2 4 3" xfId="35021" xr:uid="{87DD0D9E-4EE1-44DA-875C-164DD432916B}"/>
    <cellStyle name="Comma 74 2 2 2 5" xfId="41525" xr:uid="{2C3F7098-E8BF-43AC-95B2-2C6DCE053463}"/>
    <cellStyle name="Comma 74 2 2 2 6" xfId="31897" xr:uid="{48F26217-298B-4E5C-8599-8466A21A2983}"/>
    <cellStyle name="Comma 74 2 2 3" xfId="21324" xr:uid="{2975C807-38E5-41C2-A279-8DF11F2DFDCC}"/>
    <cellStyle name="Comma 74 2 2 3 2" xfId="22866" xr:uid="{D4AB794D-D642-42FB-AA51-4F1DCB3D62A7}"/>
    <cellStyle name="Comma 74 2 2 3 2 2" xfId="30342" xr:uid="{F9E171C0-28E4-45F3-A138-0CB977E0FDF4}"/>
    <cellStyle name="Comma 74 2 2 3 2 2 2" xfId="49811" xr:uid="{0B72DE32-687A-469D-8083-1CC4E2DA7CAC}"/>
    <cellStyle name="Comma 74 2 2 3 2 2 3" xfId="40326" xr:uid="{3CE4FE9F-0EE4-44CB-9BB3-43FF1F885104}"/>
    <cellStyle name="Comma 74 2 2 3 2 3" xfId="26656" xr:uid="{63361E9C-746C-4079-B3DA-4531E0A40EB7}"/>
    <cellStyle name="Comma 74 2 2 3 2 3 2" xfId="46633" xr:uid="{1EC9B1FA-8B30-4CFF-B685-D7A67BB30A09}"/>
    <cellStyle name="Comma 74 2 2 3 2 3 3" xfId="37062" xr:uid="{45C165DB-6E6C-40DB-831D-C04B9F10ADFC}"/>
    <cellStyle name="Comma 74 2 2 3 2 4" xfId="43566" xr:uid="{EA1D84DA-CAB0-43BF-9FDD-A7724C6CE084}"/>
    <cellStyle name="Comma 74 2 2 3 2 5" xfId="33940" xr:uid="{7146763C-6EE3-437B-BF14-EAF28011B0D6}"/>
    <cellStyle name="Comma 74 2 2 3 3" xfId="28808" xr:uid="{CF1CBD1E-96C9-439C-9FC6-EFBA1139E55F}"/>
    <cellStyle name="Comma 74 2 2 3 3 2" xfId="48277" xr:uid="{6E4BD173-A248-4205-AA33-AD275E2046B3}"/>
    <cellStyle name="Comma 74 2 2 3 3 3" xfId="38792" xr:uid="{F4976B18-3CE8-4E03-A5FD-54DAF3C0620C}"/>
    <cellStyle name="Comma 74 2 2 3 4" xfId="25122" xr:uid="{9E5D70B7-84C0-4686-95C1-55093FB89300}"/>
    <cellStyle name="Comma 74 2 2 3 4 2" xfId="45099" xr:uid="{FDE3B00D-1DD5-4D3C-94A1-68FDDB0D9F72}"/>
    <cellStyle name="Comma 74 2 2 3 4 3" xfId="35528" xr:uid="{54C47A91-CD93-49FD-81BB-4CD00E286564}"/>
    <cellStyle name="Comma 74 2 2 3 5" xfId="42032" xr:uid="{2D0D4918-086A-4DCA-9E72-52F83E7FF61A}"/>
    <cellStyle name="Comma 74 2 2 3 6" xfId="32406" xr:uid="{D54D0CD3-B588-41CF-9088-2955EE7B8722}"/>
    <cellStyle name="Comma 74 2 2 4" xfId="21956" xr:uid="{BC4E527A-25FE-4A8C-ADD3-C2ACE19D26B1}"/>
    <cellStyle name="Comma 74 2 2 4 2" xfId="29432" xr:uid="{512B3538-A4C2-4410-9708-A484C3019689}"/>
    <cellStyle name="Comma 74 2 2 4 2 2" xfId="48901" xr:uid="{ACECB79F-8E8A-4612-AD4E-B87DA2C2DAE3}"/>
    <cellStyle name="Comma 74 2 2 4 2 3" xfId="39416" xr:uid="{CA1D2FE2-3234-4C15-B625-E9878BD92A92}"/>
    <cellStyle name="Comma 74 2 2 4 3" xfId="25746" xr:uid="{857E1231-5A0E-40C1-A3D1-577CDEF17136}"/>
    <cellStyle name="Comma 74 2 2 4 3 2" xfId="45723" xr:uid="{4C895A86-0BA4-4155-BE11-860F9611BDDE}"/>
    <cellStyle name="Comma 74 2 2 4 3 3" xfId="36152" xr:uid="{6AD3E5ED-AD43-41A3-970C-FB2C7132FB68}"/>
    <cellStyle name="Comma 74 2 2 4 4" xfId="42656" xr:uid="{11C292B9-5240-4D95-B348-C20FC6BFD7C5}"/>
    <cellStyle name="Comma 74 2 2 4 5" xfId="33030" xr:uid="{4D1C5568-D9E1-499B-A22C-C55EE233E388}"/>
    <cellStyle name="Comma 74 2 2 5" xfId="27898" xr:uid="{2261BA80-B35C-4113-9854-04B215D8332D}"/>
    <cellStyle name="Comma 74 2 2 5 2" xfId="47367" xr:uid="{B3327696-3A8D-48EB-9958-06FC44F0D5A1}"/>
    <cellStyle name="Comma 74 2 2 5 3" xfId="37882" xr:uid="{776496C3-717B-44F9-8897-C3ACAEE4AA0C}"/>
    <cellStyle name="Comma 74 2 2 6" xfId="24213" xr:uid="{88304029-2710-4DA6-AF98-C9CDEDBC4FF3}"/>
    <cellStyle name="Comma 74 2 2 6 2" xfId="44190" xr:uid="{F556A2B2-D9CA-4B5D-A53A-6AA448A1C743}"/>
    <cellStyle name="Comma 74 2 2 6 3" xfId="34619" xr:uid="{81A10CEB-CC34-4ACF-AAD1-C94F80BCB8D4}"/>
    <cellStyle name="Comma 74 2 2 7" xfId="41122" xr:uid="{98009698-D0D7-4E93-8C26-B4F9EC42D0AD}"/>
    <cellStyle name="Comma 74 2 2 8" xfId="31483" xr:uid="{F8271774-2485-4C3E-8726-2BA6DB815109}"/>
    <cellStyle name="Comma 74 2 3" xfId="20138" xr:uid="{D848CE34-97C2-4370-90CD-843A9384898F}"/>
    <cellStyle name="Comma 74 2 3 2" xfId="21191" xr:uid="{3723D5FD-6939-4259-B153-CE06DE5E8304}"/>
    <cellStyle name="Comma 74 2 3 2 2" xfId="22733" xr:uid="{C089CE18-FE1D-467E-A6EB-6790A102C7DE}"/>
    <cellStyle name="Comma 74 2 3 2 2 2" xfId="30209" xr:uid="{61F03233-9195-49AA-B311-62E6EDE7A607}"/>
    <cellStyle name="Comma 74 2 3 2 2 2 2" xfId="49678" xr:uid="{76FB7B47-3F3B-4652-A05B-42D71776DC73}"/>
    <cellStyle name="Comma 74 2 3 2 2 2 3" xfId="40193" xr:uid="{50CA371D-1AEA-4645-8313-263B6DBA6AD6}"/>
    <cellStyle name="Comma 74 2 3 2 2 3" xfId="26523" xr:uid="{04FA3CB6-F757-4CC8-9D10-CAEE9A50D3E8}"/>
    <cellStyle name="Comma 74 2 3 2 2 3 2" xfId="46500" xr:uid="{2D629B91-8C39-43CF-9105-5D661B62D2C0}"/>
    <cellStyle name="Comma 74 2 3 2 2 3 3" xfId="36929" xr:uid="{7C6104AD-2D14-4391-8DE7-C215C19CD702}"/>
    <cellStyle name="Comma 74 2 3 2 2 4" xfId="43433" xr:uid="{1AEFB276-202C-4A2C-94AE-B1A6C8B02057}"/>
    <cellStyle name="Comma 74 2 3 2 2 5" xfId="33807" xr:uid="{CF15C976-75A3-489A-A55B-D8A10F488968}"/>
    <cellStyle name="Comma 74 2 3 2 3" xfId="28675" xr:uid="{764D5FEB-22FA-4D42-8694-90F7B7367104}"/>
    <cellStyle name="Comma 74 2 3 2 3 2" xfId="48144" xr:uid="{038C9189-B16D-4CB7-B12A-45879F7A69A1}"/>
    <cellStyle name="Comma 74 2 3 2 3 3" xfId="38659" xr:uid="{762D56B5-0C04-4A05-B84E-B2D4FC26D8AF}"/>
    <cellStyle name="Comma 74 2 3 2 4" xfId="24989" xr:uid="{33C120F2-59C0-463C-AAB3-B7F49EFEFB87}"/>
    <cellStyle name="Comma 74 2 3 2 4 2" xfId="44966" xr:uid="{AAEEA9D9-185B-4222-94EB-5474FFB7D4B2}"/>
    <cellStyle name="Comma 74 2 3 2 4 3" xfId="35395" xr:uid="{899A1656-5BD3-4E53-95DA-BEA29B90E98A}"/>
    <cellStyle name="Comma 74 2 3 2 5" xfId="41899" xr:uid="{E457A7F3-F70B-48E7-B13D-143E9EFFC4E9}"/>
    <cellStyle name="Comma 74 2 3 2 6" xfId="32273" xr:uid="{02762ECD-EEAF-45DD-AC90-F5ACFC8A39B7}"/>
    <cellStyle name="Comma 74 2 3 3" xfId="21823" xr:uid="{ABC44DBD-CF74-4E8E-B7E3-0CCCECF93818}"/>
    <cellStyle name="Comma 74 2 3 3 2" xfId="29299" xr:uid="{F4672C47-C455-4B55-A28E-2ABD51F97428}"/>
    <cellStyle name="Comma 74 2 3 3 2 2" xfId="48768" xr:uid="{EA5633E2-885A-4B03-AE9A-C3067E04B697}"/>
    <cellStyle name="Comma 74 2 3 3 2 3" xfId="39283" xr:uid="{4BBBBC9B-CAFB-41B6-B717-07CC84D7E28B}"/>
    <cellStyle name="Comma 74 2 3 3 3" xfId="25613" xr:uid="{641590A4-AD2A-44E9-BAC0-FDCF48BEAF8E}"/>
    <cellStyle name="Comma 74 2 3 3 3 2" xfId="45590" xr:uid="{EF297028-1C89-4526-8D44-399607C80D8A}"/>
    <cellStyle name="Comma 74 2 3 3 3 3" xfId="36019" xr:uid="{97C861CE-6243-4F3A-8975-6CCF4D7EF06D}"/>
    <cellStyle name="Comma 74 2 3 3 4" xfId="42523" xr:uid="{8B16B152-96AD-4F6A-9CE4-52A4C0BFA1D3}"/>
    <cellStyle name="Comma 74 2 3 3 5" xfId="32897" xr:uid="{BF3D4C53-5381-48E3-84F3-8AF30C9AA604}"/>
    <cellStyle name="Comma 74 2 3 4" xfId="27765" xr:uid="{B4CD6604-1CA2-4B2C-A60E-BAF1C5774F3E}"/>
    <cellStyle name="Comma 74 2 3 4 2" xfId="47234" xr:uid="{3F197C84-88CB-4D76-B1E6-DA3CA1B22EA2}"/>
    <cellStyle name="Comma 74 2 3 4 3" xfId="37749" xr:uid="{A9D5479D-D347-4CEF-9383-EBDB408AC36B}"/>
    <cellStyle name="Comma 74 2 3 5" xfId="24080" xr:uid="{810ADCFC-D613-40B8-88E2-9DA86EE0A315}"/>
    <cellStyle name="Comma 74 2 3 5 2" xfId="44057" xr:uid="{8264FBB2-F3CD-4F79-966D-8CD0BF871CE2}"/>
    <cellStyle name="Comma 74 2 3 5 3" xfId="34486" xr:uid="{04370153-4BED-44C6-878A-98E8229F0AC1}"/>
    <cellStyle name="Comma 74 2 3 6" xfId="40989" xr:uid="{6022BD5A-2036-46C2-90C8-66696AB7383D}"/>
    <cellStyle name="Comma 74 2 3 7" xfId="31350" xr:uid="{8BE35292-0A06-4AEC-B3EA-D36015805966}"/>
    <cellStyle name="Comma 74 2 4" xfId="20653" xr:uid="{D7CD2C3A-1129-4B99-A6B3-FA244B1F5F58}"/>
    <cellStyle name="Comma 74 2 4 2" xfId="22226" xr:uid="{8A419708-91B9-44B5-B143-20D1FBF4C3EB}"/>
    <cellStyle name="Comma 74 2 4 2 2" xfId="29702" xr:uid="{19484AA9-D5BE-459F-A15F-63BC864F0E11}"/>
    <cellStyle name="Comma 74 2 4 2 2 2" xfId="49171" xr:uid="{598E14B8-E13A-4048-A66C-8FC16F4BB2D5}"/>
    <cellStyle name="Comma 74 2 4 2 2 3" xfId="39686" xr:uid="{A52AD6C5-8C56-4032-872C-938EA3257AAD}"/>
    <cellStyle name="Comma 74 2 4 2 3" xfId="26016" xr:uid="{FB73B787-F468-4E8A-AD10-F771E8372825}"/>
    <cellStyle name="Comma 74 2 4 2 3 2" xfId="45993" xr:uid="{BAE8A975-9E09-4BB7-B0FB-0DF94BE160F7}"/>
    <cellStyle name="Comma 74 2 4 2 3 3" xfId="36422" xr:uid="{A59EE11E-EAD9-4745-BDFB-ED51DDF664FC}"/>
    <cellStyle name="Comma 74 2 4 2 4" xfId="42926" xr:uid="{FEE6554D-7A89-4F9D-96F3-CC68F8DD4482}"/>
    <cellStyle name="Comma 74 2 4 2 5" xfId="33300" xr:uid="{C25ABA3D-88C1-4A32-8339-577900750FA3}"/>
    <cellStyle name="Comma 74 2 4 3" xfId="28168" xr:uid="{548B464E-FA6A-4CAA-823F-0C81C0134BA8}"/>
    <cellStyle name="Comma 74 2 4 3 2" xfId="47637" xr:uid="{8234222D-6A6B-49EC-AF84-C25524BE7B4F}"/>
    <cellStyle name="Comma 74 2 4 3 3" xfId="38152" xr:uid="{293C93D0-8803-451A-8C9C-81160D8A5446}"/>
    <cellStyle name="Comma 74 2 4 4" xfId="24482" xr:uid="{CA84D71E-EEAF-48B6-8ACB-001EEA7DEAC4}"/>
    <cellStyle name="Comma 74 2 4 4 2" xfId="44459" xr:uid="{71355A65-0A67-4FD4-B528-0CCA3FFBA028}"/>
    <cellStyle name="Comma 74 2 4 4 3" xfId="34888" xr:uid="{C63E6954-7F66-4FEB-92F7-3DEBA9638F0E}"/>
    <cellStyle name="Comma 74 2 4 5" xfId="41392" xr:uid="{79906F8B-8201-4325-9208-B9B1A53C3E43}"/>
    <cellStyle name="Comma 74 2 4 6" xfId="31764" xr:uid="{BF44CBB0-6430-4421-9851-303174DF3EB1}"/>
    <cellStyle name="Comma 74 2 5" xfId="20955" xr:uid="{423B54AD-A019-4C31-BD37-96504611E0AD}"/>
    <cellStyle name="Comma 74 2 5 2" xfId="22497" xr:uid="{E3349799-9BBD-45F6-80C7-63C615A8858F}"/>
    <cellStyle name="Comma 74 2 5 2 2" xfId="29973" xr:uid="{0ECF7483-257D-4629-81D4-C05C5FBD09FC}"/>
    <cellStyle name="Comma 74 2 5 2 2 2" xfId="49442" xr:uid="{0AAFA8E1-2441-4CFB-BFAC-08924E1EC827}"/>
    <cellStyle name="Comma 74 2 5 2 2 3" xfId="39957" xr:uid="{C4B9E989-DD00-423F-AEBB-7CDC0FB422BE}"/>
    <cellStyle name="Comma 74 2 5 2 3" xfId="26287" xr:uid="{F2983DA6-21A6-4292-92C1-3B62D1EB8D9A}"/>
    <cellStyle name="Comma 74 2 5 2 3 2" xfId="46264" xr:uid="{EC7587B1-C0DE-4F3D-B511-EE88831DEBDC}"/>
    <cellStyle name="Comma 74 2 5 2 3 3" xfId="36693" xr:uid="{1EEB6079-9C62-4B7A-9443-1668BF087AFB}"/>
    <cellStyle name="Comma 74 2 5 2 4" xfId="43197" xr:uid="{8B787CC8-33E2-4CEF-BD01-47133BE7C5A7}"/>
    <cellStyle name="Comma 74 2 5 2 5" xfId="33571" xr:uid="{5ACB2097-E02B-42C4-AC05-35387A8D3F14}"/>
    <cellStyle name="Comma 74 2 5 3" xfId="28439" xr:uid="{06F38822-8350-4D56-A860-6478BBF0FE9B}"/>
    <cellStyle name="Comma 74 2 5 3 2" xfId="47908" xr:uid="{2F18D642-53EF-410F-9575-DE8262C4C512}"/>
    <cellStyle name="Comma 74 2 5 3 3" xfId="38423" xr:uid="{F39BA9C6-5FBF-4D9B-825F-0EBFA80150A1}"/>
    <cellStyle name="Comma 74 2 5 4" xfId="24753" xr:uid="{BBD28DA3-1056-490E-A011-3213CD43EE32}"/>
    <cellStyle name="Comma 74 2 5 4 2" xfId="44730" xr:uid="{D220F55C-D5AE-47FB-AC64-B82C520BAEC9}"/>
    <cellStyle name="Comma 74 2 5 4 3" xfId="35159" xr:uid="{5F90DD40-5658-444D-B62B-AC96B4FF6B99}"/>
    <cellStyle name="Comma 74 2 5 5" xfId="41663" xr:uid="{E4EA51F3-807D-4903-9A0F-56643679D484}"/>
    <cellStyle name="Comma 74 2 5 6" xfId="32037" xr:uid="{749E745C-9EC4-4A0B-85B0-D753CB897493}"/>
    <cellStyle name="Comma 74 2 6" xfId="21587" xr:uid="{DB082967-F158-47AF-854E-50358EA124C6}"/>
    <cellStyle name="Comma 74 2 6 2" xfId="29063" xr:uid="{098CF321-1FB8-42C1-8D7E-62F989CD6901}"/>
    <cellStyle name="Comma 74 2 6 2 2" xfId="48532" xr:uid="{7D732E51-1726-4B5B-A00F-E3A56AFEE817}"/>
    <cellStyle name="Comma 74 2 6 2 3" xfId="39047" xr:uid="{D3E12291-4183-456B-BFD5-6B1F79EEDE63}"/>
    <cellStyle name="Comma 74 2 6 3" xfId="25377" xr:uid="{7E9C7E77-A294-4507-98DF-014D24F0CE55}"/>
    <cellStyle name="Comma 74 2 6 3 2" xfId="45354" xr:uid="{E5BA29DE-4248-4C72-A79A-2872B74DDF86}"/>
    <cellStyle name="Comma 74 2 6 3 3" xfId="35783" xr:uid="{97BEC78C-69D4-4275-ABF3-0AFDAF96C9ED}"/>
    <cellStyle name="Comma 74 2 6 4" xfId="42287" xr:uid="{1375D66B-5454-4DB6-BD87-2B69C7B6C5A7}"/>
    <cellStyle name="Comma 74 2 6 5" xfId="32661" xr:uid="{AF538236-0C9E-4140-834B-BD96C6ED39B2}"/>
    <cellStyle name="Comma 74 2 7" xfId="27529" xr:uid="{347AC2CA-F3AF-4258-86D2-D8D637E41D80}"/>
    <cellStyle name="Comma 74 2 7 2" xfId="46998" xr:uid="{05982CDA-296C-4811-9258-7FC3596DB2D7}"/>
    <cellStyle name="Comma 74 2 7 3" xfId="37513" xr:uid="{594A6B6C-F713-48B7-89EF-381976209716}"/>
    <cellStyle name="Comma 74 2 8" xfId="23843" xr:uid="{84F44C25-FCD4-4634-9523-366C88223E00}"/>
    <cellStyle name="Comma 74 2 8 2" xfId="43820" xr:uid="{A200BC45-9133-4F00-913B-54C6224CA0C4}"/>
    <cellStyle name="Comma 74 2 8 3" xfId="34249" xr:uid="{62975FC6-2909-4F56-9D15-AB207A6B9B07}"/>
    <cellStyle name="Comma 74 2 9" xfId="40753" xr:uid="{FE072436-187C-47BF-BEF3-AE855119CCA3}"/>
    <cellStyle name="Comma 74 3" xfId="20019" xr:uid="{E5D8DA95-A1BD-42D0-90FD-1002FD01D993}"/>
    <cellStyle name="Comma 74 3 2" xfId="21074" xr:uid="{B2FB4EB0-8D58-4742-9EF6-0E2634249239}"/>
    <cellStyle name="Comma 74 3 2 2" xfId="22616" xr:uid="{B131861D-B0B5-4FCA-99FA-297153F01721}"/>
    <cellStyle name="Comma 74 3 2 2 2" xfId="30092" xr:uid="{03618C21-9101-4D95-8B94-4A77AC107725}"/>
    <cellStyle name="Comma 74 3 2 2 2 2" xfId="49561" xr:uid="{8F5BD798-189F-4F15-9E33-997327F42D4D}"/>
    <cellStyle name="Comma 74 3 2 2 2 3" xfId="40076" xr:uid="{DDC14619-EE1F-40C1-AE12-9C458F8F52C5}"/>
    <cellStyle name="Comma 74 3 2 2 3" xfId="26406" xr:uid="{9AAB5659-C62B-47C2-8C42-9CD1C1CE1494}"/>
    <cellStyle name="Comma 74 3 2 2 3 2" xfId="46383" xr:uid="{DA1A06A2-4A37-40AC-BB60-F59EA45C0AD7}"/>
    <cellStyle name="Comma 74 3 2 2 3 3" xfId="36812" xr:uid="{72191525-0317-4F01-AB96-B1271A593187}"/>
    <cellStyle name="Comma 74 3 2 2 4" xfId="43316" xr:uid="{F3D3A1C2-B608-4462-90B1-815EE4696B64}"/>
    <cellStyle name="Comma 74 3 2 2 5" xfId="33690" xr:uid="{2E12854B-81E0-45E1-A588-873BDF4065BB}"/>
    <cellStyle name="Comma 74 3 2 3" xfId="28558" xr:uid="{F76E0718-876D-473E-8E9C-27B48EFB46CA}"/>
    <cellStyle name="Comma 74 3 2 3 2" xfId="48027" xr:uid="{B084F22C-3280-410F-BDCF-D70848E2A564}"/>
    <cellStyle name="Comma 74 3 2 3 3" xfId="38542" xr:uid="{6F27E4C1-6842-4A4E-8516-19EB7A890754}"/>
    <cellStyle name="Comma 74 3 2 4" xfId="24872" xr:uid="{3DDA5D9D-BC5B-457D-A967-E3AA3B95C3ED}"/>
    <cellStyle name="Comma 74 3 2 4 2" xfId="44849" xr:uid="{150C33EA-EB14-4F3C-A1C6-65B543203346}"/>
    <cellStyle name="Comma 74 3 2 4 3" xfId="35278" xr:uid="{565446D9-64BA-45DA-8B48-F576EEB12924}"/>
    <cellStyle name="Comma 74 3 2 5" xfId="41782" xr:uid="{9C6503E8-0AC3-4F4B-ACBE-44DC2B771CC1}"/>
    <cellStyle name="Comma 74 3 2 6" xfId="32156" xr:uid="{78FB817C-AA8C-4E06-91E7-202AE6DF7C30}"/>
    <cellStyle name="Comma 74 3 3" xfId="21706" xr:uid="{EB23117C-6842-4919-846F-A8937A26C62C}"/>
    <cellStyle name="Comma 74 3 3 2" xfId="29182" xr:uid="{E6FA5D99-2B85-4F98-AE3C-4A8C0611AA90}"/>
    <cellStyle name="Comma 74 3 3 2 2" xfId="48651" xr:uid="{6E365FCE-BDF2-4F97-A0EB-FFF06246746D}"/>
    <cellStyle name="Comma 74 3 3 2 3" xfId="39166" xr:uid="{62E2A03C-7065-4F57-947E-054B5FF0C5BE}"/>
    <cellStyle name="Comma 74 3 3 3" xfId="25496" xr:uid="{DBA06C46-9168-4310-880D-5A97A2AA6674}"/>
    <cellStyle name="Comma 74 3 3 3 2" xfId="45473" xr:uid="{A0DC4333-30B7-4B03-B8F3-2015F3CA0231}"/>
    <cellStyle name="Comma 74 3 3 3 3" xfId="35902" xr:uid="{604359F3-C1CA-4FBE-B13D-3EA5970EA83E}"/>
    <cellStyle name="Comma 74 3 3 4" xfId="42406" xr:uid="{7BD86240-CBE1-472D-9EC7-9F4E121CFAFC}"/>
    <cellStyle name="Comma 74 3 3 5" xfId="32780" xr:uid="{BAFDDAE1-EEBE-48AC-B81F-DD54C507605F}"/>
    <cellStyle name="Comma 74 3 4" xfId="27648" xr:uid="{DE133FAF-89A1-46C5-8AA6-9D9C1395CEF1}"/>
    <cellStyle name="Comma 74 3 4 2" xfId="47117" xr:uid="{23332E79-7105-40BB-B68B-2B2AD9B0088C}"/>
    <cellStyle name="Comma 74 3 4 3" xfId="37632" xr:uid="{E8F6A8EE-81B3-4DE0-B3B2-A68080AC0646}"/>
    <cellStyle name="Comma 74 3 5" xfId="23963" xr:uid="{E18487F3-FB73-4508-ACA8-7DF982469AD2}"/>
    <cellStyle name="Comma 74 3 5 2" xfId="43940" xr:uid="{634EF4EC-8808-4464-8721-DCF200CF411B}"/>
    <cellStyle name="Comma 74 3 5 3" xfId="34369" xr:uid="{61EDE0DB-0CE2-4DBE-990C-35779D4EDDE4}"/>
    <cellStyle name="Comma 74 3 6" xfId="40872" xr:uid="{11C2C77A-4030-4415-B87A-7F8DC2B597AA}"/>
    <cellStyle name="Comma 74 3 7" xfId="31233" xr:uid="{8DA2A2A8-91E3-43F7-A8D7-37237277BB6A}"/>
    <cellStyle name="Comma 74 4" xfId="20493" xr:uid="{B64978FA-E734-4BBC-BFFB-38E980A40FE4}"/>
    <cellStyle name="Comma 74 4 2" xfId="22095" xr:uid="{0C4DE8E1-AE0C-4D7D-A063-BD8BCEC3052E}"/>
    <cellStyle name="Comma 74 4 2 2" xfId="29571" xr:uid="{D57663FE-53A5-4A4B-810A-6C65A01B9A76}"/>
    <cellStyle name="Comma 74 4 2 2 2" xfId="49040" xr:uid="{A8D334CA-74B2-4599-B1CB-D8F414ADF1FB}"/>
    <cellStyle name="Comma 74 4 2 2 3" xfId="39555" xr:uid="{16F627F2-2893-4729-8636-E1B1ED718CC0}"/>
    <cellStyle name="Comma 74 4 2 3" xfId="25885" xr:uid="{CF52FBC4-4926-420C-8B7A-291B34538F47}"/>
    <cellStyle name="Comma 74 4 2 3 2" xfId="45862" xr:uid="{43B1CB21-3A60-4F1D-AD49-86179E05D8A8}"/>
    <cellStyle name="Comma 74 4 2 3 3" xfId="36291" xr:uid="{3031F498-8712-4B10-B84B-A318B9263B5F}"/>
    <cellStyle name="Comma 74 4 2 4" xfId="42795" xr:uid="{2F5A3F87-E82C-4C74-8771-F17EB45F3DD6}"/>
    <cellStyle name="Comma 74 4 2 5" xfId="33169" xr:uid="{AB5FE27D-B7A4-461C-99D1-D4105A4F9971}"/>
    <cellStyle name="Comma 74 4 3" xfId="28037" xr:uid="{5C8EA971-8A17-4596-A44A-D46A71830CDD}"/>
    <cellStyle name="Comma 74 4 3 2" xfId="47506" xr:uid="{3F73D55B-288D-4FA2-8CDB-1F86D7C31A3E}"/>
    <cellStyle name="Comma 74 4 3 3" xfId="38021" xr:uid="{967EA21C-7262-428C-A790-1DBE103AE7FD}"/>
    <cellStyle name="Comma 74 4 4" xfId="24351" xr:uid="{C92F26C3-C917-453D-BC7C-B3D069DA994A}"/>
    <cellStyle name="Comma 74 4 4 2" xfId="44328" xr:uid="{CDD4AAE4-6D36-4C31-9E80-E56731D1FE96}"/>
    <cellStyle name="Comma 74 4 4 3" xfId="34757" xr:uid="{70A747D3-224C-48FE-8328-32D1DED7A1E9}"/>
    <cellStyle name="Comma 74 4 5" xfId="41261" xr:uid="{F1F383B6-5BFF-4A6F-872E-FE4CAB4BEB19}"/>
    <cellStyle name="Comma 74 4 6" xfId="31624" xr:uid="{D463F71C-E429-41FC-8214-DBEE2510C449}"/>
    <cellStyle name="Comma 74 5" xfId="21468" xr:uid="{E048D191-4F5D-4760-A6A5-12856B4833D7}"/>
    <cellStyle name="Comma 74 5 2" xfId="28944" xr:uid="{3CD815F4-36E0-4A36-88AF-7CB78D1A8FC0}"/>
    <cellStyle name="Comma 74 5 2 2" xfId="48413" xr:uid="{1FBB644C-9917-4A59-970A-703F99507067}"/>
    <cellStyle name="Comma 74 5 2 3" xfId="38928" xr:uid="{0BC18A1D-D8E0-43C5-A55C-BDB680C8261D}"/>
    <cellStyle name="Comma 74 5 3" xfId="25258" xr:uid="{64746240-FBBB-4EE7-8DAD-35782F4CB5E5}"/>
    <cellStyle name="Comma 74 5 3 2" xfId="45235" xr:uid="{A5177CBF-5925-479E-BE45-97B2A16533B0}"/>
    <cellStyle name="Comma 74 5 3 3" xfId="35664" xr:uid="{4CA66A4C-CB4A-442F-A860-A5A653C6E309}"/>
    <cellStyle name="Comma 74 5 4" xfId="42168" xr:uid="{D0841435-334C-441A-B294-BA1B4BBAB09B}"/>
    <cellStyle name="Comma 74 5 5" xfId="32542" xr:uid="{9CC6740D-BBD8-43BF-8BF2-985C0A434391}"/>
    <cellStyle name="Comma 74 6" xfId="27409" xr:uid="{E51FB95F-2A84-4ACF-B02B-D0A30D1C2BDD}"/>
    <cellStyle name="Comma 74 6 2" xfId="46878" xr:uid="{21F278F4-91AC-45FF-99D8-39598BED365B}"/>
    <cellStyle name="Comma 74 6 3" xfId="37393" xr:uid="{932E68AF-EBE4-4ED1-9390-11EF8BB865AB}"/>
    <cellStyle name="Comma 74 7" xfId="40634" xr:uid="{41050A77-7587-4F2D-819B-1C0B116F41EF}"/>
    <cellStyle name="Comma 74 8" xfId="30942" xr:uid="{C7FD1B6D-FBB8-4E88-B922-A355C46FBB87}"/>
    <cellStyle name="Comma 75" xfId="19452" xr:uid="{C7614F73-3A72-4636-8715-96496D7D0C32}"/>
    <cellStyle name="Comma 75 2" xfId="19825" xr:uid="{8674A39F-842B-46D2-B57F-0B580D827067}"/>
    <cellStyle name="Comma 75 2 10" xfId="31104" xr:uid="{885CB5E3-49B0-48C8-97B9-FA38957FFA40}"/>
    <cellStyle name="Comma 75 2 2" xfId="20271" xr:uid="{11DDC49B-2130-40AA-A460-508671E14511}"/>
    <cellStyle name="Comma 75 2 2 2" xfId="20790" xr:uid="{BC9CB149-1BE1-44CC-AC12-0A1CEB141F83}"/>
    <cellStyle name="Comma 75 2 2 2 2" xfId="22360" xr:uid="{9309B6B3-A1E3-497D-8DA7-21AA3447BC08}"/>
    <cellStyle name="Comma 75 2 2 2 2 2" xfId="29836" xr:uid="{C7357FA0-7C0D-4787-9CA9-A78D5DE56FEF}"/>
    <cellStyle name="Comma 75 2 2 2 2 2 2" xfId="49305" xr:uid="{9F7014A1-CA4F-463E-9AEB-A3B284E39CAA}"/>
    <cellStyle name="Comma 75 2 2 2 2 2 3" xfId="39820" xr:uid="{5E89B214-F816-472D-B82A-50CE1A3157E7}"/>
    <cellStyle name="Comma 75 2 2 2 2 3" xfId="26150" xr:uid="{8C11E446-3814-442F-8E24-92AB5C4774DE}"/>
    <cellStyle name="Comma 75 2 2 2 2 3 2" xfId="46127" xr:uid="{2EA2B347-141C-4666-B028-D18B868AC449}"/>
    <cellStyle name="Comma 75 2 2 2 2 3 3" xfId="36556" xr:uid="{0A39E795-B01A-45D0-81BE-C452375D3C0C}"/>
    <cellStyle name="Comma 75 2 2 2 2 4" xfId="43060" xr:uid="{0344C280-1F84-480B-A800-B2FAA320A0B1}"/>
    <cellStyle name="Comma 75 2 2 2 2 5" xfId="33434" xr:uid="{4D7CB25E-A15F-4EA7-AEBD-15B0B72BDC28}"/>
    <cellStyle name="Comma 75 2 2 2 3" xfId="28302" xr:uid="{6EE4BC77-4719-4A7B-960B-AD354EC6B36B}"/>
    <cellStyle name="Comma 75 2 2 2 3 2" xfId="47771" xr:uid="{E58E4298-AEB7-4982-87AB-5C2676DD8B5D}"/>
    <cellStyle name="Comma 75 2 2 2 3 3" xfId="38286" xr:uid="{66B4CB74-9AB6-4E10-A42C-0EB8F6842574}"/>
    <cellStyle name="Comma 75 2 2 2 4" xfId="24616" xr:uid="{85C31DE5-35BD-42DE-8B2B-1067A971C9A1}"/>
    <cellStyle name="Comma 75 2 2 2 4 2" xfId="44593" xr:uid="{0F6C53FE-5042-4249-BEFF-4ADD414E25D7}"/>
    <cellStyle name="Comma 75 2 2 2 4 3" xfId="35022" xr:uid="{103E15C6-D7E9-4FE0-8F6A-BECF3E8DA3DB}"/>
    <cellStyle name="Comma 75 2 2 2 5" xfId="41526" xr:uid="{5FE63CCA-B57C-4AC0-BEEB-E86E2C00941F}"/>
    <cellStyle name="Comma 75 2 2 2 6" xfId="31898" xr:uid="{E1F90597-1612-4859-97CD-4E7E601CD517}"/>
    <cellStyle name="Comma 75 2 2 3" xfId="21325" xr:uid="{8F371F31-8F9D-43ED-89F5-B531CF647389}"/>
    <cellStyle name="Comma 75 2 2 3 2" xfId="22867" xr:uid="{8FD40F07-E043-414F-BB2E-BCE6EA492720}"/>
    <cellStyle name="Comma 75 2 2 3 2 2" xfId="30343" xr:uid="{6C2B2D46-2A8F-47E2-BEC5-718AE78471DD}"/>
    <cellStyle name="Comma 75 2 2 3 2 2 2" xfId="49812" xr:uid="{64E37FB8-2B64-43C2-B7D8-223D20482A6D}"/>
    <cellStyle name="Comma 75 2 2 3 2 2 3" xfId="40327" xr:uid="{97CD0E15-4460-4FDB-907D-DDFC6549CA8E}"/>
    <cellStyle name="Comma 75 2 2 3 2 3" xfId="26657" xr:uid="{A453B9F5-9E5C-4B3D-9000-887036C20E33}"/>
    <cellStyle name="Comma 75 2 2 3 2 3 2" xfId="46634" xr:uid="{6C53A164-913E-4668-A1E1-F9FAA2961491}"/>
    <cellStyle name="Comma 75 2 2 3 2 3 3" xfId="37063" xr:uid="{3D4B5EC9-2E55-49FB-B4A9-D2DAAA9FF5C8}"/>
    <cellStyle name="Comma 75 2 2 3 2 4" xfId="43567" xr:uid="{4EF2AD0A-8C46-412C-AA52-8DAE7B29DC13}"/>
    <cellStyle name="Comma 75 2 2 3 2 5" xfId="33941" xr:uid="{380EF389-4CA1-492E-8BAA-C0D5A2BE614A}"/>
    <cellStyle name="Comma 75 2 2 3 3" xfId="28809" xr:uid="{0287E934-E68B-4E17-A03F-6EE154E93624}"/>
    <cellStyle name="Comma 75 2 2 3 3 2" xfId="48278" xr:uid="{22A4E1D3-539D-4641-BC8B-7DACC9E82E21}"/>
    <cellStyle name="Comma 75 2 2 3 3 3" xfId="38793" xr:uid="{5EFAF59B-C837-4D60-8321-DEC904A8DDA2}"/>
    <cellStyle name="Comma 75 2 2 3 4" xfId="25123" xr:uid="{74649954-90EC-4FB1-8736-012388BE4EE3}"/>
    <cellStyle name="Comma 75 2 2 3 4 2" xfId="45100" xr:uid="{417E8B48-9536-4715-AF0C-16980BDA9EA2}"/>
    <cellStyle name="Comma 75 2 2 3 4 3" xfId="35529" xr:uid="{E64771F0-F56D-49BA-AF38-59B662E3FEF1}"/>
    <cellStyle name="Comma 75 2 2 3 5" xfId="42033" xr:uid="{D8CF7BF0-ECCD-405A-9158-A7AB78D117CB}"/>
    <cellStyle name="Comma 75 2 2 3 6" xfId="32407" xr:uid="{5E095EB7-8426-4934-8908-B9E5400084CA}"/>
    <cellStyle name="Comma 75 2 2 4" xfId="21957" xr:uid="{C1CFDA22-8C88-47B4-AA38-EE0C13AECAD8}"/>
    <cellStyle name="Comma 75 2 2 4 2" xfId="29433" xr:uid="{AAD1D739-D175-4AC6-83DD-D96D41A54814}"/>
    <cellStyle name="Comma 75 2 2 4 2 2" xfId="48902" xr:uid="{98B115BE-A476-4642-9F80-BDCC32E895DD}"/>
    <cellStyle name="Comma 75 2 2 4 2 3" xfId="39417" xr:uid="{2ACE2025-6260-4426-B311-2335AE193EC4}"/>
    <cellStyle name="Comma 75 2 2 4 3" xfId="25747" xr:uid="{720E8FFB-4566-45D5-88EC-5DD217B98163}"/>
    <cellStyle name="Comma 75 2 2 4 3 2" xfId="45724" xr:uid="{6F30EB5A-1922-43A0-B37D-9D5814EA5BC1}"/>
    <cellStyle name="Comma 75 2 2 4 3 3" xfId="36153" xr:uid="{C4E7B8A5-A291-44D1-AA9B-CC46E55130DE}"/>
    <cellStyle name="Comma 75 2 2 4 4" xfId="42657" xr:uid="{1737CF65-A7E0-479B-A5D4-7DDD6A73F9B4}"/>
    <cellStyle name="Comma 75 2 2 4 5" xfId="33031" xr:uid="{1DF751E8-52C8-45A5-B691-F1894900EE4E}"/>
    <cellStyle name="Comma 75 2 2 5" xfId="27899" xr:uid="{47D05628-0727-4703-9324-9C753AB8331A}"/>
    <cellStyle name="Comma 75 2 2 5 2" xfId="47368" xr:uid="{CAE97057-E4C8-4EF8-B8FA-1DE273412CE0}"/>
    <cellStyle name="Comma 75 2 2 5 3" xfId="37883" xr:uid="{1E62BCC3-EFBD-4047-8F08-452C45025173}"/>
    <cellStyle name="Comma 75 2 2 6" xfId="24214" xr:uid="{274607AE-3802-4E42-A13D-3511BE1043D5}"/>
    <cellStyle name="Comma 75 2 2 6 2" xfId="44191" xr:uid="{056FCC8C-25AD-425B-A331-3B0F1CF8F979}"/>
    <cellStyle name="Comma 75 2 2 6 3" xfId="34620" xr:uid="{59B9D538-A55C-4F90-96FA-5894ADD0C448}"/>
    <cellStyle name="Comma 75 2 2 7" xfId="41123" xr:uid="{4EC62DC8-E773-4511-A7D3-569CDC1EDB30}"/>
    <cellStyle name="Comma 75 2 2 8" xfId="31484" xr:uid="{87956899-4C43-4603-8EB0-3C7CD8A5341D}"/>
    <cellStyle name="Comma 75 2 3" xfId="20139" xr:uid="{04D230A2-0DC1-4FB7-B755-D851A5957086}"/>
    <cellStyle name="Comma 75 2 3 2" xfId="21192" xr:uid="{571E57DD-C7EB-4933-B785-E039CDBBF68D}"/>
    <cellStyle name="Comma 75 2 3 2 2" xfId="22734" xr:uid="{293E917F-78AC-44EB-AB75-361EE2C593B3}"/>
    <cellStyle name="Comma 75 2 3 2 2 2" xfId="30210" xr:uid="{6ECE0D64-C124-47EF-BA48-EA36E86C3448}"/>
    <cellStyle name="Comma 75 2 3 2 2 2 2" xfId="49679" xr:uid="{FA6441F2-2883-4451-8B3C-F20C4C5E406C}"/>
    <cellStyle name="Comma 75 2 3 2 2 2 3" xfId="40194" xr:uid="{3933C9BF-0CAA-4A51-A57B-5F8F4B668386}"/>
    <cellStyle name="Comma 75 2 3 2 2 3" xfId="26524" xr:uid="{62A2B2DF-76EB-44B9-A9FB-967422BA343B}"/>
    <cellStyle name="Comma 75 2 3 2 2 3 2" xfId="46501" xr:uid="{2456490C-F8F2-43F5-85B0-A42EAF501ED7}"/>
    <cellStyle name="Comma 75 2 3 2 2 3 3" xfId="36930" xr:uid="{5D1939AC-6ECA-42C3-96B0-77A9B5F84358}"/>
    <cellStyle name="Comma 75 2 3 2 2 4" xfId="43434" xr:uid="{818063A0-3F44-48F0-A0E9-4571F7E5042B}"/>
    <cellStyle name="Comma 75 2 3 2 2 5" xfId="33808" xr:uid="{05783F21-BF8C-4470-95D5-D0C045A10E42}"/>
    <cellStyle name="Comma 75 2 3 2 3" xfId="28676" xr:uid="{9E1F30E8-4BA5-4624-8E9C-6722D146F5F8}"/>
    <cellStyle name="Comma 75 2 3 2 3 2" xfId="48145" xr:uid="{87918051-7B32-4BBB-8FBB-0099F9E22DF0}"/>
    <cellStyle name="Comma 75 2 3 2 3 3" xfId="38660" xr:uid="{A5322676-E1C0-4D3F-ADAC-20B57D9BB827}"/>
    <cellStyle name="Comma 75 2 3 2 4" xfId="24990" xr:uid="{EC90BF47-8173-4E01-833D-7BE97CD0BD22}"/>
    <cellStyle name="Comma 75 2 3 2 4 2" xfId="44967" xr:uid="{EEB0D26D-38CE-4B97-8E22-50AAFA48DC18}"/>
    <cellStyle name="Comma 75 2 3 2 4 3" xfId="35396" xr:uid="{9B454334-19D5-4654-BBB1-3EE5825AF156}"/>
    <cellStyle name="Comma 75 2 3 2 5" xfId="41900" xr:uid="{5CD4617A-1F21-485D-AC81-9AAE008BEEB4}"/>
    <cellStyle name="Comma 75 2 3 2 6" xfId="32274" xr:uid="{6AD0ED99-79AD-4D80-99A6-E904B35DF83A}"/>
    <cellStyle name="Comma 75 2 3 3" xfId="21824" xr:uid="{2F35C60F-3F44-44DF-902C-D963F6F0D66C}"/>
    <cellStyle name="Comma 75 2 3 3 2" xfId="29300" xr:uid="{88642D03-98E2-4F71-BCF5-7D29A638A0ED}"/>
    <cellStyle name="Comma 75 2 3 3 2 2" xfId="48769" xr:uid="{C05EF955-A420-41F8-A033-0E953EBF7805}"/>
    <cellStyle name="Comma 75 2 3 3 2 3" xfId="39284" xr:uid="{41B402A1-DCBC-4CB0-8C41-F81AB5A11818}"/>
    <cellStyle name="Comma 75 2 3 3 3" xfId="25614" xr:uid="{EA31CCFC-52C4-4768-BF6A-76E43E449130}"/>
    <cellStyle name="Comma 75 2 3 3 3 2" xfId="45591" xr:uid="{47810257-AD11-493A-BC38-21A63DB29659}"/>
    <cellStyle name="Comma 75 2 3 3 3 3" xfId="36020" xr:uid="{2EE49F56-6B68-4179-B877-54C814981F03}"/>
    <cellStyle name="Comma 75 2 3 3 4" xfId="42524" xr:uid="{839F2B7C-8752-4395-BC81-A58C85BE3520}"/>
    <cellStyle name="Comma 75 2 3 3 5" xfId="32898" xr:uid="{939EB12F-9467-4B68-ADE5-31BEA80934EB}"/>
    <cellStyle name="Comma 75 2 3 4" xfId="27766" xr:uid="{AB505770-A7DD-4C70-80F8-C7AA8B294771}"/>
    <cellStyle name="Comma 75 2 3 4 2" xfId="47235" xr:uid="{5BC80968-23AA-4969-A3D3-D7D074C1D472}"/>
    <cellStyle name="Comma 75 2 3 4 3" xfId="37750" xr:uid="{7818BEEA-F1C6-4C6E-ADD0-D75D3081E959}"/>
    <cellStyle name="Comma 75 2 3 5" xfId="24081" xr:uid="{2DF052B4-D517-4F2E-A9DE-C001EC601756}"/>
    <cellStyle name="Comma 75 2 3 5 2" xfId="44058" xr:uid="{6A7AA616-6592-4979-B358-FB03161037CF}"/>
    <cellStyle name="Comma 75 2 3 5 3" xfId="34487" xr:uid="{7CE641ED-7928-4AD9-A881-ABC1EB4ED3C0}"/>
    <cellStyle name="Comma 75 2 3 6" xfId="40990" xr:uid="{AAC321B8-151F-4326-B28C-1ADF72D0F718}"/>
    <cellStyle name="Comma 75 2 3 7" xfId="31351" xr:uid="{BD47594C-E3A0-4B66-8FC0-56BFD99CAD5C}"/>
    <cellStyle name="Comma 75 2 4" xfId="20654" xr:uid="{51383600-38F1-4AA9-8ACE-9842E261FC47}"/>
    <cellStyle name="Comma 75 2 4 2" xfId="22227" xr:uid="{9DE233EC-41B0-4319-BAC7-213D26E7AF4F}"/>
    <cellStyle name="Comma 75 2 4 2 2" xfId="29703" xr:uid="{393C8AFD-B0BA-42D0-8171-D460F50A54F1}"/>
    <cellStyle name="Comma 75 2 4 2 2 2" xfId="49172" xr:uid="{C70B3628-3446-4BF9-9443-8942078B5195}"/>
    <cellStyle name="Comma 75 2 4 2 2 3" xfId="39687" xr:uid="{058E476A-1C32-4F2A-8769-61F7F07BEBDA}"/>
    <cellStyle name="Comma 75 2 4 2 3" xfId="26017" xr:uid="{F48F6CF5-FC35-4897-BB96-1BCD169B5B78}"/>
    <cellStyle name="Comma 75 2 4 2 3 2" xfId="45994" xr:uid="{DF6D633A-F263-45B5-A6D6-84D423404F1D}"/>
    <cellStyle name="Comma 75 2 4 2 3 3" xfId="36423" xr:uid="{63ABC423-4C0A-48BD-9547-20A218E4170F}"/>
    <cellStyle name="Comma 75 2 4 2 4" xfId="42927" xr:uid="{F4135458-67CD-4968-8AC2-AE6B9AD7F9D7}"/>
    <cellStyle name="Comma 75 2 4 2 5" xfId="33301" xr:uid="{A236BBB7-AB1A-4419-83B7-E366694C2767}"/>
    <cellStyle name="Comma 75 2 4 3" xfId="28169" xr:uid="{E3584A25-8BCE-4F1C-AD1D-FC92B1F1C63E}"/>
    <cellStyle name="Comma 75 2 4 3 2" xfId="47638" xr:uid="{808AC31F-FF68-4126-B9AB-798CCB51583A}"/>
    <cellStyle name="Comma 75 2 4 3 3" xfId="38153" xr:uid="{FE01E269-44B5-4940-A8B9-86F5D9DF8383}"/>
    <cellStyle name="Comma 75 2 4 4" xfId="24483" xr:uid="{0F9184C8-C696-4096-96FE-DE80B0BFF80F}"/>
    <cellStyle name="Comma 75 2 4 4 2" xfId="44460" xr:uid="{EE326269-4B43-46E4-82B8-F0907797FD90}"/>
    <cellStyle name="Comma 75 2 4 4 3" xfId="34889" xr:uid="{FCF4F08F-3505-411F-B3D0-3B1B0B3CA124}"/>
    <cellStyle name="Comma 75 2 4 5" xfId="41393" xr:uid="{433EB907-DEE5-41C1-82F3-1C7EE4FE4B26}"/>
    <cellStyle name="Comma 75 2 4 6" xfId="31765" xr:uid="{14349148-D83F-4FF2-A10A-40EF8E132A24}"/>
    <cellStyle name="Comma 75 2 5" xfId="20956" xr:uid="{ACF110FE-E616-4AB1-B657-81B326E02B22}"/>
    <cellStyle name="Comma 75 2 5 2" xfId="22498" xr:uid="{DFAF1D47-2A88-4F9B-AF75-407468C293E0}"/>
    <cellStyle name="Comma 75 2 5 2 2" xfId="29974" xr:uid="{732FBDF0-6FF9-47FB-A0F5-CBE314320011}"/>
    <cellStyle name="Comma 75 2 5 2 2 2" xfId="49443" xr:uid="{22C69EDB-5C50-4E05-A06D-2B96B6D55DEA}"/>
    <cellStyle name="Comma 75 2 5 2 2 3" xfId="39958" xr:uid="{FE9F982D-D11F-4827-88C3-EC452B69B241}"/>
    <cellStyle name="Comma 75 2 5 2 3" xfId="26288" xr:uid="{B681328C-4EF9-4FA8-A5CD-A8A2B7E28FF3}"/>
    <cellStyle name="Comma 75 2 5 2 3 2" xfId="46265" xr:uid="{8C6CF12E-B381-4F1B-B28A-0D184E4C1BC3}"/>
    <cellStyle name="Comma 75 2 5 2 3 3" xfId="36694" xr:uid="{E94E803E-BC08-4701-A45F-E5B807086091}"/>
    <cellStyle name="Comma 75 2 5 2 4" xfId="43198" xr:uid="{D796C8B9-C0FC-4AD5-8CBB-DB44F0157018}"/>
    <cellStyle name="Comma 75 2 5 2 5" xfId="33572" xr:uid="{6B9BCA8F-3AC5-4D48-8089-23C328D901AD}"/>
    <cellStyle name="Comma 75 2 5 3" xfId="28440" xr:uid="{F1DAEA6B-8D42-4FF6-ADC9-6D67E947B20E}"/>
    <cellStyle name="Comma 75 2 5 3 2" xfId="47909" xr:uid="{5384CF64-469F-46A7-A0D7-F3A3228AD807}"/>
    <cellStyle name="Comma 75 2 5 3 3" xfId="38424" xr:uid="{A8AB6799-5345-418A-BF13-EBCD1845776D}"/>
    <cellStyle name="Comma 75 2 5 4" xfId="24754" xr:uid="{5D9CDEC3-3B3F-4C92-AD34-15690499531E}"/>
    <cellStyle name="Comma 75 2 5 4 2" xfId="44731" xr:uid="{88C1272A-D098-4A52-99DA-A9B823E85AD8}"/>
    <cellStyle name="Comma 75 2 5 4 3" xfId="35160" xr:uid="{A8BD36EA-0B69-4631-970E-6D8D795E20AC}"/>
    <cellStyle name="Comma 75 2 5 5" xfId="41664" xr:uid="{FF240AD6-2CDA-46EB-911B-912EF10F6C5E}"/>
    <cellStyle name="Comma 75 2 5 6" xfId="32038" xr:uid="{631141A0-4C1A-4411-A567-E0E1848162C4}"/>
    <cellStyle name="Comma 75 2 6" xfId="21588" xr:uid="{6871C299-6D38-4A11-83F3-A7F7E0DC3581}"/>
    <cellStyle name="Comma 75 2 6 2" xfId="29064" xr:uid="{6C854B60-F98A-4197-8FB0-7B82A12811B4}"/>
    <cellStyle name="Comma 75 2 6 2 2" xfId="48533" xr:uid="{0B4E91B6-A3A3-4B9A-81FF-391BCA92E78A}"/>
    <cellStyle name="Comma 75 2 6 2 3" xfId="39048" xr:uid="{B4A70342-92D5-45AA-A075-46E7A37F6377}"/>
    <cellStyle name="Comma 75 2 6 3" xfId="25378" xr:uid="{1CED804D-1276-4347-8B9B-FB5C9B1107C7}"/>
    <cellStyle name="Comma 75 2 6 3 2" xfId="45355" xr:uid="{3BB309D6-B54C-4859-8ED7-6BB22E8DD95E}"/>
    <cellStyle name="Comma 75 2 6 3 3" xfId="35784" xr:uid="{824F8822-18B0-494C-807F-CEBD50D7A65B}"/>
    <cellStyle name="Comma 75 2 6 4" xfId="42288" xr:uid="{A0BDF61E-1864-40FE-BC63-493604913516}"/>
    <cellStyle name="Comma 75 2 6 5" xfId="32662" xr:uid="{EC1F1A0C-3A83-4869-96FD-73E1EAED43E1}"/>
    <cellStyle name="Comma 75 2 7" xfId="27530" xr:uid="{BFFBB9A2-2F23-42E5-AE66-CD73924B1E07}"/>
    <cellStyle name="Comma 75 2 7 2" xfId="46999" xr:uid="{9766FAC1-C100-4D7F-9BCA-28081DA783B5}"/>
    <cellStyle name="Comma 75 2 7 3" xfId="37514" xr:uid="{D0C99945-5EF5-4725-9564-27C99682B6FC}"/>
    <cellStyle name="Comma 75 2 8" xfId="23844" xr:uid="{3E27F2E6-850E-4CB2-A21D-836F4C6F2694}"/>
    <cellStyle name="Comma 75 2 8 2" xfId="43821" xr:uid="{9729A947-A026-40AE-B574-BAED4AAA0B43}"/>
    <cellStyle name="Comma 75 2 8 3" xfId="34250" xr:uid="{A54CA82A-DFCB-4A55-9DA2-48E0D931B35B}"/>
    <cellStyle name="Comma 75 2 9" xfId="40754" xr:uid="{CC3BF73C-5532-47F1-B5FA-2EA58B07F52F}"/>
    <cellStyle name="Comma 75 3" xfId="20020" xr:uid="{36845586-7B35-4473-ADDA-E90038B05302}"/>
    <cellStyle name="Comma 75 3 2" xfId="21075" xr:uid="{23CB4F78-9C3F-49CD-AFE0-ACFF3FCF6C73}"/>
    <cellStyle name="Comma 75 3 2 2" xfId="22617" xr:uid="{876B3F4B-07CE-418F-8429-43C04C5BC578}"/>
    <cellStyle name="Comma 75 3 2 2 2" xfId="30093" xr:uid="{CA978113-048B-4622-BF38-52B71DC89CD6}"/>
    <cellStyle name="Comma 75 3 2 2 2 2" xfId="49562" xr:uid="{77B0622D-B2CE-479B-9DA3-26FC73B50F4F}"/>
    <cellStyle name="Comma 75 3 2 2 2 3" xfId="40077" xr:uid="{3AE828B4-8494-45DB-8639-0AA331DDABB3}"/>
    <cellStyle name="Comma 75 3 2 2 3" xfId="26407" xr:uid="{0AB46CF8-D091-4416-8AAA-B41BCE5999DD}"/>
    <cellStyle name="Comma 75 3 2 2 3 2" xfId="46384" xr:uid="{802DEB49-2423-4CE6-81FF-38195DD4E1EF}"/>
    <cellStyle name="Comma 75 3 2 2 3 3" xfId="36813" xr:uid="{F7E7FEC7-8D3A-4F82-815D-1AE67C4CEB7C}"/>
    <cellStyle name="Comma 75 3 2 2 4" xfId="43317" xr:uid="{58104BD6-D3FC-411D-9748-668CBC0ACDEC}"/>
    <cellStyle name="Comma 75 3 2 2 5" xfId="33691" xr:uid="{8A165FB9-ED76-4CFF-86B0-A1A1750C1FFA}"/>
    <cellStyle name="Comma 75 3 2 3" xfId="28559" xr:uid="{7591DFE7-3E84-4008-BF91-4D7DBB91FD70}"/>
    <cellStyle name="Comma 75 3 2 3 2" xfId="48028" xr:uid="{6F484C6D-86D8-4FC0-92F6-6D13FB894121}"/>
    <cellStyle name="Comma 75 3 2 3 3" xfId="38543" xr:uid="{0D219B1D-2255-418A-BA54-8A86B0B016AE}"/>
    <cellStyle name="Comma 75 3 2 4" xfId="24873" xr:uid="{194AC07A-60C0-477F-93B3-71047C5CE552}"/>
    <cellStyle name="Comma 75 3 2 4 2" xfId="44850" xr:uid="{0829340C-3E86-49C2-8236-BB66E03BB6C8}"/>
    <cellStyle name="Comma 75 3 2 4 3" xfId="35279" xr:uid="{B7B3FDA4-2761-4E2C-A966-5551A03C432B}"/>
    <cellStyle name="Comma 75 3 2 5" xfId="41783" xr:uid="{7F2CAB2D-2620-409B-B108-7FC917502D22}"/>
    <cellStyle name="Comma 75 3 2 6" xfId="32157" xr:uid="{4C1EB2CE-351D-4BEC-9A6C-EA3C0E4C2442}"/>
    <cellStyle name="Comma 75 3 3" xfId="21707" xr:uid="{85389BE6-7748-441F-BC75-C2AA452F12A8}"/>
    <cellStyle name="Comma 75 3 3 2" xfId="29183" xr:uid="{93636005-1EFB-457F-91CD-8E2D545D12D8}"/>
    <cellStyle name="Comma 75 3 3 2 2" xfId="48652" xr:uid="{11511443-CC57-4E78-A6F2-E357D5AED8D4}"/>
    <cellStyle name="Comma 75 3 3 2 3" xfId="39167" xr:uid="{871AFE2B-B201-429D-84B7-EAC28DCBBF90}"/>
    <cellStyle name="Comma 75 3 3 3" xfId="25497" xr:uid="{ACAAEC9A-2248-472A-B967-AE7F54D88A8A}"/>
    <cellStyle name="Comma 75 3 3 3 2" xfId="45474" xr:uid="{099B2AE4-BD41-494F-B349-09901701F899}"/>
    <cellStyle name="Comma 75 3 3 3 3" xfId="35903" xr:uid="{B2A6F79E-69E8-4836-86CA-72F00BF9CC6C}"/>
    <cellStyle name="Comma 75 3 3 4" xfId="42407" xr:uid="{284C4BDC-429B-4A70-A78D-367C6002C3D2}"/>
    <cellStyle name="Comma 75 3 3 5" xfId="32781" xr:uid="{633BD9FB-006E-4072-918E-5F6E89FD6CC7}"/>
    <cellStyle name="Comma 75 3 4" xfId="27649" xr:uid="{A6AEE755-7B58-4700-B13A-BD848C9164D7}"/>
    <cellStyle name="Comma 75 3 4 2" xfId="47118" xr:uid="{82E749E1-64C3-4E3A-B1BC-B63E028F0896}"/>
    <cellStyle name="Comma 75 3 4 3" xfId="37633" xr:uid="{9AAE0F28-CA0E-4CEF-9DBF-5EE5D984E72F}"/>
    <cellStyle name="Comma 75 3 5" xfId="23964" xr:uid="{07A58CCB-0523-4FEA-874F-733F26F02184}"/>
    <cellStyle name="Comma 75 3 5 2" xfId="43941" xr:uid="{4CD36EFD-BCCC-45D5-A2CF-7034F651A008}"/>
    <cellStyle name="Comma 75 3 5 3" xfId="34370" xr:uid="{5115EC10-DDB7-4C3B-911D-66460586FDF7}"/>
    <cellStyle name="Comma 75 3 6" xfId="40873" xr:uid="{74F9BFD2-A5FE-407A-AD50-2732B4E8C182}"/>
    <cellStyle name="Comma 75 3 7" xfId="31234" xr:uid="{846A545A-BAEA-4B0F-9ABB-0101879BD8F3}"/>
    <cellStyle name="Comma 75 4" xfId="20494" xr:uid="{D6073262-9C78-4A4D-BE49-F5E86153A776}"/>
    <cellStyle name="Comma 75 4 2" xfId="22096" xr:uid="{ED85AC89-C69F-42A3-AABE-834140FA631A}"/>
    <cellStyle name="Comma 75 4 2 2" xfId="29572" xr:uid="{40C8D1BD-9B32-4851-9DA2-1E4C59A2CABF}"/>
    <cellStyle name="Comma 75 4 2 2 2" xfId="49041" xr:uid="{B9D14D11-7F1B-4E2E-9A4F-0768D0CD696C}"/>
    <cellStyle name="Comma 75 4 2 2 3" xfId="39556" xr:uid="{89936C69-E056-47C4-A6B3-63D4EE65646B}"/>
    <cellStyle name="Comma 75 4 2 3" xfId="25886" xr:uid="{123D9FA5-1FC1-4FC0-9A9F-2E04BBE10237}"/>
    <cellStyle name="Comma 75 4 2 3 2" xfId="45863" xr:uid="{ED0D63B1-0A49-4A18-8B4E-DA8D5C86A769}"/>
    <cellStyle name="Comma 75 4 2 3 3" xfId="36292" xr:uid="{DCFF1550-A7EC-4EBE-AAF4-D687BCD40435}"/>
    <cellStyle name="Comma 75 4 2 4" xfId="42796" xr:uid="{2AA48164-564F-42A8-9966-C063CE2BEEB8}"/>
    <cellStyle name="Comma 75 4 2 5" xfId="33170" xr:uid="{5240E9FF-7838-44AE-AECD-7155EFF0855A}"/>
    <cellStyle name="Comma 75 4 3" xfId="28038" xr:uid="{68617368-0113-40B4-BCFD-B070F7842989}"/>
    <cellStyle name="Comma 75 4 3 2" xfId="47507" xr:uid="{A4072813-644A-430C-8699-AD212F9750F0}"/>
    <cellStyle name="Comma 75 4 3 3" xfId="38022" xr:uid="{3470D291-E54D-4BFC-808E-EDBA2A5BED56}"/>
    <cellStyle name="Comma 75 4 4" xfId="24352" xr:uid="{8495FEF1-B303-444B-ACDD-CFB9B2C212AC}"/>
    <cellStyle name="Comma 75 4 4 2" xfId="44329" xr:uid="{C292237A-BC64-4241-B3B4-4A552D123452}"/>
    <cellStyle name="Comma 75 4 4 3" xfId="34758" xr:uid="{21B3A1D8-5EB9-4715-AA07-9CD38E1EF360}"/>
    <cellStyle name="Comma 75 4 5" xfId="41262" xr:uid="{D5D9333B-43C2-4C68-8FFB-7C3256F858F6}"/>
    <cellStyle name="Comma 75 4 6" xfId="31625" xr:uid="{8FFC811F-1766-4D69-B35E-A65DE36B07D9}"/>
    <cellStyle name="Comma 75 5" xfId="21469" xr:uid="{C1D3FF3F-579D-4B13-9EA7-967667A6289D}"/>
    <cellStyle name="Comma 75 5 2" xfId="28945" xr:uid="{F3C8E044-71FD-4D87-B3A0-BA8D9ED76FF2}"/>
    <cellStyle name="Comma 75 5 2 2" xfId="48414" xr:uid="{474D925A-5A56-470E-BE15-A27796B9F9D1}"/>
    <cellStyle name="Comma 75 5 2 3" xfId="38929" xr:uid="{16CAD55F-628A-4FFA-B950-CA54BDA8541A}"/>
    <cellStyle name="Comma 75 5 3" xfId="25259" xr:uid="{3499660F-4C57-4587-9551-7B9FC294C128}"/>
    <cellStyle name="Comma 75 5 3 2" xfId="45236" xr:uid="{F1DF13C1-9BD5-4EAE-93F1-E0677B5DEB68}"/>
    <cellStyle name="Comma 75 5 3 3" xfId="35665" xr:uid="{43685C5C-390A-4359-BEAE-A904CCC90B16}"/>
    <cellStyle name="Comma 75 5 4" xfId="42169" xr:uid="{A1811339-4C16-4C59-B39C-823719E1C7D7}"/>
    <cellStyle name="Comma 75 5 5" xfId="32543" xr:uid="{CC681FAF-DAC3-4761-869D-B0B207F59CBF}"/>
    <cellStyle name="Comma 75 6" xfId="27410" xr:uid="{02C7F2F8-0788-446D-AD75-2F6F08643AF6}"/>
    <cellStyle name="Comma 75 6 2" xfId="46879" xr:uid="{76D277AB-55FC-4D39-A0E8-0AF8A93695E8}"/>
    <cellStyle name="Comma 75 6 3" xfId="37394" xr:uid="{891AA191-598E-47E0-8E5D-9D024ABB10CC}"/>
    <cellStyle name="Comma 75 7" xfId="40635" xr:uid="{13447F6C-E184-4926-8BCB-00D0CD237537}"/>
    <cellStyle name="Comma 75 8" xfId="30943" xr:uid="{B571DEB2-E693-477A-B09A-43E00C7A9C03}"/>
    <cellStyle name="Comma 76" xfId="19453" xr:uid="{E778F9C7-2E09-4A04-A449-5D7D9317DE73}"/>
    <cellStyle name="Comma 76 2" xfId="19826" xr:uid="{BFB21AC6-2431-4C01-922E-E23E4C0CEF3A}"/>
    <cellStyle name="Comma 76 2 10" xfId="31105" xr:uid="{C1AFF7DF-8F81-4A0D-9B92-C1F7D392A280}"/>
    <cellStyle name="Comma 76 2 2" xfId="20272" xr:uid="{5827A135-FE25-4199-AA76-8F405282D290}"/>
    <cellStyle name="Comma 76 2 2 2" xfId="20791" xr:uid="{5231BD2D-A894-4467-80FC-0157F0E56DCC}"/>
    <cellStyle name="Comma 76 2 2 2 2" xfId="22361" xr:uid="{3B2B6E35-F0DA-4C6D-888A-1D90F1D1F9D4}"/>
    <cellStyle name="Comma 76 2 2 2 2 2" xfId="29837" xr:uid="{7BF00073-872A-416D-BCBF-B68329291198}"/>
    <cellStyle name="Comma 76 2 2 2 2 2 2" xfId="49306" xr:uid="{708E702C-0782-4036-973F-E9EFF24B8C58}"/>
    <cellStyle name="Comma 76 2 2 2 2 2 3" xfId="39821" xr:uid="{DC0BECD2-EAE2-4FFE-802A-FE29FA4C0E99}"/>
    <cellStyle name="Comma 76 2 2 2 2 3" xfId="26151" xr:uid="{86C9ACB2-4246-4889-9542-65D70421771D}"/>
    <cellStyle name="Comma 76 2 2 2 2 3 2" xfId="46128" xr:uid="{53A48841-722F-44BC-AFB3-2D700EF9B36D}"/>
    <cellStyle name="Comma 76 2 2 2 2 3 3" xfId="36557" xr:uid="{45437771-6042-4B74-915E-45CD2FCC7CE5}"/>
    <cellStyle name="Comma 76 2 2 2 2 4" xfId="43061" xr:uid="{0AE5C329-A4E0-4CC9-8C44-ED4553B6DBD4}"/>
    <cellStyle name="Comma 76 2 2 2 2 5" xfId="33435" xr:uid="{231D0844-D9B2-4A13-8134-26AA23806A1E}"/>
    <cellStyle name="Comma 76 2 2 2 3" xfId="28303" xr:uid="{CA54B483-2A15-448F-83B6-858B23BD8DB6}"/>
    <cellStyle name="Comma 76 2 2 2 3 2" xfId="47772" xr:uid="{4EEBB4A6-1248-4A27-9369-649D2794F11D}"/>
    <cellStyle name="Comma 76 2 2 2 3 3" xfId="38287" xr:uid="{7E1CDB05-CD83-4B74-8215-2C99CB3BB039}"/>
    <cellStyle name="Comma 76 2 2 2 4" xfId="24617" xr:uid="{8284B9E9-38E5-4153-A125-7234BE137F08}"/>
    <cellStyle name="Comma 76 2 2 2 4 2" xfId="44594" xr:uid="{ADBD8BF7-CE0A-43CF-90DB-0D19D2AA48A1}"/>
    <cellStyle name="Comma 76 2 2 2 4 3" xfId="35023" xr:uid="{A6C068F3-2956-4A26-AC40-B0DABE2C2DBC}"/>
    <cellStyle name="Comma 76 2 2 2 5" xfId="41527" xr:uid="{8F1AC96A-8EDA-4A68-8174-5DB678729A42}"/>
    <cellStyle name="Comma 76 2 2 2 6" xfId="31899" xr:uid="{EE552E07-C1B5-4FC5-B88B-369B81B001B2}"/>
    <cellStyle name="Comma 76 2 2 3" xfId="21326" xr:uid="{D94F1DC3-BECF-4C28-B3F5-2D57AE894119}"/>
    <cellStyle name="Comma 76 2 2 3 2" xfId="22868" xr:uid="{7D1BF390-5822-48CB-B07D-865B3471237E}"/>
    <cellStyle name="Comma 76 2 2 3 2 2" xfId="30344" xr:uid="{912DD3B4-2152-4390-8AF6-9CB570465D7B}"/>
    <cellStyle name="Comma 76 2 2 3 2 2 2" xfId="49813" xr:uid="{31143EAE-1E3B-432E-B5E6-233404029BF0}"/>
    <cellStyle name="Comma 76 2 2 3 2 2 3" xfId="40328" xr:uid="{987A9F57-D4D0-4745-A3BB-D6A0599C8574}"/>
    <cellStyle name="Comma 76 2 2 3 2 3" xfId="26658" xr:uid="{FA3B1B35-DC5F-447B-A4DF-75B9E6091DCF}"/>
    <cellStyle name="Comma 76 2 2 3 2 3 2" xfId="46635" xr:uid="{C8E4775C-914A-41CD-B744-E5EA9260CB2E}"/>
    <cellStyle name="Comma 76 2 2 3 2 3 3" xfId="37064" xr:uid="{69298B01-C8EA-4D64-ADD6-53E97006272A}"/>
    <cellStyle name="Comma 76 2 2 3 2 4" xfId="43568" xr:uid="{557DD46E-A216-449B-9061-281969C4D779}"/>
    <cellStyle name="Comma 76 2 2 3 2 5" xfId="33942" xr:uid="{2A6CE1E5-625A-4DED-9188-49C1D8E0D36B}"/>
    <cellStyle name="Comma 76 2 2 3 3" xfId="28810" xr:uid="{614A712C-78BB-49C4-949D-1D6DFE66DF70}"/>
    <cellStyle name="Comma 76 2 2 3 3 2" xfId="48279" xr:uid="{58D7F204-3EBE-42CE-A0F9-5F6BC0ED5E7F}"/>
    <cellStyle name="Comma 76 2 2 3 3 3" xfId="38794" xr:uid="{F13E9778-9D9F-41B8-93A1-5B3F59D87E3D}"/>
    <cellStyle name="Comma 76 2 2 3 4" xfId="25124" xr:uid="{C7954697-1470-4AE7-BB11-B204FEDD75E7}"/>
    <cellStyle name="Comma 76 2 2 3 4 2" xfId="45101" xr:uid="{F991EF4E-19DC-464F-A818-7EC6B954DE77}"/>
    <cellStyle name="Comma 76 2 2 3 4 3" xfId="35530" xr:uid="{5DDBC55A-0E53-4B10-87E7-8211EA30889A}"/>
    <cellStyle name="Comma 76 2 2 3 5" xfId="42034" xr:uid="{AE817D2E-ACC4-46DB-9276-691DD32FF746}"/>
    <cellStyle name="Comma 76 2 2 3 6" xfId="32408" xr:uid="{9F95237D-6B05-47A4-B7D5-72D7F974AE65}"/>
    <cellStyle name="Comma 76 2 2 4" xfId="21958" xr:uid="{CE80B2D8-F7E7-470F-A7E8-0A515008457C}"/>
    <cellStyle name="Comma 76 2 2 4 2" xfId="29434" xr:uid="{B85522FF-AA2F-4B3A-B4B8-15B85E75B15F}"/>
    <cellStyle name="Comma 76 2 2 4 2 2" xfId="48903" xr:uid="{4453A4F8-D715-4D0B-974E-622B8B118419}"/>
    <cellStyle name="Comma 76 2 2 4 2 3" xfId="39418" xr:uid="{D3A2762D-DF65-4124-BB5C-64973D0CE583}"/>
    <cellStyle name="Comma 76 2 2 4 3" xfId="25748" xr:uid="{A5A218E1-DF15-4770-AACE-34C3395F93C0}"/>
    <cellStyle name="Comma 76 2 2 4 3 2" xfId="45725" xr:uid="{585E36D0-F71C-48FF-9B28-4D41B24EFD37}"/>
    <cellStyle name="Comma 76 2 2 4 3 3" xfId="36154" xr:uid="{ADF4B591-8BC0-48C1-A6A1-E6FED45D220D}"/>
    <cellStyle name="Comma 76 2 2 4 4" xfId="42658" xr:uid="{AA2A0DC7-E706-4603-9F84-7FB9EC50D51E}"/>
    <cellStyle name="Comma 76 2 2 4 5" xfId="33032" xr:uid="{97244D39-883D-4ED7-AE72-777F7BE99132}"/>
    <cellStyle name="Comma 76 2 2 5" xfId="27900" xr:uid="{482626C7-8275-4994-B4FF-AA88636FFAC7}"/>
    <cellStyle name="Comma 76 2 2 5 2" xfId="47369" xr:uid="{3D593D66-738E-4238-86C5-05633102AA88}"/>
    <cellStyle name="Comma 76 2 2 5 3" xfId="37884" xr:uid="{88A8A0C8-7B50-49EE-9B89-C105C9E2F3A2}"/>
    <cellStyle name="Comma 76 2 2 6" xfId="24215" xr:uid="{D2A6EE59-A594-4018-A740-6A72B84B55B0}"/>
    <cellStyle name="Comma 76 2 2 6 2" xfId="44192" xr:uid="{38C667B8-CE9E-4D97-9831-350A557F884D}"/>
    <cellStyle name="Comma 76 2 2 6 3" xfId="34621" xr:uid="{BECED083-D851-4360-820F-7DA1B02D550C}"/>
    <cellStyle name="Comma 76 2 2 7" xfId="41124" xr:uid="{3EA22CC9-CC19-469E-8D4C-2917EA87D706}"/>
    <cellStyle name="Comma 76 2 2 8" xfId="31485" xr:uid="{075DB64C-1784-40FA-8FF1-2526B3A7674E}"/>
    <cellStyle name="Comma 76 2 3" xfId="20140" xr:uid="{66D2D80F-E264-4AF8-89A5-3669EDD22B83}"/>
    <cellStyle name="Comma 76 2 3 2" xfId="21193" xr:uid="{62181156-82AC-40F6-A519-EFCD9A25CE62}"/>
    <cellStyle name="Comma 76 2 3 2 2" xfId="22735" xr:uid="{A00D65C8-740E-4E9A-BD07-F4593E13CD8C}"/>
    <cellStyle name="Comma 76 2 3 2 2 2" xfId="30211" xr:uid="{61DABD2A-2C6C-4E7C-98E3-0E1D3952A063}"/>
    <cellStyle name="Comma 76 2 3 2 2 2 2" xfId="49680" xr:uid="{A3FFCCB7-71F7-4557-9EE1-CB31EC4DE347}"/>
    <cellStyle name="Comma 76 2 3 2 2 2 3" xfId="40195" xr:uid="{5296DFC4-0831-43BF-B878-FFB308072264}"/>
    <cellStyle name="Comma 76 2 3 2 2 3" xfId="26525" xr:uid="{4FD0967A-218D-4523-9EE5-84D0EC1328F4}"/>
    <cellStyle name="Comma 76 2 3 2 2 3 2" xfId="46502" xr:uid="{CF462704-3CEB-4844-90AF-25EE058EE5E3}"/>
    <cellStyle name="Comma 76 2 3 2 2 3 3" xfId="36931" xr:uid="{1E4F5075-B4F7-4BD5-AEAA-CC39681EADA4}"/>
    <cellStyle name="Comma 76 2 3 2 2 4" xfId="43435" xr:uid="{C5A9BF47-520C-41A3-8513-41C628797B3F}"/>
    <cellStyle name="Comma 76 2 3 2 2 5" xfId="33809" xr:uid="{FE877956-F011-47D7-9624-BA29302748F4}"/>
    <cellStyle name="Comma 76 2 3 2 3" xfId="28677" xr:uid="{5589A484-920E-4376-8A6E-9D3B2C74FE50}"/>
    <cellStyle name="Comma 76 2 3 2 3 2" xfId="48146" xr:uid="{5ED77AD4-98B0-4067-ACD4-24F885B2B4A8}"/>
    <cellStyle name="Comma 76 2 3 2 3 3" xfId="38661" xr:uid="{D04E3481-5059-4E96-925B-F10121A678F9}"/>
    <cellStyle name="Comma 76 2 3 2 4" xfId="24991" xr:uid="{3C043A6B-41FD-4F9F-82C5-0A39C5B4F463}"/>
    <cellStyle name="Comma 76 2 3 2 4 2" xfId="44968" xr:uid="{17FF486E-2F91-4720-A862-849BA466600F}"/>
    <cellStyle name="Comma 76 2 3 2 4 3" xfId="35397" xr:uid="{8215359B-D7C1-43BA-86BD-4BADD20B89DE}"/>
    <cellStyle name="Comma 76 2 3 2 5" xfId="41901" xr:uid="{D0802BAF-FED0-4249-B541-33515037A46B}"/>
    <cellStyle name="Comma 76 2 3 2 6" xfId="32275" xr:uid="{99CDE191-B4D8-4959-940A-B8BC52D19746}"/>
    <cellStyle name="Comma 76 2 3 3" xfId="21825" xr:uid="{A13D9321-B7C7-4839-9167-CE633E0FED11}"/>
    <cellStyle name="Comma 76 2 3 3 2" xfId="29301" xr:uid="{2358128C-F8A5-459C-AE70-D10C9B27AC95}"/>
    <cellStyle name="Comma 76 2 3 3 2 2" xfId="48770" xr:uid="{7DA5A98E-B1D0-41D7-AA4E-B53BFFFA808D}"/>
    <cellStyle name="Comma 76 2 3 3 2 3" xfId="39285" xr:uid="{5750C83B-E850-4879-BDE2-2792EA530E35}"/>
    <cellStyle name="Comma 76 2 3 3 3" xfId="25615" xr:uid="{30D83ABA-408F-4F45-AA5D-BAB5E9C36D80}"/>
    <cellStyle name="Comma 76 2 3 3 3 2" xfId="45592" xr:uid="{C7A95DF6-65AD-4F81-8037-344C9BE7CFA6}"/>
    <cellStyle name="Comma 76 2 3 3 3 3" xfId="36021" xr:uid="{9ECBF846-E509-4C67-B4D5-17602B5F5830}"/>
    <cellStyle name="Comma 76 2 3 3 4" xfId="42525" xr:uid="{DD4423D5-4DE6-4015-B367-34E156622B8E}"/>
    <cellStyle name="Comma 76 2 3 3 5" xfId="32899" xr:uid="{F0341796-D516-460B-BCD7-1D0E573164B1}"/>
    <cellStyle name="Comma 76 2 3 4" xfId="27767" xr:uid="{B10B6782-001F-46FF-849D-39E74902E608}"/>
    <cellStyle name="Comma 76 2 3 4 2" xfId="47236" xr:uid="{E56567AF-BF27-4CE6-AC59-FC2826E63597}"/>
    <cellStyle name="Comma 76 2 3 4 3" xfId="37751" xr:uid="{B0411188-1DAD-48E2-966B-8F507C9E4905}"/>
    <cellStyle name="Comma 76 2 3 5" xfId="24082" xr:uid="{ADC5AC4A-A15C-4BAB-8ADC-359E9C603BEA}"/>
    <cellStyle name="Comma 76 2 3 5 2" xfId="44059" xr:uid="{44FC9FE4-73FA-44EA-AB7A-1E58AC69900B}"/>
    <cellStyle name="Comma 76 2 3 5 3" xfId="34488" xr:uid="{0FF0971A-4029-4954-8154-93A8487CBCE7}"/>
    <cellStyle name="Comma 76 2 3 6" xfId="40991" xr:uid="{EFADE8A3-3E28-451B-BAE0-11FE1D7F4997}"/>
    <cellStyle name="Comma 76 2 3 7" xfId="31352" xr:uid="{FED2CC78-37FB-40E9-8CC0-E63038BA7D56}"/>
    <cellStyle name="Comma 76 2 4" xfId="20655" xr:uid="{FC77A999-4AC6-47DB-BAE6-C05C844EF4A3}"/>
    <cellStyle name="Comma 76 2 4 2" xfId="22228" xr:uid="{1DDA6DF3-657E-4160-AC17-980845EFC60A}"/>
    <cellStyle name="Comma 76 2 4 2 2" xfId="29704" xr:uid="{B8BAC666-E8C0-4508-A94D-EDC694445AA7}"/>
    <cellStyle name="Comma 76 2 4 2 2 2" xfId="49173" xr:uid="{A072614E-ED74-4D28-8AF1-4F5B0723682D}"/>
    <cellStyle name="Comma 76 2 4 2 2 3" xfId="39688" xr:uid="{B2ABFED1-21EA-4B7D-8C86-93D96BBDF506}"/>
    <cellStyle name="Comma 76 2 4 2 3" xfId="26018" xr:uid="{A07BF236-DD01-4AB9-A713-45792BD351AD}"/>
    <cellStyle name="Comma 76 2 4 2 3 2" xfId="45995" xr:uid="{380CAEAF-89E5-454A-94BC-32A213909524}"/>
    <cellStyle name="Comma 76 2 4 2 3 3" xfId="36424" xr:uid="{A4584EA0-DEB1-414A-B638-03BD05FD03AA}"/>
    <cellStyle name="Comma 76 2 4 2 4" xfId="42928" xr:uid="{0E528C89-798B-40C8-AB0F-F7E10893E54F}"/>
    <cellStyle name="Comma 76 2 4 2 5" xfId="33302" xr:uid="{0FD69ED2-AD86-46FF-B389-FC1B77450BBE}"/>
    <cellStyle name="Comma 76 2 4 3" xfId="28170" xr:uid="{FF367992-DE1E-4016-ACCF-9C3A3D1E191C}"/>
    <cellStyle name="Comma 76 2 4 3 2" xfId="47639" xr:uid="{EC76604E-C885-401F-BE61-5091518ABF0C}"/>
    <cellStyle name="Comma 76 2 4 3 3" xfId="38154" xr:uid="{98094C40-163C-43A4-9149-27C6677CADF7}"/>
    <cellStyle name="Comma 76 2 4 4" xfId="24484" xr:uid="{0F97390F-EED5-4626-8878-A5063D107106}"/>
    <cellStyle name="Comma 76 2 4 4 2" xfId="44461" xr:uid="{E6894893-73C9-4FC3-97A4-1A4E3ACA0E67}"/>
    <cellStyle name="Comma 76 2 4 4 3" xfId="34890" xr:uid="{C8BC94AF-80AA-467C-88A8-DFEB4AD8B651}"/>
    <cellStyle name="Comma 76 2 4 5" xfId="41394" xr:uid="{D0418156-F74D-471A-93F5-EC41D8CC4353}"/>
    <cellStyle name="Comma 76 2 4 6" xfId="31766" xr:uid="{AEC0287F-7E38-4D75-8978-AE2E8F564FD7}"/>
    <cellStyle name="Comma 76 2 5" xfId="20957" xr:uid="{51762E66-7BB2-4796-A6C7-8B9DEB23A557}"/>
    <cellStyle name="Comma 76 2 5 2" xfId="22499" xr:uid="{8E8E66A4-7166-4C51-A4B0-076C39E2CBED}"/>
    <cellStyle name="Comma 76 2 5 2 2" xfId="29975" xr:uid="{DBF80D64-0169-462A-8C18-70B1442722C9}"/>
    <cellStyle name="Comma 76 2 5 2 2 2" xfId="49444" xr:uid="{9D527DFF-F7D8-482F-9FCB-0A52E48CEA5D}"/>
    <cellStyle name="Comma 76 2 5 2 2 3" xfId="39959" xr:uid="{65CE45BC-ACE8-4906-B0C0-E962730B2DA1}"/>
    <cellStyle name="Comma 76 2 5 2 3" xfId="26289" xr:uid="{D8CCEE15-0673-468C-AF8C-CB11B65F4BFE}"/>
    <cellStyle name="Comma 76 2 5 2 3 2" xfId="46266" xr:uid="{2E9659C4-80B2-4E77-A8F0-527963ACA923}"/>
    <cellStyle name="Comma 76 2 5 2 3 3" xfId="36695" xr:uid="{F840A792-C99A-438B-A518-33A3309146E0}"/>
    <cellStyle name="Comma 76 2 5 2 4" xfId="43199" xr:uid="{FCF3243C-D987-479C-A807-ACC6F0AB93C5}"/>
    <cellStyle name="Comma 76 2 5 2 5" xfId="33573" xr:uid="{25C07204-E557-41FA-853C-197A62061ED6}"/>
    <cellStyle name="Comma 76 2 5 3" xfId="28441" xr:uid="{AE58E5DD-C744-4DC4-AD7B-C771FD4E4158}"/>
    <cellStyle name="Comma 76 2 5 3 2" xfId="47910" xr:uid="{4B2088B2-8BA1-4ED6-9C25-E4D9753F206B}"/>
    <cellStyle name="Comma 76 2 5 3 3" xfId="38425" xr:uid="{77091947-206E-4976-A0EE-C1CFC4220FF5}"/>
    <cellStyle name="Comma 76 2 5 4" xfId="24755" xr:uid="{328C70DB-C2D9-4387-92FC-D9A37FE2CCCB}"/>
    <cellStyle name="Comma 76 2 5 4 2" xfId="44732" xr:uid="{84C57F3D-7676-48E0-AFBC-987DC7C0C42F}"/>
    <cellStyle name="Comma 76 2 5 4 3" xfId="35161" xr:uid="{2BF64267-4821-4F17-A944-A29A5BA8D6ED}"/>
    <cellStyle name="Comma 76 2 5 5" xfId="41665" xr:uid="{6E3338D4-3368-4CFE-B046-811E210A7CC5}"/>
    <cellStyle name="Comma 76 2 5 6" xfId="32039" xr:uid="{ABD3E450-640A-4C34-9FBF-2DCABA101379}"/>
    <cellStyle name="Comma 76 2 6" xfId="21589" xr:uid="{434C6216-6306-4C2E-B387-27B0E150A24C}"/>
    <cellStyle name="Comma 76 2 6 2" xfId="29065" xr:uid="{D6CBFBCB-5563-4307-A2BC-90856D75693C}"/>
    <cellStyle name="Comma 76 2 6 2 2" xfId="48534" xr:uid="{D0037175-2D7B-462B-BA99-CCE5ECA0512C}"/>
    <cellStyle name="Comma 76 2 6 2 3" xfId="39049" xr:uid="{E21609BB-D380-4F29-8C81-C25A100769E1}"/>
    <cellStyle name="Comma 76 2 6 3" xfId="25379" xr:uid="{8438A81A-A1E5-4A08-A029-9DD97B5FCC22}"/>
    <cellStyle name="Comma 76 2 6 3 2" xfId="45356" xr:uid="{EFE86D5F-F4AB-4F9E-9A80-0C1801971F76}"/>
    <cellStyle name="Comma 76 2 6 3 3" xfId="35785" xr:uid="{5FD67D49-BBFF-4CB2-A4C3-626B60FCBADD}"/>
    <cellStyle name="Comma 76 2 6 4" xfId="42289" xr:uid="{E0D2676B-F7DE-4218-98D1-F2D512D306D8}"/>
    <cellStyle name="Comma 76 2 6 5" xfId="32663" xr:uid="{1BCB61FF-C4C2-4C4E-BB92-68C255002E52}"/>
    <cellStyle name="Comma 76 2 7" xfId="27531" xr:uid="{DDCEEEE0-484C-4888-8799-D4F6151B0C15}"/>
    <cellStyle name="Comma 76 2 7 2" xfId="47000" xr:uid="{F38A96DA-FF0D-4380-A982-9B2F4D003442}"/>
    <cellStyle name="Comma 76 2 7 3" xfId="37515" xr:uid="{92387BAE-71EB-4900-A99C-C91B560AE038}"/>
    <cellStyle name="Comma 76 2 8" xfId="23845" xr:uid="{B1FA5D90-D7D0-40F1-A9FE-9F64093DB38F}"/>
    <cellStyle name="Comma 76 2 8 2" xfId="43822" xr:uid="{4257E408-26A2-4E56-85A9-426453A24ED8}"/>
    <cellStyle name="Comma 76 2 8 3" xfId="34251" xr:uid="{79B52FA4-C010-4E31-A5FD-8AAAE22A9FD1}"/>
    <cellStyle name="Comma 76 2 9" xfId="40755" xr:uid="{6F84024F-5864-4840-9277-5AF5937C48CD}"/>
    <cellStyle name="Comma 76 3" xfId="20021" xr:uid="{B8376D1C-D509-4317-B279-00EF724E5437}"/>
    <cellStyle name="Comma 76 3 2" xfId="21076" xr:uid="{C64379EA-0BBC-4B33-AEA8-876182B8E5D8}"/>
    <cellStyle name="Comma 76 3 2 2" xfId="22618" xr:uid="{9D9D4BC0-1918-4D52-B033-DA2439995D82}"/>
    <cellStyle name="Comma 76 3 2 2 2" xfId="30094" xr:uid="{1499F4F3-6B65-41A7-8B66-161BBDE8C58D}"/>
    <cellStyle name="Comma 76 3 2 2 2 2" xfId="49563" xr:uid="{74D767D6-6437-46F0-9C4B-25C1E6BAD6C1}"/>
    <cellStyle name="Comma 76 3 2 2 2 3" xfId="40078" xr:uid="{B462FECC-2692-4526-9A86-957D8281FB39}"/>
    <cellStyle name="Comma 76 3 2 2 3" xfId="26408" xr:uid="{FAFACDE2-6464-4BCE-96A2-3202987BA730}"/>
    <cellStyle name="Comma 76 3 2 2 3 2" xfId="46385" xr:uid="{EB745DE6-C589-48EF-8AFD-86D8FEBFD74D}"/>
    <cellStyle name="Comma 76 3 2 2 3 3" xfId="36814" xr:uid="{4ED3E39A-AE16-43CF-B877-685072EABAF0}"/>
    <cellStyle name="Comma 76 3 2 2 4" xfId="43318" xr:uid="{3163A272-A81E-482E-81A3-A23FB5F4F746}"/>
    <cellStyle name="Comma 76 3 2 2 5" xfId="33692" xr:uid="{2665B436-A100-445F-9EEF-0EEC5E268B22}"/>
    <cellStyle name="Comma 76 3 2 3" xfId="28560" xr:uid="{A2E5EC52-5AA0-416F-A602-77419EA37620}"/>
    <cellStyle name="Comma 76 3 2 3 2" xfId="48029" xr:uid="{1DB935A6-F2F4-49AC-A521-9F5E57A8D253}"/>
    <cellStyle name="Comma 76 3 2 3 3" xfId="38544" xr:uid="{CD01821D-47D9-46ED-9AB1-2B1ABEEEA8AB}"/>
    <cellStyle name="Comma 76 3 2 4" xfId="24874" xr:uid="{40A5DF82-9FB6-4147-94EA-B466E480AB94}"/>
    <cellStyle name="Comma 76 3 2 4 2" xfId="44851" xr:uid="{CA7F495E-5982-4F57-A9E6-CB8E372A591E}"/>
    <cellStyle name="Comma 76 3 2 4 3" xfId="35280" xr:uid="{220AE090-0B2E-4DF3-BDD1-679FE5C2056A}"/>
    <cellStyle name="Comma 76 3 2 5" xfId="41784" xr:uid="{D6452715-3B42-4FEA-B112-CAEBBFF66293}"/>
    <cellStyle name="Comma 76 3 2 6" xfId="32158" xr:uid="{FC115962-C7BB-44BB-914C-0E1B18D515F3}"/>
    <cellStyle name="Comma 76 3 3" xfId="21708" xr:uid="{EF9021EB-74F9-4B46-AA1F-A383B916F39B}"/>
    <cellStyle name="Comma 76 3 3 2" xfId="29184" xr:uid="{1B2C8130-E940-408E-ABE0-7EB22B308FCC}"/>
    <cellStyle name="Comma 76 3 3 2 2" xfId="48653" xr:uid="{F4A775C6-07B6-4738-B378-5A8A072A6D99}"/>
    <cellStyle name="Comma 76 3 3 2 3" xfId="39168" xr:uid="{3CDDF077-9BF9-4184-BEA5-70DD011F8F49}"/>
    <cellStyle name="Comma 76 3 3 3" xfId="25498" xr:uid="{1DB35DDF-CEDC-466E-8EA0-21346A0E421D}"/>
    <cellStyle name="Comma 76 3 3 3 2" xfId="45475" xr:uid="{37CCE135-91E9-4047-AE40-0F9FA7FDC53D}"/>
    <cellStyle name="Comma 76 3 3 3 3" xfId="35904" xr:uid="{74025EBD-6682-4CA3-8536-C2B56AC3217B}"/>
    <cellStyle name="Comma 76 3 3 4" xfId="42408" xr:uid="{36671366-1FC0-4DAF-99CA-5FC79D9555C5}"/>
    <cellStyle name="Comma 76 3 3 5" xfId="32782" xr:uid="{35A2220C-F85F-4586-BE89-53E8016C53E6}"/>
    <cellStyle name="Comma 76 3 4" xfId="27650" xr:uid="{54CFFFA5-121A-4FE7-8C8F-F4B29FA53B5E}"/>
    <cellStyle name="Comma 76 3 4 2" xfId="47119" xr:uid="{5A227E52-49B3-46A4-B929-45D6D9C955CE}"/>
    <cellStyle name="Comma 76 3 4 3" xfId="37634" xr:uid="{9CCA2E0F-DB41-4B2D-AA0C-288953D62AE7}"/>
    <cellStyle name="Comma 76 3 5" xfId="23965" xr:uid="{AD25FEDF-3D98-4AEE-99EF-C100090FEE34}"/>
    <cellStyle name="Comma 76 3 5 2" xfId="43942" xr:uid="{5F5E80D6-6737-4228-8EEE-AA4E6A230037}"/>
    <cellStyle name="Comma 76 3 5 3" xfId="34371" xr:uid="{1F03384E-9929-4917-8E5F-682A2664C47D}"/>
    <cellStyle name="Comma 76 3 6" xfId="40874" xr:uid="{9778B99A-58B1-46ED-85D5-001798835861}"/>
    <cellStyle name="Comma 76 3 7" xfId="31235" xr:uid="{AA738E3C-6BF8-4727-8FB4-46167CF52B37}"/>
    <cellStyle name="Comma 76 4" xfId="20495" xr:uid="{BC9AD807-1BA9-46C4-9C94-ADCF387CEF8B}"/>
    <cellStyle name="Comma 76 4 2" xfId="22097" xr:uid="{892A7A91-6BB8-4249-9912-E66AAD916FF6}"/>
    <cellStyle name="Comma 76 4 2 2" xfId="29573" xr:uid="{E3790E5B-6920-4F3A-9027-D5F3C21CA75C}"/>
    <cellStyle name="Comma 76 4 2 2 2" xfId="49042" xr:uid="{08C34E77-2B90-425D-8886-84C2246E9FF3}"/>
    <cellStyle name="Comma 76 4 2 2 3" xfId="39557" xr:uid="{A7A79C4D-8524-48F4-AD28-AC5EFBDECDA5}"/>
    <cellStyle name="Comma 76 4 2 3" xfId="25887" xr:uid="{8C12EA60-EAFF-4D18-92F9-842BC110E66A}"/>
    <cellStyle name="Comma 76 4 2 3 2" xfId="45864" xr:uid="{8DD12B19-0817-4770-842C-6D1C13291998}"/>
    <cellStyle name="Comma 76 4 2 3 3" xfId="36293" xr:uid="{200C0BCF-253A-4BC8-9A2A-AA47E33C2E64}"/>
    <cellStyle name="Comma 76 4 2 4" xfId="42797" xr:uid="{FD746E7A-E2FA-4C33-B8A9-451068172378}"/>
    <cellStyle name="Comma 76 4 2 5" xfId="33171" xr:uid="{14943C39-12AA-4E74-AABC-6A1919463413}"/>
    <cellStyle name="Comma 76 4 3" xfId="28039" xr:uid="{B403B4A7-3C94-4865-9D3D-9295E3771A2E}"/>
    <cellStyle name="Comma 76 4 3 2" xfId="47508" xr:uid="{44354117-EB53-4F6C-9456-947DD5B3BCF2}"/>
    <cellStyle name="Comma 76 4 3 3" xfId="38023" xr:uid="{DC94E54A-2801-413E-A250-8224A950C010}"/>
    <cellStyle name="Comma 76 4 4" xfId="24353" xr:uid="{48827638-9211-41C2-9199-57E20F3543D8}"/>
    <cellStyle name="Comma 76 4 4 2" xfId="44330" xr:uid="{DA0C2DC8-3383-407C-AD09-0DE37BA04793}"/>
    <cellStyle name="Comma 76 4 4 3" xfId="34759" xr:uid="{C386646A-BB43-4E22-BF0D-564C8CF4DF97}"/>
    <cellStyle name="Comma 76 4 5" xfId="41263" xr:uid="{F8EA697E-E6E2-4638-9A54-1583ECD1694C}"/>
    <cellStyle name="Comma 76 4 6" xfId="31626" xr:uid="{39FE979C-DBEB-406E-A903-46CAD0BE4900}"/>
    <cellStyle name="Comma 76 5" xfId="21470" xr:uid="{877E4B07-381E-4C65-A3FC-D8C0D8FAAE71}"/>
    <cellStyle name="Comma 76 5 2" xfId="28946" xr:uid="{B3911D1A-D4EB-4114-906A-1F6EA40901BB}"/>
    <cellStyle name="Comma 76 5 2 2" xfId="48415" xr:uid="{43CC1969-60B5-4600-B172-9BA67FD2A436}"/>
    <cellStyle name="Comma 76 5 2 3" xfId="38930" xr:uid="{CE0FE9EE-EF9F-41DD-ACFD-41CB5C85625C}"/>
    <cellStyle name="Comma 76 5 3" xfId="25260" xr:uid="{52B70C58-33FA-4090-A20E-BD2B1D5B8FA7}"/>
    <cellStyle name="Comma 76 5 3 2" xfId="45237" xr:uid="{6BCC6162-7C6D-414F-90F6-96AE35BABD64}"/>
    <cellStyle name="Comma 76 5 3 3" xfId="35666" xr:uid="{4F4DD80F-516E-4BAF-8AE3-598A12C5B1D0}"/>
    <cellStyle name="Comma 76 5 4" xfId="42170" xr:uid="{6BF67A0D-91EB-4C82-AF99-85F0821AD9CC}"/>
    <cellStyle name="Comma 76 5 5" xfId="32544" xr:uid="{396572AE-6200-47D5-BAF9-F9FA831C9EE1}"/>
    <cellStyle name="Comma 76 6" xfId="27411" xr:uid="{56903F14-CE9E-459A-9C4B-8A5A69FC8469}"/>
    <cellStyle name="Comma 76 6 2" xfId="46880" xr:uid="{7071B250-84C9-4B18-B441-4223DC7D283A}"/>
    <cellStyle name="Comma 76 6 3" xfId="37395" xr:uid="{E6CB685D-BC68-412E-84A7-427536B342F2}"/>
    <cellStyle name="Comma 76 7" xfId="40636" xr:uid="{B58F1C15-6922-4435-84EF-5D7872431A6A}"/>
    <cellStyle name="Comma 76 8" xfId="30944" xr:uid="{B1D18AFE-3680-48ED-B49A-ADFE9CAC74D9}"/>
    <cellStyle name="Comma 77" xfId="19454" xr:uid="{3EF814D2-4C63-49AB-9BD7-7E303BD44D59}"/>
    <cellStyle name="Comma 77 2" xfId="19827" xr:uid="{3668E80E-99F2-4BD1-A6A9-6E57907CE7EE}"/>
    <cellStyle name="Comma 77 2 10" xfId="31106" xr:uid="{BDA67AE8-D0EE-4BC2-A0B1-4D956C6F30AA}"/>
    <cellStyle name="Comma 77 2 2" xfId="20273" xr:uid="{0ABB9F6B-B0F3-4EBE-B9C3-A1793B941B0F}"/>
    <cellStyle name="Comma 77 2 2 2" xfId="20792" xr:uid="{6590F259-6DD3-4BB0-98DC-33F82BC7A779}"/>
    <cellStyle name="Comma 77 2 2 2 2" xfId="22362" xr:uid="{097CD415-7C96-4199-8C84-2725F620658F}"/>
    <cellStyle name="Comma 77 2 2 2 2 2" xfId="29838" xr:uid="{013B51FE-8AC6-488A-821F-28731D5C389A}"/>
    <cellStyle name="Comma 77 2 2 2 2 2 2" xfId="49307" xr:uid="{D681CD57-4DCD-4DA9-9117-70C245585FD9}"/>
    <cellStyle name="Comma 77 2 2 2 2 2 3" xfId="39822" xr:uid="{0D84F1AC-07A8-474C-90BF-7AF4249D83B3}"/>
    <cellStyle name="Comma 77 2 2 2 2 3" xfId="26152" xr:uid="{EA959ED7-CBDA-411B-B4A6-A06BE64B6D0F}"/>
    <cellStyle name="Comma 77 2 2 2 2 3 2" xfId="46129" xr:uid="{337D8CEC-F9F7-4E66-824C-B5A9F3B530E7}"/>
    <cellStyle name="Comma 77 2 2 2 2 3 3" xfId="36558" xr:uid="{88DB080E-5C2E-416F-8D62-6216C0E04E79}"/>
    <cellStyle name="Comma 77 2 2 2 2 4" xfId="43062" xr:uid="{272B9E99-2DD0-46DB-9C5A-90A331A08FFA}"/>
    <cellStyle name="Comma 77 2 2 2 2 5" xfId="33436" xr:uid="{4C154EB2-3B35-4B25-8F3B-E32453B9045A}"/>
    <cellStyle name="Comma 77 2 2 2 3" xfId="28304" xr:uid="{191C1E89-D9FD-4A8A-9D1F-DE47143F42DB}"/>
    <cellStyle name="Comma 77 2 2 2 3 2" xfId="47773" xr:uid="{2E8E877C-6E4D-4398-8125-DEE140DD9630}"/>
    <cellStyle name="Comma 77 2 2 2 3 3" xfId="38288" xr:uid="{0D33BF66-8DA8-408A-8CC7-2B6292D7E4B8}"/>
    <cellStyle name="Comma 77 2 2 2 4" xfId="24618" xr:uid="{AF0AFAC1-65A3-49FF-9349-45FD72259BA2}"/>
    <cellStyle name="Comma 77 2 2 2 4 2" xfId="44595" xr:uid="{F3356F35-9B0D-4A95-A8F7-D048627CB578}"/>
    <cellStyle name="Comma 77 2 2 2 4 3" xfId="35024" xr:uid="{1AE87371-EBE3-4251-9173-289DD3FF76DD}"/>
    <cellStyle name="Comma 77 2 2 2 5" xfId="41528" xr:uid="{48960A1C-C648-4D8B-BCD8-8FCC99DED429}"/>
    <cellStyle name="Comma 77 2 2 2 6" xfId="31900" xr:uid="{DB8526F8-6983-4B05-8BDF-50A2277C93AE}"/>
    <cellStyle name="Comma 77 2 2 3" xfId="21327" xr:uid="{930F3F7D-CE8D-4904-8330-6FE9CEEBB1D6}"/>
    <cellStyle name="Comma 77 2 2 3 2" xfId="22869" xr:uid="{48BA35D4-5AE0-469C-BF9A-B8F0DD7F5F4A}"/>
    <cellStyle name="Comma 77 2 2 3 2 2" xfId="30345" xr:uid="{30E13CED-D7AE-441F-A7FB-52C93129FB96}"/>
    <cellStyle name="Comma 77 2 2 3 2 2 2" xfId="49814" xr:uid="{6674B5AC-C545-45B9-ACE6-C06FA93FE5BF}"/>
    <cellStyle name="Comma 77 2 2 3 2 2 3" xfId="40329" xr:uid="{DD81881C-1601-41B9-AAE3-4CD3AFF21D7F}"/>
    <cellStyle name="Comma 77 2 2 3 2 3" xfId="26659" xr:uid="{E7F4583B-546C-444F-8843-3D875A92B3C7}"/>
    <cellStyle name="Comma 77 2 2 3 2 3 2" xfId="46636" xr:uid="{7AFCF762-6F1C-499E-B879-61E513B36FCD}"/>
    <cellStyle name="Comma 77 2 2 3 2 3 3" xfId="37065" xr:uid="{9C029C3C-7E50-4253-B256-3477426F6C8C}"/>
    <cellStyle name="Comma 77 2 2 3 2 4" xfId="43569" xr:uid="{CCDE14E4-383E-44AA-887C-B6A4562B8AF9}"/>
    <cellStyle name="Comma 77 2 2 3 2 5" xfId="33943" xr:uid="{39BF8290-F1E7-4D05-B259-AB2019FF82CA}"/>
    <cellStyle name="Comma 77 2 2 3 3" xfId="28811" xr:uid="{BB7E8E0A-C537-4591-8CFB-204702914842}"/>
    <cellStyle name="Comma 77 2 2 3 3 2" xfId="48280" xr:uid="{9F736F45-22B6-45A6-B19B-E1AC0805F306}"/>
    <cellStyle name="Comma 77 2 2 3 3 3" xfId="38795" xr:uid="{537F0B0D-75D1-44AD-9332-6BCBC9B468ED}"/>
    <cellStyle name="Comma 77 2 2 3 4" xfId="25125" xr:uid="{45FD8849-5C98-4C37-B7E6-F5EA6EA89627}"/>
    <cellStyle name="Comma 77 2 2 3 4 2" xfId="45102" xr:uid="{B084F649-3247-424A-A076-454DF4EEB2A0}"/>
    <cellStyle name="Comma 77 2 2 3 4 3" xfId="35531" xr:uid="{2AB002B8-4D47-4937-A718-597AE3DFD203}"/>
    <cellStyle name="Comma 77 2 2 3 5" xfId="42035" xr:uid="{F6BA8809-AD5A-4BE0-9B4A-42A09503EFCB}"/>
    <cellStyle name="Comma 77 2 2 3 6" xfId="32409" xr:uid="{0C27811C-FE51-4332-8ACD-D8E8561DE611}"/>
    <cellStyle name="Comma 77 2 2 4" xfId="21959" xr:uid="{51FCE899-BE68-4255-9C32-189BAD833208}"/>
    <cellStyle name="Comma 77 2 2 4 2" xfId="29435" xr:uid="{485242A0-42EB-4CE1-9950-1A5BCD8C9889}"/>
    <cellStyle name="Comma 77 2 2 4 2 2" xfId="48904" xr:uid="{18F0D541-19E4-449F-ADEE-FDAAD0E63C0B}"/>
    <cellStyle name="Comma 77 2 2 4 2 3" xfId="39419" xr:uid="{3DBA9AEE-BC70-48AE-B638-9B4DB6996943}"/>
    <cellStyle name="Comma 77 2 2 4 3" xfId="25749" xr:uid="{DC5717C4-4492-4D45-8451-D03B3AABF569}"/>
    <cellStyle name="Comma 77 2 2 4 3 2" xfId="45726" xr:uid="{BCEC002F-2C05-435A-AC29-D27DBA3C6AA4}"/>
    <cellStyle name="Comma 77 2 2 4 3 3" xfId="36155" xr:uid="{E60B6E96-A416-4D8F-9EDF-6EA7B033D04C}"/>
    <cellStyle name="Comma 77 2 2 4 4" xfId="42659" xr:uid="{0E297D51-D3A9-4F03-9018-770538E2125C}"/>
    <cellStyle name="Comma 77 2 2 4 5" xfId="33033" xr:uid="{6BCEEBFB-DAFF-4EB3-8047-9BD2384061C3}"/>
    <cellStyle name="Comma 77 2 2 5" xfId="27901" xr:uid="{4D249A04-643E-4B72-910F-FDCC7104B6B6}"/>
    <cellStyle name="Comma 77 2 2 5 2" xfId="47370" xr:uid="{4E08932B-5F2F-4054-9954-48AEDA391A4C}"/>
    <cellStyle name="Comma 77 2 2 5 3" xfId="37885" xr:uid="{E9C568AF-6D56-44EC-87D4-BD952B96D710}"/>
    <cellStyle name="Comma 77 2 2 6" xfId="24216" xr:uid="{0BAA0F97-A7A2-4392-9FBE-D9A9A78A20FE}"/>
    <cellStyle name="Comma 77 2 2 6 2" xfId="44193" xr:uid="{B8B9B5E9-B216-4D92-8C0E-794B8BAC89B5}"/>
    <cellStyle name="Comma 77 2 2 6 3" xfId="34622" xr:uid="{2DC79E55-B81E-4F96-AE5D-3F1B71B413C6}"/>
    <cellStyle name="Comma 77 2 2 7" xfId="41125" xr:uid="{EBDA1E5A-977D-49D4-98A7-98FF80BC189A}"/>
    <cellStyle name="Comma 77 2 2 8" xfId="31486" xr:uid="{AFC5023B-295D-40E0-ABBB-AD974E0C91DE}"/>
    <cellStyle name="Comma 77 2 3" xfId="20141" xr:uid="{85F5C91F-643C-404C-B441-E37A35192CF9}"/>
    <cellStyle name="Comma 77 2 3 2" xfId="21194" xr:uid="{05EF45F0-8E42-4AA5-9BD1-81A1162BACFD}"/>
    <cellStyle name="Comma 77 2 3 2 2" xfId="22736" xr:uid="{E80EE35D-DBF5-4068-9D55-62F30D38F4EE}"/>
    <cellStyle name="Comma 77 2 3 2 2 2" xfId="30212" xr:uid="{F59E83C8-5153-4C8A-AE40-7D5870457DD3}"/>
    <cellStyle name="Comma 77 2 3 2 2 2 2" xfId="49681" xr:uid="{C4EF2933-8E45-4A31-948B-60A3AD1F342C}"/>
    <cellStyle name="Comma 77 2 3 2 2 2 3" xfId="40196" xr:uid="{4F70F16F-0107-488F-A530-4807CD9EDAC8}"/>
    <cellStyle name="Comma 77 2 3 2 2 3" xfId="26526" xr:uid="{DA862B5A-A18E-44A7-9176-2DA1414C54C0}"/>
    <cellStyle name="Comma 77 2 3 2 2 3 2" xfId="46503" xr:uid="{71816559-B0FD-4BCA-A656-4FFBA56A90C0}"/>
    <cellStyle name="Comma 77 2 3 2 2 3 3" xfId="36932" xr:uid="{96D0133E-5BFF-4326-9903-4E7D2BF40826}"/>
    <cellStyle name="Comma 77 2 3 2 2 4" xfId="43436" xr:uid="{3CA163D8-CACF-43B2-91E9-54B3CA8C6609}"/>
    <cellStyle name="Comma 77 2 3 2 2 5" xfId="33810" xr:uid="{944C2508-D381-4EA3-9599-537E7B628EF0}"/>
    <cellStyle name="Comma 77 2 3 2 3" xfId="28678" xr:uid="{B3BDE574-6FFF-4AAE-A0C6-462603D9EE24}"/>
    <cellStyle name="Comma 77 2 3 2 3 2" xfId="48147" xr:uid="{A8A1B011-77BE-40A0-ADCB-E9BFBA36801B}"/>
    <cellStyle name="Comma 77 2 3 2 3 3" xfId="38662" xr:uid="{40E8E920-74C7-4101-9E47-9C5D8DC7E15B}"/>
    <cellStyle name="Comma 77 2 3 2 4" xfId="24992" xr:uid="{DF17080D-6F00-49AF-92EC-6014FB7630AE}"/>
    <cellStyle name="Comma 77 2 3 2 4 2" xfId="44969" xr:uid="{7528B3CC-B549-4794-8FA9-02A20C1AAF05}"/>
    <cellStyle name="Comma 77 2 3 2 4 3" xfId="35398" xr:uid="{1FDE8873-A1B5-4A85-92DE-5FBFFD1B9400}"/>
    <cellStyle name="Comma 77 2 3 2 5" xfId="41902" xr:uid="{B114DEA4-9938-46BC-989E-9DD6E3A23B2D}"/>
    <cellStyle name="Comma 77 2 3 2 6" xfId="32276" xr:uid="{6ECC1334-F060-4CF7-8AF4-489470659571}"/>
    <cellStyle name="Comma 77 2 3 3" xfId="21826" xr:uid="{509B614D-76E6-479E-9B6C-A4C7AA291A90}"/>
    <cellStyle name="Comma 77 2 3 3 2" xfId="29302" xr:uid="{1B7CEBDB-B647-437B-A44D-CEBAE6A4833E}"/>
    <cellStyle name="Comma 77 2 3 3 2 2" xfId="48771" xr:uid="{36F6BA37-E087-4095-B792-E07B193246AB}"/>
    <cellStyle name="Comma 77 2 3 3 2 3" xfId="39286" xr:uid="{BF14B347-27CF-4136-9E3B-3DC688138BD8}"/>
    <cellStyle name="Comma 77 2 3 3 3" xfId="25616" xr:uid="{E84A1ABC-A7D2-4189-B878-39CACED8D2A4}"/>
    <cellStyle name="Comma 77 2 3 3 3 2" xfId="45593" xr:uid="{FDFD9A31-1D9C-4446-9E37-1ECCE60C0985}"/>
    <cellStyle name="Comma 77 2 3 3 3 3" xfId="36022" xr:uid="{D32E0FE9-157A-4785-9E07-E2B33958F263}"/>
    <cellStyle name="Comma 77 2 3 3 4" xfId="42526" xr:uid="{100BA33E-85FC-41C4-8589-99A4947B45D9}"/>
    <cellStyle name="Comma 77 2 3 3 5" xfId="32900" xr:uid="{B4366B43-7EC0-4D8E-8224-1AA81DA03A4F}"/>
    <cellStyle name="Comma 77 2 3 4" xfId="27768" xr:uid="{44B01EF6-1206-4BC3-9899-3F73A4CD77CB}"/>
    <cellStyle name="Comma 77 2 3 4 2" xfId="47237" xr:uid="{00D0D8C1-1DD8-4B0D-9F86-939AA862E70D}"/>
    <cellStyle name="Comma 77 2 3 4 3" xfId="37752" xr:uid="{62D3B5B4-32A8-4050-B9C2-4EC01B1C0516}"/>
    <cellStyle name="Comma 77 2 3 5" xfId="24083" xr:uid="{6F51E9AF-8829-4AA1-8B6A-F5FEDBCF2F7F}"/>
    <cellStyle name="Comma 77 2 3 5 2" xfId="44060" xr:uid="{F5758BBD-8AB1-46FA-82E5-AC82AF5CEE6A}"/>
    <cellStyle name="Comma 77 2 3 5 3" xfId="34489" xr:uid="{C25E63AA-B9AE-442B-B09C-DFB5861E488A}"/>
    <cellStyle name="Comma 77 2 3 6" xfId="40992" xr:uid="{B9BBC20B-4D86-44E6-8A97-6575AE4A2739}"/>
    <cellStyle name="Comma 77 2 3 7" xfId="31353" xr:uid="{FA6142B8-4043-4523-9441-C580B9A417A1}"/>
    <cellStyle name="Comma 77 2 4" xfId="20656" xr:uid="{26C6C2EC-FBF4-4213-90AA-7D5B8F7EB081}"/>
    <cellStyle name="Comma 77 2 4 2" xfId="22229" xr:uid="{D9B1ADEC-44AF-4D8C-846E-02DFFD760942}"/>
    <cellStyle name="Comma 77 2 4 2 2" xfId="29705" xr:uid="{57DE3B23-F1C3-4A44-BB86-2785953DF88C}"/>
    <cellStyle name="Comma 77 2 4 2 2 2" xfId="49174" xr:uid="{740DF49C-AA42-4AD2-BF21-00D0D88576B0}"/>
    <cellStyle name="Comma 77 2 4 2 2 3" xfId="39689" xr:uid="{FA0F4097-186C-4BD2-9456-534664F18283}"/>
    <cellStyle name="Comma 77 2 4 2 3" xfId="26019" xr:uid="{99262316-4EB8-4FEA-87F9-E32C36FB2088}"/>
    <cellStyle name="Comma 77 2 4 2 3 2" xfId="45996" xr:uid="{A7910DE2-94BA-4665-9506-77B5A501D299}"/>
    <cellStyle name="Comma 77 2 4 2 3 3" xfId="36425" xr:uid="{CC42BFE0-A74D-40FF-BC34-6DD3E7920F70}"/>
    <cellStyle name="Comma 77 2 4 2 4" xfId="42929" xr:uid="{037BEF2C-7100-4648-848B-794B17A2796F}"/>
    <cellStyle name="Comma 77 2 4 2 5" xfId="33303" xr:uid="{04DA76A2-D432-41D4-93BA-B07924A223FD}"/>
    <cellStyle name="Comma 77 2 4 3" xfId="28171" xr:uid="{A92F4199-8216-42E8-A9BF-F1ED030B9B4B}"/>
    <cellStyle name="Comma 77 2 4 3 2" xfId="47640" xr:uid="{2803D0A9-4CB1-4AC9-8402-36CD0D22767C}"/>
    <cellStyle name="Comma 77 2 4 3 3" xfId="38155" xr:uid="{5D2D4E24-C486-429F-9134-40EC80FDE58A}"/>
    <cellStyle name="Comma 77 2 4 4" xfId="24485" xr:uid="{3A967327-EADC-49DB-BD11-3B5A35835C57}"/>
    <cellStyle name="Comma 77 2 4 4 2" xfId="44462" xr:uid="{AEBD89A7-E61D-4020-B78F-0C5449C2C2B3}"/>
    <cellStyle name="Comma 77 2 4 4 3" xfId="34891" xr:uid="{59F1554B-92DA-4598-B194-B1F70D917652}"/>
    <cellStyle name="Comma 77 2 4 5" xfId="41395" xr:uid="{209F2667-89FA-43A7-8090-3FD8FE8D52EC}"/>
    <cellStyle name="Comma 77 2 4 6" xfId="31767" xr:uid="{567C694D-939A-47BC-84DA-07ECBFD50805}"/>
    <cellStyle name="Comma 77 2 5" xfId="20958" xr:uid="{8D0465F8-55F2-4E17-9596-C731FBCCACB8}"/>
    <cellStyle name="Comma 77 2 5 2" xfId="22500" xr:uid="{34991867-7B8A-4298-87E0-A9C44D007A56}"/>
    <cellStyle name="Comma 77 2 5 2 2" xfId="29976" xr:uid="{6F00DB64-0516-4A9D-A68C-CA630FAA1A4F}"/>
    <cellStyle name="Comma 77 2 5 2 2 2" xfId="49445" xr:uid="{97E9F518-5EBC-470E-B565-5F80204FD09D}"/>
    <cellStyle name="Comma 77 2 5 2 2 3" xfId="39960" xr:uid="{B6A01A1C-51EF-42F0-9753-FB450C196C32}"/>
    <cellStyle name="Comma 77 2 5 2 3" xfId="26290" xr:uid="{DC6B19D8-5950-4474-90CA-952BB9B76BDF}"/>
    <cellStyle name="Comma 77 2 5 2 3 2" xfId="46267" xr:uid="{C7B1AF93-405F-4B29-AB16-7028BF8DB420}"/>
    <cellStyle name="Comma 77 2 5 2 3 3" xfId="36696" xr:uid="{1738C363-BE34-4DCC-94B5-C5DBC45F5D61}"/>
    <cellStyle name="Comma 77 2 5 2 4" xfId="43200" xr:uid="{10C00AEF-AC2E-48E9-A080-AA24346AD49D}"/>
    <cellStyle name="Comma 77 2 5 2 5" xfId="33574" xr:uid="{0A3472B3-2A4A-4683-8CAB-4026CF1B1283}"/>
    <cellStyle name="Comma 77 2 5 3" xfId="28442" xr:uid="{BAC87FD8-0958-4580-9681-D0A16F64F61D}"/>
    <cellStyle name="Comma 77 2 5 3 2" xfId="47911" xr:uid="{E709432A-600A-4DE9-9F21-15EBFAC3544A}"/>
    <cellStyle name="Comma 77 2 5 3 3" xfId="38426" xr:uid="{F40CB880-9B76-428A-8BC5-346B6EDCA8CD}"/>
    <cellStyle name="Comma 77 2 5 4" xfId="24756" xr:uid="{777EF214-9ABC-4440-8F8A-C16B4965D8FA}"/>
    <cellStyle name="Comma 77 2 5 4 2" xfId="44733" xr:uid="{F26286B6-4560-44A6-B592-CE2F83071ECD}"/>
    <cellStyle name="Comma 77 2 5 4 3" xfId="35162" xr:uid="{1A7C4ADB-F2DB-4113-8272-98476628977A}"/>
    <cellStyle name="Comma 77 2 5 5" xfId="41666" xr:uid="{5D56A079-8921-4AAB-BE6B-B36B96A884EC}"/>
    <cellStyle name="Comma 77 2 5 6" xfId="32040" xr:uid="{089E6B36-566A-4A6F-8174-9F9FA0C5BF68}"/>
    <cellStyle name="Comma 77 2 6" xfId="21590" xr:uid="{3C21E417-1531-4637-847C-08898AB2D39E}"/>
    <cellStyle name="Comma 77 2 6 2" xfId="29066" xr:uid="{B5C99659-D711-4F14-AF67-58ACC42EAA7D}"/>
    <cellStyle name="Comma 77 2 6 2 2" xfId="48535" xr:uid="{2CE7D1A9-0A9F-48F1-9EED-FF206C1D0966}"/>
    <cellStyle name="Comma 77 2 6 2 3" xfId="39050" xr:uid="{819FC99A-D4DD-4D37-9626-796411A415C0}"/>
    <cellStyle name="Comma 77 2 6 3" xfId="25380" xr:uid="{459B86F5-8B7B-48E3-96F1-4BE0BAD85BD3}"/>
    <cellStyle name="Comma 77 2 6 3 2" xfId="45357" xr:uid="{C45F30DE-A1BF-4F06-B0F9-3254C5F6DFC8}"/>
    <cellStyle name="Comma 77 2 6 3 3" xfId="35786" xr:uid="{5311FBD7-4AD2-4A2C-819E-63B39D005841}"/>
    <cellStyle name="Comma 77 2 6 4" xfId="42290" xr:uid="{6C6AC94D-93D4-4766-A202-03FB13F09CB7}"/>
    <cellStyle name="Comma 77 2 6 5" xfId="32664" xr:uid="{CE61DD9D-C2E9-4591-B2CC-91DFAAEB27FC}"/>
    <cellStyle name="Comma 77 2 7" xfId="27532" xr:uid="{CC5D05EA-A12D-4701-8C6A-06615566A56D}"/>
    <cellStyle name="Comma 77 2 7 2" xfId="47001" xr:uid="{9450528E-AB9B-4E00-81E9-197040159BBE}"/>
    <cellStyle name="Comma 77 2 7 3" xfId="37516" xr:uid="{04CBEF3F-A58F-4A74-A714-7D3ABD33889F}"/>
    <cellStyle name="Comma 77 2 8" xfId="23846" xr:uid="{592E720C-A703-4A44-87D5-F280D1BE6339}"/>
    <cellStyle name="Comma 77 2 8 2" xfId="43823" xr:uid="{ACF7BB76-1935-4347-BCE4-AA6FCFBFE7E8}"/>
    <cellStyle name="Comma 77 2 8 3" xfId="34252" xr:uid="{70254E4F-178D-4B07-9021-2944558AE9FE}"/>
    <cellStyle name="Comma 77 2 9" xfId="40756" xr:uid="{078EBFA4-A1C6-469A-BA5D-D0149CB343CB}"/>
    <cellStyle name="Comma 77 3" xfId="20022" xr:uid="{A3C25BEB-56B3-4C3E-9730-A846AC6883EC}"/>
    <cellStyle name="Comma 77 3 2" xfId="21077" xr:uid="{6EE0FBE1-686C-4E29-B8E4-459636E4951A}"/>
    <cellStyle name="Comma 77 3 2 2" xfId="22619" xr:uid="{91915A78-6900-4544-9625-5956CC5E84AD}"/>
    <cellStyle name="Comma 77 3 2 2 2" xfId="30095" xr:uid="{F83D734E-2E01-4787-A1FA-5E69B4DD9A27}"/>
    <cellStyle name="Comma 77 3 2 2 2 2" xfId="49564" xr:uid="{453BECB2-FA80-4898-BA01-6F73C0978BC0}"/>
    <cellStyle name="Comma 77 3 2 2 2 3" xfId="40079" xr:uid="{994A804A-A793-4248-BD84-351B00385CE4}"/>
    <cellStyle name="Comma 77 3 2 2 3" xfId="26409" xr:uid="{CB4FA051-8391-4217-9CF9-E204EAEF0735}"/>
    <cellStyle name="Comma 77 3 2 2 3 2" xfId="46386" xr:uid="{C58A06FC-58B4-4317-905A-F5B9B10A272D}"/>
    <cellStyle name="Comma 77 3 2 2 3 3" xfId="36815" xr:uid="{FCA5941D-0583-4B95-B0F7-97278581ADE7}"/>
    <cellStyle name="Comma 77 3 2 2 4" xfId="43319" xr:uid="{EDF6563D-3B41-4BB4-94EC-444C9B6010F4}"/>
    <cellStyle name="Comma 77 3 2 2 5" xfId="33693" xr:uid="{298146E8-E223-4191-9821-D08AD8A7825B}"/>
    <cellStyle name="Comma 77 3 2 3" xfId="28561" xr:uid="{CBB93645-6008-4ADF-8A9B-15DCDDF5B6D6}"/>
    <cellStyle name="Comma 77 3 2 3 2" xfId="48030" xr:uid="{6AA3BFDE-000D-4458-9495-19534655BF3F}"/>
    <cellStyle name="Comma 77 3 2 3 3" xfId="38545" xr:uid="{F0E26A23-0D1D-4C9F-8AA9-B1C4458C84F9}"/>
    <cellStyle name="Comma 77 3 2 4" xfId="24875" xr:uid="{8DAD36CC-FA58-496D-8BC8-2962851D7DD5}"/>
    <cellStyle name="Comma 77 3 2 4 2" xfId="44852" xr:uid="{89D7CD2D-D89B-4793-8B15-08DB391808F9}"/>
    <cellStyle name="Comma 77 3 2 4 3" xfId="35281" xr:uid="{416178A7-E0A4-4396-A5F1-4EA7BE66B97B}"/>
    <cellStyle name="Comma 77 3 2 5" xfId="41785" xr:uid="{83335351-A347-4A2F-BE5F-56A4AC897061}"/>
    <cellStyle name="Comma 77 3 2 6" xfId="32159" xr:uid="{0D2DC58B-D7C7-4549-8CD9-7A09982E9746}"/>
    <cellStyle name="Comma 77 3 3" xfId="21709" xr:uid="{2621BE85-11D2-40EF-9540-9C5835030BD2}"/>
    <cellStyle name="Comma 77 3 3 2" xfId="29185" xr:uid="{261D4D06-689E-4F57-86EF-2BC0187877C0}"/>
    <cellStyle name="Comma 77 3 3 2 2" xfId="48654" xr:uid="{225A1E0A-BAF3-43DB-AC66-83041BD5C357}"/>
    <cellStyle name="Comma 77 3 3 2 3" xfId="39169" xr:uid="{D6B2B08D-02E1-4C78-BEFD-E846285F931D}"/>
    <cellStyle name="Comma 77 3 3 3" xfId="25499" xr:uid="{238D9CAA-DE68-4BA0-8C2F-86ABDEF91BB1}"/>
    <cellStyle name="Comma 77 3 3 3 2" xfId="45476" xr:uid="{106196CC-140C-4C4B-9FDD-9CC5B50CC171}"/>
    <cellStyle name="Comma 77 3 3 3 3" xfId="35905" xr:uid="{80B83D73-F487-49D9-955F-009ADA6FBE70}"/>
    <cellStyle name="Comma 77 3 3 4" xfId="42409" xr:uid="{17286F29-4B35-4295-B55B-FB5732440E5D}"/>
    <cellStyle name="Comma 77 3 3 5" xfId="32783" xr:uid="{55B7620D-C06F-480A-9291-B9A5285C40F8}"/>
    <cellStyle name="Comma 77 3 4" xfId="27651" xr:uid="{82F51171-D230-4E59-8F86-C154E7F7DB93}"/>
    <cellStyle name="Comma 77 3 4 2" xfId="47120" xr:uid="{5C854E40-B3DA-4F93-A177-A63AC72A1D63}"/>
    <cellStyle name="Comma 77 3 4 3" xfId="37635" xr:uid="{25561D84-68E4-4FDA-A570-CE38A61A4A90}"/>
    <cellStyle name="Comma 77 3 5" xfId="23966" xr:uid="{13DF97EB-4C73-4A1A-AAB6-1A9859061E14}"/>
    <cellStyle name="Comma 77 3 5 2" xfId="43943" xr:uid="{FE10862B-5230-4FB6-B4C0-4BF1AE0A734A}"/>
    <cellStyle name="Comma 77 3 5 3" xfId="34372" xr:uid="{54E726A6-5474-423C-8658-AB571DE46474}"/>
    <cellStyle name="Comma 77 3 6" xfId="40875" xr:uid="{EF2E1C22-5FBC-4051-A193-7E03B41C80E0}"/>
    <cellStyle name="Comma 77 3 7" xfId="31236" xr:uid="{9816FA9C-88DA-4818-A402-3241F2C5E746}"/>
    <cellStyle name="Comma 77 4" xfId="20496" xr:uid="{F24D3179-F2A6-47F1-B8F2-D6FB49B4D5A6}"/>
    <cellStyle name="Comma 77 4 2" xfId="22098" xr:uid="{EB4030D8-ABA8-4D49-8226-54380CC56DE6}"/>
    <cellStyle name="Comma 77 4 2 2" xfId="29574" xr:uid="{4F383516-E480-4A0C-8979-976783319651}"/>
    <cellStyle name="Comma 77 4 2 2 2" xfId="49043" xr:uid="{126499C4-DFFC-49F4-B9E0-A43A825ECC7B}"/>
    <cellStyle name="Comma 77 4 2 2 3" xfId="39558" xr:uid="{15AF4F44-F7E0-448F-AECD-9EB08E7A4E0D}"/>
    <cellStyle name="Comma 77 4 2 3" xfId="25888" xr:uid="{28200671-D986-4FBE-A23D-F8EAAF4C8CD7}"/>
    <cellStyle name="Comma 77 4 2 3 2" xfId="45865" xr:uid="{85AE8F99-EE90-4F8C-B903-DEE19FFAE918}"/>
    <cellStyle name="Comma 77 4 2 3 3" xfId="36294" xr:uid="{2DC9DB89-7422-43D7-AB7E-0F5DE0FC510A}"/>
    <cellStyle name="Comma 77 4 2 4" xfId="42798" xr:uid="{EF633BCF-EB6F-40E1-81CC-771F3674691E}"/>
    <cellStyle name="Comma 77 4 2 5" xfId="33172" xr:uid="{7389F5D6-5C59-45AE-8DFC-0902450C4EC3}"/>
    <cellStyle name="Comma 77 4 3" xfId="28040" xr:uid="{2ECD4A7E-E1A4-40E3-AEA1-BB7FB3911259}"/>
    <cellStyle name="Comma 77 4 3 2" xfId="47509" xr:uid="{4FC80735-83D8-4CE9-A584-016E9AC0EBD4}"/>
    <cellStyle name="Comma 77 4 3 3" xfId="38024" xr:uid="{9469B491-1EDB-4FA4-A410-437EE446546D}"/>
    <cellStyle name="Comma 77 4 4" xfId="24354" xr:uid="{0FE58A2D-603C-452F-A11E-DFBEF183AFF6}"/>
    <cellStyle name="Comma 77 4 4 2" xfId="44331" xr:uid="{299AD77D-6700-4A98-A2AA-E4F8C7166E4A}"/>
    <cellStyle name="Comma 77 4 4 3" xfId="34760" xr:uid="{8058737A-056A-4B9B-8121-301620B42C24}"/>
    <cellStyle name="Comma 77 4 5" xfId="41264" xr:uid="{1B6132CF-B4C3-46B3-88CC-72525CDEA2B9}"/>
    <cellStyle name="Comma 77 4 6" xfId="31627" xr:uid="{34B00050-3563-4BAD-B2F5-E20630F556B9}"/>
    <cellStyle name="Comma 77 5" xfId="21471" xr:uid="{ED158597-F402-40F0-90A5-D39F89C15DA2}"/>
    <cellStyle name="Comma 77 5 2" xfId="28947" xr:uid="{08F1184C-4D9F-464E-891C-240BADC4B569}"/>
    <cellStyle name="Comma 77 5 2 2" xfId="48416" xr:uid="{18F59F65-16DD-48CC-9DE7-C7A6BA3EAEED}"/>
    <cellStyle name="Comma 77 5 2 3" xfId="38931" xr:uid="{0FCDDB92-EAE1-48E4-99AE-C12E41C1FB4E}"/>
    <cellStyle name="Comma 77 5 3" xfId="25261" xr:uid="{99CCC1D8-857A-4306-8B8D-6227F21DF079}"/>
    <cellStyle name="Comma 77 5 3 2" xfId="45238" xr:uid="{005FC93F-325E-45DD-BCDB-EDE17906377C}"/>
    <cellStyle name="Comma 77 5 3 3" xfId="35667" xr:uid="{C8F0196B-9BBB-4F52-A8CA-7210261B2262}"/>
    <cellStyle name="Comma 77 5 4" xfId="42171" xr:uid="{655D7B74-7A12-4134-BFB6-BBDDFE9203B9}"/>
    <cellStyle name="Comma 77 5 5" xfId="32545" xr:uid="{AB51B8B3-C438-4F68-9EB4-8D707D6984BC}"/>
    <cellStyle name="Comma 77 6" xfId="27412" xr:uid="{C57AE4EC-8549-4C7E-9219-9CD17F8ADE94}"/>
    <cellStyle name="Comma 77 6 2" xfId="46881" xr:uid="{282968DB-F050-4A39-A050-5F7FCD7CFFEA}"/>
    <cellStyle name="Comma 77 6 3" xfId="37396" xr:uid="{5B85FAD1-CF16-42B1-89C6-C460DC7660FE}"/>
    <cellStyle name="Comma 77 7" xfId="40637" xr:uid="{AEB19D1C-5651-43DC-A980-D5DB771EAEE4}"/>
    <cellStyle name="Comma 77 8" xfId="30945" xr:uid="{08602D6D-4D25-4F24-8FA2-ABABDC79B129}"/>
    <cellStyle name="Comma 78" xfId="19455" xr:uid="{95F3E511-8D81-4DE7-8126-994332F648B6}"/>
    <cellStyle name="Comma 78 2" xfId="19828" xr:uid="{6375382A-2F2E-47E9-823D-5F52F3FC4C9A}"/>
    <cellStyle name="Comma 78 2 10" xfId="31107" xr:uid="{54CE92B3-00F5-4634-B672-EC10DEA2EC1C}"/>
    <cellStyle name="Comma 78 2 2" xfId="20274" xr:uid="{1D70FAC4-8DF4-43DC-9B77-63630E9D70F3}"/>
    <cellStyle name="Comma 78 2 2 2" xfId="20793" xr:uid="{87A03238-91B6-480E-A72A-C1179632DDD0}"/>
    <cellStyle name="Comma 78 2 2 2 2" xfId="22363" xr:uid="{74319C34-9223-4FF0-99B0-09193A291DD9}"/>
    <cellStyle name="Comma 78 2 2 2 2 2" xfId="29839" xr:uid="{B517F75C-70E7-45D8-A3A4-501193628D8A}"/>
    <cellStyle name="Comma 78 2 2 2 2 2 2" xfId="49308" xr:uid="{64CD0397-F25E-4715-BF79-A32896AFD77D}"/>
    <cellStyle name="Comma 78 2 2 2 2 2 3" xfId="39823" xr:uid="{C1AD951B-728F-408D-8C7C-89C57A2CBB4A}"/>
    <cellStyle name="Comma 78 2 2 2 2 3" xfId="26153" xr:uid="{80944D93-36F9-4A95-980F-82095B29DD4A}"/>
    <cellStyle name="Comma 78 2 2 2 2 3 2" xfId="46130" xr:uid="{CE84A59E-0643-435A-A776-3E84B5AA4C21}"/>
    <cellStyle name="Comma 78 2 2 2 2 3 3" xfId="36559" xr:uid="{5D7B295C-488D-47CD-98FE-2E7F914B6D35}"/>
    <cellStyle name="Comma 78 2 2 2 2 4" xfId="43063" xr:uid="{CC867341-03A9-4A42-A46C-4F8D978965F5}"/>
    <cellStyle name="Comma 78 2 2 2 2 5" xfId="33437" xr:uid="{09EEDB2A-EC16-4E22-B3E6-2B1D32E15B05}"/>
    <cellStyle name="Comma 78 2 2 2 3" xfId="28305" xr:uid="{E20D558F-A0BA-4968-B35B-CCF7C2F9A022}"/>
    <cellStyle name="Comma 78 2 2 2 3 2" xfId="47774" xr:uid="{54247E2B-17B4-46B0-ADE6-8D65FBEA7555}"/>
    <cellStyle name="Comma 78 2 2 2 3 3" xfId="38289" xr:uid="{2C85956C-90A5-4DB1-9D8A-3C8BED151C0E}"/>
    <cellStyle name="Comma 78 2 2 2 4" xfId="24619" xr:uid="{B97800A8-38CE-40EC-B6C0-98CDCC814823}"/>
    <cellStyle name="Comma 78 2 2 2 4 2" xfId="44596" xr:uid="{552B1DF2-3A21-49C0-B2B6-08B6EE664993}"/>
    <cellStyle name="Comma 78 2 2 2 4 3" xfId="35025" xr:uid="{EA563CA4-D105-4037-AF54-F20A8F26C621}"/>
    <cellStyle name="Comma 78 2 2 2 5" xfId="41529" xr:uid="{2439A959-5DDA-47F8-8FCB-BC00748CBD78}"/>
    <cellStyle name="Comma 78 2 2 2 6" xfId="31901" xr:uid="{9F80D692-966C-499C-BB8F-FF3CCA8855A1}"/>
    <cellStyle name="Comma 78 2 2 3" xfId="21328" xr:uid="{B9EB63E3-B0D5-4C20-89AA-BAB320F17AD2}"/>
    <cellStyle name="Comma 78 2 2 3 2" xfId="22870" xr:uid="{7B2EBC36-24B1-491E-A181-71EDA80A3B0B}"/>
    <cellStyle name="Comma 78 2 2 3 2 2" xfId="30346" xr:uid="{02F5B107-5A13-4EA5-ABB9-191F6EA0B7A0}"/>
    <cellStyle name="Comma 78 2 2 3 2 2 2" xfId="49815" xr:uid="{91DD482C-B77F-40A3-96F7-C2EB2F567E39}"/>
    <cellStyle name="Comma 78 2 2 3 2 2 3" xfId="40330" xr:uid="{5957E2DD-5F94-4BA1-AA3B-203B80C820D2}"/>
    <cellStyle name="Comma 78 2 2 3 2 3" xfId="26660" xr:uid="{66213A54-8BAF-42F0-BA54-C3FDF559B178}"/>
    <cellStyle name="Comma 78 2 2 3 2 3 2" xfId="46637" xr:uid="{EF534021-8F72-4BCE-B8DF-97A11CD6D9D0}"/>
    <cellStyle name="Comma 78 2 2 3 2 3 3" xfId="37066" xr:uid="{2537C7F2-7E52-499D-92B9-23A72EDDC1E0}"/>
    <cellStyle name="Comma 78 2 2 3 2 4" xfId="43570" xr:uid="{A48A0915-F376-4505-8643-F5E3CF35FAA9}"/>
    <cellStyle name="Comma 78 2 2 3 2 5" xfId="33944" xr:uid="{695BFA32-7F06-4707-8C89-CC2FE6CA3BED}"/>
    <cellStyle name="Comma 78 2 2 3 3" xfId="28812" xr:uid="{087FFE45-CD11-4442-BC7B-E7312E0B8A91}"/>
    <cellStyle name="Comma 78 2 2 3 3 2" xfId="48281" xr:uid="{A3D230DF-D2B7-490A-BA9F-FC1DA2731646}"/>
    <cellStyle name="Comma 78 2 2 3 3 3" xfId="38796" xr:uid="{EEB32A54-6C6C-4200-AF1D-BFF886D0E154}"/>
    <cellStyle name="Comma 78 2 2 3 4" xfId="25126" xr:uid="{EDC9159F-9A72-4341-8F03-BE495757926E}"/>
    <cellStyle name="Comma 78 2 2 3 4 2" xfId="45103" xr:uid="{AB6336E1-854B-4367-A4CF-609739403312}"/>
    <cellStyle name="Comma 78 2 2 3 4 3" xfId="35532" xr:uid="{8B6A1FAA-90C4-405A-82B5-FE4AAD81AEEF}"/>
    <cellStyle name="Comma 78 2 2 3 5" xfId="42036" xr:uid="{9C675A95-5581-4580-B2C3-606A4596397F}"/>
    <cellStyle name="Comma 78 2 2 3 6" xfId="32410" xr:uid="{CC8790FA-97D5-4021-AB47-C58A2AB7A4B6}"/>
    <cellStyle name="Comma 78 2 2 4" xfId="21960" xr:uid="{81F706A8-284A-4EBB-AD9B-BA6B6CC2EBB4}"/>
    <cellStyle name="Comma 78 2 2 4 2" xfId="29436" xr:uid="{446B16C5-44C6-41FA-962F-8DC20A372286}"/>
    <cellStyle name="Comma 78 2 2 4 2 2" xfId="48905" xr:uid="{3C2F1C57-3B82-41F6-ABE3-3137A6EF6267}"/>
    <cellStyle name="Comma 78 2 2 4 2 3" xfId="39420" xr:uid="{785AFC8B-9E8D-4ADF-B6C7-DE1FB919B3C8}"/>
    <cellStyle name="Comma 78 2 2 4 3" xfId="25750" xr:uid="{BC79CFF5-6A6F-430B-85AE-F20F5ADED804}"/>
    <cellStyle name="Comma 78 2 2 4 3 2" xfId="45727" xr:uid="{FF54F0F7-0816-4B0B-BF97-DC1FEBD5C575}"/>
    <cellStyle name="Comma 78 2 2 4 3 3" xfId="36156" xr:uid="{35CED123-B679-4C9F-A8D3-2FEEAD0CDAAB}"/>
    <cellStyle name="Comma 78 2 2 4 4" xfId="42660" xr:uid="{16C75166-DC95-482F-A405-F4FDC69B4D62}"/>
    <cellStyle name="Comma 78 2 2 4 5" xfId="33034" xr:uid="{58B4666D-C585-42A8-9EA8-B00B3327E1FF}"/>
    <cellStyle name="Comma 78 2 2 5" xfId="27902" xr:uid="{F03ADD57-31D2-423A-8946-6DC7CC0F9082}"/>
    <cellStyle name="Comma 78 2 2 5 2" xfId="47371" xr:uid="{129602B0-3553-4677-BA3F-5EE02B7670DB}"/>
    <cellStyle name="Comma 78 2 2 5 3" xfId="37886" xr:uid="{A9FDC095-5C08-4C6C-AA1B-49CFD003FF10}"/>
    <cellStyle name="Comma 78 2 2 6" xfId="24217" xr:uid="{CCB352BC-1662-4A88-9F03-17E76269F577}"/>
    <cellStyle name="Comma 78 2 2 6 2" xfId="44194" xr:uid="{B5CB54C5-ECB1-49BC-9E68-696B2350B6D6}"/>
    <cellStyle name="Comma 78 2 2 6 3" xfId="34623" xr:uid="{CA63606E-8EB4-498F-BCB9-C389F3527AAB}"/>
    <cellStyle name="Comma 78 2 2 7" xfId="41126" xr:uid="{13D46577-0C88-4F19-A0B7-95DC8A45FBBA}"/>
    <cellStyle name="Comma 78 2 2 8" xfId="31487" xr:uid="{5A72B177-FFA8-49A6-9D61-4E4CD6461FF2}"/>
    <cellStyle name="Comma 78 2 3" xfId="20142" xr:uid="{9746853C-2C36-46D5-ACC8-140FC35B29D9}"/>
    <cellStyle name="Comma 78 2 3 2" xfId="21195" xr:uid="{DCD36066-4875-4A5A-91D8-A0043D00057B}"/>
    <cellStyle name="Comma 78 2 3 2 2" xfId="22737" xr:uid="{C2C2A44E-558B-465E-BB22-48605E793117}"/>
    <cellStyle name="Comma 78 2 3 2 2 2" xfId="30213" xr:uid="{95C4812B-091E-462E-8298-791126612F4D}"/>
    <cellStyle name="Comma 78 2 3 2 2 2 2" xfId="49682" xr:uid="{A7576F6E-3D35-4EE2-B72D-CD29A8F64E01}"/>
    <cellStyle name="Comma 78 2 3 2 2 2 3" xfId="40197" xr:uid="{9B7AE627-8BCF-4A15-B779-E406248DD97A}"/>
    <cellStyle name="Comma 78 2 3 2 2 3" xfId="26527" xr:uid="{017E5D41-E40C-4546-B0C1-6E24CE269250}"/>
    <cellStyle name="Comma 78 2 3 2 2 3 2" xfId="46504" xr:uid="{DDABD410-49F2-4A51-B7C7-3C10E87CB545}"/>
    <cellStyle name="Comma 78 2 3 2 2 3 3" xfId="36933" xr:uid="{E355FDC1-91BF-419F-BFCF-148C1B08F87A}"/>
    <cellStyle name="Comma 78 2 3 2 2 4" xfId="43437" xr:uid="{4F3E5E36-828D-418C-919A-B77D99C51FFF}"/>
    <cellStyle name="Comma 78 2 3 2 2 5" xfId="33811" xr:uid="{989F679C-51C9-4CEA-9057-9FDB2101F551}"/>
    <cellStyle name="Comma 78 2 3 2 3" xfId="28679" xr:uid="{D4C27EF8-AA88-46A3-9807-8FC9913191DE}"/>
    <cellStyle name="Comma 78 2 3 2 3 2" xfId="48148" xr:uid="{7E59FC39-1A19-48DA-A720-A7FA639965B9}"/>
    <cellStyle name="Comma 78 2 3 2 3 3" xfId="38663" xr:uid="{FAC3C5FF-5D5B-4412-9ACF-DD2426DC61FD}"/>
    <cellStyle name="Comma 78 2 3 2 4" xfId="24993" xr:uid="{6A45EADC-15B8-473C-852C-A2DA393B5F33}"/>
    <cellStyle name="Comma 78 2 3 2 4 2" xfId="44970" xr:uid="{DBF057E6-DBA3-4162-B462-95AD22F8B0BE}"/>
    <cellStyle name="Comma 78 2 3 2 4 3" xfId="35399" xr:uid="{288D76BE-E0D4-4278-9677-66FEEB6C75A1}"/>
    <cellStyle name="Comma 78 2 3 2 5" xfId="41903" xr:uid="{A9B7EB24-2E1B-4CCB-AA16-EC7795635F34}"/>
    <cellStyle name="Comma 78 2 3 2 6" xfId="32277" xr:uid="{C8962DE8-5805-422B-BED6-C187F6311C50}"/>
    <cellStyle name="Comma 78 2 3 3" xfId="21827" xr:uid="{C50AFD27-B8D6-4B1D-874C-F246800896AE}"/>
    <cellStyle name="Comma 78 2 3 3 2" xfId="29303" xr:uid="{D76FE08E-5561-4822-814D-9CA832CD330F}"/>
    <cellStyle name="Comma 78 2 3 3 2 2" xfId="48772" xr:uid="{850ED533-E9E3-418A-B107-07E4D69B9FD4}"/>
    <cellStyle name="Comma 78 2 3 3 2 3" xfId="39287" xr:uid="{38E4C20F-87F6-479C-9197-F59EB009A6F0}"/>
    <cellStyle name="Comma 78 2 3 3 3" xfId="25617" xr:uid="{F6CD6B59-9DEE-4CF0-A406-B30AABCD5FEA}"/>
    <cellStyle name="Comma 78 2 3 3 3 2" xfId="45594" xr:uid="{5C21BA5D-2DF7-4FF9-A14C-12242C02A34B}"/>
    <cellStyle name="Comma 78 2 3 3 3 3" xfId="36023" xr:uid="{A82828D0-E472-4AEB-9057-D9861D8FF92C}"/>
    <cellStyle name="Comma 78 2 3 3 4" xfId="42527" xr:uid="{FC3C44BE-165E-47A9-BDBE-E385EE5C865F}"/>
    <cellStyle name="Comma 78 2 3 3 5" xfId="32901" xr:uid="{34AE444E-E8F1-4691-96C9-C71D9A35858A}"/>
    <cellStyle name="Comma 78 2 3 4" xfId="27769" xr:uid="{64430349-DDDE-4D1C-8C5A-BB719609E653}"/>
    <cellStyle name="Comma 78 2 3 4 2" xfId="47238" xr:uid="{F6D5BA47-7EB2-445D-8B54-C471D70E9D6D}"/>
    <cellStyle name="Comma 78 2 3 4 3" xfId="37753" xr:uid="{06375BB0-4C3E-45B4-BB12-81D93A987A3E}"/>
    <cellStyle name="Comma 78 2 3 5" xfId="24084" xr:uid="{2E29DE12-F041-4405-8185-1314CDA918E0}"/>
    <cellStyle name="Comma 78 2 3 5 2" xfId="44061" xr:uid="{D2F15063-E1E8-4458-B4E4-459E1965F0AE}"/>
    <cellStyle name="Comma 78 2 3 5 3" xfId="34490" xr:uid="{066319EF-2419-4222-95BF-545F1FEA37A6}"/>
    <cellStyle name="Comma 78 2 3 6" xfId="40993" xr:uid="{5427C708-CE03-4026-A83B-27D917CC6D05}"/>
    <cellStyle name="Comma 78 2 3 7" xfId="31354" xr:uid="{9DF2F880-746C-4049-805E-264676DAA8C2}"/>
    <cellStyle name="Comma 78 2 4" xfId="20657" xr:uid="{4B0CFE84-859E-467C-8FE8-79D8635CC7C1}"/>
    <cellStyle name="Comma 78 2 4 2" xfId="22230" xr:uid="{B0F348D5-6720-4E54-BD37-5AC48FCF6EED}"/>
    <cellStyle name="Comma 78 2 4 2 2" xfId="29706" xr:uid="{B799E9E0-314E-436F-87D3-B4AF0282BAAE}"/>
    <cellStyle name="Comma 78 2 4 2 2 2" xfId="49175" xr:uid="{B2D1250F-924C-456F-88AB-C1A871E41BCE}"/>
    <cellStyle name="Comma 78 2 4 2 2 3" xfId="39690" xr:uid="{606EA7DE-A893-44B9-B134-D91058F772C3}"/>
    <cellStyle name="Comma 78 2 4 2 3" xfId="26020" xr:uid="{0487FFF9-C734-4908-87BA-BD83808D4852}"/>
    <cellStyle name="Comma 78 2 4 2 3 2" xfId="45997" xr:uid="{577DB9A3-1846-4CA5-BF25-B91BBC46ABDB}"/>
    <cellStyle name="Comma 78 2 4 2 3 3" xfId="36426" xr:uid="{D093B85D-7AE9-4DCB-9052-5310A8E2CCB8}"/>
    <cellStyle name="Comma 78 2 4 2 4" xfId="42930" xr:uid="{A84716B0-E4DA-4A8B-B43C-4A95A42ADA67}"/>
    <cellStyle name="Comma 78 2 4 2 5" xfId="33304" xr:uid="{86FF3838-0B09-4E9F-90BD-EFAA46DB83F3}"/>
    <cellStyle name="Comma 78 2 4 3" xfId="28172" xr:uid="{8EC29948-E160-4B1F-844E-86C4B0E8DC4A}"/>
    <cellStyle name="Comma 78 2 4 3 2" xfId="47641" xr:uid="{973AA36E-FF6B-4918-8640-B0168CD6CCD0}"/>
    <cellStyle name="Comma 78 2 4 3 3" xfId="38156" xr:uid="{292C6CA4-C857-4797-B33D-2C0235D590F7}"/>
    <cellStyle name="Comma 78 2 4 4" xfId="24486" xr:uid="{6EE6D1BD-F16B-4422-9642-035659D6DE86}"/>
    <cellStyle name="Comma 78 2 4 4 2" xfId="44463" xr:uid="{8E4080E6-BDBC-4E48-B2B1-5A563D6A3F21}"/>
    <cellStyle name="Comma 78 2 4 4 3" xfId="34892" xr:uid="{ABA6829E-BD68-4310-99F0-916ED5D19938}"/>
    <cellStyle name="Comma 78 2 4 5" xfId="41396" xr:uid="{89A0DF22-59DD-48FC-820A-8C4A3DF2A931}"/>
    <cellStyle name="Comma 78 2 4 6" xfId="31768" xr:uid="{F7DA7EB4-D22B-4AE0-A79D-CFEA9E07B3B0}"/>
    <cellStyle name="Comma 78 2 5" xfId="20959" xr:uid="{13F8CD09-0B49-46B5-9C09-7828549632EE}"/>
    <cellStyle name="Comma 78 2 5 2" xfId="22501" xr:uid="{F102B667-5269-4738-AC96-1711DADE15D2}"/>
    <cellStyle name="Comma 78 2 5 2 2" xfId="29977" xr:uid="{DB9B0057-6FA6-46E8-8142-76B033E527DA}"/>
    <cellStyle name="Comma 78 2 5 2 2 2" xfId="49446" xr:uid="{E1080971-23A0-4F11-9F25-9E8636670EAB}"/>
    <cellStyle name="Comma 78 2 5 2 2 3" xfId="39961" xr:uid="{6D4FF907-E471-4B3A-9423-15097726DC73}"/>
    <cellStyle name="Comma 78 2 5 2 3" xfId="26291" xr:uid="{4C8219F8-1644-448E-833E-53D3E144DF07}"/>
    <cellStyle name="Comma 78 2 5 2 3 2" xfId="46268" xr:uid="{0256748C-6276-407C-B80D-EFB64DF1819B}"/>
    <cellStyle name="Comma 78 2 5 2 3 3" xfId="36697" xr:uid="{A3CA7959-9979-4AE2-8DCA-3C0B53D1089D}"/>
    <cellStyle name="Comma 78 2 5 2 4" xfId="43201" xr:uid="{AA349142-EB8D-4F4E-97BE-71B0901C8B2A}"/>
    <cellStyle name="Comma 78 2 5 2 5" xfId="33575" xr:uid="{E6D0A240-A8D5-4FE2-95CA-FC6BF6244D71}"/>
    <cellStyle name="Comma 78 2 5 3" xfId="28443" xr:uid="{8F56E96E-C594-4315-943C-38393F34D924}"/>
    <cellStyle name="Comma 78 2 5 3 2" xfId="47912" xr:uid="{4A9D7D01-71F3-466C-8F9C-FCD507425D5F}"/>
    <cellStyle name="Comma 78 2 5 3 3" xfId="38427" xr:uid="{1CAE2365-C31E-463D-9853-8782D20F8405}"/>
    <cellStyle name="Comma 78 2 5 4" xfId="24757" xr:uid="{ED964BBC-64A0-4C36-874F-01C1A03F4FAE}"/>
    <cellStyle name="Comma 78 2 5 4 2" xfId="44734" xr:uid="{F479FEEF-17AA-45C5-A179-DB7C9A3F247D}"/>
    <cellStyle name="Comma 78 2 5 4 3" xfId="35163" xr:uid="{D6A27C07-EFED-41E6-A61A-4F96640FB32C}"/>
    <cellStyle name="Comma 78 2 5 5" xfId="41667" xr:uid="{6DE35E92-7BFC-4355-A234-EE4219DDF17F}"/>
    <cellStyle name="Comma 78 2 5 6" xfId="32041" xr:uid="{2924A92C-1D05-4667-A6CE-231A2F67F5EF}"/>
    <cellStyle name="Comma 78 2 6" xfId="21591" xr:uid="{293D179C-AAEA-4A25-923D-05B81C61A48B}"/>
    <cellStyle name="Comma 78 2 6 2" xfId="29067" xr:uid="{414B8440-15C5-4A48-8753-A80DA246921C}"/>
    <cellStyle name="Comma 78 2 6 2 2" xfId="48536" xr:uid="{71A1DCC3-B429-4E1A-AC58-6276BD23B269}"/>
    <cellStyle name="Comma 78 2 6 2 3" xfId="39051" xr:uid="{C5D24B11-0F56-4030-AE94-5B43080238EA}"/>
    <cellStyle name="Comma 78 2 6 3" xfId="25381" xr:uid="{B942A395-0210-443B-9310-DBE64F31910D}"/>
    <cellStyle name="Comma 78 2 6 3 2" xfId="45358" xr:uid="{BC8C3966-AEB2-4575-BEB5-560DC32F8592}"/>
    <cellStyle name="Comma 78 2 6 3 3" xfId="35787" xr:uid="{9B257098-B180-409B-A28C-6DC7812D3A88}"/>
    <cellStyle name="Comma 78 2 6 4" xfId="42291" xr:uid="{AAC6D90D-A359-4C9F-8348-1770D43CAC0D}"/>
    <cellStyle name="Comma 78 2 6 5" xfId="32665" xr:uid="{BDBF345B-2E7B-461F-B964-536C3CDFD63F}"/>
    <cellStyle name="Comma 78 2 7" xfId="27533" xr:uid="{2BFFB43E-1D55-43E6-B07D-B52AFE96D462}"/>
    <cellStyle name="Comma 78 2 7 2" xfId="47002" xr:uid="{90504B4E-EE0E-4D62-8ECF-39E58C1693F8}"/>
    <cellStyle name="Comma 78 2 7 3" xfId="37517" xr:uid="{8D9E57F0-EE33-404C-96A0-F8557FC6FBA2}"/>
    <cellStyle name="Comma 78 2 8" xfId="23847" xr:uid="{3BD83C36-447C-40EA-92EB-6F4CFBE1FD57}"/>
    <cellStyle name="Comma 78 2 8 2" xfId="43824" xr:uid="{96A644B6-04FB-4888-91AF-644EF16CECE8}"/>
    <cellStyle name="Comma 78 2 8 3" xfId="34253" xr:uid="{A52952BF-1F35-4BD7-ACAA-66FE15719042}"/>
    <cellStyle name="Comma 78 2 9" xfId="40757" xr:uid="{823B3F23-79DF-4BA5-A07A-AB16BEFB6696}"/>
    <cellStyle name="Comma 78 3" xfId="20023" xr:uid="{B0B1D5AB-5D91-48D2-9266-43F7F07CA881}"/>
    <cellStyle name="Comma 78 3 2" xfId="21078" xr:uid="{C5902226-350E-48C4-82C6-C012F88677B1}"/>
    <cellStyle name="Comma 78 3 2 2" xfId="22620" xr:uid="{BC251E6B-6C66-4C23-95AD-F6A316709267}"/>
    <cellStyle name="Comma 78 3 2 2 2" xfId="30096" xr:uid="{F1E6CA4B-7A6C-4E19-95F2-62411AD7F0F6}"/>
    <cellStyle name="Comma 78 3 2 2 2 2" xfId="49565" xr:uid="{966581D8-D63B-4DBE-934A-1CB98750A5F2}"/>
    <cellStyle name="Comma 78 3 2 2 2 3" xfId="40080" xr:uid="{5D916DFB-A4F3-4270-91D2-331B44E55609}"/>
    <cellStyle name="Comma 78 3 2 2 3" xfId="26410" xr:uid="{4FDD3C2F-2270-4528-8856-ED78728FDE13}"/>
    <cellStyle name="Comma 78 3 2 2 3 2" xfId="46387" xr:uid="{E80CC37D-ACB1-4607-8C53-1D86AFE30CFB}"/>
    <cellStyle name="Comma 78 3 2 2 3 3" xfId="36816" xr:uid="{7A3AF439-4162-4621-B3F3-293065B94253}"/>
    <cellStyle name="Comma 78 3 2 2 4" xfId="43320" xr:uid="{9F1C9B39-D4B1-4C03-BC51-9F25DCBF3FC7}"/>
    <cellStyle name="Comma 78 3 2 2 5" xfId="33694" xr:uid="{0C8E00D8-F694-4F4B-972C-3A7E97343468}"/>
    <cellStyle name="Comma 78 3 2 3" xfId="28562" xr:uid="{AD5736C5-67FA-4EE1-ACEA-5634A8EB9CB2}"/>
    <cellStyle name="Comma 78 3 2 3 2" xfId="48031" xr:uid="{8F3045E1-5F20-42F4-8D08-AF4085583510}"/>
    <cellStyle name="Comma 78 3 2 3 3" xfId="38546" xr:uid="{E78AF6EC-89EB-489A-9BA6-AEC0ED496114}"/>
    <cellStyle name="Comma 78 3 2 4" xfId="24876" xr:uid="{3E5C4996-8BD8-4B7D-B93B-7823D716B53F}"/>
    <cellStyle name="Comma 78 3 2 4 2" xfId="44853" xr:uid="{319A8080-841B-4AC6-B209-E8E85BD301CC}"/>
    <cellStyle name="Comma 78 3 2 4 3" xfId="35282" xr:uid="{7DD97A0B-73A4-4DF9-980C-3E4D014CB81E}"/>
    <cellStyle name="Comma 78 3 2 5" xfId="41786" xr:uid="{6E1126B0-9540-4B10-B3F5-FDEC7D500472}"/>
    <cellStyle name="Comma 78 3 2 6" xfId="32160" xr:uid="{DE77E74B-CED0-4AEC-9E95-BE6D36CF4FD6}"/>
    <cellStyle name="Comma 78 3 3" xfId="21710" xr:uid="{92D795CF-43DA-46AA-A9BB-F02B5FB5C888}"/>
    <cellStyle name="Comma 78 3 3 2" xfId="29186" xr:uid="{83831281-F39A-4B58-947E-FD409939CCCB}"/>
    <cellStyle name="Comma 78 3 3 2 2" xfId="48655" xr:uid="{287018BE-A22D-41DC-8CAB-E777276CA23A}"/>
    <cellStyle name="Comma 78 3 3 2 3" xfId="39170" xr:uid="{7D11DB06-FE64-4D78-9CDF-EF4692A1D1F3}"/>
    <cellStyle name="Comma 78 3 3 3" xfId="25500" xr:uid="{0BA3D56E-1CC5-470D-9A0C-1EB36058AAFC}"/>
    <cellStyle name="Comma 78 3 3 3 2" xfId="45477" xr:uid="{9A85701A-D514-4B6F-B1A6-8FA04E544E6F}"/>
    <cellStyle name="Comma 78 3 3 3 3" xfId="35906" xr:uid="{7ACE087E-40C5-41CB-8898-3D1787A6D435}"/>
    <cellStyle name="Comma 78 3 3 4" xfId="42410" xr:uid="{A26DD964-17AC-4964-BDEE-A05557CAB554}"/>
    <cellStyle name="Comma 78 3 3 5" xfId="32784" xr:uid="{5476D22C-30BC-4D34-A3A5-DB97802D0F31}"/>
    <cellStyle name="Comma 78 3 4" xfId="27652" xr:uid="{8BFE7ED8-3558-43BC-916E-22F62E4D716B}"/>
    <cellStyle name="Comma 78 3 4 2" xfId="47121" xr:uid="{6C0D5BAC-C807-4949-A78E-DE305F470579}"/>
    <cellStyle name="Comma 78 3 4 3" xfId="37636" xr:uid="{B00516F2-2F57-48CD-AB35-7F83E30ECB4E}"/>
    <cellStyle name="Comma 78 3 5" xfId="23967" xr:uid="{9D67A9AE-0859-4D03-9750-4955D85C31F2}"/>
    <cellStyle name="Comma 78 3 5 2" xfId="43944" xr:uid="{9E2BB0AC-A514-4CD3-9877-9F77A589D115}"/>
    <cellStyle name="Comma 78 3 5 3" xfId="34373" xr:uid="{1F4649A7-5805-4CD7-B036-E8DD58B246CC}"/>
    <cellStyle name="Comma 78 3 6" xfId="40876" xr:uid="{D70164E3-7391-48C6-9772-AE6325AFC1BF}"/>
    <cellStyle name="Comma 78 3 7" xfId="31237" xr:uid="{5A79ADD3-7B79-4107-A138-7E7079A74EED}"/>
    <cellStyle name="Comma 78 4" xfId="20497" xr:uid="{BDF321F3-93D1-46F4-9419-57587C685D13}"/>
    <cellStyle name="Comma 78 4 2" xfId="22099" xr:uid="{0B968FA8-88C3-47D2-9E80-61C020AFA608}"/>
    <cellStyle name="Comma 78 4 2 2" xfId="29575" xr:uid="{13252367-7CB1-4AA7-A088-C1B7B02CF556}"/>
    <cellStyle name="Comma 78 4 2 2 2" xfId="49044" xr:uid="{79A5BE06-EBEC-44EF-8D89-91D45CFCF566}"/>
    <cellStyle name="Comma 78 4 2 2 3" xfId="39559" xr:uid="{19E7F738-0C68-4A7F-B1F4-65D7D2AE8F54}"/>
    <cellStyle name="Comma 78 4 2 3" xfId="25889" xr:uid="{D050ACCF-7554-498B-B36F-158647D6C269}"/>
    <cellStyle name="Comma 78 4 2 3 2" xfId="45866" xr:uid="{0817B5CA-2DC3-4EF8-A073-637D1EAF3BED}"/>
    <cellStyle name="Comma 78 4 2 3 3" xfId="36295" xr:uid="{90C3D222-DF1C-466A-B7D0-956B76D9FE67}"/>
    <cellStyle name="Comma 78 4 2 4" xfId="42799" xr:uid="{8813163C-AEB3-421D-99EC-AFAEBF990ADA}"/>
    <cellStyle name="Comma 78 4 2 5" xfId="33173" xr:uid="{5701127A-C2CD-4076-9B22-AF78F3B01D4B}"/>
    <cellStyle name="Comma 78 4 3" xfId="28041" xr:uid="{BC6B3CC5-FB12-479F-8C89-DD8B63C13D77}"/>
    <cellStyle name="Comma 78 4 3 2" xfId="47510" xr:uid="{98A9ECB9-7DD8-48DD-9E01-5973302455AB}"/>
    <cellStyle name="Comma 78 4 3 3" xfId="38025" xr:uid="{2DE23301-C5A2-4DBC-BD77-8567082961B9}"/>
    <cellStyle name="Comma 78 4 4" xfId="24355" xr:uid="{EC452556-E237-434C-BB87-7C0F51189EEC}"/>
    <cellStyle name="Comma 78 4 4 2" xfId="44332" xr:uid="{4F8F4EF1-6312-43F5-BDA1-A43736B499E3}"/>
    <cellStyle name="Comma 78 4 4 3" xfId="34761" xr:uid="{05B93AEE-5AEE-4CC5-BA6A-E8E811801487}"/>
    <cellStyle name="Comma 78 4 5" xfId="41265" xr:uid="{08037790-99C4-4ACF-991A-C6ACA493E21F}"/>
    <cellStyle name="Comma 78 4 6" xfId="31628" xr:uid="{9B5B5826-7804-452B-A911-BECC920B9577}"/>
    <cellStyle name="Comma 78 5" xfId="21472" xr:uid="{A4544EF2-E2BB-43C8-BD70-CC1333BB92E4}"/>
    <cellStyle name="Comma 78 5 2" xfId="28948" xr:uid="{594314C6-70B6-49F7-B1D6-004E494981B8}"/>
    <cellStyle name="Comma 78 5 2 2" xfId="48417" xr:uid="{A24FF67C-19BC-430E-A72D-C6DCD09247B0}"/>
    <cellStyle name="Comma 78 5 2 3" xfId="38932" xr:uid="{5795DCBB-4DB1-43BF-B2CD-43157D361890}"/>
    <cellStyle name="Comma 78 5 3" xfId="25262" xr:uid="{54C87792-3A33-4F36-80BE-242C30236DD1}"/>
    <cellStyle name="Comma 78 5 3 2" xfId="45239" xr:uid="{430E0A23-DA14-40D6-8EE5-8E32DCE0F8FC}"/>
    <cellStyle name="Comma 78 5 3 3" xfId="35668" xr:uid="{1C68D171-0243-4D71-9D28-79C69E088B5F}"/>
    <cellStyle name="Comma 78 5 4" xfId="42172" xr:uid="{1A570F8C-C5E0-4D01-86C7-F77C0DEFF079}"/>
    <cellStyle name="Comma 78 5 5" xfId="32546" xr:uid="{DF7E2285-8B12-47D2-9743-267674A5B964}"/>
    <cellStyle name="Comma 78 6" xfId="27413" xr:uid="{47F4D7B0-8F0F-4BB9-99F7-E44ADA73F799}"/>
    <cellStyle name="Comma 78 6 2" xfId="46882" xr:uid="{829B4598-4F5B-40FE-8F65-0B1860018D86}"/>
    <cellStyle name="Comma 78 6 3" xfId="37397" xr:uid="{12B9D382-D0D1-4A81-9E91-EB8E39E6026B}"/>
    <cellStyle name="Comma 78 7" xfId="40638" xr:uid="{592515DC-BE2D-4B36-9AB1-9156763FD74B}"/>
    <cellStyle name="Comma 78 8" xfId="30946" xr:uid="{67640CC8-AF8D-417F-879F-444CA5B70B65}"/>
    <cellStyle name="Comma 79" xfId="19456" xr:uid="{1CAACC13-C4A6-4E28-AA96-FB7F89F38A74}"/>
    <cellStyle name="Comma 79 2" xfId="19829" xr:uid="{DAC06E1C-986E-44C2-A113-87DC1A326AFD}"/>
    <cellStyle name="Comma 79 2 10" xfId="31108" xr:uid="{3699A90F-F23F-4797-8320-72E693D4DF31}"/>
    <cellStyle name="Comma 79 2 2" xfId="20275" xr:uid="{206037C0-2002-4FC8-8F42-C154551EFA65}"/>
    <cellStyle name="Comma 79 2 2 2" xfId="20794" xr:uid="{BC524E1A-06A8-4FD0-B584-B060CF191B18}"/>
    <cellStyle name="Comma 79 2 2 2 2" xfId="22364" xr:uid="{42FD996A-DEE5-45AB-B899-973DB3E48577}"/>
    <cellStyle name="Comma 79 2 2 2 2 2" xfId="29840" xr:uid="{E5CF0CE5-33B1-4090-AD0C-5D9D27D3F35B}"/>
    <cellStyle name="Comma 79 2 2 2 2 2 2" xfId="49309" xr:uid="{86F6A262-974E-4112-A82A-3C038013C740}"/>
    <cellStyle name="Comma 79 2 2 2 2 2 3" xfId="39824" xr:uid="{FC85ACBE-E8FA-4C84-8898-9DFFFF599A8F}"/>
    <cellStyle name="Comma 79 2 2 2 2 3" xfId="26154" xr:uid="{DBCDDFE5-127F-4F17-BB47-5275C3F4C7C9}"/>
    <cellStyle name="Comma 79 2 2 2 2 3 2" xfId="46131" xr:uid="{0EAFDFB6-6054-4EC9-AAB6-B818925DE554}"/>
    <cellStyle name="Comma 79 2 2 2 2 3 3" xfId="36560" xr:uid="{B37640A8-EBA2-4A5C-9C7A-B62E73D409D8}"/>
    <cellStyle name="Comma 79 2 2 2 2 4" xfId="43064" xr:uid="{66128E36-68D3-4A71-834C-86C307947F7D}"/>
    <cellStyle name="Comma 79 2 2 2 2 5" xfId="33438" xr:uid="{37BB5005-A6BE-4920-80AD-097068BC5DD2}"/>
    <cellStyle name="Comma 79 2 2 2 3" xfId="28306" xr:uid="{CFF84025-1042-455D-B365-A5D58A6E1BF2}"/>
    <cellStyle name="Comma 79 2 2 2 3 2" xfId="47775" xr:uid="{98DF21BE-E5D0-4D6B-903C-794FE1EF0FBD}"/>
    <cellStyle name="Comma 79 2 2 2 3 3" xfId="38290" xr:uid="{B3C9D030-C049-4C86-85EF-524A8CE7FC0C}"/>
    <cellStyle name="Comma 79 2 2 2 4" xfId="24620" xr:uid="{BCDC347E-7635-4CBB-9061-6DC48B3655A7}"/>
    <cellStyle name="Comma 79 2 2 2 4 2" xfId="44597" xr:uid="{0B4438A0-E79D-44BC-A0EA-4B8D892C0A6A}"/>
    <cellStyle name="Comma 79 2 2 2 4 3" xfId="35026" xr:uid="{C7D8F409-5C71-4AC1-B508-9F83B3700825}"/>
    <cellStyle name="Comma 79 2 2 2 5" xfId="41530" xr:uid="{81A2F1D3-38C4-48A2-9BA7-0A4B869FD032}"/>
    <cellStyle name="Comma 79 2 2 2 6" xfId="31902" xr:uid="{84A00A14-5AB7-454B-95B7-B47DBC3418F6}"/>
    <cellStyle name="Comma 79 2 2 3" xfId="21329" xr:uid="{7CA5CD4A-9EA8-494A-A747-DCFB862B7DB1}"/>
    <cellStyle name="Comma 79 2 2 3 2" xfId="22871" xr:uid="{76A7D685-0B1A-4A9C-AD5F-01072F8AFFBE}"/>
    <cellStyle name="Comma 79 2 2 3 2 2" xfId="30347" xr:uid="{11C24C74-205A-4AA2-A17E-8E93D7CA3459}"/>
    <cellStyle name="Comma 79 2 2 3 2 2 2" xfId="49816" xr:uid="{F5538AB7-C558-43EB-97B6-B85A84CB0643}"/>
    <cellStyle name="Comma 79 2 2 3 2 2 3" xfId="40331" xr:uid="{6419F669-B337-40BA-A649-D52B939F69B5}"/>
    <cellStyle name="Comma 79 2 2 3 2 3" xfId="26661" xr:uid="{397CCDB2-27BF-4286-B9A8-420BD70856E1}"/>
    <cellStyle name="Comma 79 2 2 3 2 3 2" xfId="46638" xr:uid="{22949F45-052A-430E-99D0-B7DB575CD367}"/>
    <cellStyle name="Comma 79 2 2 3 2 3 3" xfId="37067" xr:uid="{0F603DBC-BD32-48A3-BE45-0200AA37ABD7}"/>
    <cellStyle name="Comma 79 2 2 3 2 4" xfId="43571" xr:uid="{28F75CE6-F99D-44FE-A958-06CD8C2EA530}"/>
    <cellStyle name="Comma 79 2 2 3 2 5" xfId="33945" xr:uid="{0BFA93E3-3C65-4B45-895C-92280C2247B4}"/>
    <cellStyle name="Comma 79 2 2 3 3" xfId="28813" xr:uid="{5D58D0D3-4ECC-4958-A300-502F42A081CD}"/>
    <cellStyle name="Comma 79 2 2 3 3 2" xfId="48282" xr:uid="{B23D254F-CCD4-43B6-A2CA-F4BAAA57B991}"/>
    <cellStyle name="Comma 79 2 2 3 3 3" xfId="38797" xr:uid="{B055CEEC-0B47-4F29-A2F2-A85867F1FF54}"/>
    <cellStyle name="Comma 79 2 2 3 4" xfId="25127" xr:uid="{73CA8205-7813-488C-80C3-44AFCF23BA8D}"/>
    <cellStyle name="Comma 79 2 2 3 4 2" xfId="45104" xr:uid="{78B102C8-911F-451D-96A9-9AD09D9F3D08}"/>
    <cellStyle name="Comma 79 2 2 3 4 3" xfId="35533" xr:uid="{E3BFEC41-12BA-4C31-B55B-A722A6463627}"/>
    <cellStyle name="Comma 79 2 2 3 5" xfId="42037" xr:uid="{2BB9BB95-841E-4D34-A074-6F21F92302B7}"/>
    <cellStyle name="Comma 79 2 2 3 6" xfId="32411" xr:uid="{60A96946-BAD1-4A8E-B460-85A9627DCC7D}"/>
    <cellStyle name="Comma 79 2 2 4" xfId="21961" xr:uid="{0EF4AB82-B4FF-4CF4-B892-8DB1686E9ED9}"/>
    <cellStyle name="Comma 79 2 2 4 2" xfId="29437" xr:uid="{4F6F252F-62AA-4B4C-9E78-5E0C1E1AD064}"/>
    <cellStyle name="Comma 79 2 2 4 2 2" xfId="48906" xr:uid="{3DE0ECDD-6222-4C80-B4CA-A52EBD310481}"/>
    <cellStyle name="Comma 79 2 2 4 2 3" xfId="39421" xr:uid="{67580A94-4B7C-4B7A-9D20-F8E5BF3F4664}"/>
    <cellStyle name="Comma 79 2 2 4 3" xfId="25751" xr:uid="{0C2C8258-1BC6-43E0-B46F-C9428321378F}"/>
    <cellStyle name="Comma 79 2 2 4 3 2" xfId="45728" xr:uid="{519B569B-4F33-4F28-9366-03E9A9875E30}"/>
    <cellStyle name="Comma 79 2 2 4 3 3" xfId="36157" xr:uid="{C2269E6C-2CD8-42AB-A79B-B0E4A23B3BCE}"/>
    <cellStyle name="Comma 79 2 2 4 4" xfId="42661" xr:uid="{59937109-7C20-4DBF-ADD4-F0E74BE64A67}"/>
    <cellStyle name="Comma 79 2 2 4 5" xfId="33035" xr:uid="{39A323C9-A06D-412E-86CE-9586BA6419EF}"/>
    <cellStyle name="Comma 79 2 2 5" xfId="27903" xr:uid="{CCA00AF5-1272-4295-B328-A24CACD53BDF}"/>
    <cellStyle name="Comma 79 2 2 5 2" xfId="47372" xr:uid="{3295BEB5-CB79-4B81-AD97-5E1EED545B69}"/>
    <cellStyle name="Comma 79 2 2 5 3" xfId="37887" xr:uid="{0130D56A-847E-416A-8D7C-91406B376E8A}"/>
    <cellStyle name="Comma 79 2 2 6" xfId="24218" xr:uid="{07A73A3D-994B-41A2-A06C-F0277B7532FE}"/>
    <cellStyle name="Comma 79 2 2 6 2" xfId="44195" xr:uid="{CEAD2CB2-FCFD-4B1E-8780-3C0D3AD54264}"/>
    <cellStyle name="Comma 79 2 2 6 3" xfId="34624" xr:uid="{020CBCCA-2EC2-41AC-A58B-310312067458}"/>
    <cellStyle name="Comma 79 2 2 7" xfId="41127" xr:uid="{DEDD0666-3937-4870-8774-E450CA0FBE9D}"/>
    <cellStyle name="Comma 79 2 2 8" xfId="31488" xr:uid="{61D44D3A-60DE-4BDA-BB12-671773F450B8}"/>
    <cellStyle name="Comma 79 2 3" xfId="20143" xr:uid="{9DC8E59E-4CB0-410B-849D-1F6E9661C0D7}"/>
    <cellStyle name="Comma 79 2 3 2" xfId="21196" xr:uid="{567CF587-C1ED-4ECE-86E4-9DDBDB82D53E}"/>
    <cellStyle name="Comma 79 2 3 2 2" xfId="22738" xr:uid="{EBC239AA-8264-4020-BE16-A15394C288BD}"/>
    <cellStyle name="Comma 79 2 3 2 2 2" xfId="30214" xr:uid="{800F8443-EC93-4322-8627-47EA75DBA188}"/>
    <cellStyle name="Comma 79 2 3 2 2 2 2" xfId="49683" xr:uid="{0574543A-949D-4DFA-AD9F-F87CD87ACA90}"/>
    <cellStyle name="Comma 79 2 3 2 2 2 3" xfId="40198" xr:uid="{A8DF5732-0190-4318-B930-A4C8276D2D65}"/>
    <cellStyle name="Comma 79 2 3 2 2 3" xfId="26528" xr:uid="{CD45E937-E0BA-44FD-87A7-1B1607B7C4A5}"/>
    <cellStyle name="Comma 79 2 3 2 2 3 2" xfId="46505" xr:uid="{E9743C47-6BBB-4E22-9423-BA5A5D4650BB}"/>
    <cellStyle name="Comma 79 2 3 2 2 3 3" xfId="36934" xr:uid="{621681D0-203C-4065-8D60-8DD7C5EE7EAC}"/>
    <cellStyle name="Comma 79 2 3 2 2 4" xfId="43438" xr:uid="{3BA0462E-6BDA-4204-BA17-9D5823FB7DB6}"/>
    <cellStyle name="Comma 79 2 3 2 2 5" xfId="33812" xr:uid="{634D5FE5-65B8-4BA8-B891-D8EB92DF5CBE}"/>
    <cellStyle name="Comma 79 2 3 2 3" xfId="28680" xr:uid="{0B8A9986-6C76-4A9A-8D4B-18FAEFE4C793}"/>
    <cellStyle name="Comma 79 2 3 2 3 2" xfId="48149" xr:uid="{8201D582-BADA-4D4B-AD9D-B590E4968B6B}"/>
    <cellStyle name="Comma 79 2 3 2 3 3" xfId="38664" xr:uid="{ACEBFF1F-0AA2-4D53-9BA7-3B79221CFE74}"/>
    <cellStyle name="Comma 79 2 3 2 4" xfId="24994" xr:uid="{A161287D-C838-412D-86B8-9D50116ABEC7}"/>
    <cellStyle name="Comma 79 2 3 2 4 2" xfId="44971" xr:uid="{85CC2E84-B0E9-429B-8A51-38F293AE812C}"/>
    <cellStyle name="Comma 79 2 3 2 4 3" xfId="35400" xr:uid="{5251AA2A-FD3D-4AA4-950B-B9F1A46F8B2C}"/>
    <cellStyle name="Comma 79 2 3 2 5" xfId="41904" xr:uid="{32A056B1-FF8B-45A4-AF05-9DECBBFF2146}"/>
    <cellStyle name="Comma 79 2 3 2 6" xfId="32278" xr:uid="{B8EDFD62-CFCD-495F-920A-807A2EFC3F2C}"/>
    <cellStyle name="Comma 79 2 3 3" xfId="21828" xr:uid="{2D2C900B-DA5E-4632-B7B4-29FE9387337E}"/>
    <cellStyle name="Comma 79 2 3 3 2" xfId="29304" xr:uid="{165EA7D0-51AA-49B2-9DF1-263C4C904DAA}"/>
    <cellStyle name="Comma 79 2 3 3 2 2" xfId="48773" xr:uid="{436E581D-5B56-4781-8E86-6A1A14165086}"/>
    <cellStyle name="Comma 79 2 3 3 2 3" xfId="39288" xr:uid="{BDB904C0-8753-4D98-B522-0EED7E8126DC}"/>
    <cellStyle name="Comma 79 2 3 3 3" xfId="25618" xr:uid="{178D8D59-4E0C-438E-8AD7-F75DA7C858E3}"/>
    <cellStyle name="Comma 79 2 3 3 3 2" xfId="45595" xr:uid="{1EF9D9B6-AE7A-4729-8B99-2D0FC4771C1E}"/>
    <cellStyle name="Comma 79 2 3 3 3 3" xfId="36024" xr:uid="{2544B273-1E90-4B2D-9F90-5A924430CA30}"/>
    <cellStyle name="Comma 79 2 3 3 4" xfId="42528" xr:uid="{22598104-4A10-4C44-B019-B95B5A9E0445}"/>
    <cellStyle name="Comma 79 2 3 3 5" xfId="32902" xr:uid="{6489C227-1349-43EE-B60F-9CF5CCB4C164}"/>
    <cellStyle name="Comma 79 2 3 4" xfId="27770" xr:uid="{20E056C9-CE3E-4087-A1A5-76D729A6AB3F}"/>
    <cellStyle name="Comma 79 2 3 4 2" xfId="47239" xr:uid="{D978CAC1-803C-47F3-B197-DF4DA1648277}"/>
    <cellStyle name="Comma 79 2 3 4 3" xfId="37754" xr:uid="{1C9A7CA2-D1BD-467F-B4D8-87FC9AC55C5D}"/>
    <cellStyle name="Comma 79 2 3 5" xfId="24085" xr:uid="{D2550E76-7017-411F-A0EA-1D51F4D723C0}"/>
    <cellStyle name="Comma 79 2 3 5 2" xfId="44062" xr:uid="{09DAEE3F-2319-4756-8547-A1870ABB4CD1}"/>
    <cellStyle name="Comma 79 2 3 5 3" xfId="34491" xr:uid="{97409A47-9C2F-4234-844C-5143C501FECE}"/>
    <cellStyle name="Comma 79 2 3 6" xfId="40994" xr:uid="{8C34088E-714C-44FB-9D83-5050F099C037}"/>
    <cellStyle name="Comma 79 2 3 7" xfId="31355" xr:uid="{B469EF2C-1C3A-4276-A889-98B87EC161FC}"/>
    <cellStyle name="Comma 79 2 4" xfId="20658" xr:uid="{B46AB0E6-7631-4397-A08D-83316FCE33B5}"/>
    <cellStyle name="Comma 79 2 4 2" xfId="22231" xr:uid="{E380A94C-E7EE-4CB9-82D4-AC65E4394970}"/>
    <cellStyle name="Comma 79 2 4 2 2" xfId="29707" xr:uid="{1F9F494F-70DB-4FE6-A402-97A66D0F5799}"/>
    <cellStyle name="Comma 79 2 4 2 2 2" xfId="49176" xr:uid="{A338A6D7-44EC-4D2F-A0EC-917CF05AC7F0}"/>
    <cellStyle name="Comma 79 2 4 2 2 3" xfId="39691" xr:uid="{947015A2-F174-4AEB-B521-581C77907C1A}"/>
    <cellStyle name="Comma 79 2 4 2 3" xfId="26021" xr:uid="{CC31F39C-BAED-454A-8CB2-F8CC4273844F}"/>
    <cellStyle name="Comma 79 2 4 2 3 2" xfId="45998" xr:uid="{649522D5-6E39-4BB6-9213-807134201922}"/>
    <cellStyle name="Comma 79 2 4 2 3 3" xfId="36427" xr:uid="{17F3453F-DAAF-4F22-A041-5AE71741E1BC}"/>
    <cellStyle name="Comma 79 2 4 2 4" xfId="42931" xr:uid="{C470FCBC-1079-489B-8CC2-CB0A3EC39264}"/>
    <cellStyle name="Comma 79 2 4 2 5" xfId="33305" xr:uid="{51C5E00B-E92E-44CD-A893-BC4C6C410C32}"/>
    <cellStyle name="Comma 79 2 4 3" xfId="28173" xr:uid="{DEA5C96F-3108-4DAF-8C02-75C86557F3AA}"/>
    <cellStyle name="Comma 79 2 4 3 2" xfId="47642" xr:uid="{35FAD37D-1B08-46AF-AE1B-C30D84F6C1C0}"/>
    <cellStyle name="Comma 79 2 4 3 3" xfId="38157" xr:uid="{EA522B3C-D99F-4292-A6DA-0633AD24D505}"/>
    <cellStyle name="Comma 79 2 4 4" xfId="24487" xr:uid="{E1B12947-B4C5-4D0D-85EE-42713F4235E3}"/>
    <cellStyle name="Comma 79 2 4 4 2" xfId="44464" xr:uid="{8B58240A-52CA-4C6A-8F35-28C2EC337DB9}"/>
    <cellStyle name="Comma 79 2 4 4 3" xfId="34893" xr:uid="{D7A607DB-5A28-4B87-8D6A-FA4F4552D3B4}"/>
    <cellStyle name="Comma 79 2 4 5" xfId="41397" xr:uid="{455B3759-0A00-4675-BC25-E4C8E117326E}"/>
    <cellStyle name="Comma 79 2 4 6" xfId="31769" xr:uid="{2CE18DE6-D75B-4E85-A930-A544E7E4187E}"/>
    <cellStyle name="Comma 79 2 5" xfId="20960" xr:uid="{08AA742D-F6BC-4D0F-8A62-85B004EB7FCD}"/>
    <cellStyle name="Comma 79 2 5 2" xfId="22502" xr:uid="{597379DA-E062-4A9E-9B71-8DA1FB5AE07C}"/>
    <cellStyle name="Comma 79 2 5 2 2" xfId="29978" xr:uid="{7EDA13D4-900D-4ED5-AF71-EA7B64CD7C3C}"/>
    <cellStyle name="Comma 79 2 5 2 2 2" xfId="49447" xr:uid="{BD7DF39A-775C-48DB-B5B3-B7DF8FC766DC}"/>
    <cellStyle name="Comma 79 2 5 2 2 3" xfId="39962" xr:uid="{8B03C956-CF36-4BD8-AAD4-9D5A49D9E5BD}"/>
    <cellStyle name="Comma 79 2 5 2 3" xfId="26292" xr:uid="{1BB05A48-13B8-452C-BEDE-272A82ABA879}"/>
    <cellStyle name="Comma 79 2 5 2 3 2" xfId="46269" xr:uid="{3F94317C-3A35-4C57-BCCE-F3F1089FB417}"/>
    <cellStyle name="Comma 79 2 5 2 3 3" xfId="36698" xr:uid="{9538667E-032B-424C-9B1B-CEBDEA0D8DB1}"/>
    <cellStyle name="Comma 79 2 5 2 4" xfId="43202" xr:uid="{88792A7C-34EA-4D6B-BF24-5E57FFCDAF19}"/>
    <cellStyle name="Comma 79 2 5 2 5" xfId="33576" xr:uid="{FD17D0A5-FC2A-4A37-BC60-4FACC09324D1}"/>
    <cellStyle name="Comma 79 2 5 3" xfId="28444" xr:uid="{04800CE6-5F08-4F2C-8E3B-2ECA57F19E12}"/>
    <cellStyle name="Comma 79 2 5 3 2" xfId="47913" xr:uid="{C0830DEB-C07D-485E-963B-6E631F3F8E7E}"/>
    <cellStyle name="Comma 79 2 5 3 3" xfId="38428" xr:uid="{88BD231A-0A22-4E7A-9BCF-837ED45A542C}"/>
    <cellStyle name="Comma 79 2 5 4" xfId="24758" xr:uid="{577787A8-0263-47D1-B0AD-22F159F7B0B4}"/>
    <cellStyle name="Comma 79 2 5 4 2" xfId="44735" xr:uid="{88CF5B94-027E-4B40-854F-90955BF2A746}"/>
    <cellStyle name="Comma 79 2 5 4 3" xfId="35164" xr:uid="{84A8B54B-7F1E-4BBF-9597-404B44F8050C}"/>
    <cellStyle name="Comma 79 2 5 5" xfId="41668" xr:uid="{82F1A313-62BB-419E-A9DF-403D47838737}"/>
    <cellStyle name="Comma 79 2 5 6" xfId="32042" xr:uid="{78CE48D6-A7FE-43C7-BE2F-09ECDCA56F81}"/>
    <cellStyle name="Comma 79 2 6" xfId="21592" xr:uid="{4D70C125-1FDE-4456-83D5-45EE7171AFDF}"/>
    <cellStyle name="Comma 79 2 6 2" xfId="29068" xr:uid="{9B53872C-B094-4F98-B3D0-48B814E6616F}"/>
    <cellStyle name="Comma 79 2 6 2 2" xfId="48537" xr:uid="{414F25FF-FB31-45F6-93FC-28CC62C0A349}"/>
    <cellStyle name="Comma 79 2 6 2 3" xfId="39052" xr:uid="{5FB0A885-3CF8-4CD5-B782-1087CB587116}"/>
    <cellStyle name="Comma 79 2 6 3" xfId="25382" xr:uid="{B78007F4-9DD6-4C3E-BE6D-8EB13268371A}"/>
    <cellStyle name="Comma 79 2 6 3 2" xfId="45359" xr:uid="{31B446B2-A505-42C9-9995-47B44465C22F}"/>
    <cellStyle name="Comma 79 2 6 3 3" xfId="35788" xr:uid="{9235C694-87DD-4C2B-9AF5-E2B963A01945}"/>
    <cellStyle name="Comma 79 2 6 4" xfId="42292" xr:uid="{B5B7CD30-C656-4DBA-8CD5-AB4F25EF420E}"/>
    <cellStyle name="Comma 79 2 6 5" xfId="32666" xr:uid="{A8C15B1A-F86C-4B40-A18D-8E8E4737E029}"/>
    <cellStyle name="Comma 79 2 7" xfId="27534" xr:uid="{FF2A1FED-1AFA-4EED-A6F4-B86FAC33F749}"/>
    <cellStyle name="Comma 79 2 7 2" xfId="47003" xr:uid="{7B1811DD-A759-4A97-9499-3C7CD605545E}"/>
    <cellStyle name="Comma 79 2 7 3" xfId="37518" xr:uid="{D5284EB4-C392-4A91-AD45-0591963F144D}"/>
    <cellStyle name="Comma 79 2 8" xfId="23848" xr:uid="{01DA7555-2008-416B-88F8-FA81D8845F8F}"/>
    <cellStyle name="Comma 79 2 8 2" xfId="43825" xr:uid="{8BCD020D-E0E0-467A-876B-445DB1B67E5B}"/>
    <cellStyle name="Comma 79 2 8 3" xfId="34254" xr:uid="{3DDA03CB-52B8-41EC-AD0B-B6772601BCE6}"/>
    <cellStyle name="Comma 79 2 9" xfId="40758" xr:uid="{4906E982-703C-48EC-8315-632FF84203E1}"/>
    <cellStyle name="Comma 79 3" xfId="20024" xr:uid="{A4319E58-0EDF-49C3-AFE3-FBC72CF8A58D}"/>
    <cellStyle name="Comma 79 3 2" xfId="21079" xr:uid="{5E75B163-DE6D-4658-B77A-97DFBCDA8551}"/>
    <cellStyle name="Comma 79 3 2 2" xfId="22621" xr:uid="{F52D1028-0FC5-4DC3-A4D2-E24FCA11CE8D}"/>
    <cellStyle name="Comma 79 3 2 2 2" xfId="30097" xr:uid="{2F15D7C7-1536-49AA-A529-F386FFF654E1}"/>
    <cellStyle name="Comma 79 3 2 2 2 2" xfId="49566" xr:uid="{D55FA930-65A6-4502-9625-BA49BF14D26F}"/>
    <cellStyle name="Comma 79 3 2 2 2 3" xfId="40081" xr:uid="{FB99FD7A-6537-4C13-B049-15AA7A1E198D}"/>
    <cellStyle name="Comma 79 3 2 2 3" xfId="26411" xr:uid="{23BDB565-2B1A-4264-A078-787F16C8ED9F}"/>
    <cellStyle name="Comma 79 3 2 2 3 2" xfId="46388" xr:uid="{A2D75FC6-BB90-4CFB-A888-C09DBA86722F}"/>
    <cellStyle name="Comma 79 3 2 2 3 3" xfId="36817" xr:uid="{3059ECCF-9920-4D9B-A84F-C86005512869}"/>
    <cellStyle name="Comma 79 3 2 2 4" xfId="43321" xr:uid="{7FF9AD44-827B-4749-9428-58CC6173F3D7}"/>
    <cellStyle name="Comma 79 3 2 2 5" xfId="33695" xr:uid="{02462E9D-2997-4307-94E1-7C036962EB6A}"/>
    <cellStyle name="Comma 79 3 2 3" xfId="28563" xr:uid="{3B449922-8B0D-4CD1-B549-CB2B134959E2}"/>
    <cellStyle name="Comma 79 3 2 3 2" xfId="48032" xr:uid="{AF21E9E4-B03F-449C-A008-FB45DB670487}"/>
    <cellStyle name="Comma 79 3 2 3 3" xfId="38547" xr:uid="{60F44284-0B0F-43AD-8063-72BA89259E6B}"/>
    <cellStyle name="Comma 79 3 2 4" xfId="24877" xr:uid="{B0568B5D-D1CF-4DE6-B924-5FB78B1CD8E3}"/>
    <cellStyle name="Comma 79 3 2 4 2" xfId="44854" xr:uid="{15E2C762-5B76-4BEA-8A0B-4B9BF830D4A4}"/>
    <cellStyle name="Comma 79 3 2 4 3" xfId="35283" xr:uid="{348EAA4F-3516-4362-AAAF-F7AD5D365FAD}"/>
    <cellStyle name="Comma 79 3 2 5" xfId="41787" xr:uid="{E187E0F8-603C-4CD7-BD4F-3FD8F63B3499}"/>
    <cellStyle name="Comma 79 3 2 6" xfId="32161" xr:uid="{D6785543-2D9D-49FC-99D3-1FF14B3E1EE2}"/>
    <cellStyle name="Comma 79 3 3" xfId="21711" xr:uid="{EEE54E78-5DD4-4A11-AC3B-B7A56B15AFD8}"/>
    <cellStyle name="Comma 79 3 3 2" xfId="29187" xr:uid="{A1941283-25FA-4558-95B1-B5368936534D}"/>
    <cellStyle name="Comma 79 3 3 2 2" xfId="48656" xr:uid="{B1860B64-BB0D-4350-AF97-949C5DBD882F}"/>
    <cellStyle name="Comma 79 3 3 2 3" xfId="39171" xr:uid="{E4C93115-68AB-4607-BD8F-D95B102A34CB}"/>
    <cellStyle name="Comma 79 3 3 3" xfId="25501" xr:uid="{436B3CF7-40A8-4CA1-B639-4F5AD7479CC5}"/>
    <cellStyle name="Comma 79 3 3 3 2" xfId="45478" xr:uid="{FEA05F53-B634-4EA5-9E03-FB522BAAF448}"/>
    <cellStyle name="Comma 79 3 3 3 3" xfId="35907" xr:uid="{1CF3F0E3-5B42-4389-A7A3-F97C59195906}"/>
    <cellStyle name="Comma 79 3 3 4" xfId="42411" xr:uid="{ACB40DD5-F6E4-4697-A941-1FC059598139}"/>
    <cellStyle name="Comma 79 3 3 5" xfId="32785" xr:uid="{B3D7F279-9E6E-46C3-BA5E-72DD15C18384}"/>
    <cellStyle name="Comma 79 3 4" xfId="27653" xr:uid="{2752832C-EC62-4A20-9E69-CA2FE0034AAB}"/>
    <cellStyle name="Comma 79 3 4 2" xfId="47122" xr:uid="{6C46B4FA-0F2C-46FB-B9D6-626E584BB2D2}"/>
    <cellStyle name="Comma 79 3 4 3" xfId="37637" xr:uid="{CDB0626F-9589-42A2-B7D8-AC54AD5054FE}"/>
    <cellStyle name="Comma 79 3 5" xfId="23968" xr:uid="{6A49F18F-B145-4D14-845E-B2954273E57A}"/>
    <cellStyle name="Comma 79 3 5 2" xfId="43945" xr:uid="{43BDE2B2-0492-4C6E-B47A-D1782F16E994}"/>
    <cellStyle name="Comma 79 3 5 3" xfId="34374" xr:uid="{15E8BD0C-30A4-4782-B0C5-90F46338BB83}"/>
    <cellStyle name="Comma 79 3 6" xfId="40877" xr:uid="{70202DD0-ADA6-4C5C-A2FE-DD743301B2FC}"/>
    <cellStyle name="Comma 79 3 7" xfId="31238" xr:uid="{EE3BBA20-97FD-420B-B203-80BD6233B887}"/>
    <cellStyle name="Comma 79 4" xfId="20498" xr:uid="{B02AB540-AED3-4087-8CBA-9539CC120001}"/>
    <cellStyle name="Comma 79 4 2" xfId="22100" xr:uid="{70175F9D-FA3B-49A3-AB56-5E91CA6C9B6B}"/>
    <cellStyle name="Comma 79 4 2 2" xfId="29576" xr:uid="{ABFAA518-8167-4755-94FF-A3A4BCA4C059}"/>
    <cellStyle name="Comma 79 4 2 2 2" xfId="49045" xr:uid="{2E64E48D-2667-4A3E-ACFC-A4213D716BAE}"/>
    <cellStyle name="Comma 79 4 2 2 3" xfId="39560" xr:uid="{B6FA17D7-EA48-47D3-B1DF-60B5733ED836}"/>
    <cellStyle name="Comma 79 4 2 3" xfId="25890" xr:uid="{508F0358-7068-448C-BEB7-2E31FFB6FC39}"/>
    <cellStyle name="Comma 79 4 2 3 2" xfId="45867" xr:uid="{2049598F-8440-44CC-A751-83E51E9D138B}"/>
    <cellStyle name="Comma 79 4 2 3 3" xfId="36296" xr:uid="{03C19C71-D521-45F9-9D46-D8CFB013875A}"/>
    <cellStyle name="Comma 79 4 2 4" xfId="42800" xr:uid="{1FDC2F8A-B6B5-492D-B3AC-FE8050F1E15D}"/>
    <cellStyle name="Comma 79 4 2 5" xfId="33174" xr:uid="{DA14EC91-5C66-498F-8A9A-77432BB27825}"/>
    <cellStyle name="Comma 79 4 3" xfId="28042" xr:uid="{3E7489B7-4BB5-4027-964F-642A4C445CDD}"/>
    <cellStyle name="Comma 79 4 3 2" xfId="47511" xr:uid="{E1022F77-E5DF-4CD1-BF19-9A4835E2EB69}"/>
    <cellStyle name="Comma 79 4 3 3" xfId="38026" xr:uid="{F78F3B3C-E9AC-4791-85A4-71634FADE0A1}"/>
    <cellStyle name="Comma 79 4 4" xfId="24356" xr:uid="{0F858117-07ED-494D-9865-980705FC8D2E}"/>
    <cellStyle name="Comma 79 4 4 2" xfId="44333" xr:uid="{51DF1912-68C2-4960-B899-CC52E71751E5}"/>
    <cellStyle name="Comma 79 4 4 3" xfId="34762" xr:uid="{E12C0738-8F5B-4BA0-8BA4-8B52B25ADE71}"/>
    <cellStyle name="Comma 79 4 5" xfId="41266" xr:uid="{38545323-718C-4D14-AC9C-093FB7FD61F2}"/>
    <cellStyle name="Comma 79 4 6" xfId="31629" xr:uid="{8D3DA290-EF7F-4E6F-BF84-5694675B2DDB}"/>
    <cellStyle name="Comma 79 5" xfId="21473" xr:uid="{8CC6D653-11F3-4A84-A667-ADD096E1D999}"/>
    <cellStyle name="Comma 79 5 2" xfId="28949" xr:uid="{D6F73430-B0F2-48E3-AE1B-2F70615EF3C6}"/>
    <cellStyle name="Comma 79 5 2 2" xfId="48418" xr:uid="{58AAB767-59A8-44CB-BE0F-440A327448AA}"/>
    <cellStyle name="Comma 79 5 2 3" xfId="38933" xr:uid="{6D605852-4FE4-48D1-B3DE-9D3DE00164A5}"/>
    <cellStyle name="Comma 79 5 3" xfId="25263" xr:uid="{201DA417-B495-464D-9B2A-3D68DDDA8EF9}"/>
    <cellStyle name="Comma 79 5 3 2" xfId="45240" xr:uid="{21740190-D7A6-4C64-9D60-12B1981785CE}"/>
    <cellStyle name="Comma 79 5 3 3" xfId="35669" xr:uid="{6A171855-8109-4E04-9E82-156AA32A6247}"/>
    <cellStyle name="Comma 79 5 4" xfId="42173" xr:uid="{9DF73F57-8B5E-4F60-8CEB-C5E0CEB9E27C}"/>
    <cellStyle name="Comma 79 5 5" xfId="32547" xr:uid="{05C85B45-CC99-49AA-A24C-CCFC18862EE2}"/>
    <cellStyle name="Comma 79 6" xfId="27414" xr:uid="{A2863C27-1805-43D6-B50C-FCCEF3A538C2}"/>
    <cellStyle name="Comma 79 6 2" xfId="46883" xr:uid="{530BC680-89E2-4E32-95C2-E7CC91141B7F}"/>
    <cellStyle name="Comma 79 6 3" xfId="37398" xr:uid="{EF8F95BD-066D-455C-A8C2-B174977CBBA6}"/>
    <cellStyle name="Comma 79 7" xfId="40639" xr:uid="{C2AA11D1-F199-4AAB-8C59-3CD69D3C0BA7}"/>
    <cellStyle name="Comma 79 8" xfId="30947" xr:uid="{24755513-F993-46D8-B7A0-A878FA5FF72A}"/>
    <cellStyle name="Comma 8" xfId="7939" xr:uid="{3B0C2317-8210-48D3-A8BF-4D425830AD4E}"/>
    <cellStyle name="Comma 8 10" xfId="18725" xr:uid="{12B811FC-6FD3-4437-B420-51C67730FDA4}"/>
    <cellStyle name="Comma 8 2" xfId="10012" xr:uid="{5E1DE922-483C-4C34-BBF1-68B79A7E53F5}"/>
    <cellStyle name="Comma 8 2 2" xfId="19905" xr:uid="{AD51E2CB-A485-4454-920F-1F004B893940}"/>
    <cellStyle name="Comma 8 2 2 10" xfId="40766" xr:uid="{DEC4F4A1-4553-4EBB-BC36-5339431D995A}"/>
    <cellStyle name="Comma 8 2 2 11" xfId="31124" xr:uid="{FB9FD8DA-953F-47DF-87E3-7FCE5487C7A5}"/>
    <cellStyle name="Comma 8 2 2 2" xfId="20283" xr:uid="{5B8E20E5-EC9D-4964-BB4B-5FAD5EC5ECB7}"/>
    <cellStyle name="Comma 8 2 2 2 2" xfId="20827" xr:uid="{C9D85A62-93AF-4FB7-951C-2000F3B2B375}"/>
    <cellStyle name="Comma 8 2 2 2 2 2" xfId="22372" xr:uid="{F4DEFCE6-1912-4152-9E1C-E523682A1CD0}"/>
    <cellStyle name="Comma 8 2 2 2 2 2 2" xfId="29848" xr:uid="{39D715BE-82BE-4009-B2BA-7AA28067B7DA}"/>
    <cellStyle name="Comma 8 2 2 2 2 2 2 2" xfId="49317" xr:uid="{D568B154-16CC-45A0-8684-BF94EA2A58EF}"/>
    <cellStyle name="Comma 8 2 2 2 2 2 2 3" xfId="39832" xr:uid="{792943A4-A92F-48F3-A910-395FD187248A}"/>
    <cellStyle name="Comma 8 2 2 2 2 2 3" xfId="26162" xr:uid="{89D4B2FC-5A6F-413F-8ECE-33CD03E809E8}"/>
    <cellStyle name="Comma 8 2 2 2 2 2 3 2" xfId="46139" xr:uid="{0DFFE7FA-B17B-440B-A1B1-99D722C4F5C0}"/>
    <cellStyle name="Comma 8 2 2 2 2 2 3 3" xfId="36568" xr:uid="{C5ED4165-71E7-4928-BBB4-278EA4F5E0CB}"/>
    <cellStyle name="Comma 8 2 2 2 2 2 4" xfId="43072" xr:uid="{4B6ABE4E-FFCF-4ADF-9DFD-DF9DE20050B9}"/>
    <cellStyle name="Comma 8 2 2 2 2 2 5" xfId="33446" xr:uid="{00F02E8E-9CF6-424F-A227-D9297DD24F68}"/>
    <cellStyle name="Comma 8 2 2 2 2 3" xfId="28314" xr:uid="{D8F32B19-2002-4FFB-ADCA-5633148992AD}"/>
    <cellStyle name="Comma 8 2 2 2 2 3 2" xfId="47783" xr:uid="{F689B528-0B20-4F75-A186-399870491654}"/>
    <cellStyle name="Comma 8 2 2 2 2 3 3" xfId="38298" xr:uid="{9B99DA1B-D125-44CC-A82B-AF0AE147FF8C}"/>
    <cellStyle name="Comma 8 2 2 2 2 4" xfId="24628" xr:uid="{19D98CD7-876A-4662-87B9-68B476E32054}"/>
    <cellStyle name="Comma 8 2 2 2 2 4 2" xfId="44605" xr:uid="{B234D3B9-7A4F-40BA-8068-C7934C5F845D}"/>
    <cellStyle name="Comma 8 2 2 2 2 4 3" xfId="35034" xr:uid="{E78407AD-10E5-4940-92E5-C2706853EE53}"/>
    <cellStyle name="Comma 8 2 2 2 2 5" xfId="41538" xr:uid="{03456677-9E6D-4A7F-8D96-A2195884F016}"/>
    <cellStyle name="Comma 8 2 2 2 2 6" xfId="31910" xr:uid="{8850E337-1E6C-41F1-81C3-CD93B4022CD3}"/>
    <cellStyle name="Comma 8 2 2 2 3" xfId="21337" xr:uid="{CA2F1580-105A-4367-BF69-BD470ED906B0}"/>
    <cellStyle name="Comma 8 2 2 2 3 2" xfId="22879" xr:uid="{312F2E8A-A33D-4D80-B258-45ABFCFCCD7E}"/>
    <cellStyle name="Comma 8 2 2 2 3 2 2" xfId="30355" xr:uid="{C2C42552-C8AE-4B72-A613-E463A25C6E84}"/>
    <cellStyle name="Comma 8 2 2 2 3 2 2 2" xfId="49824" xr:uid="{8FED02F5-5001-46F3-B651-F969A73DAE69}"/>
    <cellStyle name="Comma 8 2 2 2 3 2 2 3" xfId="40339" xr:uid="{C5D72C1D-2C76-46B0-BD03-16422201E7EF}"/>
    <cellStyle name="Comma 8 2 2 2 3 2 3" xfId="26669" xr:uid="{B2805494-E6CA-4C55-997B-F8731F02C5CE}"/>
    <cellStyle name="Comma 8 2 2 2 3 2 3 2" xfId="46646" xr:uid="{C16F503C-F83B-4883-B65B-E9D2508F9324}"/>
    <cellStyle name="Comma 8 2 2 2 3 2 3 3" xfId="37075" xr:uid="{AFE4744E-FCA2-4C74-A0AC-D8415026B95F}"/>
    <cellStyle name="Comma 8 2 2 2 3 2 4" xfId="43579" xr:uid="{C31498D9-E382-4D87-997B-DDECFF0E58D8}"/>
    <cellStyle name="Comma 8 2 2 2 3 2 5" xfId="33953" xr:uid="{DDC9BDF9-EF11-4D6A-9E91-47E0DCDAD78A}"/>
    <cellStyle name="Comma 8 2 2 2 3 3" xfId="28821" xr:uid="{29B96EAD-7E7A-4FA2-82FF-D3ACFF0024D0}"/>
    <cellStyle name="Comma 8 2 2 2 3 3 2" xfId="48290" xr:uid="{0CE85932-B22F-4A1A-B96B-7F376C7371FD}"/>
    <cellStyle name="Comma 8 2 2 2 3 3 3" xfId="38805" xr:uid="{B3A0049D-61C8-4396-820E-815EF47A1F8E}"/>
    <cellStyle name="Comma 8 2 2 2 3 4" xfId="25135" xr:uid="{BBE93101-D27B-4112-AD59-AA2A3D23B20C}"/>
    <cellStyle name="Comma 8 2 2 2 3 4 2" xfId="45112" xr:uid="{66731D81-75FD-4452-AFAE-6E6C5C766339}"/>
    <cellStyle name="Comma 8 2 2 2 3 4 3" xfId="35541" xr:uid="{C99E1497-6AB8-4989-9D1D-A2EF0D5E9E6D}"/>
    <cellStyle name="Comma 8 2 2 2 3 5" xfId="42045" xr:uid="{D931F1DA-A6AB-45D3-8322-E52927785FAC}"/>
    <cellStyle name="Comma 8 2 2 2 3 6" xfId="32419" xr:uid="{35DF4556-262D-4EA2-B878-AC4E4E887D35}"/>
    <cellStyle name="Comma 8 2 2 2 4" xfId="21969" xr:uid="{8151511A-1A95-43CF-A1E7-28D42B842099}"/>
    <cellStyle name="Comma 8 2 2 2 4 2" xfId="29445" xr:uid="{BCDCFD71-9E58-43DE-8134-B6B1689F46A0}"/>
    <cellStyle name="Comma 8 2 2 2 4 2 2" xfId="48914" xr:uid="{AC964F91-99C3-4C29-BE74-4ED6EAFCDD0B}"/>
    <cellStyle name="Comma 8 2 2 2 4 2 3" xfId="39429" xr:uid="{005F1452-7239-4753-974E-FCB31FDC3BEC}"/>
    <cellStyle name="Comma 8 2 2 2 4 3" xfId="25759" xr:uid="{7D3C6395-C8B3-4DEF-A3BE-C62850A341C1}"/>
    <cellStyle name="Comma 8 2 2 2 4 3 2" xfId="45736" xr:uid="{62A9F3D2-C81C-435E-8C89-5F6FF3FABB98}"/>
    <cellStyle name="Comma 8 2 2 2 4 3 3" xfId="36165" xr:uid="{203E7648-AE14-442E-AE5E-DF9F57FC5F36}"/>
    <cellStyle name="Comma 8 2 2 2 4 4" xfId="42669" xr:uid="{829BCC23-D531-482A-AC9C-F75F33E19832}"/>
    <cellStyle name="Comma 8 2 2 2 4 5" xfId="33043" xr:uid="{9A42BB29-C65F-4C90-8E23-227B294AD6CF}"/>
    <cellStyle name="Comma 8 2 2 2 5" xfId="27911" xr:uid="{3BB6E2BF-0222-4D10-9715-0EED8B409A33}"/>
    <cellStyle name="Comma 8 2 2 2 5 2" xfId="47380" xr:uid="{B2A78724-D4E1-478E-BA8E-4E4F67942AD7}"/>
    <cellStyle name="Comma 8 2 2 2 5 3" xfId="37895" xr:uid="{8604899F-908B-4785-A952-A147B427FED5}"/>
    <cellStyle name="Comma 8 2 2 2 6" xfId="24226" xr:uid="{966164C8-ABF8-46DF-B66A-9CF3DF878CF6}"/>
    <cellStyle name="Comma 8 2 2 2 6 2" xfId="44203" xr:uid="{5ABB1203-B457-49B7-83D7-0569B649C6D6}"/>
    <cellStyle name="Comma 8 2 2 2 6 3" xfId="34632" xr:uid="{33566205-DA14-4381-A763-63E6580E7527}"/>
    <cellStyle name="Comma 8 2 2 2 7" xfId="41135" xr:uid="{CA17AAEE-ACA3-4C20-8483-F7A0B50FB644}"/>
    <cellStyle name="Comma 8 2 2 2 8" xfId="31496" xr:uid="{0A8793FB-E992-485C-AB93-ACBB1B879D1E}"/>
    <cellStyle name="Comma 8 2 2 3" xfId="20150" xr:uid="{E7D682C7-EF1A-4E13-9CFD-B204C4C00B4E}"/>
    <cellStyle name="Comma 8 2 2 3 2" xfId="21203" xr:uid="{CCF8E9CC-8ABA-46EA-942B-A8527C6D5B83}"/>
    <cellStyle name="Comma 8 2 2 3 2 2" xfId="22745" xr:uid="{7BB7F390-E964-442F-B0F8-CF8083BE9C2E}"/>
    <cellStyle name="Comma 8 2 2 3 2 2 2" xfId="30221" xr:uid="{475A69D9-69DE-4F37-901C-CCD3BAB45D3E}"/>
    <cellStyle name="Comma 8 2 2 3 2 2 2 2" xfId="49690" xr:uid="{E91B458A-1F6E-446E-97D6-0155611D3C7F}"/>
    <cellStyle name="Comma 8 2 2 3 2 2 2 3" xfId="40205" xr:uid="{490EE5FE-6370-472F-AAB0-56E7BEF96FAA}"/>
    <cellStyle name="Comma 8 2 2 3 2 2 3" xfId="26535" xr:uid="{D2AE4771-C828-4668-906F-5EA754F9230F}"/>
    <cellStyle name="Comma 8 2 2 3 2 2 3 2" xfId="46512" xr:uid="{4AF3A4E9-C452-4D3E-8425-DC10449EC151}"/>
    <cellStyle name="Comma 8 2 2 3 2 2 3 3" xfId="36941" xr:uid="{5F2CF05B-BD46-4484-8F89-C83D859D0EE7}"/>
    <cellStyle name="Comma 8 2 2 3 2 2 4" xfId="43445" xr:uid="{D2863B41-3E20-4431-A75B-21EE1FF393CA}"/>
    <cellStyle name="Comma 8 2 2 3 2 2 5" xfId="33819" xr:uid="{C825D182-F199-4D94-AB28-90550DA6A23B}"/>
    <cellStyle name="Comma 8 2 2 3 2 3" xfId="28687" xr:uid="{0A52AA69-EA5A-4CF9-B38E-4979F8A1DB77}"/>
    <cellStyle name="Comma 8 2 2 3 2 3 2" xfId="48156" xr:uid="{6EF87ED6-1F50-49D1-AEA8-47C349F3B400}"/>
    <cellStyle name="Comma 8 2 2 3 2 3 3" xfId="38671" xr:uid="{B4F7080B-92CE-4E89-ABA0-8521EFD45FDD}"/>
    <cellStyle name="Comma 8 2 2 3 2 4" xfId="25001" xr:uid="{C6025935-0319-4CCA-A07E-819AF2013B4C}"/>
    <cellStyle name="Comma 8 2 2 3 2 4 2" xfId="44978" xr:uid="{26F9D641-89D9-4669-A776-D539DAFDBA0B}"/>
    <cellStyle name="Comma 8 2 2 3 2 4 3" xfId="35407" xr:uid="{DC84F76F-CB0D-430F-87E5-5AA60129CF1E}"/>
    <cellStyle name="Comma 8 2 2 3 2 5" xfId="41911" xr:uid="{DBAF0968-93E1-499E-97FB-D81E46E8D60C}"/>
    <cellStyle name="Comma 8 2 2 3 2 6" xfId="32285" xr:uid="{76293E27-C31D-4CED-8A8E-0F541AE5100E}"/>
    <cellStyle name="Comma 8 2 2 3 3" xfId="21835" xr:uid="{59D1280E-53B0-442A-81A2-47C15386992C}"/>
    <cellStyle name="Comma 8 2 2 3 3 2" xfId="29311" xr:uid="{75EDCCEF-039E-4079-B0E2-AC4E788C0536}"/>
    <cellStyle name="Comma 8 2 2 3 3 2 2" xfId="48780" xr:uid="{C59F6299-7925-4A01-8919-079EA3B32368}"/>
    <cellStyle name="Comma 8 2 2 3 3 2 3" xfId="39295" xr:uid="{F018DE05-A767-4E00-96BF-1863A5853B92}"/>
    <cellStyle name="Comma 8 2 2 3 3 3" xfId="25625" xr:uid="{A4D17BB2-DC67-4755-974A-45786C56B79F}"/>
    <cellStyle name="Comma 8 2 2 3 3 3 2" xfId="45602" xr:uid="{4243FF83-7687-4787-AC5D-A46326124A91}"/>
    <cellStyle name="Comma 8 2 2 3 3 3 3" xfId="36031" xr:uid="{B6D461E7-2F37-4ADA-905C-C283C8302BA7}"/>
    <cellStyle name="Comma 8 2 2 3 3 4" xfId="42535" xr:uid="{6BC816C6-0F58-4745-87BF-21902B623DAA}"/>
    <cellStyle name="Comma 8 2 2 3 3 5" xfId="32909" xr:uid="{8ACF134A-21DE-49A6-91C2-5F8FBD6F8A04}"/>
    <cellStyle name="Comma 8 2 2 3 4" xfId="27777" xr:uid="{33E9A9E7-3D3A-44CA-A3F0-9429B549A2F2}"/>
    <cellStyle name="Comma 8 2 2 3 4 2" xfId="47246" xr:uid="{0D022B45-9124-4608-9252-0AF90F6A8A27}"/>
    <cellStyle name="Comma 8 2 2 3 4 3" xfId="37761" xr:uid="{8571B719-01A7-4D6D-A1C2-2A6BA9F02396}"/>
    <cellStyle name="Comma 8 2 2 3 5" xfId="24092" xr:uid="{33E55BF4-92F7-46E9-9D39-9A12DA7B64F0}"/>
    <cellStyle name="Comma 8 2 2 3 5 2" xfId="44069" xr:uid="{0BA27EDA-67AE-4E9A-8704-6385E58AB205}"/>
    <cellStyle name="Comma 8 2 2 3 5 3" xfId="34498" xr:uid="{0067CB38-0034-4B64-B12C-F21D3FED1362}"/>
    <cellStyle name="Comma 8 2 2 3 6" xfId="41001" xr:uid="{CD7A882D-9899-400F-BC43-63157514F2A6}"/>
    <cellStyle name="Comma 8 2 2 3 7" xfId="31362" xr:uid="{C507470E-34D7-4030-A11C-46CED880C569}"/>
    <cellStyle name="Comma 8 2 2 4" xfId="20665" xr:uid="{F2DBF9D4-5EDF-4005-8E1D-79878FDABFE6}"/>
    <cellStyle name="Comma 8 2 2 4 2" xfId="22238" xr:uid="{1B7FEE67-C898-4B6E-8B14-5C5463781379}"/>
    <cellStyle name="Comma 8 2 2 4 2 2" xfId="29714" xr:uid="{417D5D75-77BF-4BAB-8A3C-C9E1755F6CB0}"/>
    <cellStyle name="Comma 8 2 2 4 2 2 2" xfId="49183" xr:uid="{ECD720B3-ADD2-4BC9-A85F-7878814200D8}"/>
    <cellStyle name="Comma 8 2 2 4 2 2 3" xfId="39698" xr:uid="{7F425CC4-C7F7-432A-B82D-5D608320416C}"/>
    <cellStyle name="Comma 8 2 2 4 2 3" xfId="26028" xr:uid="{D908E50F-D139-4316-A25C-54FBA81CC0C9}"/>
    <cellStyle name="Comma 8 2 2 4 2 3 2" xfId="46005" xr:uid="{7E061CFD-F0CA-4AC5-B4A4-79B2645A39B8}"/>
    <cellStyle name="Comma 8 2 2 4 2 3 3" xfId="36434" xr:uid="{EC5C1690-ECBE-4839-B2BF-626C01DE0E38}"/>
    <cellStyle name="Comma 8 2 2 4 2 4" xfId="42938" xr:uid="{3B835A78-5DAC-48CD-B6D3-A0657CBCFCFB}"/>
    <cellStyle name="Comma 8 2 2 4 2 5" xfId="33312" xr:uid="{60E4925E-CB28-4AC3-9F5A-D69457F12415}"/>
    <cellStyle name="Comma 8 2 2 4 3" xfId="28180" xr:uid="{8498D383-A27D-4863-8AC4-21FC1432E836}"/>
    <cellStyle name="Comma 8 2 2 4 3 2" xfId="47649" xr:uid="{3C067519-70C8-4974-ADC9-47CAB23E93D6}"/>
    <cellStyle name="Comma 8 2 2 4 3 3" xfId="38164" xr:uid="{567BF683-4853-415C-B271-1FA89AEE34AC}"/>
    <cellStyle name="Comma 8 2 2 4 4" xfId="24494" xr:uid="{995DC3DD-ED77-40F7-BE38-74C12ED3781A}"/>
    <cellStyle name="Comma 8 2 2 4 4 2" xfId="44471" xr:uid="{857C05A8-FDEF-4608-BC2C-B6624E155ABD}"/>
    <cellStyle name="Comma 8 2 2 4 4 3" xfId="34900" xr:uid="{B5C14917-69D7-4994-BCB2-6D77FE8C2510}"/>
    <cellStyle name="Comma 8 2 2 4 5" xfId="41404" xr:uid="{6ED871F8-ECAC-4BED-AD27-096D0799A4A1}"/>
    <cellStyle name="Comma 8 2 2 4 6" xfId="31776" xr:uid="{1D5BE0F6-B924-418A-BCAA-6BB22A9EA1EE}"/>
    <cellStyle name="Comma 8 2 2 5" xfId="20968" xr:uid="{BC3743FC-9C44-4A86-8AF4-D21DAF4BF2FD}"/>
    <cellStyle name="Comma 8 2 2 5 2" xfId="22510" xr:uid="{B2E87996-0AA9-4472-8CCD-C28368884F8E}"/>
    <cellStyle name="Comma 8 2 2 5 2 2" xfId="29986" xr:uid="{AF2A98AF-7ADE-4A43-851E-0CBE816BEC16}"/>
    <cellStyle name="Comma 8 2 2 5 2 2 2" xfId="49455" xr:uid="{B0E39C93-A8F5-4947-8CD9-8379048A6218}"/>
    <cellStyle name="Comma 8 2 2 5 2 2 3" xfId="39970" xr:uid="{E08BE36F-3EE9-4835-9D18-E20A3A62556A}"/>
    <cellStyle name="Comma 8 2 2 5 2 3" xfId="26300" xr:uid="{9B8077C8-5E26-4638-9D62-241A47F12128}"/>
    <cellStyle name="Comma 8 2 2 5 2 3 2" xfId="46277" xr:uid="{3613088F-5C9A-486C-8394-67C8B80B1A27}"/>
    <cellStyle name="Comma 8 2 2 5 2 3 3" xfId="36706" xr:uid="{23736308-D6D1-4A14-9263-6ACC39C7EFD3}"/>
    <cellStyle name="Comma 8 2 2 5 2 4" xfId="43210" xr:uid="{8C043628-D1EB-462B-A95D-78B4CE221D6B}"/>
    <cellStyle name="Comma 8 2 2 5 2 5" xfId="33584" xr:uid="{ED1EF3F9-D3F8-4D01-BAEB-7B416B6E1A66}"/>
    <cellStyle name="Comma 8 2 2 5 3" xfId="28452" xr:uid="{CE6E1B22-A1FC-43C8-9DDF-31F09E5EA9FA}"/>
    <cellStyle name="Comma 8 2 2 5 3 2" xfId="47921" xr:uid="{B9BE8C34-DC20-41B4-826A-0090423935C4}"/>
    <cellStyle name="Comma 8 2 2 5 3 3" xfId="38436" xr:uid="{B9A3DC4A-0B4B-49AF-B498-CA417E46B463}"/>
    <cellStyle name="Comma 8 2 2 5 4" xfId="24766" xr:uid="{BDBC5196-AB81-4BC9-9D48-6C6341BE2766}"/>
    <cellStyle name="Comma 8 2 2 5 4 2" xfId="44743" xr:uid="{5EF825E7-AB9C-47C8-9705-4C4B5AFB8CEA}"/>
    <cellStyle name="Comma 8 2 2 5 4 3" xfId="35172" xr:uid="{29B3B8FD-C502-406C-837D-CFD8963478A5}"/>
    <cellStyle name="Comma 8 2 2 5 5" xfId="41676" xr:uid="{C34BD9DA-8DC0-45AB-9B99-014F29458971}"/>
    <cellStyle name="Comma 8 2 2 5 6" xfId="32050" xr:uid="{5B415793-97AE-456B-9111-BBAA756DB001}"/>
    <cellStyle name="Comma 8 2 2 6" xfId="21600" xr:uid="{1B74644D-A7D6-4898-9EA7-567E3C41D5A3}"/>
    <cellStyle name="Comma 8 2 2 6 2" xfId="29076" xr:uid="{6C0E575C-06E9-4AD8-832B-AAB055359489}"/>
    <cellStyle name="Comma 8 2 2 6 2 2" xfId="48545" xr:uid="{EB44274E-4C1A-4395-83F8-F79EC824E155}"/>
    <cellStyle name="Comma 8 2 2 6 2 3" xfId="39060" xr:uid="{F8DF8B3B-BAB2-4312-995E-3EFF2D9E6622}"/>
    <cellStyle name="Comma 8 2 2 6 3" xfId="25390" xr:uid="{20D8AD84-4230-48F9-A728-3BBE76D8C41A}"/>
    <cellStyle name="Comma 8 2 2 6 3 2" xfId="45367" xr:uid="{1631F8EE-47F4-4B32-9140-D20A0A2F4E42}"/>
    <cellStyle name="Comma 8 2 2 6 3 3" xfId="35796" xr:uid="{4019B650-61F2-462A-B2BD-92DD441C8A5A}"/>
    <cellStyle name="Comma 8 2 2 6 4" xfId="42300" xr:uid="{C777D562-0BEB-4C4C-BF30-60F40BFB12D9}"/>
    <cellStyle name="Comma 8 2 2 6 5" xfId="32674" xr:uid="{52D303C5-A009-4ADB-A6AB-E4C4E1C0F303}"/>
    <cellStyle name="Comma 8 2 2 7" xfId="23683" xr:uid="{001E773B-4E2D-42A0-9C27-B981849FE2DA}"/>
    <cellStyle name="Comma 8 2 2 7 2" xfId="30455" xr:uid="{465DE04C-731D-4914-9E3F-A2AAE1705237}"/>
    <cellStyle name="Comma 8 2 2 7 2 2" xfId="49924" xr:uid="{193AEF0D-737A-4451-9BA8-432E9BE07307}"/>
    <cellStyle name="Comma 8 2 2 7 2 3" xfId="40439" xr:uid="{C92C817B-4194-4D4D-88A4-1D3335D6ED86}"/>
    <cellStyle name="Comma 8 2 2 7 3" xfId="26768" xr:uid="{BC96E5FA-F039-491F-B070-30946DC8A25B}"/>
    <cellStyle name="Comma 8 2 2 7 3 2" xfId="46745" xr:uid="{4B942D6C-C69E-4A52-823A-0E5F02EFB402}"/>
    <cellStyle name="Comma 8 2 2 7 3 3" xfId="37174" xr:uid="{E111ED5A-6B87-4B29-BCE9-A44B80A072BB}"/>
    <cellStyle name="Comma 8 2 2 7 4" xfId="43679" xr:uid="{8A1FC5E8-7E9B-4A14-9E17-8A8E594222EA}"/>
    <cellStyle name="Comma 8 2 2 7 5" xfId="34108" xr:uid="{EC9644F1-AF03-4037-80D5-C7E12D24EDBC}"/>
    <cellStyle name="Comma 8 2 2 8" xfId="27542" xr:uid="{A85100C8-09A7-4A77-BCA8-9BFB0B28000B}"/>
    <cellStyle name="Comma 8 2 2 8 2" xfId="47011" xr:uid="{5EC16CC5-AF59-4BA4-BB10-97B7585B8D27}"/>
    <cellStyle name="Comma 8 2 2 8 3" xfId="37526" xr:uid="{E56145B3-4B01-4696-8098-9E8235FEB2A9}"/>
    <cellStyle name="Comma 8 2 2 9" xfId="23857" xr:uid="{0124B908-BB8C-4EA4-832F-9E90710E6A47}"/>
    <cellStyle name="Comma 8 2 2 9 2" xfId="43834" xr:uid="{A17403F3-058C-4316-8A1F-682E9344D4EA}"/>
    <cellStyle name="Comma 8 2 2 9 3" xfId="34263" xr:uid="{33D579AE-D48F-4A53-922C-71BF1DFE3B4F}"/>
    <cellStyle name="Comma 8 2 3" xfId="20034" xr:uid="{2BF9A3F9-627F-4F15-8071-368FB7E0951C}"/>
    <cellStyle name="Comma 8 2 3 2" xfId="21087" xr:uid="{338B1772-8710-42C6-B589-A498510A81EE}"/>
    <cellStyle name="Comma 8 2 3 2 2" xfId="22629" xr:uid="{3877D9A1-0ED5-44EE-89E9-F73F12093F50}"/>
    <cellStyle name="Comma 8 2 3 2 2 2" xfId="30105" xr:uid="{510D87BC-D7F1-492C-A9BD-ECB6B9115400}"/>
    <cellStyle name="Comma 8 2 3 2 2 2 2" xfId="49574" xr:uid="{0271B30C-805C-4A51-B8C5-20A0B13F9E17}"/>
    <cellStyle name="Comma 8 2 3 2 2 2 3" xfId="40089" xr:uid="{D04C2C34-6FE9-4379-9801-48153EFCB35E}"/>
    <cellStyle name="Comma 8 2 3 2 2 3" xfId="26419" xr:uid="{FB0BDB2C-2798-434E-B7EA-662BDFC5CE60}"/>
    <cellStyle name="Comma 8 2 3 2 2 3 2" xfId="46396" xr:uid="{B82D2E27-C313-4D9F-86DE-10A5A23FBF7D}"/>
    <cellStyle name="Comma 8 2 3 2 2 3 3" xfId="36825" xr:uid="{C4D7695F-3B9B-406B-94A6-45BCCDBDFE85}"/>
    <cellStyle name="Comma 8 2 3 2 2 4" xfId="43329" xr:uid="{9D16EA96-0EDB-48C3-B619-42E50245E43C}"/>
    <cellStyle name="Comma 8 2 3 2 2 5" xfId="33703" xr:uid="{6BE5682A-3CAB-41D3-913A-62772F499F92}"/>
    <cellStyle name="Comma 8 2 3 2 3" xfId="28571" xr:uid="{E1C75925-1657-4C4B-9437-EAA907029293}"/>
    <cellStyle name="Comma 8 2 3 2 3 2" xfId="48040" xr:uid="{FC74C13E-D1BE-47DE-8890-E3CA12CF3C92}"/>
    <cellStyle name="Comma 8 2 3 2 3 3" xfId="38555" xr:uid="{BF3E3D4D-AC52-4CC4-9739-E6E53E888076}"/>
    <cellStyle name="Comma 8 2 3 2 4" xfId="24885" xr:uid="{2D1867C1-5A10-43D1-BC41-7547DE84E070}"/>
    <cellStyle name="Comma 8 2 3 2 4 2" xfId="44862" xr:uid="{BDDDAE07-2ED4-4C70-95F1-01B0D530C135}"/>
    <cellStyle name="Comma 8 2 3 2 4 3" xfId="35291" xr:uid="{FA53638B-AEE8-4E3E-8EAD-F5E16DB5F304}"/>
    <cellStyle name="Comma 8 2 3 2 5" xfId="41795" xr:uid="{5F54D54B-A5CE-4308-A856-92F34B480502}"/>
    <cellStyle name="Comma 8 2 3 2 6" xfId="32169" xr:uid="{B20BA71C-3CD3-4148-8271-9800CA82FCE3}"/>
    <cellStyle name="Comma 8 2 3 3" xfId="21719" xr:uid="{B3FBAC05-A03C-4C14-96D1-EC4BDE018EFD}"/>
    <cellStyle name="Comma 8 2 3 3 2" xfId="29195" xr:uid="{1272C5BC-5758-417F-8F89-BC47A793FC52}"/>
    <cellStyle name="Comma 8 2 3 3 2 2" xfId="48664" xr:uid="{5A76F572-1B57-412F-A9BA-96A995651FC0}"/>
    <cellStyle name="Comma 8 2 3 3 2 3" xfId="39179" xr:uid="{E1EAD620-593C-47B9-B227-E59E18B41E3C}"/>
    <cellStyle name="Comma 8 2 3 3 3" xfId="25509" xr:uid="{0F797EB7-7A5E-41DE-9CAA-28A5DCF5C2E7}"/>
    <cellStyle name="Comma 8 2 3 3 3 2" xfId="45486" xr:uid="{94C3BAA9-7E3B-4E31-8D6C-D931072C8479}"/>
    <cellStyle name="Comma 8 2 3 3 3 3" xfId="35915" xr:uid="{4ED07656-F1CB-4507-AF14-0BB95C152FB3}"/>
    <cellStyle name="Comma 8 2 3 3 4" xfId="42419" xr:uid="{02B31162-03C9-4881-8ADF-26D8C6B1D314}"/>
    <cellStyle name="Comma 8 2 3 3 5" xfId="32793" xr:uid="{2AD5D960-8619-4F7E-81DE-14349723B943}"/>
    <cellStyle name="Comma 8 2 3 4" xfId="27661" xr:uid="{CE4F2D64-22A4-424A-851F-A3040A14FCBA}"/>
    <cellStyle name="Comma 8 2 3 4 2" xfId="47130" xr:uid="{D44FD74E-1224-4650-B889-3E985415DD5A}"/>
    <cellStyle name="Comma 8 2 3 4 3" xfId="37645" xr:uid="{B8F2679B-E8BF-44AB-AC63-F5A22BF57ED0}"/>
    <cellStyle name="Comma 8 2 3 5" xfId="23976" xr:uid="{5CF415CD-D02C-4D39-A9A6-09EF7878A697}"/>
    <cellStyle name="Comma 8 2 3 5 2" xfId="43953" xr:uid="{11A67D40-75B0-4274-A773-587690F825C9}"/>
    <cellStyle name="Comma 8 2 3 5 3" xfId="34382" xr:uid="{51D3B7F1-72D3-4E1F-BAE4-F02660DFEDBC}"/>
    <cellStyle name="Comma 8 2 3 6" xfId="40885" xr:uid="{B477F942-83A9-4FBA-A507-9CA8E0C3E07A}"/>
    <cellStyle name="Comma 8 2 3 7" xfId="31246" xr:uid="{B8AFEA09-903E-46AF-95B7-75962F9FE66C}"/>
    <cellStyle name="Comma 8 2 4" xfId="20549" xr:uid="{AE0F3822-69F1-48A5-ADC6-A3A23560E598}"/>
    <cellStyle name="Comma 8 2 4 2" xfId="22122" xr:uid="{D9CE379A-9080-4CF8-8919-DDD0F3DA1070}"/>
    <cellStyle name="Comma 8 2 4 2 2" xfId="29598" xr:uid="{D1C64C34-B9FE-4803-865B-66595EBC4B26}"/>
    <cellStyle name="Comma 8 2 4 2 2 2" xfId="49067" xr:uid="{4781B017-08E7-4AE6-87C7-9A47F215CBEC}"/>
    <cellStyle name="Comma 8 2 4 2 2 3" xfId="39582" xr:uid="{684802D6-2032-454B-9616-22C01A2C6B3C}"/>
    <cellStyle name="Comma 8 2 4 2 3" xfId="25912" xr:uid="{C9100179-9A2F-4E84-B0DE-F34FA5939C74}"/>
    <cellStyle name="Comma 8 2 4 2 3 2" xfId="45889" xr:uid="{E3F1BAC4-DAC0-446B-858E-ECC34883B2EA}"/>
    <cellStyle name="Comma 8 2 4 2 3 3" xfId="36318" xr:uid="{00C31D3C-A468-447E-BFAF-C65724A77B69}"/>
    <cellStyle name="Comma 8 2 4 2 4" xfId="42822" xr:uid="{4EC32624-01A9-4DF3-A607-A905962FBDC9}"/>
    <cellStyle name="Comma 8 2 4 2 5" xfId="33196" xr:uid="{18CED11F-25A7-4AF2-A503-2848174CFD8A}"/>
    <cellStyle name="Comma 8 2 4 3" xfId="28064" xr:uid="{AB149E04-27E3-4659-9C52-A9629675772A}"/>
    <cellStyle name="Comma 8 2 4 3 2" xfId="47533" xr:uid="{96DE768B-C866-437D-BAA1-DC856301FDE2}"/>
    <cellStyle name="Comma 8 2 4 3 3" xfId="38048" xr:uid="{4AB51941-F2C9-4058-B395-1651A759EF67}"/>
    <cellStyle name="Comma 8 2 4 4" xfId="24378" xr:uid="{62631BDE-0E34-4C34-B1F0-F843CFAEA82F}"/>
    <cellStyle name="Comma 8 2 4 4 2" xfId="44355" xr:uid="{C5AF4C64-DB8D-4430-9221-F7E35A94EF5C}"/>
    <cellStyle name="Comma 8 2 4 4 3" xfId="34784" xr:uid="{EBE9E113-AA6D-42A5-89B5-81D127B56271}"/>
    <cellStyle name="Comma 8 2 4 5" xfId="41288" xr:uid="{D8B2B741-3243-49E3-A603-D258B26C4B5B}"/>
    <cellStyle name="Comma 8 2 4 6" xfId="31660" xr:uid="{B54A717C-DC72-4DD8-B11E-9FFAAD1ACDE2}"/>
    <cellStyle name="Comma 8 2 5" xfId="21480" xr:uid="{96B29122-A9E6-4015-9507-80B035F501A6}"/>
    <cellStyle name="Comma 8 2 5 2" xfId="28956" xr:uid="{C7B8E5AE-D896-4647-B768-268329D47883}"/>
    <cellStyle name="Comma 8 2 5 2 2" xfId="48425" xr:uid="{1237E7CC-AD46-4C7B-A707-E817304E433D}"/>
    <cellStyle name="Comma 8 2 5 2 3" xfId="38940" xr:uid="{5D3FB12B-B41E-4AA2-BA0F-C22BE0D50234}"/>
    <cellStyle name="Comma 8 2 5 3" xfId="25270" xr:uid="{2A6AD2F6-488D-4633-9838-3DB7E2B48C86}"/>
    <cellStyle name="Comma 8 2 5 3 2" xfId="45247" xr:uid="{1058810E-C19B-4973-9AC5-E84A832B5ACA}"/>
    <cellStyle name="Comma 8 2 5 3 3" xfId="35676" xr:uid="{2340B8FD-5809-4206-86CD-45A729C4E81D}"/>
    <cellStyle name="Comma 8 2 5 4" xfId="42180" xr:uid="{11212DE1-C7C2-49DF-AB2B-CA6A97830213}"/>
    <cellStyle name="Comma 8 2 5 5" xfId="32554" xr:uid="{4C1126DE-CB64-4C5D-BED7-813E851DA6A8}"/>
    <cellStyle name="Comma 8 2 6" xfId="23555" xr:uid="{7FB2EF93-2D29-4BA1-B638-0C5D6625ED10}"/>
    <cellStyle name="Comma 8 2 6 2" xfId="30421" xr:uid="{A903BF53-1087-4663-BE68-CC4692EDF063}"/>
    <cellStyle name="Comma 8 2 6 2 2" xfId="49890" xr:uid="{5B061276-EB52-4E24-9EA3-6CDA37904442}"/>
    <cellStyle name="Comma 8 2 6 2 3" xfId="40405" xr:uid="{69C9B67A-EA61-4C0D-BF4F-7D541D974EB0}"/>
    <cellStyle name="Comma 8 2 6 3" xfId="26734" xr:uid="{7BDD38C6-8A3D-4A44-94CD-652488F70016}"/>
    <cellStyle name="Comma 8 2 6 3 2" xfId="46711" xr:uid="{9E48D7F4-EF91-494B-AD9F-28E095E70187}"/>
    <cellStyle name="Comma 8 2 6 3 3" xfId="37140" xr:uid="{BB4CF7BD-D533-4FAD-B326-C4168494BFD2}"/>
    <cellStyle name="Comma 8 2 6 4" xfId="43645" xr:uid="{71523982-5DCE-4A7E-82D8-BE8DC083479B}"/>
    <cellStyle name="Comma 8 2 6 5" xfId="34066" xr:uid="{BA609769-1034-47B8-8394-5B1EFD3E4208}"/>
    <cellStyle name="Comma 8 2 7" xfId="27421" xr:uid="{6019C140-FCD5-4431-996B-4AC39AA70936}"/>
    <cellStyle name="Comma 8 2 7 2" xfId="46890" xr:uid="{720C3CB5-6DE7-4024-B059-C382713A9683}"/>
    <cellStyle name="Comma 8 2 7 3" xfId="37405" xr:uid="{865E22C0-F1CC-45FE-9EB8-4C5796890046}"/>
    <cellStyle name="Comma 8 2 8" xfId="19668" xr:uid="{68788C92-8FDE-4A4B-9D47-DBECB402C6D5}"/>
    <cellStyle name="Comma 8 2 8 2" xfId="40646" xr:uid="{C4717051-D30F-4243-A2A4-48A30CFB4A3E}"/>
    <cellStyle name="Comma 8 2 9" xfId="30980" xr:uid="{3A8EAAD8-81A2-40DC-A548-A5D32BD79405}"/>
    <cellStyle name="Comma 8 3" xfId="19830" xr:uid="{C6F414FE-BEE3-4C20-AAE6-66C098E4E274}"/>
    <cellStyle name="Comma 8 3 10" xfId="40759" xr:uid="{568ABF13-A31A-45F8-B425-F708676847D6}"/>
    <cellStyle name="Comma 8 3 11" xfId="31109" xr:uid="{5F22939B-F9A7-44F2-AD31-DD00EC2FCE6A}"/>
    <cellStyle name="Comma 8 3 2" xfId="20276" xr:uid="{93B828FB-35FC-46A1-A7B1-DE65EDC698D6}"/>
    <cellStyle name="Comma 8 3 2 2" xfId="20795" xr:uid="{CA52F40A-C43F-49A8-864E-DAFC3A05A874}"/>
    <cellStyle name="Comma 8 3 2 2 2" xfId="22365" xr:uid="{5189CE14-5487-4535-8599-BAC6D11C7D7E}"/>
    <cellStyle name="Comma 8 3 2 2 2 2" xfId="29841" xr:uid="{F94F71C6-A563-466C-9C96-D5D53E161F19}"/>
    <cellStyle name="Comma 8 3 2 2 2 2 2" xfId="49310" xr:uid="{31B2D3B9-F70B-4430-94D3-172B1E61A528}"/>
    <cellStyle name="Comma 8 3 2 2 2 2 3" xfId="39825" xr:uid="{D10307CC-ED17-44D2-8FB5-ACC80EA7570E}"/>
    <cellStyle name="Comma 8 3 2 2 2 3" xfId="26155" xr:uid="{564BB790-1157-41C1-B9E4-02BFB7D1392F}"/>
    <cellStyle name="Comma 8 3 2 2 2 3 2" xfId="46132" xr:uid="{5AD78471-2506-4782-AC0A-517AFBA6A3FD}"/>
    <cellStyle name="Comma 8 3 2 2 2 3 3" xfId="36561" xr:uid="{EB2CC9D1-2150-4263-85A7-55FD27D18660}"/>
    <cellStyle name="Comma 8 3 2 2 2 4" xfId="43065" xr:uid="{2F19494C-C039-40C6-8434-8629C3EDD240}"/>
    <cellStyle name="Comma 8 3 2 2 2 5" xfId="33439" xr:uid="{E407C2C0-305A-4BC3-ABCB-03B3A0829436}"/>
    <cellStyle name="Comma 8 3 2 2 3" xfId="28307" xr:uid="{492BF13C-D25E-42A0-B102-AF513E23389C}"/>
    <cellStyle name="Comma 8 3 2 2 3 2" xfId="47776" xr:uid="{51FA8DF6-411B-4DEA-AB35-C72647FD046E}"/>
    <cellStyle name="Comma 8 3 2 2 3 3" xfId="38291" xr:uid="{376551F9-A59D-4C20-BB20-45FA0C75675F}"/>
    <cellStyle name="Comma 8 3 2 2 4" xfId="24621" xr:uid="{40EE8827-FE31-48C2-B569-3F98068469B4}"/>
    <cellStyle name="Comma 8 3 2 2 4 2" xfId="44598" xr:uid="{4ADB2AF0-50D6-4E0E-96DC-C2C172FC0C33}"/>
    <cellStyle name="Comma 8 3 2 2 4 3" xfId="35027" xr:uid="{49C43F81-CFC9-49BF-AB05-992D09F0E2B2}"/>
    <cellStyle name="Comma 8 3 2 2 5" xfId="41531" xr:uid="{1307F100-30C4-4152-8C2F-E27EE5F116A5}"/>
    <cellStyle name="Comma 8 3 2 2 6" xfId="31903" xr:uid="{90366A27-4F85-45AC-A2AB-E143153A727A}"/>
    <cellStyle name="Comma 8 3 2 3" xfId="21330" xr:uid="{C254854B-6368-49A4-A569-8A8D6BB9837A}"/>
    <cellStyle name="Comma 8 3 2 3 2" xfId="22872" xr:uid="{E268E3B4-8CA8-4BF1-9894-222F66799B2E}"/>
    <cellStyle name="Comma 8 3 2 3 2 2" xfId="30348" xr:uid="{041E50D2-01CE-46A5-96B1-A432F4E52A5A}"/>
    <cellStyle name="Comma 8 3 2 3 2 2 2" xfId="49817" xr:uid="{AB225BDA-E466-4C23-A09F-C31818C27D96}"/>
    <cellStyle name="Comma 8 3 2 3 2 2 3" xfId="40332" xr:uid="{66589A61-4B5C-471B-AF94-CB0BF63EB5F3}"/>
    <cellStyle name="Comma 8 3 2 3 2 3" xfId="26662" xr:uid="{9AB32403-2F56-4697-8511-81964508FF10}"/>
    <cellStyle name="Comma 8 3 2 3 2 3 2" xfId="46639" xr:uid="{9C9C0B16-ED81-4B40-89A3-54DC9AA2B060}"/>
    <cellStyle name="Comma 8 3 2 3 2 3 3" xfId="37068" xr:uid="{125A3936-8C0F-42B3-B95A-6E3F339D0E84}"/>
    <cellStyle name="Comma 8 3 2 3 2 4" xfId="43572" xr:uid="{1196E8A8-3C95-4E77-803F-942788549022}"/>
    <cellStyle name="Comma 8 3 2 3 2 5" xfId="33946" xr:uid="{6820A3B9-48E9-4D78-AE6E-08BF5892105E}"/>
    <cellStyle name="Comma 8 3 2 3 3" xfId="28814" xr:uid="{8B8C9897-520F-4327-896D-A0ABC20FA956}"/>
    <cellStyle name="Comma 8 3 2 3 3 2" xfId="48283" xr:uid="{F2EFFDD3-2FD1-4DB3-B98A-F1C9D7A8A9A8}"/>
    <cellStyle name="Comma 8 3 2 3 3 3" xfId="38798" xr:uid="{B5AF71D2-5147-4F8F-8AF2-3F950CFFDA89}"/>
    <cellStyle name="Comma 8 3 2 3 4" xfId="25128" xr:uid="{71E799A7-3324-4A47-BBB4-EDF6F33EA2AF}"/>
    <cellStyle name="Comma 8 3 2 3 4 2" xfId="45105" xr:uid="{98D320BB-D37A-4216-9576-D2E0C69AE524}"/>
    <cellStyle name="Comma 8 3 2 3 4 3" xfId="35534" xr:uid="{0D0A9554-7FAF-4B0D-A2DF-008783F87E88}"/>
    <cellStyle name="Comma 8 3 2 3 5" xfId="42038" xr:uid="{11E5839C-AF56-4E3F-B520-816439EF8EA9}"/>
    <cellStyle name="Comma 8 3 2 3 6" xfId="32412" xr:uid="{ECD03DD8-69E4-4C94-A35A-AFC735BCC170}"/>
    <cellStyle name="Comma 8 3 2 4" xfId="21962" xr:uid="{12D65765-5F97-4D07-94B6-A270DCCEAD06}"/>
    <cellStyle name="Comma 8 3 2 4 2" xfId="29438" xr:uid="{76217B3A-96D8-4E08-8AAA-2078DFDD6FB4}"/>
    <cellStyle name="Comma 8 3 2 4 2 2" xfId="48907" xr:uid="{3F5C7283-F231-46F5-A28B-77C3BB359095}"/>
    <cellStyle name="Comma 8 3 2 4 2 3" xfId="39422" xr:uid="{95C170C2-A413-48BA-A3C9-A097B04C01DF}"/>
    <cellStyle name="Comma 8 3 2 4 3" xfId="25752" xr:uid="{64EFEE43-2689-45B5-A502-0327BB76C2E8}"/>
    <cellStyle name="Comma 8 3 2 4 3 2" xfId="45729" xr:uid="{5BA3269F-7331-49E0-9B26-0F3480D8892B}"/>
    <cellStyle name="Comma 8 3 2 4 3 3" xfId="36158" xr:uid="{E838B6B9-C31B-4DBB-BB5B-48700176D71D}"/>
    <cellStyle name="Comma 8 3 2 4 4" xfId="42662" xr:uid="{609749EE-3FC8-4D61-A6DD-2E31D00BF1F3}"/>
    <cellStyle name="Comma 8 3 2 4 5" xfId="33036" xr:uid="{68E757BA-92EC-43E0-A7F3-669F14AF005C}"/>
    <cellStyle name="Comma 8 3 2 5" xfId="27904" xr:uid="{DDA9A856-812C-46B7-83DF-C1A5FC024931}"/>
    <cellStyle name="Comma 8 3 2 5 2" xfId="47373" xr:uid="{FC11D1B2-A458-4CA2-9DD9-0BA7A06680AD}"/>
    <cellStyle name="Comma 8 3 2 5 3" xfId="37888" xr:uid="{CA9B348C-9134-4AC2-A3D9-E6E3343045CD}"/>
    <cellStyle name="Comma 8 3 2 6" xfId="24219" xr:uid="{52B294EC-A551-4DE2-A3CA-4E6EA464F9B1}"/>
    <cellStyle name="Comma 8 3 2 6 2" xfId="44196" xr:uid="{9F71C51B-F172-40A1-8C4B-6523898130A8}"/>
    <cellStyle name="Comma 8 3 2 6 3" xfId="34625" xr:uid="{839E6D4A-949C-4F4F-B929-C7744D9D29DE}"/>
    <cellStyle name="Comma 8 3 2 7" xfId="41128" xr:uid="{1D2312DF-319F-470E-B08F-1427713E2AB8}"/>
    <cellStyle name="Comma 8 3 2 8" xfId="31489" xr:uid="{74634639-4B3C-42B7-9F09-D60E853B1178}"/>
    <cellStyle name="Comma 8 3 3" xfId="20144" xr:uid="{ECE5D898-7F00-41FA-B883-DEA5B46B2D08}"/>
    <cellStyle name="Comma 8 3 3 2" xfId="21197" xr:uid="{F67C624E-0B67-4381-9F7F-4DB8F0FD7269}"/>
    <cellStyle name="Comma 8 3 3 2 2" xfId="22739" xr:uid="{C5EF0E8A-52D4-4CC1-8716-2E8BC940B378}"/>
    <cellStyle name="Comma 8 3 3 2 2 2" xfId="30215" xr:uid="{EB78C60D-1948-4015-94AD-79657F27EA68}"/>
    <cellStyle name="Comma 8 3 3 2 2 2 2" xfId="49684" xr:uid="{B9DD764B-EACD-4F86-8E13-CDD67985CAB1}"/>
    <cellStyle name="Comma 8 3 3 2 2 2 3" xfId="40199" xr:uid="{C575A7E5-8160-4B2B-97CC-4D4EB86C6499}"/>
    <cellStyle name="Comma 8 3 3 2 2 3" xfId="26529" xr:uid="{95E76900-13C5-4FF4-BC1A-BA7211466469}"/>
    <cellStyle name="Comma 8 3 3 2 2 3 2" xfId="46506" xr:uid="{931024BA-7AB4-4C88-84AC-AEBCEEFA6734}"/>
    <cellStyle name="Comma 8 3 3 2 2 3 3" xfId="36935" xr:uid="{F401A207-8734-4B5B-AB89-18A48F646FB4}"/>
    <cellStyle name="Comma 8 3 3 2 2 4" xfId="43439" xr:uid="{09C41680-EFD2-4980-AC71-130221780246}"/>
    <cellStyle name="Comma 8 3 3 2 2 5" xfId="33813" xr:uid="{AF859F41-5275-4E84-83EB-774C7FE44C0F}"/>
    <cellStyle name="Comma 8 3 3 2 3" xfId="28681" xr:uid="{881CBFCD-8002-40DB-AA04-31556904476F}"/>
    <cellStyle name="Comma 8 3 3 2 3 2" xfId="48150" xr:uid="{CF36770E-A459-4E78-9C9F-78F9349F9E2E}"/>
    <cellStyle name="Comma 8 3 3 2 3 3" xfId="38665" xr:uid="{9DA6DB3D-AC9F-4E3A-ABC9-67DD5462CE90}"/>
    <cellStyle name="Comma 8 3 3 2 4" xfId="24995" xr:uid="{1582A8A9-ADF3-43D2-BE89-1B51B1988F06}"/>
    <cellStyle name="Comma 8 3 3 2 4 2" xfId="44972" xr:uid="{58151B38-0D8E-4A28-86CB-4369401F5F16}"/>
    <cellStyle name="Comma 8 3 3 2 4 3" xfId="35401" xr:uid="{6B64FC32-3C37-4276-96BF-12C218099C2B}"/>
    <cellStyle name="Comma 8 3 3 2 5" xfId="41905" xr:uid="{3BBF22DE-A88F-4FDA-9284-10CE826F10E6}"/>
    <cellStyle name="Comma 8 3 3 2 6" xfId="32279" xr:uid="{3CD2B686-02A0-4FA6-BE55-52FD08D68BB4}"/>
    <cellStyle name="Comma 8 3 3 3" xfId="21829" xr:uid="{F3487295-CE58-43B4-ABBA-B99FC260E788}"/>
    <cellStyle name="Comma 8 3 3 3 2" xfId="29305" xr:uid="{6B0C5FF4-B60B-434A-B362-3A4A1940E53C}"/>
    <cellStyle name="Comma 8 3 3 3 2 2" xfId="48774" xr:uid="{86D7B747-198C-4D6A-86AA-A60CAEDDF88F}"/>
    <cellStyle name="Comma 8 3 3 3 2 3" xfId="39289" xr:uid="{BAC6E4AE-3874-45EE-B6DB-60AE79DA2172}"/>
    <cellStyle name="Comma 8 3 3 3 3" xfId="25619" xr:uid="{343BA34E-D1A3-4B71-8696-A5676DC5F977}"/>
    <cellStyle name="Comma 8 3 3 3 3 2" xfId="45596" xr:uid="{43DCDA37-B285-402E-966F-79A81F11BBDC}"/>
    <cellStyle name="Comma 8 3 3 3 3 3" xfId="36025" xr:uid="{2524E3C3-73D5-4F24-8290-09CF8F50C8E0}"/>
    <cellStyle name="Comma 8 3 3 3 4" xfId="42529" xr:uid="{DE86CAD3-696C-43C5-88A3-51E5C69601D8}"/>
    <cellStyle name="Comma 8 3 3 3 5" xfId="32903" xr:uid="{D1B2343F-44AF-4F0F-8BA0-C1EC8DE86884}"/>
    <cellStyle name="Comma 8 3 3 4" xfId="27771" xr:uid="{71D2458D-E28C-4F6F-A483-F1758F9FDCA2}"/>
    <cellStyle name="Comma 8 3 3 4 2" xfId="47240" xr:uid="{D72EDDE6-1A2D-4D66-9198-BB2ADD74493D}"/>
    <cellStyle name="Comma 8 3 3 4 3" xfId="37755" xr:uid="{E7F3CD00-8E3C-4AD6-993A-FB3B484DEF32}"/>
    <cellStyle name="Comma 8 3 3 5" xfId="24086" xr:uid="{534F2B93-89EA-4649-80F9-20B19BC61AAE}"/>
    <cellStyle name="Comma 8 3 3 5 2" xfId="44063" xr:uid="{BC4D3B68-52E8-435E-8D23-4F0EDD20AFFD}"/>
    <cellStyle name="Comma 8 3 3 5 3" xfId="34492" xr:uid="{53B0FE2E-37C4-485B-AF30-D092C1CB50E8}"/>
    <cellStyle name="Comma 8 3 3 6" xfId="40995" xr:uid="{F1F80508-80CD-4591-A88C-89F08DFFF9BF}"/>
    <cellStyle name="Comma 8 3 3 7" xfId="31356" xr:uid="{4ED697E1-7F1D-4F6A-8BFB-9289D1BF4D39}"/>
    <cellStyle name="Comma 8 3 4" xfId="20659" xr:uid="{A01284D4-6230-4D62-9CC8-38906A65C590}"/>
    <cellStyle name="Comma 8 3 4 2" xfId="22232" xr:uid="{E31FF3E4-EF1E-4B4A-8741-051F70B29ECD}"/>
    <cellStyle name="Comma 8 3 4 2 2" xfId="29708" xr:uid="{845829AA-D524-4625-AAE3-365085BD43BA}"/>
    <cellStyle name="Comma 8 3 4 2 2 2" xfId="49177" xr:uid="{9576932C-A8F5-4486-9F47-76DC3A5AC9F2}"/>
    <cellStyle name="Comma 8 3 4 2 2 3" xfId="39692" xr:uid="{7276BAEB-67D2-438D-8092-9E4C8C42FB34}"/>
    <cellStyle name="Comma 8 3 4 2 3" xfId="26022" xr:uid="{D3D24224-8932-4ACC-BF4A-F266070F62C2}"/>
    <cellStyle name="Comma 8 3 4 2 3 2" xfId="45999" xr:uid="{F470DECA-522D-40D6-B9A2-D3C0AADEBAB2}"/>
    <cellStyle name="Comma 8 3 4 2 3 3" xfId="36428" xr:uid="{B091C58D-CB3D-4A10-BF72-396BC303A91A}"/>
    <cellStyle name="Comma 8 3 4 2 4" xfId="42932" xr:uid="{A6CB68E3-3DEB-421F-8402-0B56D3FD3CF9}"/>
    <cellStyle name="Comma 8 3 4 2 5" xfId="33306" xr:uid="{6E07C991-C218-4C71-B496-679BCF0337EB}"/>
    <cellStyle name="Comma 8 3 4 3" xfId="28174" xr:uid="{9D96702E-E37A-4013-993E-01D21FD74215}"/>
    <cellStyle name="Comma 8 3 4 3 2" xfId="47643" xr:uid="{F1EFB17B-0C74-48B4-A330-76B814E93796}"/>
    <cellStyle name="Comma 8 3 4 3 3" xfId="38158" xr:uid="{67841A96-F1FE-40C8-84CA-3EC64560A54B}"/>
    <cellStyle name="Comma 8 3 4 4" xfId="24488" xr:uid="{98113573-9765-4666-B73F-C305480F75C8}"/>
    <cellStyle name="Comma 8 3 4 4 2" xfId="44465" xr:uid="{C5924D76-0BEB-4E11-844A-A1421DB424A5}"/>
    <cellStyle name="Comma 8 3 4 4 3" xfId="34894" xr:uid="{AAAAA6A0-F575-4575-8B0B-E91BB6A51EAC}"/>
    <cellStyle name="Comma 8 3 4 5" xfId="41398" xr:uid="{18A99A16-0BA1-4153-86FC-DEBE0C95B99B}"/>
    <cellStyle name="Comma 8 3 4 6" xfId="31770" xr:uid="{0A6573C4-75EE-4597-A7BA-9E41A5D79784}"/>
    <cellStyle name="Comma 8 3 5" xfId="20961" xr:uid="{DB06EB08-9734-41E3-9E54-2F949ED3F5DD}"/>
    <cellStyle name="Comma 8 3 5 2" xfId="22503" xr:uid="{013354A2-4CD5-4200-A793-4BF3A8F4A764}"/>
    <cellStyle name="Comma 8 3 5 2 2" xfId="29979" xr:uid="{B73A4274-CDA9-45BE-A4C7-61E634493A50}"/>
    <cellStyle name="Comma 8 3 5 2 2 2" xfId="49448" xr:uid="{EB31490E-6C94-4528-AFB6-6A4A85706BE5}"/>
    <cellStyle name="Comma 8 3 5 2 2 3" xfId="39963" xr:uid="{EB97A9B2-0A33-4434-ADE2-3AB0FA7F7345}"/>
    <cellStyle name="Comma 8 3 5 2 3" xfId="26293" xr:uid="{8EAD5357-44C5-42D7-98F5-CDAF775C5987}"/>
    <cellStyle name="Comma 8 3 5 2 3 2" xfId="46270" xr:uid="{25590C50-70E4-42D4-83CB-CEFE63887D58}"/>
    <cellStyle name="Comma 8 3 5 2 3 3" xfId="36699" xr:uid="{7D748CBD-3F50-428A-AA18-A32AA1BEA93D}"/>
    <cellStyle name="Comma 8 3 5 2 4" xfId="43203" xr:uid="{C93879D0-DC81-439D-8FB6-B5189B4593D1}"/>
    <cellStyle name="Comma 8 3 5 2 5" xfId="33577" xr:uid="{A4493D5C-E733-4EA7-8753-644C5843F495}"/>
    <cellStyle name="Comma 8 3 5 3" xfId="28445" xr:uid="{C42B3CB9-BE32-4629-B05D-FBB9B3F9796C}"/>
    <cellStyle name="Comma 8 3 5 3 2" xfId="47914" xr:uid="{300CB04B-5528-4DFC-8AE3-85B8A5EF17A4}"/>
    <cellStyle name="Comma 8 3 5 3 3" xfId="38429" xr:uid="{3A9CFB30-0E9E-444E-B455-19C2EC789CC6}"/>
    <cellStyle name="Comma 8 3 5 4" xfId="24759" xr:uid="{99742733-765A-4704-A9A1-C3913153D8A8}"/>
    <cellStyle name="Comma 8 3 5 4 2" xfId="44736" xr:uid="{57FA0898-70BB-4744-9400-1B7774683EBA}"/>
    <cellStyle name="Comma 8 3 5 4 3" xfId="35165" xr:uid="{7C326AF1-1161-49F5-8D08-563C3EAFBF28}"/>
    <cellStyle name="Comma 8 3 5 5" xfId="41669" xr:uid="{5639DD20-CD62-4192-93CA-36C9D04C778A}"/>
    <cellStyle name="Comma 8 3 5 6" xfId="32043" xr:uid="{3D56D366-5D5D-4FCA-B0D4-21F243DD30BB}"/>
    <cellStyle name="Comma 8 3 6" xfId="21593" xr:uid="{1C4A3294-F1FE-4400-B226-E656B9AAA7CB}"/>
    <cellStyle name="Comma 8 3 6 2" xfId="29069" xr:uid="{B5E84E29-A8AC-44A1-B069-548D97485B78}"/>
    <cellStyle name="Comma 8 3 6 2 2" xfId="48538" xr:uid="{14711670-7074-4AB1-8B84-86D32AE0386B}"/>
    <cellStyle name="Comma 8 3 6 2 3" xfId="39053" xr:uid="{AD227E9E-2F91-4C52-BC30-D52CF11F9F93}"/>
    <cellStyle name="Comma 8 3 6 3" xfId="25383" xr:uid="{E4E77342-5651-40CE-B09C-619C4CB96EA5}"/>
    <cellStyle name="Comma 8 3 6 3 2" xfId="45360" xr:uid="{B57675CD-5F89-4EB7-BC17-08A63C1809DC}"/>
    <cellStyle name="Comma 8 3 6 3 3" xfId="35789" xr:uid="{109AF504-68E8-4376-845A-2C7C8E201EB0}"/>
    <cellStyle name="Comma 8 3 6 4" xfId="42293" xr:uid="{B64E3DAB-B83E-4D05-8B24-C01B24BC23EE}"/>
    <cellStyle name="Comma 8 3 6 5" xfId="32667" xr:uid="{39528BFD-659C-4C7D-89AF-3C5BD6A3072C}"/>
    <cellStyle name="Comma 8 3 7" xfId="23667" xr:uid="{CD89E872-660F-47A1-A105-1D2E058A52AF}"/>
    <cellStyle name="Comma 8 3 7 2" xfId="30439" xr:uid="{9C2BAF52-9DCB-4BE6-AB63-56DC59C32F80}"/>
    <cellStyle name="Comma 8 3 7 2 2" xfId="49908" xr:uid="{15B01F75-979E-4C75-862B-8A8E1407CD4E}"/>
    <cellStyle name="Comma 8 3 7 2 3" xfId="40423" xr:uid="{1849CEBC-997A-4D4A-BB48-611E68EEC807}"/>
    <cellStyle name="Comma 8 3 7 3" xfId="26752" xr:uid="{6DE7970D-BE11-48C0-A4B4-E22FC33BA6E5}"/>
    <cellStyle name="Comma 8 3 7 3 2" xfId="46729" xr:uid="{B6038301-9581-4FD7-829E-B31B2FB25469}"/>
    <cellStyle name="Comma 8 3 7 3 3" xfId="37158" xr:uid="{2B2975ED-9C4B-45AE-A5AD-A24A44864CC1}"/>
    <cellStyle name="Comma 8 3 7 4" xfId="43663" xr:uid="{6E4B9093-0779-439A-8557-D446479766E8}"/>
    <cellStyle name="Comma 8 3 7 5" xfId="34092" xr:uid="{21D1993C-33B7-43C8-8776-30D9D3DC9621}"/>
    <cellStyle name="Comma 8 3 8" xfId="27535" xr:uid="{56D275B5-E548-4AA4-9C59-A778D28E99FC}"/>
    <cellStyle name="Comma 8 3 8 2" xfId="47004" xr:uid="{A60EE138-B534-4FFD-9149-3029A15B4DF0}"/>
    <cellStyle name="Comma 8 3 8 3" xfId="37519" xr:uid="{DF565172-B885-4594-B94E-09718AE412B3}"/>
    <cellStyle name="Comma 8 3 9" xfId="23849" xr:uid="{5F563A7C-6AF3-4EA2-AFBA-CC93616F7A69}"/>
    <cellStyle name="Comma 8 3 9 2" xfId="43826" xr:uid="{5CFFE33F-18D5-44A6-BD05-3D68CEEB5A23}"/>
    <cellStyle name="Comma 8 3 9 3" xfId="34255" xr:uid="{C2B94AFA-9C93-444B-9728-AF9C43BFCD6A}"/>
    <cellStyle name="Comma 8 4" xfId="20025" xr:uid="{F2EAE0F5-F2E8-4785-A70A-BFE4AC2BDD3F}"/>
    <cellStyle name="Comma 8 4 2" xfId="21080" xr:uid="{4B3657B5-88EF-40F7-9751-851FA08D880F}"/>
    <cellStyle name="Comma 8 4 2 2" xfId="22622" xr:uid="{1BEEFB1A-099D-4946-8FC3-4E61EBDA546E}"/>
    <cellStyle name="Comma 8 4 2 2 2" xfId="30098" xr:uid="{FFBE6070-ACA9-4138-8F1D-2CC4197C117E}"/>
    <cellStyle name="Comma 8 4 2 2 2 2" xfId="49567" xr:uid="{EE8292AD-B5ED-4502-AB44-428A54EB97C6}"/>
    <cellStyle name="Comma 8 4 2 2 2 3" xfId="40082" xr:uid="{552CC372-8E1D-486B-A1F7-22E803EAE31E}"/>
    <cellStyle name="Comma 8 4 2 2 3" xfId="26412" xr:uid="{2F75831D-536F-40F6-AB46-581E8C129DAD}"/>
    <cellStyle name="Comma 8 4 2 2 3 2" xfId="46389" xr:uid="{B0FF9720-1C08-497C-AC5E-3D73BC477B4C}"/>
    <cellStyle name="Comma 8 4 2 2 3 3" xfId="36818" xr:uid="{BD338FE3-8917-4FE8-B368-225BE86FBB25}"/>
    <cellStyle name="Comma 8 4 2 2 4" xfId="43322" xr:uid="{0A4E12D7-03E6-4718-8C61-7D49F0718A56}"/>
    <cellStyle name="Comma 8 4 2 2 5" xfId="33696" xr:uid="{D91227E4-117B-4795-B7FB-72CA47327751}"/>
    <cellStyle name="Comma 8 4 2 3" xfId="28564" xr:uid="{884C259A-34AD-47BC-B35A-B9DE614F0872}"/>
    <cellStyle name="Comma 8 4 2 3 2" xfId="48033" xr:uid="{7EAF053C-EC57-4177-B34D-69F215199341}"/>
    <cellStyle name="Comma 8 4 2 3 3" xfId="38548" xr:uid="{D968C89E-A397-414A-8D07-8E0B3BE51354}"/>
    <cellStyle name="Comma 8 4 2 4" xfId="24878" xr:uid="{5C4460C3-58EA-47A3-AC6F-C3FD5C2E5034}"/>
    <cellStyle name="Comma 8 4 2 4 2" xfId="44855" xr:uid="{EC35E262-E591-440B-AE0A-1F8E34B3A2AB}"/>
    <cellStyle name="Comma 8 4 2 4 3" xfId="35284" xr:uid="{725234B4-00E7-4BDD-8232-8C5C392B0514}"/>
    <cellStyle name="Comma 8 4 2 5" xfId="41788" xr:uid="{28363859-A52F-47F4-9E31-8D4254750ED6}"/>
    <cellStyle name="Comma 8 4 2 6" xfId="32162" xr:uid="{EC01A2C4-B4A0-4EDD-B5A6-1C8140303B02}"/>
    <cellStyle name="Comma 8 4 3" xfId="21712" xr:uid="{2705902B-5615-4CF7-80AC-A085DAC34DDE}"/>
    <cellStyle name="Comma 8 4 3 2" xfId="29188" xr:uid="{5FBDD2F5-1295-48FA-9876-4CFA464938CE}"/>
    <cellStyle name="Comma 8 4 3 2 2" xfId="48657" xr:uid="{F7DB8398-4256-412A-8582-456AAB537DD7}"/>
    <cellStyle name="Comma 8 4 3 2 3" xfId="39172" xr:uid="{B95A7F2E-1AEF-4092-845F-D43D4B401DA5}"/>
    <cellStyle name="Comma 8 4 3 3" xfId="25502" xr:uid="{FB73CE66-E6B1-4213-91D9-0AA6C107BF4D}"/>
    <cellStyle name="Comma 8 4 3 3 2" xfId="45479" xr:uid="{2FD23414-C1A9-4BB3-A550-D44EF76F3F07}"/>
    <cellStyle name="Comma 8 4 3 3 3" xfId="35908" xr:uid="{2D48AF57-7501-446E-BA7A-D80FA723AA7D}"/>
    <cellStyle name="Comma 8 4 3 4" xfId="42412" xr:uid="{A51499A1-D2E0-4567-8712-F6FC581E1E6A}"/>
    <cellStyle name="Comma 8 4 3 5" xfId="32786" xr:uid="{5C5D0D2E-4C34-4399-8FEC-E7B965FA2712}"/>
    <cellStyle name="Comma 8 4 4" xfId="27654" xr:uid="{084ED7A3-C228-4AAB-A477-61F8F30728E1}"/>
    <cellStyle name="Comma 8 4 4 2" xfId="47123" xr:uid="{96B50329-2640-4FF9-8D5D-F383A0C04B65}"/>
    <cellStyle name="Comma 8 4 4 3" xfId="37638" xr:uid="{99E3FF81-0E1E-4212-B696-AB972A69C370}"/>
    <cellStyle name="Comma 8 4 5" xfId="23969" xr:uid="{3E9775DA-65E3-449D-8C6D-B35FF07D9BBA}"/>
    <cellStyle name="Comma 8 4 5 2" xfId="43946" xr:uid="{6511190A-165C-4019-83FF-1A73F78B9231}"/>
    <cellStyle name="Comma 8 4 5 3" xfId="34375" xr:uid="{FD367D9B-D5C0-4BAD-975D-59E4CEADB1A8}"/>
    <cellStyle name="Comma 8 4 6" xfId="40878" xr:uid="{51987627-6A18-41DC-AD8E-EB083C975EEF}"/>
    <cellStyle name="Comma 8 4 7" xfId="31239" xr:uid="{A192CA39-36AE-4239-BB8F-67F117D6BF8B}"/>
    <cellStyle name="Comma 8 5" xfId="20499" xr:uid="{1F9B5C30-99D3-4C7C-A01B-AC5195E744F0}"/>
    <cellStyle name="Comma 8 5 2" xfId="22101" xr:uid="{567B865A-A180-4C43-BC7C-EE66CCC3D7BA}"/>
    <cellStyle name="Comma 8 5 2 2" xfId="29577" xr:uid="{6C78DBCD-3E58-498A-B319-55F515CE45A7}"/>
    <cellStyle name="Comma 8 5 2 2 2" xfId="49046" xr:uid="{7A2DCEF2-D39B-43DE-AEFA-5044E38AC53B}"/>
    <cellStyle name="Comma 8 5 2 2 3" xfId="39561" xr:uid="{1FF8AAEA-C475-4EA2-BB1E-1ADA7C5822F0}"/>
    <cellStyle name="Comma 8 5 2 3" xfId="25891" xr:uid="{0C6E6AEC-1B10-4AB4-A73A-8DA600248CB1}"/>
    <cellStyle name="Comma 8 5 2 3 2" xfId="45868" xr:uid="{39D56342-08DC-49BB-85A2-6AC648FBE1C7}"/>
    <cellStyle name="Comma 8 5 2 3 3" xfId="36297" xr:uid="{BA8363E0-5A69-4837-9C4D-EE9CD6599144}"/>
    <cellStyle name="Comma 8 5 2 4" xfId="42801" xr:uid="{1C57E81D-95C5-4E4E-95AE-DE8DEA6E24E7}"/>
    <cellStyle name="Comma 8 5 2 5" xfId="33175" xr:uid="{EFCB7D9E-AE47-4CB7-AF7D-33CBFFB277EF}"/>
    <cellStyle name="Comma 8 5 3" xfId="28043" xr:uid="{2275D12A-E7A2-417C-A3FC-72897DEDDCB3}"/>
    <cellStyle name="Comma 8 5 3 2" xfId="47512" xr:uid="{B58ACD5A-4581-44CC-B106-49D21B84FDDA}"/>
    <cellStyle name="Comma 8 5 3 3" xfId="38027" xr:uid="{E23396A4-3970-47B3-B92D-C9D0B292B192}"/>
    <cellStyle name="Comma 8 5 4" xfId="24357" xr:uid="{A0AB4490-5956-4A6E-8B08-22C153C7A7BB}"/>
    <cellStyle name="Comma 8 5 4 2" xfId="44334" xr:uid="{0BC97A24-E9ED-46B3-A76C-C91227B21DA2}"/>
    <cellStyle name="Comma 8 5 4 3" xfId="34763" xr:uid="{1AB77269-E877-4C49-8A8B-4DDA1E4FECCE}"/>
    <cellStyle name="Comma 8 5 5" xfId="41267" xr:uid="{17257F9D-BE05-4EEF-8183-AA9210A7320C}"/>
    <cellStyle name="Comma 8 5 6" xfId="31630" xr:uid="{3632D772-C0B8-42AC-8595-416AEEB26477}"/>
    <cellStyle name="Comma 8 6" xfId="21474" xr:uid="{E0F3F726-08C2-458E-99EF-0AAC113150A0}"/>
    <cellStyle name="Comma 8 6 2" xfId="28950" xr:uid="{331439B6-7E30-48C1-A6B7-F77A4F922F5B}"/>
    <cellStyle name="Comma 8 6 2 2" xfId="48419" xr:uid="{9F126D0F-6EC9-47B6-B595-8C3D91CDD36D}"/>
    <cellStyle name="Comma 8 6 2 3" xfId="38934" xr:uid="{F80AF7D8-084C-4132-A9CA-09FC80B38A3D}"/>
    <cellStyle name="Comma 8 6 3" xfId="25264" xr:uid="{E9148304-BE74-40DA-AF0C-66BF0E0DB9F5}"/>
    <cellStyle name="Comma 8 6 3 2" xfId="45241" xr:uid="{A533B1AA-0EC9-4F95-9BB2-0DCE075CF826}"/>
    <cellStyle name="Comma 8 6 3 3" xfId="35670" xr:uid="{489B9221-07B2-45B7-B7E6-FF3612B8523C}"/>
    <cellStyle name="Comma 8 6 4" xfId="42174" xr:uid="{24D87FF5-4FD3-4C19-8536-6BEC40139AE0}"/>
    <cellStyle name="Comma 8 6 5" xfId="32548" xr:uid="{235CBCB0-203C-4926-B98B-035C321E5900}"/>
    <cellStyle name="Comma 8 7" xfId="23431" xr:uid="{5A44FC5E-6B27-4DD5-853C-5F7E94873C36}"/>
    <cellStyle name="Comma 8 7 2" xfId="30404" xr:uid="{BCB9E98D-8C43-41E2-A830-01522030AEA5}"/>
    <cellStyle name="Comma 8 7 2 2" xfId="49873" xr:uid="{86592A55-6EA5-498E-86AA-E6225AF1321A}"/>
    <cellStyle name="Comma 8 7 2 3" xfId="40388" xr:uid="{CC5A62A2-4071-416C-8F69-B6CEB7E785F3}"/>
    <cellStyle name="Comma 8 7 3" xfId="26718" xr:uid="{4C5368C6-F369-4ABF-9214-7F8CBF8391E4}"/>
    <cellStyle name="Comma 8 7 3 2" xfId="46695" xr:uid="{1193CB6B-078D-423A-9393-1CDDB5E6053D}"/>
    <cellStyle name="Comma 8 7 3 3" xfId="37124" xr:uid="{B5B62BAD-5F3F-4A15-A0B0-236D2A1D3B06}"/>
    <cellStyle name="Comma 8 7 4" xfId="43628" xr:uid="{11CE02C2-AA3D-45DA-A335-B1353C3CD2AD}"/>
    <cellStyle name="Comma 8 7 5" xfId="34032" xr:uid="{4C469684-B5C1-4B89-8E1D-4906105A01B6}"/>
    <cellStyle name="Comma 8 8" xfId="19457" xr:uid="{BDB027CF-F985-4B9A-A0BB-7A497D87631D}"/>
    <cellStyle name="Comma 8 8 2" xfId="27415" xr:uid="{E0DDA547-D02D-459D-A346-6743E740507E}"/>
    <cellStyle name="Comma 8 8 2 2" xfId="46884" xr:uid="{68DA0996-0226-4B74-BE28-D6D48E92D28C}"/>
    <cellStyle name="Comma 8 8 2 3" xfId="37399" xr:uid="{624C46E5-11BD-4EDD-8873-D35D1599C90D}"/>
    <cellStyle name="Comma 8 8 3" xfId="40640" xr:uid="{8ED5112B-8152-4EC7-AE45-21DC0E7F2716}"/>
    <cellStyle name="Comma 8 8 4" xfId="30948" xr:uid="{57866726-92AB-4CEA-A17A-6BE2FEA48F07}"/>
    <cellStyle name="Comma 8 9" xfId="30503" xr:uid="{D2A7E39F-938B-4520-8257-6EF2E6AC31D0}"/>
    <cellStyle name="Comma 8 9 2" xfId="49956" xr:uid="{44FE1B33-D589-4901-9E67-9E1697746274}"/>
    <cellStyle name="Comma 80" xfId="19458" xr:uid="{EACB7A93-15DE-41EA-A2E6-5D750C0A96FE}"/>
    <cellStyle name="Comma 80 2" xfId="19459" xr:uid="{09916F12-23D1-4853-9C40-D2F6652B1AB6}"/>
    <cellStyle name="Comma 80 2 10" xfId="40642" xr:uid="{9C73FC35-F226-41CE-ADB6-28C2E1A6B980}"/>
    <cellStyle name="Comma 80 2 11" xfId="30950" xr:uid="{C141C6AF-9286-415F-BD48-43095B2CD554}"/>
    <cellStyle name="Comma 80 2 2" xfId="19832" xr:uid="{C23BEEC5-12AF-4B64-8A45-41925EAF7E82}"/>
    <cellStyle name="Comma 80 2 2 10" xfId="31111" xr:uid="{B4A134D9-0232-4661-85B8-08A497BDAD18}"/>
    <cellStyle name="Comma 80 2 2 2" xfId="20278" xr:uid="{AC7B2474-DFF4-4613-9F74-DAE2BAE32CF5}"/>
    <cellStyle name="Comma 80 2 2 2 2" xfId="20797" xr:uid="{D3B8F578-9459-4FAF-B65C-2E445A77062B}"/>
    <cellStyle name="Comma 80 2 2 2 2 2" xfId="22367" xr:uid="{618FFBAC-153B-413D-BAE9-AAB31BACFC5E}"/>
    <cellStyle name="Comma 80 2 2 2 2 2 2" xfId="29843" xr:uid="{61EAF1B7-EDFF-4642-9DCB-909E012C5B81}"/>
    <cellStyle name="Comma 80 2 2 2 2 2 2 2" xfId="49312" xr:uid="{6CB8F37D-7F28-4C46-A9E4-93C0488119FD}"/>
    <cellStyle name="Comma 80 2 2 2 2 2 2 3" xfId="39827" xr:uid="{169C72A7-0466-4872-965E-CA567ED8B853}"/>
    <cellStyle name="Comma 80 2 2 2 2 2 3" xfId="26157" xr:uid="{43ED8240-10DE-43FD-8E52-9C7503CDCB20}"/>
    <cellStyle name="Comma 80 2 2 2 2 2 3 2" xfId="46134" xr:uid="{F0F0E9C8-C2E1-4393-A9BC-4230F0CDB272}"/>
    <cellStyle name="Comma 80 2 2 2 2 2 3 3" xfId="36563" xr:uid="{CD9AD424-9E6A-484A-8D20-0307431E2705}"/>
    <cellStyle name="Comma 80 2 2 2 2 2 4" xfId="43067" xr:uid="{72F3D5B3-EDA9-4196-8588-5D928356B6EB}"/>
    <cellStyle name="Comma 80 2 2 2 2 2 5" xfId="33441" xr:uid="{BAD489ED-42DA-4834-935C-DF80BE8E66FC}"/>
    <cellStyle name="Comma 80 2 2 2 2 3" xfId="28309" xr:uid="{7F29EE36-2F90-4F99-95C6-64F269F6FDD6}"/>
    <cellStyle name="Comma 80 2 2 2 2 3 2" xfId="47778" xr:uid="{AAF2AAFE-9447-437F-9D79-A554A97ED186}"/>
    <cellStyle name="Comma 80 2 2 2 2 3 3" xfId="38293" xr:uid="{DF80CB1A-E5CF-48FB-BC68-628C68450A71}"/>
    <cellStyle name="Comma 80 2 2 2 2 4" xfId="24623" xr:uid="{41B31CC2-8251-4BB6-B9ED-744DDD9FCC5C}"/>
    <cellStyle name="Comma 80 2 2 2 2 4 2" xfId="44600" xr:uid="{1841CFD9-9ED5-4558-89FA-0DF6BACA0129}"/>
    <cellStyle name="Comma 80 2 2 2 2 4 3" xfId="35029" xr:uid="{10D10A28-834B-44E3-B1C5-9E92EC0F7079}"/>
    <cellStyle name="Comma 80 2 2 2 2 5" xfId="41533" xr:uid="{698385E0-5C85-40E8-9F18-340C73286CED}"/>
    <cellStyle name="Comma 80 2 2 2 2 6" xfId="31905" xr:uid="{6B2E8BBC-CF8E-4DE3-8FBC-615C13F796A3}"/>
    <cellStyle name="Comma 80 2 2 2 3" xfId="21332" xr:uid="{4E592DE4-C064-46EA-9E91-EF669AA5430B}"/>
    <cellStyle name="Comma 80 2 2 2 3 2" xfId="22874" xr:uid="{04F849C5-9D97-4689-936F-F9FB5772A799}"/>
    <cellStyle name="Comma 80 2 2 2 3 2 2" xfId="30350" xr:uid="{F2886AA7-8414-4F99-8CDF-BC4F71624535}"/>
    <cellStyle name="Comma 80 2 2 2 3 2 2 2" xfId="49819" xr:uid="{DBA6E2E7-F34A-4ECF-9FA8-3731926E85C3}"/>
    <cellStyle name="Comma 80 2 2 2 3 2 2 3" xfId="40334" xr:uid="{084E92C8-1BD6-4D31-915F-390C6DAD93FB}"/>
    <cellStyle name="Comma 80 2 2 2 3 2 3" xfId="26664" xr:uid="{4EF67C8C-F186-47A1-ADF8-21E8CC54091A}"/>
    <cellStyle name="Comma 80 2 2 2 3 2 3 2" xfId="46641" xr:uid="{663BB4C1-E29E-4275-877C-7F9857FD42DC}"/>
    <cellStyle name="Comma 80 2 2 2 3 2 3 3" xfId="37070" xr:uid="{8C4D82EE-F23A-47D9-938A-EC41D6448168}"/>
    <cellStyle name="Comma 80 2 2 2 3 2 4" xfId="43574" xr:uid="{5FDE908C-3643-490C-8D8C-8DFAB2CBAA64}"/>
    <cellStyle name="Comma 80 2 2 2 3 2 5" xfId="33948" xr:uid="{79213C2F-734F-426E-A3AB-020A956D6D45}"/>
    <cellStyle name="Comma 80 2 2 2 3 3" xfId="28816" xr:uid="{26469009-78B1-45EA-983F-93A46E4D50F6}"/>
    <cellStyle name="Comma 80 2 2 2 3 3 2" xfId="48285" xr:uid="{8579000E-6BCF-4DFE-886E-BC572446E148}"/>
    <cellStyle name="Comma 80 2 2 2 3 3 3" xfId="38800" xr:uid="{60781826-206A-4752-BA2B-70B14914A44A}"/>
    <cellStyle name="Comma 80 2 2 2 3 4" xfId="25130" xr:uid="{EC10433E-1BBF-4CA4-9AFD-CDEBD0AA96B3}"/>
    <cellStyle name="Comma 80 2 2 2 3 4 2" xfId="45107" xr:uid="{8C2E8578-391A-4927-A9CC-08829BAB17C8}"/>
    <cellStyle name="Comma 80 2 2 2 3 4 3" xfId="35536" xr:uid="{667DFE13-ADC1-44D9-B53D-767B9E354643}"/>
    <cellStyle name="Comma 80 2 2 2 3 5" xfId="42040" xr:uid="{5DF4FB76-966F-44AA-B01A-1FB4AE8BC6DD}"/>
    <cellStyle name="Comma 80 2 2 2 3 6" xfId="32414" xr:uid="{B97C3E3E-71DD-4E9B-A26B-1F0627CDDA5F}"/>
    <cellStyle name="Comma 80 2 2 2 4" xfId="21964" xr:uid="{489B33B9-8178-4B25-A185-916CAD3DF7BA}"/>
    <cellStyle name="Comma 80 2 2 2 4 2" xfId="29440" xr:uid="{90D5B9D8-79C1-4C3F-B3EB-34D56562595C}"/>
    <cellStyle name="Comma 80 2 2 2 4 2 2" xfId="48909" xr:uid="{A286C8FD-FD27-44B5-AD3A-7A18C14FB522}"/>
    <cellStyle name="Comma 80 2 2 2 4 2 3" xfId="39424" xr:uid="{318BE7CE-A67B-4FC3-9D55-CFE3FCD75481}"/>
    <cellStyle name="Comma 80 2 2 2 4 3" xfId="25754" xr:uid="{B222B4BC-8357-42FE-8018-F3B6E59C2736}"/>
    <cellStyle name="Comma 80 2 2 2 4 3 2" xfId="45731" xr:uid="{EEAAD6AA-3B19-4667-8F0D-5355E5F28A38}"/>
    <cellStyle name="Comma 80 2 2 2 4 3 3" xfId="36160" xr:uid="{36B5F482-BFB2-4429-8978-167929B0DAFA}"/>
    <cellStyle name="Comma 80 2 2 2 4 4" xfId="42664" xr:uid="{C8116716-5E47-411A-9361-E43941843EC6}"/>
    <cellStyle name="Comma 80 2 2 2 4 5" xfId="33038" xr:uid="{2F9D0D18-992D-49B3-B39C-A58CD74B1467}"/>
    <cellStyle name="Comma 80 2 2 2 5" xfId="27906" xr:uid="{43FD77E8-085C-4E2E-92A9-84331016F3F6}"/>
    <cellStyle name="Comma 80 2 2 2 5 2" xfId="47375" xr:uid="{F7FB793C-603B-4AB5-B3C1-D0F44DC6966C}"/>
    <cellStyle name="Comma 80 2 2 2 5 3" xfId="37890" xr:uid="{8B82B661-5285-4447-9602-130C9AF2205F}"/>
    <cellStyle name="Comma 80 2 2 2 6" xfId="24221" xr:uid="{9C373BDE-AD9E-43BE-AE2B-41F4990543E5}"/>
    <cellStyle name="Comma 80 2 2 2 6 2" xfId="44198" xr:uid="{94BD6385-096A-46E7-8323-FFEA37EB2CD2}"/>
    <cellStyle name="Comma 80 2 2 2 6 3" xfId="34627" xr:uid="{7CE79B53-A8FF-4B7C-803C-98167E5654AC}"/>
    <cellStyle name="Comma 80 2 2 2 7" xfId="41130" xr:uid="{FD8FCBF7-4D0F-4A68-9AEA-E7287AEBC164}"/>
    <cellStyle name="Comma 80 2 2 2 8" xfId="31491" xr:uid="{1527428D-5325-4DE1-8A01-39528439CACE}"/>
    <cellStyle name="Comma 80 2 2 3" xfId="20146" xr:uid="{DE1A2603-0FED-4914-9EB5-32CB522482DE}"/>
    <cellStyle name="Comma 80 2 2 3 2" xfId="21199" xr:uid="{9D0FE02D-5C22-4539-9B38-B80A2B6DF37E}"/>
    <cellStyle name="Comma 80 2 2 3 2 2" xfId="22741" xr:uid="{1E1C77FB-CC79-4A11-AD64-9E9942019507}"/>
    <cellStyle name="Comma 80 2 2 3 2 2 2" xfId="30217" xr:uid="{8B4C2B82-4C81-4373-9FCE-B9E0E522C9E7}"/>
    <cellStyle name="Comma 80 2 2 3 2 2 2 2" xfId="49686" xr:uid="{443A25C4-083A-4841-8E32-9A3981B00185}"/>
    <cellStyle name="Comma 80 2 2 3 2 2 2 3" xfId="40201" xr:uid="{736251A8-4527-4BB3-A26E-6466955D7BC1}"/>
    <cellStyle name="Comma 80 2 2 3 2 2 3" xfId="26531" xr:uid="{75193AC5-AB94-4DA6-91C6-CDE3DC4EEDA6}"/>
    <cellStyle name="Comma 80 2 2 3 2 2 3 2" xfId="46508" xr:uid="{1B6A3036-819F-491B-8001-8A727B75ABD8}"/>
    <cellStyle name="Comma 80 2 2 3 2 2 3 3" xfId="36937" xr:uid="{091E3916-40F0-43A0-B72B-43314D44E7D0}"/>
    <cellStyle name="Comma 80 2 2 3 2 2 4" xfId="43441" xr:uid="{2235149D-F2A9-48A1-A177-684E24F1740C}"/>
    <cellStyle name="Comma 80 2 2 3 2 2 5" xfId="33815" xr:uid="{69A6A6ED-B492-463A-A3CC-B0DCEF932648}"/>
    <cellStyle name="Comma 80 2 2 3 2 3" xfId="28683" xr:uid="{E4D4257D-DDAC-46F2-A618-4989AABD803D}"/>
    <cellStyle name="Comma 80 2 2 3 2 3 2" xfId="48152" xr:uid="{14464B2D-37F4-4CDF-BFDC-C2DB85523A23}"/>
    <cellStyle name="Comma 80 2 2 3 2 3 3" xfId="38667" xr:uid="{74F78FD0-E4CF-4039-A234-A0B081991DCC}"/>
    <cellStyle name="Comma 80 2 2 3 2 4" xfId="24997" xr:uid="{ABB54512-643C-4ED6-BB17-495F108D5879}"/>
    <cellStyle name="Comma 80 2 2 3 2 4 2" xfId="44974" xr:uid="{AE4C4A79-15EC-4836-9FF0-06B07FE883E2}"/>
    <cellStyle name="Comma 80 2 2 3 2 4 3" xfId="35403" xr:uid="{78F38A0B-CAB2-49D8-9675-AAB9B015163B}"/>
    <cellStyle name="Comma 80 2 2 3 2 5" xfId="41907" xr:uid="{D9CC36A1-43C8-47FF-8824-6C40C6964D2D}"/>
    <cellStyle name="Comma 80 2 2 3 2 6" xfId="32281" xr:uid="{1B8678C8-25A6-45FD-B8E4-7AD6D503CD4C}"/>
    <cellStyle name="Comma 80 2 2 3 3" xfId="21831" xr:uid="{636E0918-22EE-406D-8FD6-5EE00ECC9460}"/>
    <cellStyle name="Comma 80 2 2 3 3 2" xfId="29307" xr:uid="{DFF9237C-161D-4358-AB1E-86A66E7DAF87}"/>
    <cellStyle name="Comma 80 2 2 3 3 2 2" xfId="48776" xr:uid="{8988F153-2DFD-4152-A459-484029BB282F}"/>
    <cellStyle name="Comma 80 2 2 3 3 2 3" xfId="39291" xr:uid="{93AD3B74-CCE6-4C75-85EF-C8911DAB83E0}"/>
    <cellStyle name="Comma 80 2 2 3 3 3" xfId="25621" xr:uid="{AF8785D5-2D89-4290-8124-44DBF7B7F36D}"/>
    <cellStyle name="Comma 80 2 2 3 3 3 2" xfId="45598" xr:uid="{EDB6AE44-3C37-47AD-A8F0-BCAE902159BC}"/>
    <cellStyle name="Comma 80 2 2 3 3 3 3" xfId="36027" xr:uid="{8F78159A-FD35-4DBD-8DAC-E25895AA616A}"/>
    <cellStyle name="Comma 80 2 2 3 3 4" xfId="42531" xr:uid="{6E1B30AC-D575-4C14-920E-C08BE182475A}"/>
    <cellStyle name="Comma 80 2 2 3 3 5" xfId="32905" xr:uid="{C043123A-5440-48B0-A5D8-5136D92EEC28}"/>
    <cellStyle name="Comma 80 2 2 3 4" xfId="27773" xr:uid="{61D93B43-FDA2-42BF-AEF0-74E44BAD09DE}"/>
    <cellStyle name="Comma 80 2 2 3 4 2" xfId="47242" xr:uid="{F8C6C84D-9425-4D48-80DA-EC4981334408}"/>
    <cellStyle name="Comma 80 2 2 3 4 3" xfId="37757" xr:uid="{5493D85F-170A-493B-A713-85EC24B64561}"/>
    <cellStyle name="Comma 80 2 2 3 5" xfId="24088" xr:uid="{FECC5AB9-4440-47D0-BE58-AA2DE5B7D603}"/>
    <cellStyle name="Comma 80 2 2 3 5 2" xfId="44065" xr:uid="{B86C2917-D0CA-473C-B8A3-C6F2272FFF84}"/>
    <cellStyle name="Comma 80 2 2 3 5 3" xfId="34494" xr:uid="{772D9710-A581-4370-A2DB-19989B836C5D}"/>
    <cellStyle name="Comma 80 2 2 3 6" xfId="40997" xr:uid="{70A2895A-ACC0-4DD4-A214-05B270C95DE3}"/>
    <cellStyle name="Comma 80 2 2 3 7" xfId="31358" xr:uid="{43BE6AEB-3B44-45C0-B585-C92F0A79E1D2}"/>
    <cellStyle name="Comma 80 2 2 4" xfId="20661" xr:uid="{8C384D5A-FDDA-4F46-A3BF-1D2BBA200A6A}"/>
    <cellStyle name="Comma 80 2 2 4 2" xfId="22234" xr:uid="{58B2EDB1-4665-4D5E-8772-E386972BBC49}"/>
    <cellStyle name="Comma 80 2 2 4 2 2" xfId="29710" xr:uid="{1A0A605D-AD90-4636-BC82-74DFC180F63B}"/>
    <cellStyle name="Comma 80 2 2 4 2 2 2" xfId="49179" xr:uid="{12D79667-AAF8-4884-9048-13A953E9A17A}"/>
    <cellStyle name="Comma 80 2 2 4 2 2 3" xfId="39694" xr:uid="{7F473B7E-3A19-47D4-9E0C-36740B265ACA}"/>
    <cellStyle name="Comma 80 2 2 4 2 3" xfId="26024" xr:uid="{C2B0F842-2763-4389-A177-FD7944AC9DD7}"/>
    <cellStyle name="Comma 80 2 2 4 2 3 2" xfId="46001" xr:uid="{C2E1F9E9-EE44-4886-BD70-A712F8BD6392}"/>
    <cellStyle name="Comma 80 2 2 4 2 3 3" xfId="36430" xr:uid="{CB971CAA-2371-4365-BCC3-B03ACD8C9CD3}"/>
    <cellStyle name="Comma 80 2 2 4 2 4" xfId="42934" xr:uid="{7CB87246-10CA-4CB1-80AE-1B65BB63196E}"/>
    <cellStyle name="Comma 80 2 2 4 2 5" xfId="33308" xr:uid="{60185390-58C1-417B-AE64-B078517A5AD3}"/>
    <cellStyle name="Comma 80 2 2 4 3" xfId="28176" xr:uid="{DFB286DA-712C-4C4D-B222-1851EB0B9DAA}"/>
    <cellStyle name="Comma 80 2 2 4 3 2" xfId="47645" xr:uid="{2EBE995A-1206-4670-87ED-30651FADEAF1}"/>
    <cellStyle name="Comma 80 2 2 4 3 3" xfId="38160" xr:uid="{D7B14C30-D964-491B-B31E-2DB8A61DA070}"/>
    <cellStyle name="Comma 80 2 2 4 4" xfId="24490" xr:uid="{76684885-7744-433E-A7D7-45F9D9A13124}"/>
    <cellStyle name="Comma 80 2 2 4 4 2" xfId="44467" xr:uid="{3F51B248-8343-4148-87C9-0D4FED9901FE}"/>
    <cellStyle name="Comma 80 2 2 4 4 3" xfId="34896" xr:uid="{1B52F021-7ECF-4D1B-A4BC-A5461216D98D}"/>
    <cellStyle name="Comma 80 2 2 4 5" xfId="41400" xr:uid="{CE3DB3C3-7C16-458E-ACB4-E69453018EF2}"/>
    <cellStyle name="Comma 80 2 2 4 6" xfId="31772" xr:uid="{81CD2CD0-53BB-4EF9-AFD7-6DE6664853DC}"/>
    <cellStyle name="Comma 80 2 2 5" xfId="20963" xr:uid="{376760D6-37E6-4F3C-B0BF-9D3B6917CF3D}"/>
    <cellStyle name="Comma 80 2 2 5 2" xfId="22505" xr:uid="{3F05C3A6-C69A-4D53-81DA-E860D83EA5D8}"/>
    <cellStyle name="Comma 80 2 2 5 2 2" xfId="29981" xr:uid="{E4B896F0-F73F-477E-8257-53059F9C582B}"/>
    <cellStyle name="Comma 80 2 2 5 2 2 2" xfId="49450" xr:uid="{9E47E466-4868-4CD7-9270-E3205C0111B7}"/>
    <cellStyle name="Comma 80 2 2 5 2 2 3" xfId="39965" xr:uid="{3792EEA7-E073-4DDA-913B-72A3CD653866}"/>
    <cellStyle name="Comma 80 2 2 5 2 3" xfId="26295" xr:uid="{942084F9-5E1F-4C13-B2E9-BD716A94028E}"/>
    <cellStyle name="Comma 80 2 2 5 2 3 2" xfId="46272" xr:uid="{21490902-E1B9-4A75-AE3C-9A3AC28EA084}"/>
    <cellStyle name="Comma 80 2 2 5 2 3 3" xfId="36701" xr:uid="{A222DD50-61DE-4683-8846-36E559E0F735}"/>
    <cellStyle name="Comma 80 2 2 5 2 4" xfId="43205" xr:uid="{0E99E87C-C164-4032-AB05-567813FB96C1}"/>
    <cellStyle name="Comma 80 2 2 5 2 5" xfId="33579" xr:uid="{6DFEB70C-28F6-4EDB-9D98-E0D2D93E4052}"/>
    <cellStyle name="Comma 80 2 2 5 3" xfId="28447" xr:uid="{D7C7FC73-678D-4B7E-95C0-0D1D249D6FCF}"/>
    <cellStyle name="Comma 80 2 2 5 3 2" xfId="47916" xr:uid="{5A32C001-15BA-4FBA-AEB9-F27B209319A6}"/>
    <cellStyle name="Comma 80 2 2 5 3 3" xfId="38431" xr:uid="{7086AABC-FFEF-49BF-A4FF-5696406356D1}"/>
    <cellStyle name="Comma 80 2 2 5 4" xfId="24761" xr:uid="{539CD6CC-233B-4ECC-BEDD-813077710840}"/>
    <cellStyle name="Comma 80 2 2 5 4 2" xfId="44738" xr:uid="{A27B71E5-A3A1-4D2C-A1B6-17E774C1F547}"/>
    <cellStyle name="Comma 80 2 2 5 4 3" xfId="35167" xr:uid="{7917C831-1778-4B7B-81F9-4514E6608775}"/>
    <cellStyle name="Comma 80 2 2 5 5" xfId="41671" xr:uid="{0B069A44-400B-451E-B71D-F9B13EC9F36E}"/>
    <cellStyle name="Comma 80 2 2 5 6" xfId="32045" xr:uid="{9100CC99-21C6-4032-94B1-DEA2C3C00BC0}"/>
    <cellStyle name="Comma 80 2 2 6" xfId="21595" xr:uid="{0B49FBD1-2559-4F3B-8EBC-7F5A85948393}"/>
    <cellStyle name="Comma 80 2 2 6 2" xfId="29071" xr:uid="{0C947529-1F36-495A-8DEC-29099B7EF617}"/>
    <cellStyle name="Comma 80 2 2 6 2 2" xfId="48540" xr:uid="{E74B2C67-41CB-4AF1-8B19-AFEE0070E74E}"/>
    <cellStyle name="Comma 80 2 2 6 2 3" xfId="39055" xr:uid="{BBA71825-B3C0-4DC4-8F2E-6FB960563EFA}"/>
    <cellStyle name="Comma 80 2 2 6 3" xfId="25385" xr:uid="{80821041-926C-43EA-AB41-8B06C4A41A43}"/>
    <cellStyle name="Comma 80 2 2 6 3 2" xfId="45362" xr:uid="{3FD4F672-0090-4107-A491-BB863EBD03A7}"/>
    <cellStyle name="Comma 80 2 2 6 3 3" xfId="35791" xr:uid="{1A8BC0F8-A3E8-4DF5-A9E5-B56668FEB59A}"/>
    <cellStyle name="Comma 80 2 2 6 4" xfId="42295" xr:uid="{8630F8CF-1D12-4E9F-B2DA-DFCAF19588AC}"/>
    <cellStyle name="Comma 80 2 2 6 5" xfId="32669" xr:uid="{93034DDE-AE7F-48EE-95B4-A874F7310417}"/>
    <cellStyle name="Comma 80 2 2 7" xfId="27537" xr:uid="{7F945DF1-9688-40ED-94D8-8317FAB9567A}"/>
    <cellStyle name="Comma 80 2 2 7 2" xfId="47006" xr:uid="{3D393F3A-0F74-436B-B252-81BAC6A73C0C}"/>
    <cellStyle name="Comma 80 2 2 7 3" xfId="37521" xr:uid="{74DA9802-DBFA-435A-8928-3A8A20500C92}"/>
    <cellStyle name="Comma 80 2 2 8" xfId="23851" xr:uid="{A66A5141-3141-4509-A669-261348730E70}"/>
    <cellStyle name="Comma 80 2 2 8 2" xfId="43828" xr:uid="{176EA288-BF1B-410D-988C-91EB5B4A6C5B}"/>
    <cellStyle name="Comma 80 2 2 8 3" xfId="34257" xr:uid="{011B689C-D4EF-4935-A760-BFB4431D0DD7}"/>
    <cellStyle name="Comma 80 2 2 9" xfId="40761" xr:uid="{E120DBF3-9434-44AC-B821-7AF9D07798B3}"/>
    <cellStyle name="Comma 80 2 3" xfId="20162" xr:uid="{6A06EA66-E4C3-40E0-A1A6-3F48C33A218F}"/>
    <cellStyle name="Comma 80 2 3 2" xfId="20677" xr:uid="{CAF47CB7-32A1-4B2B-B985-761314B5B186}"/>
    <cellStyle name="Comma 80 2 3 2 2" xfId="22250" xr:uid="{BDD86753-6A8C-4DD4-A8BC-0E7DDCC93EC3}"/>
    <cellStyle name="Comma 80 2 3 2 2 2" xfId="29726" xr:uid="{784434E2-5AF9-4381-8DD1-3854A3432DEF}"/>
    <cellStyle name="Comma 80 2 3 2 2 2 2" xfId="49195" xr:uid="{0503E5FD-8423-4D17-A7E4-82104A2A2EA3}"/>
    <cellStyle name="Comma 80 2 3 2 2 2 3" xfId="39710" xr:uid="{8AE7A89D-96A5-49CB-9AFE-19BF9E36A3E9}"/>
    <cellStyle name="Comma 80 2 3 2 2 3" xfId="26040" xr:uid="{7CA1EBFF-935B-452C-96E1-5720159C7B93}"/>
    <cellStyle name="Comma 80 2 3 2 2 3 2" xfId="46017" xr:uid="{61576D9D-19DD-4504-81F5-1CE9E7A4ACE3}"/>
    <cellStyle name="Comma 80 2 3 2 2 3 3" xfId="36446" xr:uid="{E1935310-C641-4999-8E56-CFD84EEF884F}"/>
    <cellStyle name="Comma 80 2 3 2 2 4" xfId="42950" xr:uid="{02F633E4-32D0-45B5-9FAE-4EBFBCC9BDBB}"/>
    <cellStyle name="Comma 80 2 3 2 2 5" xfId="33324" xr:uid="{957DD34B-8E0A-48A1-A3CA-1DC506FE8901}"/>
    <cellStyle name="Comma 80 2 3 2 3" xfId="28192" xr:uid="{D16D6E12-764C-4029-8BC4-6E7E872A3E39}"/>
    <cellStyle name="Comma 80 2 3 2 3 2" xfId="47661" xr:uid="{D475A60E-1824-450E-995B-9E570C529F3D}"/>
    <cellStyle name="Comma 80 2 3 2 3 3" xfId="38176" xr:uid="{0406438B-C424-4CEC-A3E0-44DDE29B4D0F}"/>
    <cellStyle name="Comma 80 2 3 2 4" xfId="24506" xr:uid="{DBF7DEBA-59BB-4313-A949-014555B238CD}"/>
    <cellStyle name="Comma 80 2 3 2 4 2" xfId="44483" xr:uid="{2E8C1373-2AFC-4DF8-9EEB-9F69A73321AA}"/>
    <cellStyle name="Comma 80 2 3 2 4 3" xfId="34912" xr:uid="{ACDF6835-98E6-4F04-B979-F66A2959993E}"/>
    <cellStyle name="Comma 80 2 3 2 5" xfId="41416" xr:uid="{E2C7F0E9-AA17-4291-92DA-6AC8E759E017}"/>
    <cellStyle name="Comma 80 2 3 2 6" xfId="31788" xr:uid="{AE83007C-F142-45D2-BF69-559DA7AB1F27}"/>
    <cellStyle name="Comma 80 2 3 3" xfId="21215" xr:uid="{32766ABA-83F4-4FCD-BBBA-A1D8A90CEB0A}"/>
    <cellStyle name="Comma 80 2 3 3 2" xfId="22757" xr:uid="{E3A19976-28B1-449B-8522-6B1BF4BC138D}"/>
    <cellStyle name="Comma 80 2 3 3 2 2" xfId="30233" xr:uid="{1107205E-C7FD-4042-839F-8B25808E353B}"/>
    <cellStyle name="Comma 80 2 3 3 2 2 2" xfId="49702" xr:uid="{B291D8E6-AF02-4163-99C2-33C993186140}"/>
    <cellStyle name="Comma 80 2 3 3 2 2 3" xfId="40217" xr:uid="{65F7C822-6E5D-4521-AC2B-6D2AA7BB7E7A}"/>
    <cellStyle name="Comma 80 2 3 3 2 3" xfId="26547" xr:uid="{533D0944-5F09-4C1A-BBCB-9BB50F18A2DC}"/>
    <cellStyle name="Comma 80 2 3 3 2 3 2" xfId="46524" xr:uid="{1E95CB15-1B08-45EA-AE77-3D978B433B87}"/>
    <cellStyle name="Comma 80 2 3 3 2 3 3" xfId="36953" xr:uid="{8BC481A8-77B4-4E30-9A6F-834F89192AFF}"/>
    <cellStyle name="Comma 80 2 3 3 2 4" xfId="43457" xr:uid="{B2865845-4B4F-4C00-B1EA-3A565EDAED70}"/>
    <cellStyle name="Comma 80 2 3 3 2 5" xfId="33831" xr:uid="{E945A04B-363F-43F5-BE8C-9703B00485D7}"/>
    <cellStyle name="Comma 80 2 3 3 3" xfId="28699" xr:uid="{6EC0B7F0-9123-4E14-A965-87F0F83F214F}"/>
    <cellStyle name="Comma 80 2 3 3 3 2" xfId="48168" xr:uid="{DC656CAC-7989-48F7-A0EC-0161434F9367}"/>
    <cellStyle name="Comma 80 2 3 3 3 3" xfId="38683" xr:uid="{AED23857-B943-4785-B90D-EDF86F0C36E0}"/>
    <cellStyle name="Comma 80 2 3 3 4" xfId="25013" xr:uid="{53112F83-FE17-4E52-BCA2-B213C644827B}"/>
    <cellStyle name="Comma 80 2 3 3 4 2" xfId="44990" xr:uid="{1E614E91-3A6F-4345-A14F-2D12494C8BCC}"/>
    <cellStyle name="Comma 80 2 3 3 4 3" xfId="35419" xr:uid="{8EBC1A9A-4DD8-451B-8497-C7A40FCD4FE1}"/>
    <cellStyle name="Comma 80 2 3 3 5" xfId="41923" xr:uid="{832765AE-72D3-4164-932B-7D65948DEC2A}"/>
    <cellStyle name="Comma 80 2 3 3 6" xfId="32297" xr:uid="{AB03F3CF-678F-45CA-932D-62C0A75A2C08}"/>
    <cellStyle name="Comma 80 2 3 4" xfId="21847" xr:uid="{1B61B3D0-6D25-4100-A6C1-10E45D87FC42}"/>
    <cellStyle name="Comma 80 2 3 4 2" xfId="29323" xr:uid="{2761D00F-01E7-4A9D-A672-7D8D1FF5C0F8}"/>
    <cellStyle name="Comma 80 2 3 4 2 2" xfId="48792" xr:uid="{D54851D0-B611-4EFD-9E7E-5B2028744706}"/>
    <cellStyle name="Comma 80 2 3 4 2 3" xfId="39307" xr:uid="{1B3F61F2-F37E-4378-9503-195B6E1AFF11}"/>
    <cellStyle name="Comma 80 2 3 4 3" xfId="25637" xr:uid="{05E67C3E-4309-4E03-8D62-8051B64703A3}"/>
    <cellStyle name="Comma 80 2 3 4 3 2" xfId="45614" xr:uid="{69FD1357-1EB5-4CBF-A377-DD662D4F4FB5}"/>
    <cellStyle name="Comma 80 2 3 4 3 3" xfId="36043" xr:uid="{0DFD148E-B121-4515-B43C-EE00BB4A85AF}"/>
    <cellStyle name="Comma 80 2 3 4 4" xfId="42547" xr:uid="{07645B54-5764-428B-9875-93E8489F9673}"/>
    <cellStyle name="Comma 80 2 3 4 5" xfId="32921" xr:uid="{A46CB808-A0FB-45C1-8604-2FD5B6628E47}"/>
    <cellStyle name="Comma 80 2 3 5" xfId="27789" xr:uid="{0EC57FE9-C25A-4F41-A7E5-A2A454FF812C}"/>
    <cellStyle name="Comma 80 2 3 5 2" xfId="47258" xr:uid="{5C6BC77B-EA43-40BA-8BD7-3755FE220165}"/>
    <cellStyle name="Comma 80 2 3 5 3" xfId="37773" xr:uid="{E5E0B490-AE40-49EE-9846-C2ED847CE0D4}"/>
    <cellStyle name="Comma 80 2 3 6" xfId="24104" xr:uid="{14E869DA-72C1-47FC-A70E-80C38F716954}"/>
    <cellStyle name="Comma 80 2 3 6 2" xfId="44081" xr:uid="{62F2592B-34F2-45CC-AD85-2798372385EA}"/>
    <cellStyle name="Comma 80 2 3 6 3" xfId="34510" xr:uid="{0C29EE31-053B-481F-92AB-A2FD7ADD6F6F}"/>
    <cellStyle name="Comma 80 2 3 7" xfId="41013" xr:uid="{011B6289-0939-456D-842E-803022052733}"/>
    <cellStyle name="Comma 80 2 3 8" xfId="31374" xr:uid="{6401EA8F-6D1C-4203-A211-E86EBBA41656}"/>
    <cellStyle name="Comma 80 2 4" xfId="20027" xr:uid="{637C4C3E-2084-4B97-BDD1-E6DF749724F6}"/>
    <cellStyle name="Comma 80 2 4 2" xfId="21082" xr:uid="{C3E5D90C-8DB6-4C86-989A-B507791AF333}"/>
    <cellStyle name="Comma 80 2 4 2 2" xfId="22624" xr:uid="{478A9DFA-D96E-404A-9093-3770707EA8DA}"/>
    <cellStyle name="Comma 80 2 4 2 2 2" xfId="30100" xr:uid="{F8CD9533-5B6D-4E3D-BC8A-09072826293A}"/>
    <cellStyle name="Comma 80 2 4 2 2 2 2" xfId="49569" xr:uid="{48E59DC1-A57E-447F-806E-8C991759DC5B}"/>
    <cellStyle name="Comma 80 2 4 2 2 2 3" xfId="40084" xr:uid="{E254B44A-5314-4BBE-A00C-06E37819F685}"/>
    <cellStyle name="Comma 80 2 4 2 2 3" xfId="26414" xr:uid="{215B5349-02EF-4444-B2B2-9590721D4375}"/>
    <cellStyle name="Comma 80 2 4 2 2 3 2" xfId="46391" xr:uid="{F3E43D99-C8F9-43EF-936C-3777716D0E40}"/>
    <cellStyle name="Comma 80 2 4 2 2 3 3" xfId="36820" xr:uid="{E14C41DD-D043-4945-BAE0-76D82B588DC6}"/>
    <cellStyle name="Comma 80 2 4 2 2 4" xfId="43324" xr:uid="{E9A7A4C1-DA38-459E-8F92-935439772A9C}"/>
    <cellStyle name="Comma 80 2 4 2 2 5" xfId="33698" xr:uid="{DBEC1083-C673-4273-93ED-6B1AF670D1C4}"/>
    <cellStyle name="Comma 80 2 4 2 3" xfId="28566" xr:uid="{357FD0CC-050C-4906-87E3-FF704E160979}"/>
    <cellStyle name="Comma 80 2 4 2 3 2" xfId="48035" xr:uid="{CA50DF8A-9F80-4474-A9DB-2D5CD6189582}"/>
    <cellStyle name="Comma 80 2 4 2 3 3" xfId="38550" xr:uid="{7E096FEA-6569-4457-82B5-5F1F72E7764F}"/>
    <cellStyle name="Comma 80 2 4 2 4" xfId="24880" xr:uid="{0D7EEAE1-0937-411B-8A24-E075FB31A175}"/>
    <cellStyle name="Comma 80 2 4 2 4 2" xfId="44857" xr:uid="{60E55533-A0A5-46E2-9208-F0BD1BC8002C}"/>
    <cellStyle name="Comma 80 2 4 2 4 3" xfId="35286" xr:uid="{5B1AF218-0D40-437A-899A-72317744F2EB}"/>
    <cellStyle name="Comma 80 2 4 2 5" xfId="41790" xr:uid="{04EEAC55-5A6E-4CD5-BF15-7565888559B4}"/>
    <cellStyle name="Comma 80 2 4 2 6" xfId="32164" xr:uid="{7FBDB800-A684-40EE-AA00-BBA8BC0B7D94}"/>
    <cellStyle name="Comma 80 2 4 3" xfId="21714" xr:uid="{368E5598-99FB-452C-99D0-99DAD1CFFE58}"/>
    <cellStyle name="Comma 80 2 4 3 2" xfId="29190" xr:uid="{56985114-F252-4CEA-AB0B-BD56C1F0C6B0}"/>
    <cellStyle name="Comma 80 2 4 3 2 2" xfId="48659" xr:uid="{35F103EA-67FE-444E-A271-32225AE0200A}"/>
    <cellStyle name="Comma 80 2 4 3 2 3" xfId="39174" xr:uid="{326F35C0-6282-4324-8905-45A95833EFB8}"/>
    <cellStyle name="Comma 80 2 4 3 3" xfId="25504" xr:uid="{AF4E3507-2741-4247-9D1A-0D35DDFDD7C0}"/>
    <cellStyle name="Comma 80 2 4 3 3 2" xfId="45481" xr:uid="{F1D11014-5B5A-45AE-BD17-173EC5FD8C65}"/>
    <cellStyle name="Comma 80 2 4 3 3 3" xfId="35910" xr:uid="{00B72FCF-88E9-4275-8F47-82C440C0FF17}"/>
    <cellStyle name="Comma 80 2 4 3 4" xfId="42414" xr:uid="{7E6F77FB-E345-4A9C-B0EF-81977F670CBB}"/>
    <cellStyle name="Comma 80 2 4 3 5" xfId="32788" xr:uid="{ECBFB648-B351-47C3-812B-1B1723051BD8}"/>
    <cellStyle name="Comma 80 2 4 4" xfId="27656" xr:uid="{12383F00-CBA4-4FAE-B1AF-777DFFCA5036}"/>
    <cellStyle name="Comma 80 2 4 4 2" xfId="47125" xr:uid="{30B07217-49EA-44AA-8129-524CB3964D7E}"/>
    <cellStyle name="Comma 80 2 4 4 3" xfId="37640" xr:uid="{5CD47156-276E-4858-9CBD-93CC07FDD701}"/>
    <cellStyle name="Comma 80 2 4 5" xfId="23971" xr:uid="{65910305-BCC7-4E65-A2A5-5D8350E1AE12}"/>
    <cellStyle name="Comma 80 2 4 5 2" xfId="43948" xr:uid="{EEF590B2-5233-40D0-9256-F482E1E14B39}"/>
    <cellStyle name="Comma 80 2 4 5 3" xfId="34377" xr:uid="{970B83A6-69D6-4FFF-B918-D4F0ACBA74BD}"/>
    <cellStyle name="Comma 80 2 4 6" xfId="40880" xr:uid="{DBBF5C86-C645-4987-B044-B459EE78D7AE}"/>
    <cellStyle name="Comma 80 2 4 7" xfId="31241" xr:uid="{A1978531-E48D-43F2-9C87-FDBE1585A158}"/>
    <cellStyle name="Comma 80 2 5" xfId="20501" xr:uid="{FE687EB8-DAA4-457B-B896-9713BEF063AF}"/>
    <cellStyle name="Comma 80 2 5 2" xfId="22103" xr:uid="{526A5D12-110C-46F3-A6D5-67E8055369EB}"/>
    <cellStyle name="Comma 80 2 5 2 2" xfId="29579" xr:uid="{86FCD3B8-D554-499E-9EB1-5CE8244EE7A2}"/>
    <cellStyle name="Comma 80 2 5 2 2 2" xfId="49048" xr:uid="{C1248363-47BF-4FC5-9B4A-3134B3FE1743}"/>
    <cellStyle name="Comma 80 2 5 2 2 3" xfId="39563" xr:uid="{0D7FE279-ED1A-4ED6-B514-242C310582CA}"/>
    <cellStyle name="Comma 80 2 5 2 3" xfId="25893" xr:uid="{3F14222D-5701-48A9-AC7D-E5A3AB95FF1D}"/>
    <cellStyle name="Comma 80 2 5 2 3 2" xfId="45870" xr:uid="{ADAEE125-7A5A-4AC1-A07B-D15EFCFE93F0}"/>
    <cellStyle name="Comma 80 2 5 2 3 3" xfId="36299" xr:uid="{5960F09B-A763-4527-9765-F5159FFAFF8A}"/>
    <cellStyle name="Comma 80 2 5 2 4" xfId="42803" xr:uid="{A040A111-340C-4DB6-8FB4-A76B9D5E06E5}"/>
    <cellStyle name="Comma 80 2 5 2 5" xfId="33177" xr:uid="{44BC1DAC-F91E-4413-BD11-23167A881A35}"/>
    <cellStyle name="Comma 80 2 5 3" xfId="28045" xr:uid="{0B888032-42F0-4B15-AAFF-17EE052C47E8}"/>
    <cellStyle name="Comma 80 2 5 3 2" xfId="47514" xr:uid="{03F0FF6D-0E3C-44BB-834D-9FB46756ACF4}"/>
    <cellStyle name="Comma 80 2 5 3 3" xfId="38029" xr:uid="{5D1D338E-3988-4A13-B538-16F620A64F0D}"/>
    <cellStyle name="Comma 80 2 5 4" xfId="24359" xr:uid="{62388648-15F2-4D89-BCF3-3AE2329C3FA8}"/>
    <cellStyle name="Comma 80 2 5 4 2" xfId="44336" xr:uid="{3A6B5426-1014-434A-B389-66800AD8A1FD}"/>
    <cellStyle name="Comma 80 2 5 4 3" xfId="34765" xr:uid="{68C0406F-D6C1-4E88-A507-CD14D9149963}"/>
    <cellStyle name="Comma 80 2 5 5" xfId="41269" xr:uid="{62CEA4B9-D1AC-41BC-95E2-E30387630DDB}"/>
    <cellStyle name="Comma 80 2 5 6" xfId="31632" xr:uid="{8C0FE420-C3D7-46BC-AE4F-5B45D45878AE}"/>
    <cellStyle name="Comma 80 2 6" xfId="20846" xr:uid="{304B4F9B-16AE-42C9-95CA-EE2933F063C0}"/>
    <cellStyle name="Comma 80 2 6 2" xfId="22388" xr:uid="{DEB67733-05E6-422F-B5EF-119249B3881C}"/>
    <cellStyle name="Comma 80 2 6 2 2" xfId="29864" xr:uid="{8430F747-F082-4669-8482-D1F7DED30C0A}"/>
    <cellStyle name="Comma 80 2 6 2 2 2" xfId="49333" xr:uid="{4F7BC5B5-ABA2-483D-A1A4-3E16183AE8C2}"/>
    <cellStyle name="Comma 80 2 6 2 2 3" xfId="39848" xr:uid="{9D6AA413-3EC0-4ECC-89A5-33E0AF4CA807}"/>
    <cellStyle name="Comma 80 2 6 2 3" xfId="26178" xr:uid="{43A7AA15-4211-4385-B570-48BC7CEF75C0}"/>
    <cellStyle name="Comma 80 2 6 2 3 2" xfId="46155" xr:uid="{35E518EF-A4B7-48BA-8C6C-F9AFDFC21F6E}"/>
    <cellStyle name="Comma 80 2 6 2 3 3" xfId="36584" xr:uid="{480FD585-7983-405B-9897-176F7F0B1784}"/>
    <cellStyle name="Comma 80 2 6 2 4" xfId="43088" xr:uid="{DFE16DB8-418E-4B25-B869-83A7872E06F1}"/>
    <cellStyle name="Comma 80 2 6 2 5" xfId="33462" xr:uid="{17D5F13E-D50D-4EAF-8884-94580FB73EE6}"/>
    <cellStyle name="Comma 80 2 6 3" xfId="28330" xr:uid="{85041731-CDB0-43FB-9297-E190985B2591}"/>
    <cellStyle name="Comma 80 2 6 3 2" xfId="47799" xr:uid="{7217F1B6-3325-42B0-BE27-0115CCFAFAD6}"/>
    <cellStyle name="Comma 80 2 6 3 3" xfId="38314" xr:uid="{C92E4D7D-D07E-47AC-9573-FD67BDDF67E3}"/>
    <cellStyle name="Comma 80 2 6 4" xfId="24644" xr:uid="{1EF44C2A-762A-4317-AD1C-86B8A873CA7D}"/>
    <cellStyle name="Comma 80 2 6 4 2" xfId="44621" xr:uid="{332335B9-D06C-4EF3-9CEC-1E78A73C09AF}"/>
    <cellStyle name="Comma 80 2 6 4 3" xfId="35050" xr:uid="{AE5D97DB-8DD6-4BE0-936E-029C75DD921E}"/>
    <cellStyle name="Comma 80 2 6 5" xfId="41554" xr:uid="{D1999F61-A5C7-4A5A-8ADD-F4A97F0D29C4}"/>
    <cellStyle name="Comma 80 2 6 6" xfId="31928" xr:uid="{D9FDA4C5-61F3-4544-8DF9-35A5E8CE2A4F}"/>
    <cellStyle name="Comma 80 2 7" xfId="21476" xr:uid="{82D05C56-AE05-4462-94BD-FBE3488779E2}"/>
    <cellStyle name="Comma 80 2 7 2" xfId="28952" xr:uid="{82D386A6-5065-4C88-9865-8B569E9D910F}"/>
    <cellStyle name="Comma 80 2 7 2 2" xfId="48421" xr:uid="{FA79BF1A-A2B0-4D45-AFD5-CA0C9984FF8C}"/>
    <cellStyle name="Comma 80 2 7 2 3" xfId="38936" xr:uid="{C6527337-671B-48AE-A4A0-5E85464C53C0}"/>
    <cellStyle name="Comma 80 2 7 3" xfId="25266" xr:uid="{02DDED49-BC7C-49CE-A332-31579B3FFA52}"/>
    <cellStyle name="Comma 80 2 7 3 2" xfId="45243" xr:uid="{91D20C80-BBED-4861-94FD-1104D78410E3}"/>
    <cellStyle name="Comma 80 2 7 3 3" xfId="35672" xr:uid="{3600B363-9999-4959-BFEB-BB77E6FDA6FD}"/>
    <cellStyle name="Comma 80 2 7 4" xfId="42176" xr:uid="{A1FA35D7-1350-4EDC-83E1-36A4726D40C2}"/>
    <cellStyle name="Comma 80 2 7 5" xfId="32550" xr:uid="{87F3EFC9-488F-4212-B88D-A14A141F7379}"/>
    <cellStyle name="Comma 80 2 8" xfId="27417" xr:uid="{AF7B0B64-A95E-4502-A845-EB4675440FA1}"/>
    <cellStyle name="Comma 80 2 8 2" xfId="46886" xr:uid="{F3F63333-A754-4803-9BDA-2AE048E7B78A}"/>
    <cellStyle name="Comma 80 2 8 3" xfId="37401" xr:uid="{9ABDC633-4DBA-4BAE-95BE-0FF68F364868}"/>
    <cellStyle name="Comma 80 2 9" xfId="23734" xr:uid="{1E78C6B2-AF35-4C5F-9603-5C3D4FE128A1}"/>
    <cellStyle name="Comma 80 2 9 2" xfId="43711" xr:uid="{0B2729F3-77E6-484B-9F4E-C71AFE7A1DF0}"/>
    <cellStyle name="Comma 80 2 9 3" xfId="34140" xr:uid="{AA2476B0-5B3C-439C-92F2-403E95B13F8E}"/>
    <cellStyle name="Comma 80 3" xfId="19831" xr:uid="{D6D5A792-AC3D-44BB-8EFB-7C3FC4871020}"/>
    <cellStyle name="Comma 80 3 10" xfId="31110" xr:uid="{DE4184CD-66FF-4D3F-9C97-56580441E205}"/>
    <cellStyle name="Comma 80 3 2" xfId="20277" xr:uid="{D83E9A5E-3252-4372-AAD2-6C9611BD48A8}"/>
    <cellStyle name="Comma 80 3 2 2" xfId="20796" xr:uid="{C51767A7-A3BC-4885-9429-B70BF554EEA9}"/>
    <cellStyle name="Comma 80 3 2 2 2" xfId="22366" xr:uid="{8F81FC76-B122-44EA-93CE-03F8BBDEBA85}"/>
    <cellStyle name="Comma 80 3 2 2 2 2" xfId="29842" xr:uid="{4B579F97-C85D-4452-89C7-CC817F0824F1}"/>
    <cellStyle name="Comma 80 3 2 2 2 2 2" xfId="49311" xr:uid="{A61EEADC-2876-4858-839C-12C8C0E2A0AC}"/>
    <cellStyle name="Comma 80 3 2 2 2 2 3" xfId="39826" xr:uid="{55CB9095-6440-44F2-8EB5-F55365A53AF3}"/>
    <cellStyle name="Comma 80 3 2 2 2 3" xfId="26156" xr:uid="{048D8586-8BE4-46AF-A2AC-BE06C5CACDF8}"/>
    <cellStyle name="Comma 80 3 2 2 2 3 2" xfId="46133" xr:uid="{191D3758-8F27-4773-841A-4B956074B58A}"/>
    <cellStyle name="Comma 80 3 2 2 2 3 3" xfId="36562" xr:uid="{0F46CE37-8188-4A63-A4F9-5E39CB60014E}"/>
    <cellStyle name="Comma 80 3 2 2 2 4" xfId="43066" xr:uid="{0C5AEDA0-B8D5-4DC7-8F19-8BFB869A11F8}"/>
    <cellStyle name="Comma 80 3 2 2 2 5" xfId="33440" xr:uid="{463A25E5-DA9D-4529-9799-70D584A07758}"/>
    <cellStyle name="Comma 80 3 2 2 3" xfId="28308" xr:uid="{7178E1CC-C363-4175-AF62-AE53EB4BA5E5}"/>
    <cellStyle name="Comma 80 3 2 2 3 2" xfId="47777" xr:uid="{DF8AED5A-3BAA-44C2-B3A0-C6B4FB9CD1C2}"/>
    <cellStyle name="Comma 80 3 2 2 3 3" xfId="38292" xr:uid="{4171B295-07DF-4688-A21C-92A5A4C1D131}"/>
    <cellStyle name="Comma 80 3 2 2 4" xfId="24622" xr:uid="{FB1B1793-1BF7-4639-9412-0AF5C4CF377A}"/>
    <cellStyle name="Comma 80 3 2 2 4 2" xfId="44599" xr:uid="{1D55C41E-792E-401C-B3EB-410104BE6123}"/>
    <cellStyle name="Comma 80 3 2 2 4 3" xfId="35028" xr:uid="{816F3C21-BBBB-4A95-807C-EB35553D169C}"/>
    <cellStyle name="Comma 80 3 2 2 5" xfId="41532" xr:uid="{89A29DB6-228D-4BE9-BB78-74A56943C6D8}"/>
    <cellStyle name="Comma 80 3 2 2 6" xfId="31904" xr:uid="{E119DC81-064F-49E5-8DBC-0A20B37F69CC}"/>
    <cellStyle name="Comma 80 3 2 3" xfId="21331" xr:uid="{F6CF9A5E-08B7-474B-8834-0DDEC794ADCE}"/>
    <cellStyle name="Comma 80 3 2 3 2" xfId="22873" xr:uid="{38AA871C-7995-40C1-9360-4CDEFE248042}"/>
    <cellStyle name="Comma 80 3 2 3 2 2" xfId="30349" xr:uid="{36BF99BF-E64B-4FED-8C87-A057FED69E5B}"/>
    <cellStyle name="Comma 80 3 2 3 2 2 2" xfId="49818" xr:uid="{CBAFED4B-D35D-4B4E-8C81-DBA4FE71DFF9}"/>
    <cellStyle name="Comma 80 3 2 3 2 2 3" xfId="40333" xr:uid="{45C5AE73-1733-485D-9581-01F8D1890CEA}"/>
    <cellStyle name="Comma 80 3 2 3 2 3" xfId="26663" xr:uid="{736780BF-E0BC-40A3-BB7A-AF813180C5E6}"/>
    <cellStyle name="Comma 80 3 2 3 2 3 2" xfId="46640" xr:uid="{03402100-EFD3-4BA5-B0D1-35458F67A55A}"/>
    <cellStyle name="Comma 80 3 2 3 2 3 3" xfId="37069" xr:uid="{1879BDB4-DE21-4708-B0E5-B619ECA1D41B}"/>
    <cellStyle name="Comma 80 3 2 3 2 4" xfId="43573" xr:uid="{EEA11D19-4CF7-41F3-B541-94F7FE349137}"/>
    <cellStyle name="Comma 80 3 2 3 2 5" xfId="33947" xr:uid="{A0DE1FD1-A49B-4384-9138-94601E70D53B}"/>
    <cellStyle name="Comma 80 3 2 3 3" xfId="28815" xr:uid="{E4CAB9BC-BF45-44FB-98E6-6C2DAB0B96C9}"/>
    <cellStyle name="Comma 80 3 2 3 3 2" xfId="48284" xr:uid="{F08F975E-D5AD-4217-A5FC-DA56748D73DC}"/>
    <cellStyle name="Comma 80 3 2 3 3 3" xfId="38799" xr:uid="{0487D7EB-5037-4894-8BD4-928AC656C97F}"/>
    <cellStyle name="Comma 80 3 2 3 4" xfId="25129" xr:uid="{CAEC608E-C0B1-45BB-9A65-B5A7B8855C06}"/>
    <cellStyle name="Comma 80 3 2 3 4 2" xfId="45106" xr:uid="{AB78C779-E6E1-4A7F-9E7B-6F73F3185A64}"/>
    <cellStyle name="Comma 80 3 2 3 4 3" xfId="35535" xr:uid="{BA461B98-2D44-4121-BDA4-011F0F9B9A48}"/>
    <cellStyle name="Comma 80 3 2 3 5" xfId="42039" xr:uid="{46553200-34A6-49D9-B2BE-AF37593E1975}"/>
    <cellStyle name="Comma 80 3 2 3 6" xfId="32413" xr:uid="{D64DC0CA-FB4F-4588-8EDB-EFD9FF036F62}"/>
    <cellStyle name="Comma 80 3 2 4" xfId="21963" xr:uid="{A663B7C2-A7E6-4D2B-AD1E-3A56199D8ADC}"/>
    <cellStyle name="Comma 80 3 2 4 2" xfId="29439" xr:uid="{122A2003-501C-4DCC-AD5D-CFACDD690E0C}"/>
    <cellStyle name="Comma 80 3 2 4 2 2" xfId="48908" xr:uid="{5634FD98-A897-4877-AA95-72A2E4CE7877}"/>
    <cellStyle name="Comma 80 3 2 4 2 3" xfId="39423" xr:uid="{C10077DA-CEFF-4C17-BC23-B9553B134C72}"/>
    <cellStyle name="Comma 80 3 2 4 3" xfId="25753" xr:uid="{601EF557-825F-4D1F-B278-2FC43FC02331}"/>
    <cellStyle name="Comma 80 3 2 4 3 2" xfId="45730" xr:uid="{B8A606F8-BE5B-4C02-87E0-3A93B41143FC}"/>
    <cellStyle name="Comma 80 3 2 4 3 3" xfId="36159" xr:uid="{4641DAA2-0839-4D9C-8E40-1750EFB89677}"/>
    <cellStyle name="Comma 80 3 2 4 4" xfId="42663" xr:uid="{12CFAF4E-031C-440F-ACAE-6E0BB7CD28D2}"/>
    <cellStyle name="Comma 80 3 2 4 5" xfId="33037" xr:uid="{82574A86-8DA2-4104-9646-188CFE60BB58}"/>
    <cellStyle name="Comma 80 3 2 5" xfId="27905" xr:uid="{716C4154-E619-4C93-B889-9631EBC2ACCF}"/>
    <cellStyle name="Comma 80 3 2 5 2" xfId="47374" xr:uid="{747885C1-4313-44D0-B412-EFF5AB70BC15}"/>
    <cellStyle name="Comma 80 3 2 5 3" xfId="37889" xr:uid="{B5A4930B-30A6-410D-85A6-F857D33B1610}"/>
    <cellStyle name="Comma 80 3 2 6" xfId="24220" xr:uid="{650E8089-F8F9-46E1-B9D7-B90C4BE258AB}"/>
    <cellStyle name="Comma 80 3 2 6 2" xfId="44197" xr:uid="{C3220715-9081-4282-B42D-238F61985445}"/>
    <cellStyle name="Comma 80 3 2 6 3" xfId="34626" xr:uid="{C65BA865-D4B0-4E2E-9DFD-0390A4C90EE4}"/>
    <cellStyle name="Comma 80 3 2 7" xfId="41129" xr:uid="{06DB312F-C27C-4DE9-B28A-8ACE25838448}"/>
    <cellStyle name="Comma 80 3 2 8" xfId="31490" xr:uid="{45FBC262-773C-424B-879C-1A6D4A169BFD}"/>
    <cellStyle name="Comma 80 3 3" xfId="20145" xr:uid="{244F3EFA-B23A-4EDF-B967-43A6BEF9C3A5}"/>
    <cellStyle name="Comma 80 3 3 2" xfId="21198" xr:uid="{A5B45B99-F179-4DBC-9DCA-FDD77A98D083}"/>
    <cellStyle name="Comma 80 3 3 2 2" xfId="22740" xr:uid="{A7EC675D-67CB-4673-AC2D-E7F7905735ED}"/>
    <cellStyle name="Comma 80 3 3 2 2 2" xfId="30216" xr:uid="{9E666C11-4775-4EC2-AF3A-3DD4FDDD4BDF}"/>
    <cellStyle name="Comma 80 3 3 2 2 2 2" xfId="49685" xr:uid="{A76E9E48-577C-4518-8427-477B180B546D}"/>
    <cellStyle name="Comma 80 3 3 2 2 2 3" xfId="40200" xr:uid="{7059AB0A-A689-487C-B9A0-0DDE0C9F40DF}"/>
    <cellStyle name="Comma 80 3 3 2 2 3" xfId="26530" xr:uid="{072F1C50-1D9E-4526-826F-052D1E658B2D}"/>
    <cellStyle name="Comma 80 3 3 2 2 3 2" xfId="46507" xr:uid="{D04FE61D-BC64-417E-B872-3993679E484B}"/>
    <cellStyle name="Comma 80 3 3 2 2 3 3" xfId="36936" xr:uid="{D93DEB41-8F2D-4A72-9BFB-765045AB7A2A}"/>
    <cellStyle name="Comma 80 3 3 2 2 4" xfId="43440" xr:uid="{D7E5D443-CC4A-439D-8DBB-C9773A43C6F9}"/>
    <cellStyle name="Comma 80 3 3 2 2 5" xfId="33814" xr:uid="{D6F10584-CF72-40FF-8B25-E10C698C4CB1}"/>
    <cellStyle name="Comma 80 3 3 2 3" xfId="28682" xr:uid="{E0FDA9FD-EB00-4F6B-9DF1-537EC36AFF9B}"/>
    <cellStyle name="Comma 80 3 3 2 3 2" xfId="48151" xr:uid="{3472BFEF-A595-4BEA-910C-64F2E36231B3}"/>
    <cellStyle name="Comma 80 3 3 2 3 3" xfId="38666" xr:uid="{910CCEC4-9D1A-471C-BCB2-CF902CB55598}"/>
    <cellStyle name="Comma 80 3 3 2 4" xfId="24996" xr:uid="{D2BAD734-A88B-4484-9180-2CBF8E2533BB}"/>
    <cellStyle name="Comma 80 3 3 2 4 2" xfId="44973" xr:uid="{67EB25D3-2ED4-4D52-ADEF-99ACC460C285}"/>
    <cellStyle name="Comma 80 3 3 2 4 3" xfId="35402" xr:uid="{47D51D19-D561-40FB-AC97-0113908C2201}"/>
    <cellStyle name="Comma 80 3 3 2 5" xfId="41906" xr:uid="{2E9A43DD-9611-4187-AFC7-58C919556D1B}"/>
    <cellStyle name="Comma 80 3 3 2 6" xfId="32280" xr:uid="{8DD4D343-B93D-460F-B377-78848EF34942}"/>
    <cellStyle name="Comma 80 3 3 3" xfId="21830" xr:uid="{12692282-ACC5-4A31-80A6-D0B4116E5328}"/>
    <cellStyle name="Comma 80 3 3 3 2" xfId="29306" xr:uid="{2E88D589-B6A4-461B-93FC-B8228355F8F3}"/>
    <cellStyle name="Comma 80 3 3 3 2 2" xfId="48775" xr:uid="{CC7A4CD0-3641-4BCD-9DFD-1F15FA96016A}"/>
    <cellStyle name="Comma 80 3 3 3 2 3" xfId="39290" xr:uid="{D3F4C5F9-C5E9-4E82-9085-6A6995FBEF38}"/>
    <cellStyle name="Comma 80 3 3 3 3" xfId="25620" xr:uid="{F5419953-C64D-4634-B90C-CC5ACBB7E74A}"/>
    <cellStyle name="Comma 80 3 3 3 3 2" xfId="45597" xr:uid="{42B684C3-62B3-4AB7-A85E-B98291CEB91D}"/>
    <cellStyle name="Comma 80 3 3 3 3 3" xfId="36026" xr:uid="{56873A0B-9E4A-4A56-B6ED-8C33D5DCEC96}"/>
    <cellStyle name="Comma 80 3 3 3 4" xfId="42530" xr:uid="{9EE5125E-27D9-4F62-810E-12A2E685BFFA}"/>
    <cellStyle name="Comma 80 3 3 3 5" xfId="32904" xr:uid="{158C3E65-E7C8-491A-A29A-C329384A106C}"/>
    <cellStyle name="Comma 80 3 3 4" xfId="27772" xr:uid="{726304C3-1FF6-4A21-93EC-1BC211AD7243}"/>
    <cellStyle name="Comma 80 3 3 4 2" xfId="47241" xr:uid="{D327B6BD-76E5-4E2F-A99E-1B361A54515F}"/>
    <cellStyle name="Comma 80 3 3 4 3" xfId="37756" xr:uid="{F1785CF0-DEA0-4288-95D4-8076980740EB}"/>
    <cellStyle name="Comma 80 3 3 5" xfId="24087" xr:uid="{A2646273-8206-462A-8F57-C4FC8E01A4B1}"/>
    <cellStyle name="Comma 80 3 3 5 2" xfId="44064" xr:uid="{A7DB3049-4E67-4932-B407-916B8CB7457F}"/>
    <cellStyle name="Comma 80 3 3 5 3" xfId="34493" xr:uid="{8565433C-770D-4960-B11B-7422F6391561}"/>
    <cellStyle name="Comma 80 3 3 6" xfId="40996" xr:uid="{C857200B-BE99-4420-A22B-0EE252AD211A}"/>
    <cellStyle name="Comma 80 3 3 7" xfId="31357" xr:uid="{3804469A-DC8E-4575-8313-785176375292}"/>
    <cellStyle name="Comma 80 3 4" xfId="20660" xr:uid="{11E123FA-5AAB-43FC-9A56-BF35C83AE5F5}"/>
    <cellStyle name="Comma 80 3 4 2" xfId="22233" xr:uid="{685B86E5-94E7-464C-9BAC-25648E087DE4}"/>
    <cellStyle name="Comma 80 3 4 2 2" xfId="29709" xr:uid="{F4320ABA-CC44-4C81-BAFD-68BD6117D4F5}"/>
    <cellStyle name="Comma 80 3 4 2 2 2" xfId="49178" xr:uid="{0BF4B0FC-6C41-4950-B142-95528944B8C6}"/>
    <cellStyle name="Comma 80 3 4 2 2 3" xfId="39693" xr:uid="{A73DFAD3-DCF4-4949-8DBD-9E076DB18EFE}"/>
    <cellStyle name="Comma 80 3 4 2 3" xfId="26023" xr:uid="{69545663-80D1-454B-8074-958E61F0EF61}"/>
    <cellStyle name="Comma 80 3 4 2 3 2" xfId="46000" xr:uid="{2960CB0A-69D9-4D9B-8699-AB9E8846CFE5}"/>
    <cellStyle name="Comma 80 3 4 2 3 3" xfId="36429" xr:uid="{462B9470-6173-4E11-BDB2-5A2399A56F1A}"/>
    <cellStyle name="Comma 80 3 4 2 4" xfId="42933" xr:uid="{A496E898-C9E9-4B92-ACD1-A492A4A4FBF0}"/>
    <cellStyle name="Comma 80 3 4 2 5" xfId="33307" xr:uid="{354302E8-A079-4C24-A20F-5A79F84ACB21}"/>
    <cellStyle name="Comma 80 3 4 3" xfId="28175" xr:uid="{41D0529B-5D4A-49F5-96DA-AE5BE5E3EF62}"/>
    <cellStyle name="Comma 80 3 4 3 2" xfId="47644" xr:uid="{6667CCCA-B5A1-416B-A1B4-936B199AB915}"/>
    <cellStyle name="Comma 80 3 4 3 3" xfId="38159" xr:uid="{FE74CDBA-F6BC-4292-8235-2FE07A9352AF}"/>
    <cellStyle name="Comma 80 3 4 4" xfId="24489" xr:uid="{A061020F-6C9B-4BB1-86C5-6B7011EA7EEB}"/>
    <cellStyle name="Comma 80 3 4 4 2" xfId="44466" xr:uid="{86817966-60AD-4880-9ABB-B4E2B7D05671}"/>
    <cellStyle name="Comma 80 3 4 4 3" xfId="34895" xr:uid="{B0144218-9B05-4C4B-8FB6-471FCC0A5781}"/>
    <cellStyle name="Comma 80 3 4 5" xfId="41399" xr:uid="{E591A35C-DBD5-4226-95C6-73C78716DECD}"/>
    <cellStyle name="Comma 80 3 4 6" xfId="31771" xr:uid="{3B59530F-BEAD-4863-BDA7-B98E68495CAC}"/>
    <cellStyle name="Comma 80 3 5" xfId="20962" xr:uid="{500D8DFC-3A2C-4977-A508-02E325499370}"/>
    <cellStyle name="Comma 80 3 5 2" xfId="22504" xr:uid="{AB4CDF86-D047-46BE-A38B-2510C5289BBF}"/>
    <cellStyle name="Comma 80 3 5 2 2" xfId="29980" xr:uid="{01A34BC0-21EA-443B-952C-790655BDD41E}"/>
    <cellStyle name="Comma 80 3 5 2 2 2" xfId="49449" xr:uid="{C93563D1-5FDB-4230-B20A-9D4C40DDA043}"/>
    <cellStyle name="Comma 80 3 5 2 2 3" xfId="39964" xr:uid="{219814C8-5BF5-40D7-8E61-3DF72BCCBE0F}"/>
    <cellStyle name="Comma 80 3 5 2 3" xfId="26294" xr:uid="{500AB468-D791-4C59-863B-3352F5EA8B81}"/>
    <cellStyle name="Comma 80 3 5 2 3 2" xfId="46271" xr:uid="{C93F03EB-5200-4E6B-83FA-224120F3ABDD}"/>
    <cellStyle name="Comma 80 3 5 2 3 3" xfId="36700" xr:uid="{D95DB857-0D36-4B62-BEE0-76A5BB7F480F}"/>
    <cellStyle name="Comma 80 3 5 2 4" xfId="43204" xr:uid="{A5E7B410-7078-4DCD-B1FC-A8DD05BC778D}"/>
    <cellStyle name="Comma 80 3 5 2 5" xfId="33578" xr:uid="{58514682-0F89-4C9A-BA95-CC430E2966C1}"/>
    <cellStyle name="Comma 80 3 5 3" xfId="28446" xr:uid="{13BBF170-6799-4551-B624-39B256968A9C}"/>
    <cellStyle name="Comma 80 3 5 3 2" xfId="47915" xr:uid="{66298F7F-73E2-4229-8EB3-EDBE510EDF56}"/>
    <cellStyle name="Comma 80 3 5 3 3" xfId="38430" xr:uid="{0692E27A-7EF0-4300-8DEE-C98AE60FDD9E}"/>
    <cellStyle name="Comma 80 3 5 4" xfId="24760" xr:uid="{5A9D2991-6117-4E97-8B14-3CE2262A8BC9}"/>
    <cellStyle name="Comma 80 3 5 4 2" xfId="44737" xr:uid="{3F68F6BB-9819-46AB-ABA9-C20B1C9C0E58}"/>
    <cellStyle name="Comma 80 3 5 4 3" xfId="35166" xr:uid="{59CEB1E7-B8BE-4FCD-A140-C6406F072504}"/>
    <cellStyle name="Comma 80 3 5 5" xfId="41670" xr:uid="{0844EE76-C531-4BB7-9AC9-2585D3D04E85}"/>
    <cellStyle name="Comma 80 3 5 6" xfId="32044" xr:uid="{62C46D26-8D30-41D8-B094-D58ABF2D1A40}"/>
    <cellStyle name="Comma 80 3 6" xfId="21594" xr:uid="{F6162044-CFB4-4270-92A6-27794CB8462A}"/>
    <cellStyle name="Comma 80 3 6 2" xfId="29070" xr:uid="{6F58E099-46D8-4DBA-A7CC-3EDB2BBB89C0}"/>
    <cellStyle name="Comma 80 3 6 2 2" xfId="48539" xr:uid="{2389C5A1-B128-4595-AB9F-8CC9DEF4B885}"/>
    <cellStyle name="Comma 80 3 6 2 3" xfId="39054" xr:uid="{74FF6F2D-6B53-484C-9CD6-2689AED1418C}"/>
    <cellStyle name="Comma 80 3 6 3" xfId="25384" xr:uid="{2ABBD50A-48FF-4A03-ABB8-BE0FE2AA0846}"/>
    <cellStyle name="Comma 80 3 6 3 2" xfId="45361" xr:uid="{B11CB15D-EFF5-4E8B-907A-FBD2CCDBE0E7}"/>
    <cellStyle name="Comma 80 3 6 3 3" xfId="35790" xr:uid="{8FDFBCF9-0FD2-4A0E-B871-4D5ADD94EBB2}"/>
    <cellStyle name="Comma 80 3 6 4" xfId="42294" xr:uid="{E59E6A2F-0F92-4067-A325-1908346ECD01}"/>
    <cellStyle name="Comma 80 3 6 5" xfId="32668" xr:uid="{55268D39-55DD-4808-BB42-9A8F007F6B6E}"/>
    <cellStyle name="Comma 80 3 7" xfId="27536" xr:uid="{1E220E68-079E-4D72-867D-7FBB37F4DD0E}"/>
    <cellStyle name="Comma 80 3 7 2" xfId="47005" xr:uid="{82C6043D-F35D-4D45-8862-E36189393FE5}"/>
    <cellStyle name="Comma 80 3 7 3" xfId="37520" xr:uid="{1A5B8079-062D-4B3F-86CD-9DB4D8114AFF}"/>
    <cellStyle name="Comma 80 3 8" xfId="23850" xr:uid="{4D383756-EB0A-4627-B342-48B340E66EE7}"/>
    <cellStyle name="Comma 80 3 8 2" xfId="43827" xr:uid="{568FB965-8E74-4A1B-9D5B-9DC16E05E3B2}"/>
    <cellStyle name="Comma 80 3 8 3" xfId="34256" xr:uid="{EB903713-7944-428D-8C12-4417CA7881CD}"/>
    <cellStyle name="Comma 80 3 9" xfId="40760" xr:uid="{5597F1F9-60FC-4AA6-A1E7-1A951433A77E}"/>
    <cellStyle name="Comma 80 4" xfId="20026" xr:uid="{67514DFF-12D5-4FD4-9C3D-62E19D4E4EE8}"/>
    <cellStyle name="Comma 80 4 2" xfId="21081" xr:uid="{8E6EDAB2-8627-493F-ADDF-90F29F8E0191}"/>
    <cellStyle name="Comma 80 4 2 2" xfId="22623" xr:uid="{4DFCD3E6-A2CA-4A85-8DD4-13C6707C2F24}"/>
    <cellStyle name="Comma 80 4 2 2 2" xfId="30099" xr:uid="{417D0980-11B6-421F-96C4-0BA73D03E12D}"/>
    <cellStyle name="Comma 80 4 2 2 2 2" xfId="49568" xr:uid="{26920396-CFE3-4E93-9FC4-388EC5C82A16}"/>
    <cellStyle name="Comma 80 4 2 2 2 3" xfId="40083" xr:uid="{CBB46143-A73B-45AF-B49A-37C11C0B8986}"/>
    <cellStyle name="Comma 80 4 2 2 3" xfId="26413" xr:uid="{D19D8C56-7C11-4BFE-8808-9D5B78DAD989}"/>
    <cellStyle name="Comma 80 4 2 2 3 2" xfId="46390" xr:uid="{48B29A0A-5731-4B82-9914-F05F3C8274AF}"/>
    <cellStyle name="Comma 80 4 2 2 3 3" xfId="36819" xr:uid="{D39970D9-DE4D-4973-85AE-FA81BA0A445A}"/>
    <cellStyle name="Comma 80 4 2 2 4" xfId="43323" xr:uid="{8C0028D9-60D7-432B-9CE9-A04FDB222D4C}"/>
    <cellStyle name="Comma 80 4 2 2 5" xfId="33697" xr:uid="{65B6B006-0F07-4122-B2CE-C6E15518F5EA}"/>
    <cellStyle name="Comma 80 4 2 3" xfId="28565" xr:uid="{2B0BC371-61B7-404B-9206-3E7131B9F39A}"/>
    <cellStyle name="Comma 80 4 2 3 2" xfId="48034" xr:uid="{D5D61029-575C-4FEA-BF1E-68BEFE6FB91B}"/>
    <cellStyle name="Comma 80 4 2 3 3" xfId="38549" xr:uid="{DA342936-909A-4457-9B83-57073969CEA6}"/>
    <cellStyle name="Comma 80 4 2 4" xfId="24879" xr:uid="{37E88B50-CC1B-4262-88EC-9A93BFFDC41D}"/>
    <cellStyle name="Comma 80 4 2 4 2" xfId="44856" xr:uid="{7913AB17-F75B-4F44-AB05-C8A2C1ACB76F}"/>
    <cellStyle name="Comma 80 4 2 4 3" xfId="35285" xr:uid="{B42C4894-51C2-4541-A77E-771871A478A5}"/>
    <cellStyle name="Comma 80 4 2 5" xfId="41789" xr:uid="{A2A3DF30-848B-4330-AE33-A5E246532F3C}"/>
    <cellStyle name="Comma 80 4 2 6" xfId="32163" xr:uid="{7B1CD236-4183-4EAA-9730-E696F3587338}"/>
    <cellStyle name="Comma 80 4 3" xfId="21713" xr:uid="{FCB13293-603E-4350-BB46-DD4E451A1096}"/>
    <cellStyle name="Comma 80 4 3 2" xfId="29189" xr:uid="{169E363A-D780-401B-9683-9365893DEABB}"/>
    <cellStyle name="Comma 80 4 3 2 2" xfId="48658" xr:uid="{0C9954B8-AF7E-48B9-9F21-ED7F280F8945}"/>
    <cellStyle name="Comma 80 4 3 2 3" xfId="39173" xr:uid="{0C9EB83D-642D-4651-9370-6F113C0675FD}"/>
    <cellStyle name="Comma 80 4 3 3" xfId="25503" xr:uid="{EFF02111-F70A-4853-B8EA-6B01DB7EE0FE}"/>
    <cellStyle name="Comma 80 4 3 3 2" xfId="45480" xr:uid="{5E035BBF-61E9-4812-9D30-FB9F5FABCA20}"/>
    <cellStyle name="Comma 80 4 3 3 3" xfId="35909" xr:uid="{F6F684C3-CF6E-4FFD-8834-7A7ABEADDBCB}"/>
    <cellStyle name="Comma 80 4 3 4" xfId="42413" xr:uid="{B0425D16-8A30-4362-B7E9-4FD103E06A2D}"/>
    <cellStyle name="Comma 80 4 3 5" xfId="32787" xr:uid="{49913B1D-359B-443B-BACD-21A6463C3CB7}"/>
    <cellStyle name="Comma 80 4 4" xfId="27655" xr:uid="{DC3532FD-34DC-4396-A188-4FB5946072D3}"/>
    <cellStyle name="Comma 80 4 4 2" xfId="47124" xr:uid="{D171B386-2613-4A03-8BB3-AC5A28C61282}"/>
    <cellStyle name="Comma 80 4 4 3" xfId="37639" xr:uid="{2D0ED928-0B8E-409D-A6C1-BB9E458C6C8D}"/>
    <cellStyle name="Comma 80 4 5" xfId="23970" xr:uid="{EFE49B88-FFB7-4BF3-B7F6-43476BCBD41A}"/>
    <cellStyle name="Comma 80 4 5 2" xfId="43947" xr:uid="{9C6D14A7-E918-41F1-9332-6E9B4955D8FD}"/>
    <cellStyle name="Comma 80 4 5 3" xfId="34376" xr:uid="{973C9937-3E0D-41EF-8FF8-BDDE99517FB6}"/>
    <cellStyle name="Comma 80 4 6" xfId="40879" xr:uid="{4C238F5F-4924-4CDC-873D-508F10ADB541}"/>
    <cellStyle name="Comma 80 4 7" xfId="31240" xr:uid="{D1C4D131-7EF2-4D27-8F00-4CF887EFB6E7}"/>
    <cellStyle name="Comma 80 5" xfId="20500" xr:uid="{ED361B45-30D3-4306-8E64-BBB4C144B583}"/>
    <cellStyle name="Comma 80 5 2" xfId="22102" xr:uid="{65871DB4-BD04-47F8-AA6E-F8FA128C8148}"/>
    <cellStyle name="Comma 80 5 2 2" xfId="29578" xr:uid="{0230E76D-2C58-43F4-BB83-194800942511}"/>
    <cellStyle name="Comma 80 5 2 2 2" xfId="49047" xr:uid="{2100AF41-5F6B-4AD4-89F6-1C535AE95779}"/>
    <cellStyle name="Comma 80 5 2 2 3" xfId="39562" xr:uid="{21978671-E397-435E-87E8-8FE8498BC01C}"/>
    <cellStyle name="Comma 80 5 2 3" xfId="25892" xr:uid="{DBCD7468-2ACD-432A-A2E8-E8B212515B2B}"/>
    <cellStyle name="Comma 80 5 2 3 2" xfId="45869" xr:uid="{EDA06C84-5D42-4224-9755-D2E7515F8366}"/>
    <cellStyle name="Comma 80 5 2 3 3" xfId="36298" xr:uid="{D7AC4EC5-81AD-4CC3-BCFD-B043D2745FE6}"/>
    <cellStyle name="Comma 80 5 2 4" xfId="42802" xr:uid="{975C544F-8E1C-420C-B055-832B72426DC7}"/>
    <cellStyle name="Comma 80 5 2 5" xfId="33176" xr:uid="{DCE0ACD0-923A-42FB-A6B3-4CEAE57AF4FA}"/>
    <cellStyle name="Comma 80 5 3" xfId="28044" xr:uid="{5B7220E4-6E34-4558-8B58-E25883641CD5}"/>
    <cellStyle name="Comma 80 5 3 2" xfId="47513" xr:uid="{96C44BD7-C7C6-44D0-A5B5-BEF2EA4CE1C0}"/>
    <cellStyle name="Comma 80 5 3 3" xfId="38028" xr:uid="{850E397E-718B-4FB7-B4C2-E78B5537F3BA}"/>
    <cellStyle name="Comma 80 5 4" xfId="24358" xr:uid="{F6972E3E-8F52-41DE-B7A0-B617A80FC1B0}"/>
    <cellStyle name="Comma 80 5 4 2" xfId="44335" xr:uid="{2B49B466-0084-4AA9-94EA-779565A290C5}"/>
    <cellStyle name="Comma 80 5 4 3" xfId="34764" xr:uid="{C5CD0CD9-8774-45BD-8E73-95D5D5C8F668}"/>
    <cellStyle name="Comma 80 5 5" xfId="41268" xr:uid="{0011B4C3-28C0-4812-B464-E92915A9356B}"/>
    <cellStyle name="Comma 80 5 6" xfId="31631" xr:uid="{DD1DC4CB-9738-450B-92C5-1A6C2E99DE3A}"/>
    <cellStyle name="Comma 80 6" xfId="21475" xr:uid="{A56C42C9-F6FC-40B9-B906-CC45BC3210B3}"/>
    <cellStyle name="Comma 80 6 2" xfId="28951" xr:uid="{86049CE8-0798-423B-9DDB-E550844ED4A4}"/>
    <cellStyle name="Comma 80 6 2 2" xfId="48420" xr:uid="{CBB6E2B8-AB91-436A-B463-A9F26D55CB08}"/>
    <cellStyle name="Comma 80 6 2 3" xfId="38935" xr:uid="{66B3E98D-E9BF-4CAB-BB20-21919DD9BDC3}"/>
    <cellStyle name="Comma 80 6 3" xfId="25265" xr:uid="{E7929213-C673-4EC4-9E76-8D780394E7AC}"/>
    <cellStyle name="Comma 80 6 3 2" xfId="45242" xr:uid="{E3663AAD-E482-43B7-A9BC-C78D27FFF35F}"/>
    <cellStyle name="Comma 80 6 3 3" xfId="35671" xr:uid="{CE517B6A-B5D0-4BA6-B95C-E30955E01C87}"/>
    <cellStyle name="Comma 80 6 4" xfId="42175" xr:uid="{435BE830-7331-495A-978B-85FDC086540B}"/>
    <cellStyle name="Comma 80 6 5" xfId="32549" xr:uid="{750E581D-B8FA-45DA-BF74-7629F2EC32D9}"/>
    <cellStyle name="Comma 80 7" xfId="27416" xr:uid="{415CD175-2382-437B-B61A-2E632A55251C}"/>
    <cellStyle name="Comma 80 7 2" xfId="46885" xr:uid="{8676A6A6-67E0-47A8-99DB-F1D4DAE305D2}"/>
    <cellStyle name="Comma 80 7 3" xfId="37400" xr:uid="{FFE3BAA7-ED41-46D8-8AC8-63EA3EF86FDD}"/>
    <cellStyle name="Comma 80 8" xfId="40641" xr:uid="{180D67B7-5CC2-46ED-AC0A-A9E1B476EB59}"/>
    <cellStyle name="Comma 80 9" xfId="30949" xr:uid="{87EE06AB-D99A-437A-B8E2-B1CB805D3B5B}"/>
    <cellStyle name="Comma 81" xfId="19677" xr:uid="{26DD4E41-E2A9-4C65-96DE-3338DAF04301}"/>
    <cellStyle name="Comma 81 10" xfId="30985" xr:uid="{E9156E0C-226D-433E-9AA1-BE022D284A60}"/>
    <cellStyle name="Comma 81 2" xfId="20169" xr:uid="{6574A2C9-779A-4650-8634-1D5B7DE98E7E}"/>
    <cellStyle name="Comma 81 2 2" xfId="20684" xr:uid="{14A39D53-F96C-4806-B68A-C7483561849C}"/>
    <cellStyle name="Comma 81 2 2 2" xfId="22257" xr:uid="{C51572AD-944E-4022-B309-6BEF1F55EF97}"/>
    <cellStyle name="Comma 81 2 2 2 2" xfId="29733" xr:uid="{6D358A1D-83E9-4417-9CE0-6CD39BA58A0C}"/>
    <cellStyle name="Comma 81 2 2 2 2 2" xfId="49202" xr:uid="{B71B1636-2B24-4AAE-9032-8DEA072A0E00}"/>
    <cellStyle name="Comma 81 2 2 2 2 3" xfId="39717" xr:uid="{FC668A2A-501C-4F29-A0D4-E683B59D5B80}"/>
    <cellStyle name="Comma 81 2 2 2 3" xfId="26047" xr:uid="{8903185B-AAD6-4291-9B9C-1739CCC0C9B5}"/>
    <cellStyle name="Comma 81 2 2 2 3 2" xfId="46024" xr:uid="{63547ABF-2C11-4335-B66E-53ADDB4B918D}"/>
    <cellStyle name="Comma 81 2 2 2 3 3" xfId="36453" xr:uid="{1475AA03-A9DB-4896-A7F5-86D137B143B7}"/>
    <cellStyle name="Comma 81 2 2 2 4" xfId="42957" xr:uid="{D82E05EA-A03A-42E8-B8A4-3B14096A9174}"/>
    <cellStyle name="Comma 81 2 2 2 5" xfId="33331" xr:uid="{C1CEC5B1-E697-4B83-AF2A-624A76137044}"/>
    <cellStyle name="Comma 81 2 2 3" xfId="28199" xr:uid="{9E01AD73-3333-4FE7-885F-4AF28A490A3E}"/>
    <cellStyle name="Comma 81 2 2 3 2" xfId="47668" xr:uid="{6D83679F-0ED8-4189-8B91-E06A8809DBC7}"/>
    <cellStyle name="Comma 81 2 2 3 3" xfId="38183" xr:uid="{FC74CAF6-AF72-49F0-87C3-812043069F49}"/>
    <cellStyle name="Comma 81 2 2 4" xfId="24513" xr:uid="{879BDE17-B4BA-4C53-93AA-466A576A5C3A}"/>
    <cellStyle name="Comma 81 2 2 4 2" xfId="44490" xr:uid="{9BA608AC-1062-446D-BB03-159C35CA7975}"/>
    <cellStyle name="Comma 81 2 2 4 3" xfId="34919" xr:uid="{CE2DB26C-11F4-40D7-8FA3-ECFEDAD1519E}"/>
    <cellStyle name="Comma 81 2 2 5" xfId="41423" xr:uid="{48B39F52-EFF0-4018-8F9A-61ABDBE54A07}"/>
    <cellStyle name="Comma 81 2 2 6" xfId="31795" xr:uid="{FC232E20-9001-4CC2-89AF-7AB4A22184E4}"/>
    <cellStyle name="Comma 81 2 3" xfId="21222" xr:uid="{0DFDE410-856C-4E6D-A045-35CF8D3321CF}"/>
    <cellStyle name="Comma 81 2 3 2" xfId="22764" xr:uid="{20215AA2-CB1C-4763-B048-BF979CC20964}"/>
    <cellStyle name="Comma 81 2 3 2 2" xfId="30240" xr:uid="{20E54762-902B-4B06-B86E-9D5C9956B10C}"/>
    <cellStyle name="Comma 81 2 3 2 2 2" xfId="49709" xr:uid="{D61C0A18-E503-4280-89D7-1012B19D9C43}"/>
    <cellStyle name="Comma 81 2 3 2 2 3" xfId="40224" xr:uid="{3E16FD53-95A0-4D9A-87C7-0DD2E0CB47F4}"/>
    <cellStyle name="Comma 81 2 3 2 3" xfId="26554" xr:uid="{4AF0A6CB-A77E-4AC4-BE65-EE9CCD865C06}"/>
    <cellStyle name="Comma 81 2 3 2 3 2" xfId="46531" xr:uid="{24BE5033-D8D6-4C94-A028-9EA01A7028A3}"/>
    <cellStyle name="Comma 81 2 3 2 3 3" xfId="36960" xr:uid="{F1FADE02-694F-4B3B-9652-A934E87AFBCC}"/>
    <cellStyle name="Comma 81 2 3 2 4" xfId="43464" xr:uid="{DB3E2769-BD22-4080-82B3-B644F5D57AB1}"/>
    <cellStyle name="Comma 81 2 3 2 5" xfId="33838" xr:uid="{26A23ECE-5577-4A66-B66F-A6A8EF458D03}"/>
    <cellStyle name="Comma 81 2 3 3" xfId="28706" xr:uid="{77EDD9AB-F531-4442-B19C-E253D90F751B}"/>
    <cellStyle name="Comma 81 2 3 3 2" xfId="48175" xr:uid="{49D127AE-AB5E-4C12-AF47-5713C1AE80DC}"/>
    <cellStyle name="Comma 81 2 3 3 3" xfId="38690" xr:uid="{E73E68CF-5F41-455F-8442-41B02BA59ADA}"/>
    <cellStyle name="Comma 81 2 3 4" xfId="25020" xr:uid="{79CE2305-A5A2-4336-ACFF-2D0D9995350D}"/>
    <cellStyle name="Comma 81 2 3 4 2" xfId="44997" xr:uid="{94652F97-4963-4C71-B93D-8C02506F3B27}"/>
    <cellStyle name="Comma 81 2 3 4 3" xfId="35426" xr:uid="{D8CFB0A9-89D0-4127-A304-4B772F110DC9}"/>
    <cellStyle name="Comma 81 2 3 5" xfId="41930" xr:uid="{F2638148-5049-41AC-8DC8-8070A89B55F8}"/>
    <cellStyle name="Comma 81 2 3 6" xfId="32304" xr:uid="{CEE3919D-1C86-4F04-B110-CD3BF204D6AA}"/>
    <cellStyle name="Comma 81 2 4" xfId="21854" xr:uid="{DB9FE119-8461-41CF-A588-DDD477998FFA}"/>
    <cellStyle name="Comma 81 2 4 2" xfId="29330" xr:uid="{02B9DBE5-6079-4E10-A04B-FE28EFC993C2}"/>
    <cellStyle name="Comma 81 2 4 2 2" xfId="48799" xr:uid="{5BF4DA80-27C1-435B-A6B3-54367F25D759}"/>
    <cellStyle name="Comma 81 2 4 2 3" xfId="39314" xr:uid="{E0F09B05-8814-4B76-A03B-54D6F9EC83A1}"/>
    <cellStyle name="Comma 81 2 4 3" xfId="25644" xr:uid="{EEA9B3E0-250B-49DB-83E4-86FA73B7C857}"/>
    <cellStyle name="Comma 81 2 4 3 2" xfId="45621" xr:uid="{DDF03000-1520-44E9-92A2-998799FC2E47}"/>
    <cellStyle name="Comma 81 2 4 3 3" xfId="36050" xr:uid="{46FDA5B6-C5C4-4E97-A5F2-300D5231E382}"/>
    <cellStyle name="Comma 81 2 4 4" xfId="42554" xr:uid="{D2073711-F458-4D9A-BE05-0CD286C1B988}"/>
    <cellStyle name="Comma 81 2 4 5" xfId="32928" xr:uid="{91173E1D-1EF4-4CC0-9AA8-BC9E94333559}"/>
    <cellStyle name="Comma 81 2 5" xfId="27796" xr:uid="{E47C2BFA-56AC-4402-BAEA-E21F35A85063}"/>
    <cellStyle name="Comma 81 2 5 2" xfId="47265" xr:uid="{BCFD0FF8-A210-42FF-B8D5-3B17CDCEDB46}"/>
    <cellStyle name="Comma 81 2 5 3" xfId="37780" xr:uid="{8E8671CB-738D-4043-ABBE-7B689744D0B9}"/>
    <cellStyle name="Comma 81 2 6" xfId="24111" xr:uid="{E7EFCF0A-92C8-4703-B7F8-45D5F22887DB}"/>
    <cellStyle name="Comma 81 2 6 2" xfId="44088" xr:uid="{FD50922F-34B1-4C89-8C9C-BBADC27D3B04}"/>
    <cellStyle name="Comma 81 2 6 3" xfId="34517" xr:uid="{4176D075-2BDB-4DEA-A255-A4122823C188}"/>
    <cellStyle name="Comma 81 2 7" xfId="41020" xr:uid="{5969FCC3-466D-4B7D-8D65-C7C0E5130FFF}"/>
    <cellStyle name="Comma 81 2 8" xfId="31381" xr:uid="{B4762CFA-40E8-4B0C-BEFA-066DFD21DEDE}"/>
    <cellStyle name="Comma 81 3" xfId="19918" xr:uid="{6409792C-85E4-4606-81EF-44BE3187F8CD}"/>
    <cellStyle name="Comma 81 3 2" xfId="20973" xr:uid="{027CAE05-85C0-47FD-A24F-7C793F9163F9}"/>
    <cellStyle name="Comma 81 3 2 2" xfId="22515" xr:uid="{3C221807-40E2-4BB4-B078-1E892CB63412}"/>
    <cellStyle name="Comma 81 3 2 2 2" xfId="29991" xr:uid="{826A35BE-14F4-4748-87EE-F8C2BE2050AF}"/>
    <cellStyle name="Comma 81 3 2 2 2 2" xfId="49460" xr:uid="{CC3C97B6-244E-4EA8-A1D0-B106888FBE68}"/>
    <cellStyle name="Comma 81 3 2 2 2 3" xfId="39975" xr:uid="{CC17FA25-0B72-48D0-BB09-F0549F569A58}"/>
    <cellStyle name="Comma 81 3 2 2 3" xfId="26305" xr:uid="{C4479B25-BC8A-4D5A-B88A-D5E658B571C3}"/>
    <cellStyle name="Comma 81 3 2 2 3 2" xfId="46282" xr:uid="{E4F6AFA1-2950-4BC6-AD64-0FFFF659CECD}"/>
    <cellStyle name="Comma 81 3 2 2 3 3" xfId="36711" xr:uid="{5635E352-0FB3-4BD3-917F-06BBC13130A6}"/>
    <cellStyle name="Comma 81 3 2 2 4" xfId="43215" xr:uid="{12478EC5-4582-4C46-B117-16B44E102929}"/>
    <cellStyle name="Comma 81 3 2 2 5" xfId="33589" xr:uid="{6BBD0141-8BE9-4756-8E38-997A3078EBFF}"/>
    <cellStyle name="Comma 81 3 2 3" xfId="28457" xr:uid="{801C2807-1B6E-4072-BF71-350FE039CDD8}"/>
    <cellStyle name="Comma 81 3 2 3 2" xfId="47926" xr:uid="{136C1C55-2D5E-4B26-A146-D50060A3612B}"/>
    <cellStyle name="Comma 81 3 2 3 3" xfId="38441" xr:uid="{323C083B-F8CC-4892-8374-E7FEAFA636CF}"/>
    <cellStyle name="Comma 81 3 2 4" xfId="24771" xr:uid="{20B1DB3B-3CC6-472A-9950-FEF7F20E6C6F}"/>
    <cellStyle name="Comma 81 3 2 4 2" xfId="44748" xr:uid="{4D2A0372-DEEA-453F-837A-D03C81B981B9}"/>
    <cellStyle name="Comma 81 3 2 4 3" xfId="35177" xr:uid="{8FEBCC62-3BE5-4203-9ABF-73E470E91308}"/>
    <cellStyle name="Comma 81 3 2 5" xfId="41681" xr:uid="{5C699E8A-4873-48C9-B0DD-E3410DE6061B}"/>
    <cellStyle name="Comma 81 3 2 6" xfId="32055" xr:uid="{17FA8682-8883-4760-8EFD-20FF40A5EF45}"/>
    <cellStyle name="Comma 81 3 3" xfId="21605" xr:uid="{E35C212B-ED57-4529-81E6-C44D729C2A03}"/>
    <cellStyle name="Comma 81 3 3 2" xfId="29081" xr:uid="{EC864F6D-5548-44D7-8A5F-01B31736F816}"/>
    <cellStyle name="Comma 81 3 3 2 2" xfId="48550" xr:uid="{7411BBCD-D023-4FD7-AA51-B483430EA929}"/>
    <cellStyle name="Comma 81 3 3 2 3" xfId="39065" xr:uid="{9549FFE2-8472-411B-9BA0-15B940F8ABC7}"/>
    <cellStyle name="Comma 81 3 3 3" xfId="25395" xr:uid="{F7F64D97-3448-471F-BF58-26E3F7791BB7}"/>
    <cellStyle name="Comma 81 3 3 3 2" xfId="45372" xr:uid="{4EB78DB3-ADBC-49E7-8533-6BF6A831B580}"/>
    <cellStyle name="Comma 81 3 3 3 3" xfId="35801" xr:uid="{1124953A-8ACA-4327-9BDC-63D81073A683}"/>
    <cellStyle name="Comma 81 3 3 4" xfId="42305" xr:uid="{B9C28AC1-31E9-4BBE-A707-3162EC1A0280}"/>
    <cellStyle name="Comma 81 3 3 5" xfId="32679" xr:uid="{7A51FA2E-F680-4753-AA51-627AEBCAF23E}"/>
    <cellStyle name="Comma 81 3 4" xfId="27547" xr:uid="{61C9A6FC-9FA5-40C9-9778-2A5073741576}"/>
    <cellStyle name="Comma 81 3 4 2" xfId="47016" xr:uid="{E3F1C93C-8581-407A-ABD8-04B05D6ED930}"/>
    <cellStyle name="Comma 81 3 4 3" xfId="37531" xr:uid="{2DDDA704-7FB3-4D3C-90EB-6FC0A0B7E791}"/>
    <cellStyle name="Comma 81 3 5" xfId="23862" xr:uid="{04AFFC34-AD64-4581-BBD9-CF9970B966E0}"/>
    <cellStyle name="Comma 81 3 5 2" xfId="43839" xr:uid="{FBDEBD87-AF3A-43BE-9617-0BA9566A0FAC}"/>
    <cellStyle name="Comma 81 3 5 3" xfId="34268" xr:uid="{652BE6E2-3D3F-488C-8B94-F1864CF17ED0}"/>
    <cellStyle name="Comma 81 3 6" xfId="40771" xr:uid="{B35DE3B2-D797-4958-8877-B84823A32A69}"/>
    <cellStyle name="Comma 81 3 7" xfId="31132" xr:uid="{402F504F-EDC3-4D6E-8B0C-27F307C7DD42}"/>
    <cellStyle name="Comma 81 4" xfId="20354" xr:uid="{70B801AD-3F54-4B63-8D15-AF9F11217010}"/>
    <cellStyle name="Comma 81 4 2" xfId="21991" xr:uid="{08E0B7CB-7921-436F-9254-F93FA676560C}"/>
    <cellStyle name="Comma 81 4 2 2" xfId="29467" xr:uid="{9AF99FF5-6A5C-4C02-8919-9F62F089D339}"/>
    <cellStyle name="Comma 81 4 2 2 2" xfId="48936" xr:uid="{F9D7AE14-6E85-45A8-A22B-A4C95E40D9E6}"/>
    <cellStyle name="Comma 81 4 2 2 3" xfId="39451" xr:uid="{317B215D-5E36-426B-8B40-E3ED5D95506D}"/>
    <cellStyle name="Comma 81 4 2 3" xfId="25781" xr:uid="{43F16FC8-18BA-4227-AAFA-48D542946194}"/>
    <cellStyle name="Comma 81 4 2 3 2" xfId="45758" xr:uid="{F5CC41F7-A3D3-447F-A950-19453A989A81}"/>
    <cellStyle name="Comma 81 4 2 3 3" xfId="36187" xr:uid="{84DDFA31-C78A-4B00-BBD0-8AA3AC4E8582}"/>
    <cellStyle name="Comma 81 4 2 4" xfId="42691" xr:uid="{88DEAA05-A9D4-4EF0-A5F5-3DA8FB427C13}"/>
    <cellStyle name="Comma 81 4 2 5" xfId="33065" xr:uid="{2DEF35FA-646B-4A92-A265-C89352B2D218}"/>
    <cellStyle name="Comma 81 4 3" xfId="27933" xr:uid="{DFAD713F-D4C2-45F4-8D6B-110DD2E01AB2}"/>
    <cellStyle name="Comma 81 4 3 2" xfId="47402" xr:uid="{F14ADB88-7E14-471E-B6D6-65D6F6ABECFB}"/>
    <cellStyle name="Comma 81 4 3 3" xfId="37917" xr:uid="{103E0FA2-32D6-445E-B36D-3FEE1501C6AC}"/>
    <cellStyle name="Comma 81 4 4" xfId="24247" xr:uid="{FEF5E206-C3C1-4CEF-8D27-F65CE7934CC8}"/>
    <cellStyle name="Comma 81 4 4 2" xfId="44224" xr:uid="{115121AB-A38C-4B8D-AFD9-549DE13860D0}"/>
    <cellStyle name="Comma 81 4 4 3" xfId="34653" xr:uid="{285898E1-90DE-422E-A44E-E21DBF3C2102}"/>
    <cellStyle name="Comma 81 4 5" xfId="41157" xr:uid="{6B840634-6477-439E-93B1-6DB3CA471FC7}"/>
    <cellStyle name="Comma 81 4 6" xfId="31520" xr:uid="{2C314D83-EF6A-4F58-AC0E-6383F60928B8}"/>
    <cellStyle name="Comma 81 5" xfId="20853" xr:uid="{15E0B6F8-9D5E-4C35-AFAF-141083A807E4}"/>
    <cellStyle name="Comma 81 5 2" xfId="22395" xr:uid="{7CD772CF-4FFE-4B73-81DB-60CAE604B9D1}"/>
    <cellStyle name="Comma 81 5 2 2" xfId="29871" xr:uid="{82F19C67-BA84-4461-8F85-38E1FC20CBAC}"/>
    <cellStyle name="Comma 81 5 2 2 2" xfId="49340" xr:uid="{4C8149DD-945F-4358-BD1D-CCF8F41A9D17}"/>
    <cellStyle name="Comma 81 5 2 2 3" xfId="39855" xr:uid="{32110F74-4450-4EA6-A35B-1C07D6D3710A}"/>
    <cellStyle name="Comma 81 5 2 3" xfId="26185" xr:uid="{09614EAC-459B-4082-8382-7926869A82E8}"/>
    <cellStyle name="Comma 81 5 2 3 2" xfId="46162" xr:uid="{2CA2FF8B-B6FD-46DA-A5E7-7E988818191A}"/>
    <cellStyle name="Comma 81 5 2 3 3" xfId="36591" xr:uid="{AB7A6039-9E2A-4FF2-BB6B-3811BE20E305}"/>
    <cellStyle name="Comma 81 5 2 4" xfId="43095" xr:uid="{E9EF8854-F905-4EAA-8F58-ED7B94B9F68B}"/>
    <cellStyle name="Comma 81 5 2 5" xfId="33469" xr:uid="{45BA5937-2FF9-4D5E-AC23-C818160B587D}"/>
    <cellStyle name="Comma 81 5 3" xfId="28337" xr:uid="{F655C1E6-2266-42AD-A824-FDF8C23D6F05}"/>
    <cellStyle name="Comma 81 5 3 2" xfId="47806" xr:uid="{D509CDA4-FC6E-4738-8DF6-0DFCDF9C074B}"/>
    <cellStyle name="Comma 81 5 3 3" xfId="38321" xr:uid="{CCB53B82-8BEB-4D0E-A377-99E90452CDCF}"/>
    <cellStyle name="Comma 81 5 4" xfId="24651" xr:uid="{9E11C5AF-8DFB-4F81-BB3C-94053E04C4B7}"/>
    <cellStyle name="Comma 81 5 4 2" xfId="44628" xr:uid="{23B1E2FC-53E7-4DC2-B0F7-6BFA2D1E1474}"/>
    <cellStyle name="Comma 81 5 4 3" xfId="35057" xr:uid="{DD0CBDDF-85F4-43EF-AC0E-D9636FCF1A92}"/>
    <cellStyle name="Comma 81 5 5" xfId="41561" xr:uid="{B979694C-1E39-456F-A815-1E25DA41A2F2}"/>
    <cellStyle name="Comma 81 5 6" xfId="31935" xr:uid="{5F71E2C4-0201-4645-B8A2-E10C43D37A50}"/>
    <cellStyle name="Comma 81 6" xfId="21485" xr:uid="{9347CEA5-B6B9-40CE-BCE4-26FE5549E6D2}"/>
    <cellStyle name="Comma 81 6 2" xfId="28961" xr:uid="{14150770-D010-4A32-B42A-19AE016EF7AE}"/>
    <cellStyle name="Comma 81 6 2 2" xfId="48430" xr:uid="{8C3345C9-CBDE-4566-91F5-8D63E28DF284}"/>
    <cellStyle name="Comma 81 6 2 3" xfId="38945" xr:uid="{2E490D82-687C-4F6E-919C-D7D213C4992D}"/>
    <cellStyle name="Comma 81 6 3" xfId="25275" xr:uid="{E65EBC5C-466F-4C76-A1F2-FC7DE71F7588}"/>
    <cellStyle name="Comma 81 6 3 2" xfId="45252" xr:uid="{39D3649C-F284-4142-B3DA-953115C9FADA}"/>
    <cellStyle name="Comma 81 6 3 3" xfId="35681" xr:uid="{E2729907-6EAF-4681-A9E6-4F6F103F6D03}"/>
    <cellStyle name="Comma 81 6 4" xfId="42185" xr:uid="{E88D0A24-1024-4775-BA51-573A8F34D5BD}"/>
    <cellStyle name="Comma 81 6 5" xfId="32559" xr:uid="{4C74BC41-4E12-44C3-B1AE-80B2B377A2BE}"/>
    <cellStyle name="Comma 81 7" xfId="27426" xr:uid="{1EB1B48C-A3AF-468B-88B4-65A168DD479B}"/>
    <cellStyle name="Comma 81 7 2" xfId="46895" xr:uid="{FCCB9A61-CC7F-4B11-99A1-F864D5BBEF15}"/>
    <cellStyle name="Comma 81 7 3" xfId="37410" xr:uid="{0F6D601C-7C18-4E8D-AC9E-24FA5F7F6816}"/>
    <cellStyle name="Comma 81 8" xfId="23741" xr:uid="{54F0CA18-E32F-4DFC-9537-25D4BD74089B}"/>
    <cellStyle name="Comma 81 8 2" xfId="43718" xr:uid="{43C7A5FA-C1F1-4F52-8C02-06854D89C781}"/>
    <cellStyle name="Comma 81 8 3" xfId="34147" xr:uid="{3D416339-1634-45DE-995F-4662CF127B1A}"/>
    <cellStyle name="Comma 81 9" xfId="40651" xr:uid="{D234A50F-F374-4FDC-9342-BDF595C151DE}"/>
    <cellStyle name="Comma 82" xfId="19676" xr:uid="{23136FCC-0E00-4E92-BC02-6F03660289DA}"/>
    <cellStyle name="Comma 82 10" xfId="30984" xr:uid="{DFA9142C-5417-4EE0-B6FB-B25F72EE2507}"/>
    <cellStyle name="Comma 82 2" xfId="20168" xr:uid="{EC17A178-ECB4-4975-A778-61314EC5130A}"/>
    <cellStyle name="Comma 82 2 2" xfId="20683" xr:uid="{86BA1704-9F5E-4758-8F15-26F4C958CCE9}"/>
    <cellStyle name="Comma 82 2 2 2" xfId="22256" xr:uid="{7FACBC97-A267-4F81-9325-D1140B408995}"/>
    <cellStyle name="Comma 82 2 2 2 2" xfId="29732" xr:uid="{6091D0B9-AC62-49A0-BECF-A3BEDB98DB30}"/>
    <cellStyle name="Comma 82 2 2 2 2 2" xfId="49201" xr:uid="{160E41B0-0318-4BE1-8500-4FCDC8CFCAA1}"/>
    <cellStyle name="Comma 82 2 2 2 2 3" xfId="39716" xr:uid="{3391C223-4B69-4575-AB28-C58E10384627}"/>
    <cellStyle name="Comma 82 2 2 2 3" xfId="26046" xr:uid="{EF3783B3-F36E-4A7E-A1C0-C91FDB0A94D2}"/>
    <cellStyle name="Comma 82 2 2 2 3 2" xfId="46023" xr:uid="{840C5F95-94C9-465E-B4CC-89950AC8DCB1}"/>
    <cellStyle name="Comma 82 2 2 2 3 3" xfId="36452" xr:uid="{675A5D52-599A-45E5-86A1-1BDA74A35FD5}"/>
    <cellStyle name="Comma 82 2 2 2 4" xfId="42956" xr:uid="{0A505CAA-2B3C-425C-92A0-8BBBE61B1AB8}"/>
    <cellStyle name="Comma 82 2 2 2 5" xfId="33330" xr:uid="{06E8F67D-A2AF-4E89-B0EB-D0242A1CF1D6}"/>
    <cellStyle name="Comma 82 2 2 3" xfId="28198" xr:uid="{E77ED004-867A-4BDC-8AA1-5DB254893FE7}"/>
    <cellStyle name="Comma 82 2 2 3 2" xfId="47667" xr:uid="{4B04229D-2585-434F-A7EE-B19B40FE4086}"/>
    <cellStyle name="Comma 82 2 2 3 3" xfId="38182" xr:uid="{226C494F-B72F-42A0-8D31-E598A679F499}"/>
    <cellStyle name="Comma 82 2 2 4" xfId="24512" xr:uid="{5A24F1AD-31D7-4B6A-8EC9-C0696052AF91}"/>
    <cellStyle name="Comma 82 2 2 4 2" xfId="44489" xr:uid="{08683A44-68B2-4DFC-AA27-9967BA021DB8}"/>
    <cellStyle name="Comma 82 2 2 4 3" xfId="34918" xr:uid="{C69F2CCC-5830-4F7A-BA1F-BECF0DC9E0AC}"/>
    <cellStyle name="Comma 82 2 2 5" xfId="41422" xr:uid="{7DED4CA9-BE3A-488F-AFF2-55E7C45B7A18}"/>
    <cellStyle name="Comma 82 2 2 6" xfId="31794" xr:uid="{C3EA9F1E-E180-468D-99C5-5F361DD110C1}"/>
    <cellStyle name="Comma 82 2 3" xfId="21221" xr:uid="{7A6A24E2-591C-48B8-933E-7B0749226207}"/>
    <cellStyle name="Comma 82 2 3 2" xfId="22763" xr:uid="{F83F65CD-FF10-483B-A6F2-8F72F7BA76F0}"/>
    <cellStyle name="Comma 82 2 3 2 2" xfId="30239" xr:uid="{4D2978D2-44F1-42F4-B211-DECA5984FE10}"/>
    <cellStyle name="Comma 82 2 3 2 2 2" xfId="49708" xr:uid="{F7C1AF2B-2CA5-4365-BDB6-18654B3ACC5D}"/>
    <cellStyle name="Comma 82 2 3 2 2 3" xfId="40223" xr:uid="{F194A3CF-3494-4FCA-A072-A3122486C62B}"/>
    <cellStyle name="Comma 82 2 3 2 3" xfId="26553" xr:uid="{92507402-3D8F-4BC8-8E5A-7A603F5279BE}"/>
    <cellStyle name="Comma 82 2 3 2 3 2" xfId="46530" xr:uid="{13F6EB1A-77BF-480C-B994-14A1934B2350}"/>
    <cellStyle name="Comma 82 2 3 2 3 3" xfId="36959" xr:uid="{46C7815A-2AED-4852-AACD-0CC2E353D540}"/>
    <cellStyle name="Comma 82 2 3 2 4" xfId="43463" xr:uid="{720B51EC-6638-476C-9F52-C57776CA6A60}"/>
    <cellStyle name="Comma 82 2 3 2 5" xfId="33837" xr:uid="{6D811A95-CD6B-47D5-90FD-E9EDE2DD6C74}"/>
    <cellStyle name="Comma 82 2 3 3" xfId="28705" xr:uid="{71FEF647-5553-498F-9714-1E8FAEEABD50}"/>
    <cellStyle name="Comma 82 2 3 3 2" xfId="48174" xr:uid="{85FFFF64-495A-47C7-BE9B-45AB5E62A1EF}"/>
    <cellStyle name="Comma 82 2 3 3 3" xfId="38689" xr:uid="{CAF06306-A5B1-43DE-9E46-514A006CD28D}"/>
    <cellStyle name="Comma 82 2 3 4" xfId="25019" xr:uid="{57CF80C6-96EC-4DAF-B0E0-DE03725BD0D1}"/>
    <cellStyle name="Comma 82 2 3 4 2" xfId="44996" xr:uid="{BB6EBC66-0DF4-4480-A5A2-382D085AE7B7}"/>
    <cellStyle name="Comma 82 2 3 4 3" xfId="35425" xr:uid="{72B279C9-6EE1-4F73-BD0B-497F911C8289}"/>
    <cellStyle name="Comma 82 2 3 5" xfId="41929" xr:uid="{0B7AC195-474A-4791-B856-97D05D498B3D}"/>
    <cellStyle name="Comma 82 2 3 6" xfId="32303" xr:uid="{B0526DC7-13C8-4488-A00B-3F1524485D53}"/>
    <cellStyle name="Comma 82 2 4" xfId="21853" xr:uid="{E39A62A2-F64E-460E-92DA-36518DBCD219}"/>
    <cellStyle name="Comma 82 2 4 2" xfId="29329" xr:uid="{A2734ADE-F13C-4CAE-8D9C-E221F447F643}"/>
    <cellStyle name="Comma 82 2 4 2 2" xfId="48798" xr:uid="{570EAA12-9BCA-4FB7-BF94-4B07D09F6C70}"/>
    <cellStyle name="Comma 82 2 4 2 3" xfId="39313" xr:uid="{CECF55EC-F0B0-4492-9A4A-52BDAEE51363}"/>
    <cellStyle name="Comma 82 2 4 3" xfId="25643" xr:uid="{45DAC38D-7314-4544-A463-B0F2F26558BA}"/>
    <cellStyle name="Comma 82 2 4 3 2" xfId="45620" xr:uid="{0FBC6575-68E2-403F-86DC-4E274AC315DB}"/>
    <cellStyle name="Comma 82 2 4 3 3" xfId="36049" xr:uid="{2033B2F8-1C6E-4C44-A133-54B7C5F94A9E}"/>
    <cellStyle name="Comma 82 2 4 4" xfId="42553" xr:uid="{EB62B314-3B1F-4C8D-AA81-3014B8CBF312}"/>
    <cellStyle name="Comma 82 2 4 5" xfId="32927" xr:uid="{8B62C863-1AAB-48E5-BC74-E0AAC2E3BAF3}"/>
    <cellStyle name="Comma 82 2 5" xfId="27795" xr:uid="{74721DB3-62CC-443B-8587-AC7985B3622F}"/>
    <cellStyle name="Comma 82 2 5 2" xfId="47264" xr:uid="{1D48CC11-6A1D-4948-8E8D-6693DCB29A19}"/>
    <cellStyle name="Comma 82 2 5 3" xfId="37779" xr:uid="{11DD7040-367D-4C8E-8BA9-6C58413FEBB3}"/>
    <cellStyle name="Comma 82 2 6" xfId="24110" xr:uid="{AA321300-82DD-43D8-8304-B0070A5A73D1}"/>
    <cellStyle name="Comma 82 2 6 2" xfId="44087" xr:uid="{B30951B3-C4AF-4BAA-B0A8-64BF0C82D07D}"/>
    <cellStyle name="Comma 82 2 6 3" xfId="34516" xr:uid="{545EC7A0-307B-4C4A-8A5D-99D82B974FF9}"/>
    <cellStyle name="Comma 82 2 7" xfId="41019" xr:uid="{7AD63930-046C-4B25-9462-734083F4A5A0}"/>
    <cellStyle name="Comma 82 2 8" xfId="31380" xr:uid="{CF7C9DDA-12F2-4FE9-B95A-C51BF245DFEA}"/>
    <cellStyle name="Comma 82 3" xfId="20038" xr:uid="{70BFDC0D-0253-4DC2-B432-0768C3D394E2}"/>
    <cellStyle name="Comma 82 3 2" xfId="21091" xr:uid="{5ED6E283-36D3-49A3-A4A8-E0FF57C07473}"/>
    <cellStyle name="Comma 82 3 2 2" xfId="22633" xr:uid="{5C239227-B286-4C4E-9E05-1A983D8FCE4A}"/>
    <cellStyle name="Comma 82 3 2 2 2" xfId="30109" xr:uid="{D8E0A707-0741-4014-BB72-148763C3D5DC}"/>
    <cellStyle name="Comma 82 3 2 2 2 2" xfId="49578" xr:uid="{39E7BB01-B638-48A2-85CC-87A159AEE332}"/>
    <cellStyle name="Comma 82 3 2 2 2 3" xfId="40093" xr:uid="{8A3D5E44-DEF1-4598-8123-E1AE6AEC33EB}"/>
    <cellStyle name="Comma 82 3 2 2 3" xfId="26423" xr:uid="{59739758-EA75-4224-94C9-2C022D245840}"/>
    <cellStyle name="Comma 82 3 2 2 3 2" xfId="46400" xr:uid="{8FA751F0-7154-4CA8-B48A-BE9982076BF8}"/>
    <cellStyle name="Comma 82 3 2 2 3 3" xfId="36829" xr:uid="{26B4EFE7-60E8-47E2-B9BB-1BB455E26729}"/>
    <cellStyle name="Comma 82 3 2 2 4" xfId="43333" xr:uid="{D82BF944-1A33-4399-9642-3AC4E1327CB7}"/>
    <cellStyle name="Comma 82 3 2 2 5" xfId="33707" xr:uid="{18F2F109-FC10-4EF8-B19A-8065429B958B}"/>
    <cellStyle name="Comma 82 3 2 3" xfId="28575" xr:uid="{202854CD-BE01-4170-BC47-3DD091E07997}"/>
    <cellStyle name="Comma 82 3 2 3 2" xfId="48044" xr:uid="{35D07697-64B1-4670-94B5-A6B53A6D49B6}"/>
    <cellStyle name="Comma 82 3 2 3 3" xfId="38559" xr:uid="{85B0C1EF-B29D-4F7F-BFC6-F9D2D3D0D145}"/>
    <cellStyle name="Comma 82 3 2 4" xfId="24889" xr:uid="{FDC68200-4C7D-457F-9337-509B7F3EC942}"/>
    <cellStyle name="Comma 82 3 2 4 2" xfId="44866" xr:uid="{B03A3719-D835-4914-90EA-00137992C7E3}"/>
    <cellStyle name="Comma 82 3 2 4 3" xfId="35295" xr:uid="{F58A2848-53B9-4FD6-8091-CE723F650CEA}"/>
    <cellStyle name="Comma 82 3 2 5" xfId="41799" xr:uid="{05EEEAB3-8E2E-470B-BBD4-4CE8F9E8F087}"/>
    <cellStyle name="Comma 82 3 2 6" xfId="32173" xr:uid="{2251BDB8-25AC-4E23-88F9-19AEBBDA68D9}"/>
    <cellStyle name="Comma 82 3 3" xfId="21723" xr:uid="{61AAA7F2-44DA-468A-A252-C327BDEBA8FB}"/>
    <cellStyle name="Comma 82 3 3 2" xfId="29199" xr:uid="{1906D8DB-80E2-4EA5-BE18-8A83250AC523}"/>
    <cellStyle name="Comma 82 3 3 2 2" xfId="48668" xr:uid="{37A3CA61-2D43-4B7A-A637-3CCC4E45522F}"/>
    <cellStyle name="Comma 82 3 3 2 3" xfId="39183" xr:uid="{16D2CF64-3EF8-42FE-924A-8D84D0A0E266}"/>
    <cellStyle name="Comma 82 3 3 3" xfId="25513" xr:uid="{37DEECC0-E9F7-44B4-A509-6E831BEBD74A}"/>
    <cellStyle name="Comma 82 3 3 3 2" xfId="45490" xr:uid="{452B40F6-F2FE-434C-9DE6-0F716009A5B9}"/>
    <cellStyle name="Comma 82 3 3 3 3" xfId="35919" xr:uid="{460B483B-D06C-4A03-9FAF-BED9EE913DC6}"/>
    <cellStyle name="Comma 82 3 3 4" xfId="42423" xr:uid="{0B2C86F3-F9A7-41DC-B682-7A5944AE3F66}"/>
    <cellStyle name="Comma 82 3 3 5" xfId="32797" xr:uid="{96A763BC-DAB6-49A7-AF5C-962F534A48B2}"/>
    <cellStyle name="Comma 82 3 4" xfId="27665" xr:uid="{2C22CA22-F5F4-4D31-B8CE-CF59FFD3CDF7}"/>
    <cellStyle name="Comma 82 3 4 2" xfId="47134" xr:uid="{507DCFD4-3EE0-4D75-AB73-DA97EDF7DCF8}"/>
    <cellStyle name="Comma 82 3 4 3" xfId="37649" xr:uid="{AD854CCB-CCA2-4214-8668-C1499EAC23C9}"/>
    <cellStyle name="Comma 82 3 5" xfId="23980" xr:uid="{2C5A8570-23BB-438A-B0B3-8BA2752F1CF6}"/>
    <cellStyle name="Comma 82 3 5 2" xfId="43957" xr:uid="{8D3A50E8-0BC9-4902-9106-BCC8EC2CF33F}"/>
    <cellStyle name="Comma 82 3 5 3" xfId="34386" xr:uid="{3A8CE4D2-C425-4246-8BA9-AE944F566E0B}"/>
    <cellStyle name="Comma 82 3 6" xfId="40889" xr:uid="{C4FBD294-C0AE-4617-8BCA-60F104DBE6E5}"/>
    <cellStyle name="Comma 82 3 7" xfId="31250" xr:uid="{0A4E91A7-03A7-46A2-A2B9-52C6B18FBC9F}"/>
    <cellStyle name="Comma 82 4" xfId="20553" xr:uid="{D7EFDD98-DAA2-4B1B-A035-E9849B0B1047}"/>
    <cellStyle name="Comma 82 4 2" xfId="22126" xr:uid="{FA4080FE-054D-4612-8F7D-79978EDB24BA}"/>
    <cellStyle name="Comma 82 4 2 2" xfId="29602" xr:uid="{F6EFCE45-2E5F-4692-ABAF-8A37EC3714CA}"/>
    <cellStyle name="Comma 82 4 2 2 2" xfId="49071" xr:uid="{840E2BF0-0948-49A4-9794-DA863B8AA8F8}"/>
    <cellStyle name="Comma 82 4 2 2 3" xfId="39586" xr:uid="{8D06F696-4D12-4796-9A20-14515C5E744F}"/>
    <cellStyle name="Comma 82 4 2 3" xfId="25916" xr:uid="{EFE9D413-DB88-4BFC-AA3E-EDF1A3978A5B}"/>
    <cellStyle name="Comma 82 4 2 3 2" xfId="45893" xr:uid="{52728189-66DD-40E9-901A-697748214963}"/>
    <cellStyle name="Comma 82 4 2 3 3" xfId="36322" xr:uid="{67F0DB92-3469-4F3D-A222-CA080A81C79B}"/>
    <cellStyle name="Comma 82 4 2 4" xfId="42826" xr:uid="{B1201F50-76EB-4687-B458-785E494C0DE6}"/>
    <cellStyle name="Comma 82 4 2 5" xfId="33200" xr:uid="{4347B35D-C846-44CF-92A9-5E42C38AC0AD}"/>
    <cellStyle name="Comma 82 4 3" xfId="28068" xr:uid="{35FA50E9-EE48-4559-AAE5-29AEE36E04D2}"/>
    <cellStyle name="Comma 82 4 3 2" xfId="47537" xr:uid="{E00470D5-C911-4204-85D4-FBEE1C1FACAA}"/>
    <cellStyle name="Comma 82 4 3 3" xfId="38052" xr:uid="{0AAB7FE2-362C-45C2-98C0-8052C8C0C0E8}"/>
    <cellStyle name="Comma 82 4 4" xfId="24382" xr:uid="{274C0C45-9E04-404B-892A-811F03DE7AE4}"/>
    <cellStyle name="Comma 82 4 4 2" xfId="44359" xr:uid="{D324A3AF-7999-49FD-95F3-347D8AC6BAAA}"/>
    <cellStyle name="Comma 82 4 4 3" xfId="34788" xr:uid="{BCA70E2A-3FE8-453D-9740-91699502AA9C}"/>
    <cellStyle name="Comma 82 4 5" xfId="41292" xr:uid="{852B2B2D-2AC1-4C03-B338-24A2653766AD}"/>
    <cellStyle name="Comma 82 4 6" xfId="31664" xr:uid="{D83D13FD-A561-49E7-850E-63543EE41B36}"/>
    <cellStyle name="Comma 82 5" xfId="20852" xr:uid="{90C4ACE4-7619-4933-A4DA-231D53FEF2B3}"/>
    <cellStyle name="Comma 82 5 2" xfId="22394" xr:uid="{A9FA3390-5DAB-4820-BF99-5DE7A6DED530}"/>
    <cellStyle name="Comma 82 5 2 2" xfId="29870" xr:uid="{4D33A028-F623-4D68-8149-3B1F25D6B743}"/>
    <cellStyle name="Comma 82 5 2 2 2" xfId="49339" xr:uid="{4B46798E-4417-4D6B-8801-FFA3B763E524}"/>
    <cellStyle name="Comma 82 5 2 2 3" xfId="39854" xr:uid="{D9B5A727-4736-446E-8949-0FC16A9A4020}"/>
    <cellStyle name="Comma 82 5 2 3" xfId="26184" xr:uid="{3A028D35-87B5-4841-A5B6-4CE5066EFFB3}"/>
    <cellStyle name="Comma 82 5 2 3 2" xfId="46161" xr:uid="{075E1E10-F4C8-4BD9-9F48-ED979A9F360A}"/>
    <cellStyle name="Comma 82 5 2 3 3" xfId="36590" xr:uid="{DA8094EB-4ADF-4E83-B0A8-AF5466B3EFE2}"/>
    <cellStyle name="Comma 82 5 2 4" xfId="43094" xr:uid="{E9823E6F-6BE7-4EF6-A950-E5F8B8C9718A}"/>
    <cellStyle name="Comma 82 5 2 5" xfId="33468" xr:uid="{8EF1CD31-E611-4DBF-BEDF-8374D9DB27AD}"/>
    <cellStyle name="Comma 82 5 3" xfId="28336" xr:uid="{E6980BB3-EE68-4690-BD6B-66B2AD39E380}"/>
    <cellStyle name="Comma 82 5 3 2" xfId="47805" xr:uid="{EB3CE12B-3F78-4AE1-BA11-1AFB82E6CA2B}"/>
    <cellStyle name="Comma 82 5 3 3" xfId="38320" xr:uid="{2A0AB772-4440-44DA-8D36-7E52CF31EC28}"/>
    <cellStyle name="Comma 82 5 4" xfId="24650" xr:uid="{58AE6F48-6178-40AA-8E56-49BF1441D5D1}"/>
    <cellStyle name="Comma 82 5 4 2" xfId="44627" xr:uid="{A724F1B5-2F56-4096-AE7E-61AEDF03DDFC}"/>
    <cellStyle name="Comma 82 5 4 3" xfId="35056" xr:uid="{F57DF526-0DCD-4642-B0C1-30B9140AC361}"/>
    <cellStyle name="Comma 82 5 5" xfId="41560" xr:uid="{DC93CE5E-0B67-43CC-B1F3-6DBD33535D42}"/>
    <cellStyle name="Comma 82 5 6" xfId="31934" xr:uid="{1D2075BE-8927-492D-B122-E89BF6046267}"/>
    <cellStyle name="Comma 82 6" xfId="21484" xr:uid="{DEB0B019-7E57-4062-8A79-41F3416E6E25}"/>
    <cellStyle name="Comma 82 6 2" xfId="28960" xr:uid="{416FF4C1-B0BE-4DCB-8C4A-87EBDDB47797}"/>
    <cellStyle name="Comma 82 6 2 2" xfId="48429" xr:uid="{36070FC3-A083-42C9-9A9D-0259F435E749}"/>
    <cellStyle name="Comma 82 6 2 3" xfId="38944" xr:uid="{D6ED556C-D2C7-4B9C-AFD2-8B07AA6A0C80}"/>
    <cellStyle name="Comma 82 6 3" xfId="25274" xr:uid="{D4676914-80E2-4144-8CEE-9F5641647CCE}"/>
    <cellStyle name="Comma 82 6 3 2" xfId="45251" xr:uid="{D0F1401F-B58B-4C17-9713-4E06A70C18CE}"/>
    <cellStyle name="Comma 82 6 3 3" xfId="35680" xr:uid="{15289B87-64DE-4694-8355-CCE7AB2A0F86}"/>
    <cellStyle name="Comma 82 6 4" xfId="42184" xr:uid="{43395AD1-2F2C-4ABC-9E6A-315F12377AEA}"/>
    <cellStyle name="Comma 82 6 5" xfId="32558" xr:uid="{07ED229F-F5D7-4955-A408-7C5DCD3A57E2}"/>
    <cellStyle name="Comma 82 7" xfId="27425" xr:uid="{56AA6B0F-F4AD-4B13-885E-4D776006828D}"/>
    <cellStyle name="Comma 82 7 2" xfId="46894" xr:uid="{2D21A77E-B23C-4824-B066-989C7B70DF5E}"/>
    <cellStyle name="Comma 82 7 3" xfId="37409" xr:uid="{D6D1EE65-0970-4D46-902E-AF523B56A320}"/>
    <cellStyle name="Comma 82 8" xfId="23740" xr:uid="{03DD6B44-7DBB-42C3-9544-44BA5B8AA4DA}"/>
    <cellStyle name="Comma 82 8 2" xfId="43717" xr:uid="{55897218-E539-4F61-927F-A846A30A7A91}"/>
    <cellStyle name="Comma 82 8 3" xfId="34146" xr:uid="{87223963-1659-4552-87AA-7FA3A47858A6}"/>
    <cellStyle name="Comma 82 9" xfId="40650" xr:uid="{22551F88-947E-4916-9429-AC229E64E201}"/>
    <cellStyle name="Comma 83" xfId="19670" xr:uid="{72FB704F-0583-4832-9F2F-5C2CCEC87019}"/>
    <cellStyle name="Comma 83 10" xfId="30981" xr:uid="{C53E1357-96B3-424C-939B-4BFA4E242D6E}"/>
    <cellStyle name="Comma 83 2" xfId="20165" xr:uid="{4310EF53-FD6C-489A-8480-37C9B866FF79}"/>
    <cellStyle name="Comma 83 2 2" xfId="20680" xr:uid="{6F0BC1F9-8CA4-4EB7-B905-9DD8FA37E8F5}"/>
    <cellStyle name="Comma 83 2 2 2" xfId="22253" xr:uid="{28820991-0DCC-405D-B3B2-914B3C6AEFE5}"/>
    <cellStyle name="Comma 83 2 2 2 2" xfId="29729" xr:uid="{DA2755D6-AB39-440F-A6EB-9BC8D49562AB}"/>
    <cellStyle name="Comma 83 2 2 2 2 2" xfId="49198" xr:uid="{E2D67D57-0912-4D84-9BB9-A5B45D31DD82}"/>
    <cellStyle name="Comma 83 2 2 2 2 3" xfId="39713" xr:uid="{8BD834E5-DBC0-4C93-82CB-14FF860E44E3}"/>
    <cellStyle name="Comma 83 2 2 2 3" xfId="26043" xr:uid="{08AAE7A1-8950-4E46-8627-2C532A26DDFE}"/>
    <cellStyle name="Comma 83 2 2 2 3 2" xfId="46020" xr:uid="{006D6F0A-C3A1-4D8D-ACFE-B771AABD9D42}"/>
    <cellStyle name="Comma 83 2 2 2 3 3" xfId="36449" xr:uid="{9090D76C-2D50-4B0C-B182-23EBEAC93E8A}"/>
    <cellStyle name="Comma 83 2 2 2 4" xfId="42953" xr:uid="{EEDDAD37-5CDE-4895-9B54-71FF4C7F9CA3}"/>
    <cellStyle name="Comma 83 2 2 2 5" xfId="33327" xr:uid="{4B5A3CC9-DE38-4EEF-80B9-63B5ED70BFEC}"/>
    <cellStyle name="Comma 83 2 2 3" xfId="28195" xr:uid="{BE8F9F4D-2C49-459A-84E9-8B9B6EE84012}"/>
    <cellStyle name="Comma 83 2 2 3 2" xfId="47664" xr:uid="{4479605E-A9DE-44D8-A2A3-A821DD583122}"/>
    <cellStyle name="Comma 83 2 2 3 3" xfId="38179" xr:uid="{AB5E4E45-FDC5-4F95-ACC0-19ACCC97C8C6}"/>
    <cellStyle name="Comma 83 2 2 4" xfId="24509" xr:uid="{8A287253-EDCB-4050-9001-D2AA9F05C8D4}"/>
    <cellStyle name="Comma 83 2 2 4 2" xfId="44486" xr:uid="{563D3002-D5D2-48AC-9F5C-710E54DAEA25}"/>
    <cellStyle name="Comma 83 2 2 4 3" xfId="34915" xr:uid="{14111CC4-1341-4BC5-A86F-1FB7E1B2FFFE}"/>
    <cellStyle name="Comma 83 2 2 5" xfId="41419" xr:uid="{8A5C0ACA-D058-4352-A1C6-A96301DD37D9}"/>
    <cellStyle name="Comma 83 2 2 6" xfId="31791" xr:uid="{6CA07CB9-4512-446B-B90D-2FF74F8213A6}"/>
    <cellStyle name="Comma 83 2 3" xfId="21218" xr:uid="{2210C634-4AE8-4DB2-9FD9-29D98B30B3FC}"/>
    <cellStyle name="Comma 83 2 3 2" xfId="22760" xr:uid="{87550842-4F43-4388-9704-08520DC0E56F}"/>
    <cellStyle name="Comma 83 2 3 2 2" xfId="30236" xr:uid="{DD928EB1-3A99-45D9-AFE9-CF8DE01BBA1C}"/>
    <cellStyle name="Comma 83 2 3 2 2 2" xfId="49705" xr:uid="{C4ED81D2-61A3-4CD8-8657-7D3D2D26ED95}"/>
    <cellStyle name="Comma 83 2 3 2 2 3" xfId="40220" xr:uid="{83983B41-42B8-46A9-9478-EB9D34179C13}"/>
    <cellStyle name="Comma 83 2 3 2 3" xfId="26550" xr:uid="{212D029E-D1E0-40B4-86C6-385C56B3C36B}"/>
    <cellStyle name="Comma 83 2 3 2 3 2" xfId="46527" xr:uid="{0D4905B8-B492-40FC-B991-C4F320805147}"/>
    <cellStyle name="Comma 83 2 3 2 3 3" xfId="36956" xr:uid="{08E75058-3B3F-4DFE-98AD-1D1E276EA019}"/>
    <cellStyle name="Comma 83 2 3 2 4" xfId="43460" xr:uid="{63160A63-EEFB-441B-9470-FAF00CF7EF6A}"/>
    <cellStyle name="Comma 83 2 3 2 5" xfId="33834" xr:uid="{2DDE9756-B691-4C39-847A-5456242153BB}"/>
    <cellStyle name="Comma 83 2 3 3" xfId="28702" xr:uid="{8C8665C1-0038-47BD-BD40-CFA1CB876294}"/>
    <cellStyle name="Comma 83 2 3 3 2" xfId="48171" xr:uid="{FA51AA3C-BC5B-41E6-9ECF-326E68509B2B}"/>
    <cellStyle name="Comma 83 2 3 3 3" xfId="38686" xr:uid="{E64EF621-5885-4EEB-9230-378768DC6A51}"/>
    <cellStyle name="Comma 83 2 3 4" xfId="25016" xr:uid="{BC9F73B8-C510-4DA6-9D55-8A3AEE99FF5D}"/>
    <cellStyle name="Comma 83 2 3 4 2" xfId="44993" xr:uid="{64A26AEC-5E5F-41CC-9902-17C6E7447B13}"/>
    <cellStyle name="Comma 83 2 3 4 3" xfId="35422" xr:uid="{DCBF1138-875D-4670-86DE-23CCF21AFE0F}"/>
    <cellStyle name="Comma 83 2 3 5" xfId="41926" xr:uid="{981FA4E2-65AC-4B44-AFF2-343425A18A52}"/>
    <cellStyle name="Comma 83 2 3 6" xfId="32300" xr:uid="{052ACDDD-527F-4BFF-B1FD-096452A524F9}"/>
    <cellStyle name="Comma 83 2 4" xfId="21850" xr:uid="{56CDBF12-AFCA-4E9A-BB16-2C21A590A471}"/>
    <cellStyle name="Comma 83 2 4 2" xfId="29326" xr:uid="{47A1539F-FC28-41E8-BED9-6FF3B6AE13B7}"/>
    <cellStyle name="Comma 83 2 4 2 2" xfId="48795" xr:uid="{910B0489-6ADA-4316-9774-C95AC7D3E51D}"/>
    <cellStyle name="Comma 83 2 4 2 3" xfId="39310" xr:uid="{DABC38BF-5F5D-48EE-AC44-E1B28D855004}"/>
    <cellStyle name="Comma 83 2 4 3" xfId="25640" xr:uid="{27ED346B-1AD4-40F1-84E2-AFAE30EFF26B}"/>
    <cellStyle name="Comma 83 2 4 3 2" xfId="45617" xr:uid="{E7780372-8196-4590-8076-AF43222A8B50}"/>
    <cellStyle name="Comma 83 2 4 3 3" xfId="36046" xr:uid="{541B867E-E897-4454-AB59-61F03CFABF9F}"/>
    <cellStyle name="Comma 83 2 4 4" xfId="42550" xr:uid="{C589AD9B-6A8C-4605-9EAB-32563EBBD66F}"/>
    <cellStyle name="Comma 83 2 4 5" xfId="32924" xr:uid="{67E4B50C-2C53-4A1C-BDD0-5CB9F3BE6AFC}"/>
    <cellStyle name="Comma 83 2 5" xfId="27792" xr:uid="{9ED64D0F-99B5-4AAA-A674-E35ACB263BAC}"/>
    <cellStyle name="Comma 83 2 5 2" xfId="47261" xr:uid="{C12E9EFD-8B50-46F8-A649-06C97A7E8313}"/>
    <cellStyle name="Comma 83 2 5 3" xfId="37776" xr:uid="{57257BF7-5710-4CDC-B67B-3DC5905207C4}"/>
    <cellStyle name="Comma 83 2 6" xfId="24107" xr:uid="{14564D5A-4E3E-4B96-8A5F-6FE23DE433C3}"/>
    <cellStyle name="Comma 83 2 6 2" xfId="44084" xr:uid="{CD95908D-8D3F-4836-86EF-9E979D3815C6}"/>
    <cellStyle name="Comma 83 2 6 3" xfId="34513" xr:uid="{AFCBF6F4-682A-43DA-8101-61F0817A4026}"/>
    <cellStyle name="Comma 83 2 7" xfId="41016" xr:uid="{41BA5D96-9F70-439D-BDD3-CBCDBCDFD806}"/>
    <cellStyle name="Comma 83 2 8" xfId="31377" xr:uid="{B263CC18-169C-4CBF-9B79-5D85594E8E5F}"/>
    <cellStyle name="Comma 83 3" xfId="20035" xr:uid="{D7E001C5-5BA0-4DD2-942E-245EA7D65DB7}"/>
    <cellStyle name="Comma 83 3 2" xfId="21088" xr:uid="{8623FB86-E5FA-4FAF-BB58-E3C1588587AF}"/>
    <cellStyle name="Comma 83 3 2 2" xfId="22630" xr:uid="{0477A28C-8DB8-49A9-90A6-A213A1D293DE}"/>
    <cellStyle name="Comma 83 3 2 2 2" xfId="30106" xr:uid="{847893A4-0390-4D6A-BA3F-99990E5EC85E}"/>
    <cellStyle name="Comma 83 3 2 2 2 2" xfId="49575" xr:uid="{4860C5EE-B9CE-4F08-874D-413FC3C4D0FD}"/>
    <cellStyle name="Comma 83 3 2 2 2 3" xfId="40090" xr:uid="{42F6A661-5799-4E72-B916-B6CCDA8095AD}"/>
    <cellStyle name="Comma 83 3 2 2 3" xfId="26420" xr:uid="{F40032E8-70F2-4F8D-A2DA-16F25B897E9B}"/>
    <cellStyle name="Comma 83 3 2 2 3 2" xfId="46397" xr:uid="{8196A757-005C-4520-9298-B68E661E96C4}"/>
    <cellStyle name="Comma 83 3 2 2 3 3" xfId="36826" xr:uid="{E35BB7EA-3DE5-4188-B081-4271BFC3C9A4}"/>
    <cellStyle name="Comma 83 3 2 2 4" xfId="43330" xr:uid="{2B8BD3E5-601E-46B0-8AA0-FE684D741EA8}"/>
    <cellStyle name="Comma 83 3 2 2 5" xfId="33704" xr:uid="{DBBACCB4-35CC-4027-803D-D90FA72F6737}"/>
    <cellStyle name="Comma 83 3 2 3" xfId="28572" xr:uid="{F4E398C8-E483-4122-BAB7-1871D9FBD3E4}"/>
    <cellStyle name="Comma 83 3 2 3 2" xfId="48041" xr:uid="{2C43BBFA-58DB-4717-90B0-5332C9C3929E}"/>
    <cellStyle name="Comma 83 3 2 3 3" xfId="38556" xr:uid="{3AEF658E-09AB-4C6B-A8FF-EB50E671DD62}"/>
    <cellStyle name="Comma 83 3 2 4" xfId="24886" xr:uid="{F032D59C-BEDB-4338-AD85-BBD6E90D9C4B}"/>
    <cellStyle name="Comma 83 3 2 4 2" xfId="44863" xr:uid="{6FA4B6F5-D0CF-48FC-AF80-7DA902743D30}"/>
    <cellStyle name="Comma 83 3 2 4 3" xfId="35292" xr:uid="{E948C9D3-A752-4DC2-8983-DB5C5348AB4E}"/>
    <cellStyle name="Comma 83 3 2 5" xfId="41796" xr:uid="{F4BDE22C-4166-4951-B1D4-B48B2FEA0FC7}"/>
    <cellStyle name="Comma 83 3 2 6" xfId="32170" xr:uid="{EBEF652E-F027-4CCF-8F23-EAF570EA9E45}"/>
    <cellStyle name="Comma 83 3 3" xfId="21720" xr:uid="{3BE46E05-D7B8-477B-ADFA-2C8DAB865CC9}"/>
    <cellStyle name="Comma 83 3 3 2" xfId="29196" xr:uid="{40B51506-5702-4C43-BF2C-4CFE65AD31E7}"/>
    <cellStyle name="Comma 83 3 3 2 2" xfId="48665" xr:uid="{7FDADF1A-87EE-4D1C-8C55-92D6C5CDCD36}"/>
    <cellStyle name="Comma 83 3 3 2 3" xfId="39180" xr:uid="{83ADF6E2-F16B-4138-9BB5-B60B5712C85D}"/>
    <cellStyle name="Comma 83 3 3 3" xfId="25510" xr:uid="{4CE92D52-A1DD-4847-A98D-6CE74162E671}"/>
    <cellStyle name="Comma 83 3 3 3 2" xfId="45487" xr:uid="{BB0AE801-171F-41BE-8D05-5B1BC550150D}"/>
    <cellStyle name="Comma 83 3 3 3 3" xfId="35916" xr:uid="{F51796D6-B6C5-4A3A-BD2A-4DDA85395CA7}"/>
    <cellStyle name="Comma 83 3 3 4" xfId="42420" xr:uid="{95B09F26-0CC4-4043-87E1-F5668C66C6E5}"/>
    <cellStyle name="Comma 83 3 3 5" xfId="32794" xr:uid="{1D845549-FB0C-4446-BEB9-ABAD1BF27E75}"/>
    <cellStyle name="Comma 83 3 4" xfId="27662" xr:uid="{676A7860-D9AA-4482-B9FA-45292BB908F3}"/>
    <cellStyle name="Comma 83 3 4 2" xfId="47131" xr:uid="{2AEC464F-B05E-4999-A20F-D458ACBC632F}"/>
    <cellStyle name="Comma 83 3 4 3" xfId="37646" xr:uid="{E5E0E438-29F7-450A-8AD2-E8C095CC3587}"/>
    <cellStyle name="Comma 83 3 5" xfId="23977" xr:uid="{F919EDAC-D8C2-4485-A128-239365630805}"/>
    <cellStyle name="Comma 83 3 5 2" xfId="43954" xr:uid="{89B334F0-D188-4A88-909C-DEA3B4244F14}"/>
    <cellStyle name="Comma 83 3 5 3" xfId="34383" xr:uid="{2F86A94A-0203-4037-83FA-E323A30D544F}"/>
    <cellStyle name="Comma 83 3 6" xfId="40886" xr:uid="{D70BE2BE-44F2-4EB3-AAA0-2E857B0DC585}"/>
    <cellStyle name="Comma 83 3 7" xfId="31247" xr:uid="{D27998B1-C04E-47AF-9453-57B775917E1F}"/>
    <cellStyle name="Comma 83 4" xfId="20550" xr:uid="{0D0FD2FF-391E-4CD8-ABAF-459769D7A345}"/>
    <cellStyle name="Comma 83 4 2" xfId="22123" xr:uid="{4772350F-B79F-4A76-91A5-1C5B63DC8266}"/>
    <cellStyle name="Comma 83 4 2 2" xfId="29599" xr:uid="{F39DE8D6-3429-410A-8691-CBC5C03423A7}"/>
    <cellStyle name="Comma 83 4 2 2 2" xfId="49068" xr:uid="{8C3A0369-E9A5-42DC-AF54-604C7748A83E}"/>
    <cellStyle name="Comma 83 4 2 2 3" xfId="39583" xr:uid="{764ECD99-A8F9-4FD2-A047-F9DA9DC9B689}"/>
    <cellStyle name="Comma 83 4 2 3" xfId="25913" xr:uid="{F2F3D66B-CA42-4C0E-A59A-A15CF36162EB}"/>
    <cellStyle name="Comma 83 4 2 3 2" xfId="45890" xr:uid="{F5466BE5-F96A-4A11-BA41-7F3D9A4336E7}"/>
    <cellStyle name="Comma 83 4 2 3 3" xfId="36319" xr:uid="{F3FA8253-B42B-4572-B9AC-BBCD09644DA7}"/>
    <cellStyle name="Comma 83 4 2 4" xfId="42823" xr:uid="{E2AC3D0D-04AD-477F-A8A2-839E0DB1528C}"/>
    <cellStyle name="Comma 83 4 2 5" xfId="33197" xr:uid="{9BDC5FF4-95E7-4AE5-B757-705C6DE10671}"/>
    <cellStyle name="Comma 83 4 3" xfId="28065" xr:uid="{15186FA9-263E-41FC-AB9D-F4C2BF5D959F}"/>
    <cellStyle name="Comma 83 4 3 2" xfId="47534" xr:uid="{B65F3D69-220A-4455-A761-C86CEA344876}"/>
    <cellStyle name="Comma 83 4 3 3" xfId="38049" xr:uid="{AE93CD76-9906-4C56-AA3F-7C4F43C70697}"/>
    <cellStyle name="Comma 83 4 4" xfId="24379" xr:uid="{6B54BAA5-940C-44C0-A2CC-F59A53EF3506}"/>
    <cellStyle name="Comma 83 4 4 2" xfId="44356" xr:uid="{EFDF6C10-F367-474D-B0BB-2DC3CAC72D70}"/>
    <cellStyle name="Comma 83 4 4 3" xfId="34785" xr:uid="{350851F8-CBA7-4DE3-9BC3-0A87DAA3E6A9}"/>
    <cellStyle name="Comma 83 4 5" xfId="41289" xr:uid="{E193952F-AB5C-44F7-86B4-A4D9E88A0F1A}"/>
    <cellStyle name="Comma 83 4 6" xfId="31661" xr:uid="{0383C38C-0442-47C2-814E-24D2BFA0B278}"/>
    <cellStyle name="Comma 83 5" xfId="20849" xr:uid="{5E7F8FA2-1148-42AF-9B6C-555832768078}"/>
    <cellStyle name="Comma 83 5 2" xfId="22391" xr:uid="{720621F4-2B87-438C-8657-AF3761512C66}"/>
    <cellStyle name="Comma 83 5 2 2" xfId="29867" xr:uid="{579A940A-944F-4BCC-88F5-579847633AD3}"/>
    <cellStyle name="Comma 83 5 2 2 2" xfId="49336" xr:uid="{8065E7B0-0B3C-4690-AEFB-05BD7F3CB694}"/>
    <cellStyle name="Comma 83 5 2 2 3" xfId="39851" xr:uid="{098B2E63-9A9F-4F2A-ADED-19451EC35CE0}"/>
    <cellStyle name="Comma 83 5 2 3" xfId="26181" xr:uid="{7FE7B189-D82F-4525-8524-E4C6AEF38AC6}"/>
    <cellStyle name="Comma 83 5 2 3 2" xfId="46158" xr:uid="{1417CCF7-D638-482C-BE53-77634242CD7D}"/>
    <cellStyle name="Comma 83 5 2 3 3" xfId="36587" xr:uid="{9D979181-F746-47DD-BE4D-18B4B145DF50}"/>
    <cellStyle name="Comma 83 5 2 4" xfId="43091" xr:uid="{85D682CA-7213-4C6A-A30F-06743A6D626E}"/>
    <cellStyle name="Comma 83 5 2 5" xfId="33465" xr:uid="{7610B132-88A9-4797-A8DC-D2205A41BDEE}"/>
    <cellStyle name="Comma 83 5 3" xfId="28333" xr:uid="{5A0545EB-507F-49F2-B8BD-F59054EC0428}"/>
    <cellStyle name="Comma 83 5 3 2" xfId="47802" xr:uid="{A6F73AF6-8B50-4AAF-B24E-DF741A1D168D}"/>
    <cellStyle name="Comma 83 5 3 3" xfId="38317" xr:uid="{18A95D8B-2436-4229-B578-96756F4B7DAF}"/>
    <cellStyle name="Comma 83 5 4" xfId="24647" xr:uid="{B9689B61-6670-42BC-9877-DE552A9A1F25}"/>
    <cellStyle name="Comma 83 5 4 2" xfId="44624" xr:uid="{823C1202-5CC9-49B9-A92E-AA58FC39E178}"/>
    <cellStyle name="Comma 83 5 4 3" xfId="35053" xr:uid="{5B9AE3E2-8C68-4BA7-9951-9341A35A059B}"/>
    <cellStyle name="Comma 83 5 5" xfId="41557" xr:uid="{05DD7E46-3F1C-4B24-AE28-C1B45FDA222A}"/>
    <cellStyle name="Comma 83 5 6" xfId="31931" xr:uid="{623C4062-F6C5-4200-9CFD-338A8691C34C}"/>
    <cellStyle name="Comma 83 6" xfId="21481" xr:uid="{5224BCB5-2774-4BA2-8C15-59DA8A75EBF8}"/>
    <cellStyle name="Comma 83 6 2" xfId="28957" xr:uid="{55DDBD15-5A39-4711-88F7-37AB9007B632}"/>
    <cellStyle name="Comma 83 6 2 2" xfId="48426" xr:uid="{C95C53B1-18CE-4F02-821E-E161D860D3AD}"/>
    <cellStyle name="Comma 83 6 2 3" xfId="38941" xr:uid="{12B0E354-3DEF-4741-B788-1B76488400F3}"/>
    <cellStyle name="Comma 83 6 3" xfId="25271" xr:uid="{9254CB3C-98C3-4343-9813-E7F2C9ACAF31}"/>
    <cellStyle name="Comma 83 6 3 2" xfId="45248" xr:uid="{CB76C98B-279A-48E3-B263-7EB34CC2A334}"/>
    <cellStyle name="Comma 83 6 3 3" xfId="35677" xr:uid="{89022215-E974-4A89-AC32-75D2864D0ECF}"/>
    <cellStyle name="Comma 83 6 4" xfId="42181" xr:uid="{CEB7D108-9D46-4612-93B7-D4D8C9FAFB03}"/>
    <cellStyle name="Comma 83 6 5" xfId="32555" xr:uid="{CAF69E1E-E3AE-4B79-BCF4-8F35A4169F8B}"/>
    <cellStyle name="Comma 83 7" xfId="27422" xr:uid="{DDC3D835-8933-46E8-924A-17EBBA104404}"/>
    <cellStyle name="Comma 83 7 2" xfId="46891" xr:uid="{D4E598A5-0C35-4B2E-BDE8-1C2BDD0E1DDA}"/>
    <cellStyle name="Comma 83 7 3" xfId="37406" xr:uid="{203231D1-BE15-48A2-ACCE-D0FE54ABFC19}"/>
    <cellStyle name="Comma 83 8" xfId="23737" xr:uid="{65FA4455-B692-4BA6-8FE5-66D03B7D762E}"/>
    <cellStyle name="Comma 83 8 2" xfId="43714" xr:uid="{E5B79FF2-F3A3-4FD0-9AB7-750DD8A713CB}"/>
    <cellStyle name="Comma 83 8 3" xfId="34143" xr:uid="{158A9875-247D-4F75-8D28-63EFCA183818}"/>
    <cellStyle name="Comma 83 9" xfId="40647" xr:uid="{DB98FB93-EB97-4034-AF25-F7AA90B84C44}"/>
    <cellStyle name="Comma 84" xfId="19850" xr:uid="{1A2A8BE1-0D64-43D6-A133-44BA3140C9D6}"/>
    <cellStyle name="Comma 84 10" xfId="31121" xr:uid="{6F04E270-02C2-49F5-BED4-0C071A89916F}"/>
    <cellStyle name="Comma 84 2" xfId="20280" xr:uid="{6327D351-1D05-4C07-B4C4-B1ACB254CAC0}"/>
    <cellStyle name="Comma 84 2 2" xfId="20799" xr:uid="{DAD92E5F-D6B8-4D02-8D8F-5A1FAF79866E}"/>
    <cellStyle name="Comma 84 2 2 2" xfId="22369" xr:uid="{A2B79AA2-941B-4999-97B6-74ACFE27BB75}"/>
    <cellStyle name="Comma 84 2 2 2 2" xfId="29845" xr:uid="{0A0D2F18-E201-4E4A-9142-23BBFF561314}"/>
    <cellStyle name="Comma 84 2 2 2 2 2" xfId="49314" xr:uid="{EB5DC56E-4E22-4837-8D76-64A4D4C100A2}"/>
    <cellStyle name="Comma 84 2 2 2 2 3" xfId="39829" xr:uid="{7281C7FA-0D66-4068-9CBF-0B8FED255939}"/>
    <cellStyle name="Comma 84 2 2 2 3" xfId="26159" xr:uid="{7B08B1EF-2FCA-4696-9043-545A0082354E}"/>
    <cellStyle name="Comma 84 2 2 2 3 2" xfId="46136" xr:uid="{8808A287-24DD-407D-851C-6C69F6211FA2}"/>
    <cellStyle name="Comma 84 2 2 2 3 3" xfId="36565" xr:uid="{174B4B02-160A-4307-83D0-10193F8EFBFA}"/>
    <cellStyle name="Comma 84 2 2 2 4" xfId="43069" xr:uid="{B4F1F00D-B245-403D-86EF-D8FA489AB253}"/>
    <cellStyle name="Comma 84 2 2 2 5" xfId="33443" xr:uid="{30149F1E-EC46-42AE-B498-9958515F9474}"/>
    <cellStyle name="Comma 84 2 2 3" xfId="28311" xr:uid="{08AAE991-D2D3-4164-8450-34D35E72CFCD}"/>
    <cellStyle name="Comma 84 2 2 3 2" xfId="47780" xr:uid="{E8F0F39C-42C3-42DD-8E47-4B54020D5F7E}"/>
    <cellStyle name="Comma 84 2 2 3 3" xfId="38295" xr:uid="{91AB0D2A-8630-4219-BDDE-3CC480B7DB66}"/>
    <cellStyle name="Comma 84 2 2 4" xfId="24625" xr:uid="{1E22F6C5-1E09-46DE-B983-89A89CBA37A6}"/>
    <cellStyle name="Comma 84 2 2 4 2" xfId="44602" xr:uid="{7C46AA4D-FB28-4DC9-9337-5B33AAA36BB5}"/>
    <cellStyle name="Comma 84 2 2 4 3" xfId="35031" xr:uid="{A557C022-786C-4DB8-BD6C-362A3555D431}"/>
    <cellStyle name="Comma 84 2 2 5" xfId="41535" xr:uid="{88BC78B7-70CD-4653-91FA-F960A2332708}"/>
    <cellStyle name="Comma 84 2 2 6" xfId="31907" xr:uid="{0DED1181-7165-44C3-9B32-8975A6BD0D5C}"/>
    <cellStyle name="Comma 84 2 3" xfId="21334" xr:uid="{E573B89C-FA0F-4628-8C72-C880EA436A3E}"/>
    <cellStyle name="Comma 84 2 3 2" xfId="22876" xr:uid="{0A8100AD-58F6-45E8-8AB5-B78F201AFFDE}"/>
    <cellStyle name="Comma 84 2 3 2 2" xfId="30352" xr:uid="{E4F506FB-409C-484B-9FBD-B7F31F7FBC07}"/>
    <cellStyle name="Comma 84 2 3 2 2 2" xfId="49821" xr:uid="{4669DE22-9B58-4ABA-9C0F-C5AB0A587E8D}"/>
    <cellStyle name="Comma 84 2 3 2 2 3" xfId="40336" xr:uid="{6A37AC1D-3D5D-47C6-AB77-13E3E000B605}"/>
    <cellStyle name="Comma 84 2 3 2 3" xfId="26666" xr:uid="{89806AB4-AF5E-4CAB-B26E-DF3D6BBE63E3}"/>
    <cellStyle name="Comma 84 2 3 2 3 2" xfId="46643" xr:uid="{7B46CA8A-124C-48C2-AB6D-F8FC7AF42E19}"/>
    <cellStyle name="Comma 84 2 3 2 3 3" xfId="37072" xr:uid="{4A62F5AC-BFC6-4A6B-9946-1F95C66C40E0}"/>
    <cellStyle name="Comma 84 2 3 2 4" xfId="43576" xr:uid="{FA789A74-84AE-4FBC-9D18-0C10CF0DA058}"/>
    <cellStyle name="Comma 84 2 3 2 5" xfId="33950" xr:uid="{1CAF8A79-33AF-45B7-8F8D-AD7B7079F3CC}"/>
    <cellStyle name="Comma 84 2 3 3" xfId="28818" xr:uid="{68950375-3C6A-40A8-93C2-833765821C3E}"/>
    <cellStyle name="Comma 84 2 3 3 2" xfId="48287" xr:uid="{63055266-EBBB-4CF9-9963-5C3A728BC0A4}"/>
    <cellStyle name="Comma 84 2 3 3 3" xfId="38802" xr:uid="{0D6E1EDC-D9BC-4273-AA0B-DF31733CE0EF}"/>
    <cellStyle name="Comma 84 2 3 4" xfId="25132" xr:uid="{ADA306C9-3B87-44BF-A209-455CB65FA5E1}"/>
    <cellStyle name="Comma 84 2 3 4 2" xfId="45109" xr:uid="{FAF248F5-4C87-4339-AD59-B3764ED33C66}"/>
    <cellStyle name="Comma 84 2 3 4 3" xfId="35538" xr:uid="{89CF02A7-8B6E-4346-A5B8-2EA5BFB085FC}"/>
    <cellStyle name="Comma 84 2 3 5" xfId="42042" xr:uid="{DCDBF59D-8ED7-4459-A4E0-E36DFB27C728}"/>
    <cellStyle name="Comma 84 2 3 6" xfId="32416" xr:uid="{30584CBB-F1B1-4A26-A793-64D68C041626}"/>
    <cellStyle name="Comma 84 2 4" xfId="21966" xr:uid="{EEA653DB-4893-45B4-97B3-E1A1843DF396}"/>
    <cellStyle name="Comma 84 2 4 2" xfId="29442" xr:uid="{E25FB214-4442-499B-8D34-5B7316ACA918}"/>
    <cellStyle name="Comma 84 2 4 2 2" xfId="48911" xr:uid="{834CDE9A-2286-4306-B2BA-CFDF63985E97}"/>
    <cellStyle name="Comma 84 2 4 2 3" xfId="39426" xr:uid="{9D1F17C8-A70F-471B-97DE-FD4B92C835C3}"/>
    <cellStyle name="Comma 84 2 4 3" xfId="25756" xr:uid="{E55B38F8-EE62-4719-B5BC-0F6D7A41FE26}"/>
    <cellStyle name="Comma 84 2 4 3 2" xfId="45733" xr:uid="{7BC2996B-0746-471A-930F-3C90480D98EF}"/>
    <cellStyle name="Comma 84 2 4 3 3" xfId="36162" xr:uid="{F8D295B9-A2BB-40AF-A768-0A611DD0AEC9}"/>
    <cellStyle name="Comma 84 2 4 4" xfId="42666" xr:uid="{46DA9488-4FE9-4B62-B4AC-26DAD40A70D2}"/>
    <cellStyle name="Comma 84 2 4 5" xfId="33040" xr:uid="{6B87F663-10FC-45C7-8C31-DD8FB619B01A}"/>
    <cellStyle name="Comma 84 2 5" xfId="27908" xr:uid="{BD78A206-7255-47AD-B969-5149677C155C}"/>
    <cellStyle name="Comma 84 2 5 2" xfId="47377" xr:uid="{0CBA1408-7D6C-48A6-A416-A92A766E36C8}"/>
    <cellStyle name="Comma 84 2 5 3" xfId="37892" xr:uid="{5071776C-51D3-4877-8321-7C7ECEF7A21E}"/>
    <cellStyle name="Comma 84 2 6" xfId="24223" xr:uid="{2ADFD31A-2349-4E1A-AE24-3D1343E21653}"/>
    <cellStyle name="Comma 84 2 6 2" xfId="44200" xr:uid="{843F3E80-250E-4ADE-A9B3-6D3CCA498ED3}"/>
    <cellStyle name="Comma 84 2 6 3" xfId="34629" xr:uid="{13519B8A-5EA0-4189-9659-4930874D6BF4}"/>
    <cellStyle name="Comma 84 2 7" xfId="41132" xr:uid="{3ECC9205-69F9-488E-A834-A2F92F9DF536}"/>
    <cellStyle name="Comma 84 2 8" xfId="31493" xr:uid="{7FEC53EC-44E0-41CC-951F-C7E272043E17}"/>
    <cellStyle name="Comma 84 3" xfId="19917" xr:uid="{8275F73C-CB7A-4E80-B68E-30D0D5F438F7}"/>
    <cellStyle name="Comma 84 3 2" xfId="20972" xr:uid="{F2F483F9-8E78-41F0-A320-C85D83E3DC8E}"/>
    <cellStyle name="Comma 84 3 2 2" xfId="22514" xr:uid="{35B0D97B-E244-476E-8559-515D9785357F}"/>
    <cellStyle name="Comma 84 3 2 2 2" xfId="29990" xr:uid="{0F80F9AC-CEBD-429F-B401-666B473D5523}"/>
    <cellStyle name="Comma 84 3 2 2 2 2" xfId="49459" xr:uid="{F59FFCBA-EFB9-48A2-ABEB-18CD2CADE064}"/>
    <cellStyle name="Comma 84 3 2 2 2 3" xfId="39974" xr:uid="{1F9313B1-44EA-42E7-AA16-F394103748FD}"/>
    <cellStyle name="Comma 84 3 2 2 3" xfId="26304" xr:uid="{7A542EC1-3E54-4D66-9115-41CD1F744548}"/>
    <cellStyle name="Comma 84 3 2 2 3 2" xfId="46281" xr:uid="{9B318CE7-09A2-45D3-AA26-2AC59DDA3AFA}"/>
    <cellStyle name="Comma 84 3 2 2 3 3" xfId="36710" xr:uid="{36721ED4-144B-48EA-AFAC-F6527BEA50DE}"/>
    <cellStyle name="Comma 84 3 2 2 4" xfId="43214" xr:uid="{3B8C3B00-0B24-4FE6-9C42-91563A74BC0A}"/>
    <cellStyle name="Comma 84 3 2 2 5" xfId="33588" xr:uid="{4E49F58C-E5D5-4EBD-AD8F-AE776F494D23}"/>
    <cellStyle name="Comma 84 3 2 3" xfId="28456" xr:uid="{2B8A43B0-7D98-4471-AA8B-C302D4806500}"/>
    <cellStyle name="Comma 84 3 2 3 2" xfId="47925" xr:uid="{E311FB67-3439-40E8-A68B-83BE42F06CB0}"/>
    <cellStyle name="Comma 84 3 2 3 3" xfId="38440" xr:uid="{5C03FBDA-E345-403E-BD52-5875F1014D32}"/>
    <cellStyle name="Comma 84 3 2 4" xfId="24770" xr:uid="{B5633157-BCA5-4383-9EFA-DC641692F078}"/>
    <cellStyle name="Comma 84 3 2 4 2" xfId="44747" xr:uid="{77371C5A-3751-4B43-BCC8-788A45ADE6D4}"/>
    <cellStyle name="Comma 84 3 2 4 3" xfId="35176" xr:uid="{EAD628F9-CBBB-49AB-9329-BA2D6FB5A8AC}"/>
    <cellStyle name="Comma 84 3 2 5" xfId="41680" xr:uid="{69EADBA5-5C85-421D-ADB1-91E97772DE98}"/>
    <cellStyle name="Comma 84 3 2 6" xfId="32054" xr:uid="{5165DD07-9883-463C-B236-5B768266692E}"/>
    <cellStyle name="Comma 84 3 3" xfId="21604" xr:uid="{5BAEB555-9761-43C2-AB54-DF8AB2C0F3C7}"/>
    <cellStyle name="Comma 84 3 3 2" xfId="29080" xr:uid="{C90C8BD7-102F-4C39-B081-3C3186B93F96}"/>
    <cellStyle name="Comma 84 3 3 2 2" xfId="48549" xr:uid="{9ED64BFA-0946-4682-ABA5-F3B1D6F1E8F4}"/>
    <cellStyle name="Comma 84 3 3 2 3" xfId="39064" xr:uid="{1501B6BC-6245-42C6-AC28-165D9DB3DB06}"/>
    <cellStyle name="Comma 84 3 3 3" xfId="25394" xr:uid="{3E86CD2B-FB6F-4A41-B1BC-744A75401068}"/>
    <cellStyle name="Comma 84 3 3 3 2" xfId="45371" xr:uid="{2F077574-9D7E-4402-975B-C135CAF7EB4A}"/>
    <cellStyle name="Comma 84 3 3 3 3" xfId="35800" xr:uid="{C86B3D88-BCDE-46E7-AB6A-3BEDC167AAA4}"/>
    <cellStyle name="Comma 84 3 3 4" xfId="42304" xr:uid="{E652F8E6-B802-4180-A0E5-6ABBF828B05D}"/>
    <cellStyle name="Comma 84 3 3 5" xfId="32678" xr:uid="{4E949E7E-7238-43D5-96BC-9C54674F08F9}"/>
    <cellStyle name="Comma 84 3 4" xfId="27546" xr:uid="{45876EEF-C689-4553-9845-89E2E1C232C9}"/>
    <cellStyle name="Comma 84 3 4 2" xfId="47015" xr:uid="{9AFF51C1-FC6D-472A-AD2A-2157D9CC2D0D}"/>
    <cellStyle name="Comma 84 3 4 3" xfId="37530" xr:uid="{A43C4277-4B34-4464-BFE8-5A2F6670F825}"/>
    <cellStyle name="Comma 84 3 5" xfId="23861" xr:uid="{EA609C62-F01A-4230-ACAE-7E6D2B8DBD9A}"/>
    <cellStyle name="Comma 84 3 5 2" xfId="43838" xr:uid="{0943A2D7-F278-49DC-AF01-3D8647D90CF9}"/>
    <cellStyle name="Comma 84 3 5 3" xfId="34267" xr:uid="{5CBAA980-1429-45F5-90EF-39590C5F7CDA}"/>
    <cellStyle name="Comma 84 3 6" xfId="40770" xr:uid="{6D382F21-E8B5-47EB-A020-7C9B35DA7FC9}"/>
    <cellStyle name="Comma 84 3 7" xfId="31131" xr:uid="{23BDB994-C0E9-4937-BCBB-B66A29A5473E}"/>
    <cellStyle name="Comma 84 4" xfId="20353" xr:uid="{5E7FC76E-64EE-4F3A-8B89-3A0AB80E2FBC}"/>
    <cellStyle name="Comma 84 4 2" xfId="21990" xr:uid="{37709A68-0113-461A-9019-220182A6D0C5}"/>
    <cellStyle name="Comma 84 4 2 2" xfId="29466" xr:uid="{A5075C2E-EAD6-4CBF-8284-C426D51CB8C8}"/>
    <cellStyle name="Comma 84 4 2 2 2" xfId="48935" xr:uid="{29BA2B5B-2042-494A-A32B-B633031DF37E}"/>
    <cellStyle name="Comma 84 4 2 2 3" xfId="39450" xr:uid="{97922828-2A28-4225-84F8-55F53E039528}"/>
    <cellStyle name="Comma 84 4 2 3" xfId="25780" xr:uid="{CD3B8745-F516-4192-8062-6267F5720199}"/>
    <cellStyle name="Comma 84 4 2 3 2" xfId="45757" xr:uid="{872843C9-E343-4AD3-A7FD-6028485510F2}"/>
    <cellStyle name="Comma 84 4 2 3 3" xfId="36186" xr:uid="{CE368BB7-AD90-4A9D-A519-C1E7D84C2A30}"/>
    <cellStyle name="Comma 84 4 2 4" xfId="42690" xr:uid="{D8E7EBD9-061D-4488-868B-E1D101F38FA9}"/>
    <cellStyle name="Comma 84 4 2 5" xfId="33064" xr:uid="{4843BBD7-2421-47AA-B4A2-B9B857405EFE}"/>
    <cellStyle name="Comma 84 4 3" xfId="27932" xr:uid="{A2C6C3F9-5398-40B5-BBF9-CAA8DF00544C}"/>
    <cellStyle name="Comma 84 4 3 2" xfId="47401" xr:uid="{9DDC1A82-0361-440C-8C95-DAC67EE5F7AB}"/>
    <cellStyle name="Comma 84 4 3 3" xfId="37916" xr:uid="{06E10085-BF72-48EA-841C-1F0899616616}"/>
    <cellStyle name="Comma 84 4 4" xfId="24246" xr:uid="{474C8145-670E-46F7-99A2-F138B1C81C87}"/>
    <cellStyle name="Comma 84 4 4 2" xfId="44223" xr:uid="{775F4C10-9585-4771-9A5F-01DFB3C35B25}"/>
    <cellStyle name="Comma 84 4 4 3" xfId="34652" xr:uid="{1D65CB97-4EF8-42C8-A3E9-26CB01F8910C}"/>
    <cellStyle name="Comma 84 4 5" xfId="41156" xr:uid="{F95BB1EE-8C4D-434F-95B3-5634CA2984DB}"/>
    <cellStyle name="Comma 84 4 6" xfId="31519" xr:uid="{43B95CAE-2B07-4E5A-A5E1-F4E082406C90}"/>
    <cellStyle name="Comma 84 5" xfId="20965" xr:uid="{8AAF8C52-4A1A-40C8-93F6-D026347AC82E}"/>
    <cellStyle name="Comma 84 5 2" xfId="22507" xr:uid="{AA287C5B-EA59-40EA-86AC-F7A50F04C056}"/>
    <cellStyle name="Comma 84 5 2 2" xfId="29983" xr:uid="{0A245906-4C8B-4F86-AA3C-256C0D1E5959}"/>
    <cellStyle name="Comma 84 5 2 2 2" xfId="49452" xr:uid="{D8479AC4-A4F3-463F-B390-55FEB15DA2E2}"/>
    <cellStyle name="Comma 84 5 2 2 3" xfId="39967" xr:uid="{F63BAACF-6498-42C4-B48E-26F97FD582D3}"/>
    <cellStyle name="Comma 84 5 2 3" xfId="26297" xr:uid="{F76175B9-2B11-4BA8-A7F2-01C52B1A9BB4}"/>
    <cellStyle name="Comma 84 5 2 3 2" xfId="46274" xr:uid="{10297B46-70E7-401D-AD7D-EBC81DD99F11}"/>
    <cellStyle name="Comma 84 5 2 3 3" xfId="36703" xr:uid="{826FACBD-5293-47FC-A7A7-ED462E999FE9}"/>
    <cellStyle name="Comma 84 5 2 4" xfId="43207" xr:uid="{838A5FC8-57D9-4050-A848-B54BC8FAF8B4}"/>
    <cellStyle name="Comma 84 5 2 5" xfId="33581" xr:uid="{34932708-FBA7-4969-A11D-37BD2F7E5FA9}"/>
    <cellStyle name="Comma 84 5 3" xfId="28449" xr:uid="{B415E5A2-C127-40B2-B35A-48249BC43C22}"/>
    <cellStyle name="Comma 84 5 3 2" xfId="47918" xr:uid="{67D6C8D3-1890-4365-8935-B6E7D323F1D5}"/>
    <cellStyle name="Comma 84 5 3 3" xfId="38433" xr:uid="{38FBAC53-0B0B-430B-8A2E-FBD9C13EA7BC}"/>
    <cellStyle name="Comma 84 5 4" xfId="24763" xr:uid="{680209B3-D078-4648-A151-6BD989527208}"/>
    <cellStyle name="Comma 84 5 4 2" xfId="44740" xr:uid="{1DD74E50-F076-44BA-8A01-2416BF277BF0}"/>
    <cellStyle name="Comma 84 5 4 3" xfId="35169" xr:uid="{75708F1F-CF22-4128-B433-33398084C59F}"/>
    <cellStyle name="Comma 84 5 5" xfId="41673" xr:uid="{27B6F3EA-6777-422E-A878-6C67FEF70FF9}"/>
    <cellStyle name="Comma 84 5 6" xfId="32047" xr:uid="{531F2DAD-2B60-49A4-88BD-499E27ADA2A6}"/>
    <cellStyle name="Comma 84 6" xfId="21597" xr:uid="{2C32184F-0954-43F6-BDC0-F197A0AE8D3A}"/>
    <cellStyle name="Comma 84 6 2" xfId="29073" xr:uid="{3957A0F2-86AF-46AD-AAEF-0D01879F5CCB}"/>
    <cellStyle name="Comma 84 6 2 2" xfId="48542" xr:uid="{D11BD843-A299-46B2-A55A-9CFE9F20ADBB}"/>
    <cellStyle name="Comma 84 6 2 3" xfId="39057" xr:uid="{B4190336-6388-4D08-AA89-A468C51925C0}"/>
    <cellStyle name="Comma 84 6 3" xfId="25387" xr:uid="{68BF1DF0-D23B-4C83-9828-D8B5ECE5847F}"/>
    <cellStyle name="Comma 84 6 3 2" xfId="45364" xr:uid="{0D6B6D28-22F7-4768-A74F-5FAD781B9A5B}"/>
    <cellStyle name="Comma 84 6 3 3" xfId="35793" xr:uid="{0C739599-DE0D-403D-81EF-47C123274DB1}"/>
    <cellStyle name="Comma 84 6 4" xfId="42297" xr:uid="{6DAD6EA4-C5E8-47E2-96DE-0B1A5A2CE996}"/>
    <cellStyle name="Comma 84 6 5" xfId="32671" xr:uid="{1451CFB6-6C56-4362-BFBD-374F04AFD2A2}"/>
    <cellStyle name="Comma 84 7" xfId="27539" xr:uid="{32C37959-C9EE-48F0-9DE2-A4E454D92753}"/>
    <cellStyle name="Comma 84 7 2" xfId="47008" xr:uid="{A3A8602D-B9E7-4F78-BAE7-788E87D2E921}"/>
    <cellStyle name="Comma 84 7 3" xfId="37523" xr:uid="{625C6364-05EB-4B97-A928-F5510E208FDD}"/>
    <cellStyle name="Comma 84 8" xfId="23853" xr:uid="{C17A5526-1E20-4B03-833B-4FC902CEA3DE}"/>
    <cellStyle name="Comma 84 8 2" xfId="43830" xr:uid="{73891973-2175-459D-9F44-C15B556DF3BA}"/>
    <cellStyle name="Comma 84 8 3" xfId="34259" xr:uid="{6A8B54A3-F1F2-43B7-BDFE-C4FD79FE0B16}"/>
    <cellStyle name="Comma 84 9" xfId="40763" xr:uid="{10074677-516F-4034-A346-13CAA00FD841}"/>
    <cellStyle name="Comma 85" xfId="19711" xr:uid="{5D67D020-EBA4-489D-BC19-ACDC364B2A86}"/>
    <cellStyle name="Comma 85 2" xfId="20178" xr:uid="{94C4374C-8E41-4648-A894-A92DBAA3B88F}"/>
    <cellStyle name="Comma 85 2 2" xfId="21231" xr:uid="{F65675A1-0F58-4CFB-B5AB-DB4E2A44E36B}"/>
    <cellStyle name="Comma 85 2 2 2" xfId="22773" xr:uid="{F9639ED9-BC1F-4122-A1F9-958422D16F70}"/>
    <cellStyle name="Comma 85 2 2 2 2" xfId="30249" xr:uid="{E3C25389-23E5-46F4-A289-9A5806AC4E77}"/>
    <cellStyle name="Comma 85 2 2 2 2 2" xfId="49718" xr:uid="{4061F78F-7E71-4FDD-909E-3BCBA5DAA205}"/>
    <cellStyle name="Comma 85 2 2 2 2 3" xfId="40233" xr:uid="{35EACA08-550A-4B1A-BAE6-49AEF3BB9898}"/>
    <cellStyle name="Comma 85 2 2 2 3" xfId="26563" xr:uid="{13C000BA-91AD-4A08-9DBD-CBE1E43E8E73}"/>
    <cellStyle name="Comma 85 2 2 2 3 2" xfId="46540" xr:uid="{E92F6A5B-D391-4ACC-AA3A-6FDF310E8244}"/>
    <cellStyle name="Comma 85 2 2 2 3 3" xfId="36969" xr:uid="{2AAA34D7-F220-4101-AD60-B4C55B686073}"/>
    <cellStyle name="Comma 85 2 2 2 4" xfId="43473" xr:uid="{C06AA8C2-DE62-4EBE-8661-133314A05D1F}"/>
    <cellStyle name="Comma 85 2 2 2 5" xfId="33847" xr:uid="{4A0DDE45-74E9-493F-A0CC-98EBEC093A16}"/>
    <cellStyle name="Comma 85 2 2 3" xfId="28715" xr:uid="{E8BAA60F-AC65-4395-8B65-AC03574FC4D2}"/>
    <cellStyle name="Comma 85 2 2 3 2" xfId="48184" xr:uid="{F94FD9E0-2372-4268-B3B4-D765A04729A9}"/>
    <cellStyle name="Comma 85 2 2 3 3" xfId="38699" xr:uid="{B562BE36-286A-446B-B3E6-4381AEE21506}"/>
    <cellStyle name="Comma 85 2 2 4" xfId="25029" xr:uid="{D640E5AB-1270-4889-AA02-05AB062A884C}"/>
    <cellStyle name="Comma 85 2 2 4 2" xfId="45006" xr:uid="{6E2EFCC8-7107-48EE-8715-627733BF7CC8}"/>
    <cellStyle name="Comma 85 2 2 4 3" xfId="35435" xr:uid="{194DE44B-8D41-483F-96EE-A60D4C9645A8}"/>
    <cellStyle name="Comma 85 2 2 5" xfId="41939" xr:uid="{9572C862-7091-4C0A-ABBC-A34376318637}"/>
    <cellStyle name="Comma 85 2 2 6" xfId="32313" xr:uid="{D7CD560E-0352-4B4C-9155-9F001A69C9B2}"/>
    <cellStyle name="Comma 85 2 3" xfId="21863" xr:uid="{7752D44B-03A4-4FE0-833D-79D04030FA93}"/>
    <cellStyle name="Comma 85 2 3 2" xfId="29339" xr:uid="{A513EDC4-17E3-4983-B253-D0E3628E4296}"/>
    <cellStyle name="Comma 85 2 3 2 2" xfId="48808" xr:uid="{83BE5749-86E4-454A-8201-C1BD2391C0A7}"/>
    <cellStyle name="Comma 85 2 3 2 3" xfId="39323" xr:uid="{B81537F1-CFC0-4785-B187-9F2F71580686}"/>
    <cellStyle name="Comma 85 2 3 3" xfId="25653" xr:uid="{E766B613-630A-41D8-88A8-BFF4C0C80F8B}"/>
    <cellStyle name="Comma 85 2 3 3 2" xfId="45630" xr:uid="{57D67F99-7658-4EC0-8136-1D13B1CD8A75}"/>
    <cellStyle name="Comma 85 2 3 3 3" xfId="36059" xr:uid="{3DC6CA7A-CAE1-4B5C-B367-6E78C103EDEC}"/>
    <cellStyle name="Comma 85 2 3 4" xfId="42563" xr:uid="{B26070CA-967E-48EC-8DA1-B82D96399322}"/>
    <cellStyle name="Comma 85 2 3 5" xfId="32937" xr:uid="{1ED83268-A821-417F-ABED-3CD22D12CFFC}"/>
    <cellStyle name="Comma 85 2 4" xfId="27805" xr:uid="{A529D9F0-F545-4E8F-9F03-047FAD79106F}"/>
    <cellStyle name="Comma 85 2 4 2" xfId="47274" xr:uid="{A4B8E17C-353A-4E39-A3EF-CEB51A27D6C5}"/>
    <cellStyle name="Comma 85 2 4 3" xfId="37789" xr:uid="{73161A4B-DD44-428D-A69E-78AF6E81AAB8}"/>
    <cellStyle name="Comma 85 2 5" xfId="24120" xr:uid="{81E25C65-7207-4473-B977-EA234E49F3F7}"/>
    <cellStyle name="Comma 85 2 5 2" xfId="44097" xr:uid="{8FDF8605-7A69-407B-9980-008CD03ECC52}"/>
    <cellStyle name="Comma 85 2 5 3" xfId="34526" xr:uid="{6E3E3A27-D54D-4451-92E4-8E5EBDE8E679}"/>
    <cellStyle name="Comma 85 2 6" xfId="41029" xr:uid="{20B84A3E-4F61-4C3F-9F2B-DFB8D01EAA24}"/>
    <cellStyle name="Comma 85 2 7" xfId="31390" xr:uid="{0504FF1A-39D5-47C0-B70C-7CC022424103}"/>
    <cellStyle name="Comma 85 3" xfId="20696" xr:uid="{B64F9C16-801E-4BBE-A553-C37454E15B88}"/>
    <cellStyle name="Comma 85 3 2" xfId="22266" xr:uid="{1BC7ECCC-EFE1-4229-BD86-6D51AC6A1DCB}"/>
    <cellStyle name="Comma 85 3 2 2" xfId="29742" xr:uid="{B4C51130-9200-4156-A05A-5150DB3B9BB2}"/>
    <cellStyle name="Comma 85 3 2 2 2" xfId="49211" xr:uid="{61C456F8-FD96-4AE7-973F-6C6CC0F6E8D0}"/>
    <cellStyle name="Comma 85 3 2 2 3" xfId="39726" xr:uid="{F5012736-23E5-49EB-8526-8EBE10741659}"/>
    <cellStyle name="Comma 85 3 2 3" xfId="26056" xr:uid="{3F1C275F-A8D7-4A3F-AA06-969EA6F5BA66}"/>
    <cellStyle name="Comma 85 3 2 3 2" xfId="46033" xr:uid="{595267BC-14C2-493C-BF1A-592092F7C590}"/>
    <cellStyle name="Comma 85 3 2 3 3" xfId="36462" xr:uid="{403F14CB-C853-4A92-A167-FFE6B8B24A39}"/>
    <cellStyle name="Comma 85 3 2 4" xfId="42966" xr:uid="{E5804F01-F7BC-4812-95DF-42C31E9AF384}"/>
    <cellStyle name="Comma 85 3 2 5" xfId="33340" xr:uid="{E0D8FF7F-57B8-442D-B7EF-D1539FF62618}"/>
    <cellStyle name="Comma 85 3 3" xfId="28208" xr:uid="{E1FD5AD2-B44A-4429-8491-77001CE83D0F}"/>
    <cellStyle name="Comma 85 3 3 2" xfId="47677" xr:uid="{DB7D2737-1959-41FB-8459-1028DAEA6DD4}"/>
    <cellStyle name="Comma 85 3 3 3" xfId="38192" xr:uid="{700817FE-8E33-462D-BBF8-B648CB0AA744}"/>
    <cellStyle name="Comma 85 3 4" xfId="24522" xr:uid="{077C678A-6356-4523-A7D7-415D1AC97DA5}"/>
    <cellStyle name="Comma 85 3 4 2" xfId="44499" xr:uid="{6A6138A4-32DC-4CD7-BE17-B5CD39CFFEA4}"/>
    <cellStyle name="Comma 85 3 4 3" xfId="34928" xr:uid="{F1155991-DAFC-4402-870C-89F640244E99}"/>
    <cellStyle name="Comma 85 3 5" xfId="41432" xr:uid="{4EE764BE-7EB1-4BCB-8C0A-B8D5C51BEAC8}"/>
    <cellStyle name="Comma 85 3 6" xfId="31804" xr:uid="{A3C849D1-1D22-4B64-B855-3A68D29F48D3}"/>
    <cellStyle name="Comma 85 4" xfId="20862" xr:uid="{7C0C5DF5-E617-4FD7-B192-8FF2B9800E88}"/>
    <cellStyle name="Comma 85 4 2" xfId="22404" xr:uid="{3DB034B1-5FE1-4BC2-9F21-E7F5C71A5259}"/>
    <cellStyle name="Comma 85 4 2 2" xfId="29880" xr:uid="{8721307F-07B3-4E94-B2C0-5344AF33A162}"/>
    <cellStyle name="Comma 85 4 2 2 2" xfId="49349" xr:uid="{2012FA06-CA7F-460A-A012-A85F730A14FF}"/>
    <cellStyle name="Comma 85 4 2 2 3" xfId="39864" xr:uid="{660ACC53-D4E8-4319-A150-7AB007550953}"/>
    <cellStyle name="Comma 85 4 2 3" xfId="26194" xr:uid="{B64E03FB-00BE-4A2C-AD56-46100E0B3A3B}"/>
    <cellStyle name="Comma 85 4 2 3 2" xfId="46171" xr:uid="{6CA07530-5612-4A5D-BE02-7D7A88EFBD61}"/>
    <cellStyle name="Comma 85 4 2 3 3" xfId="36600" xr:uid="{76E71FB7-3587-4024-B487-45036C656E41}"/>
    <cellStyle name="Comma 85 4 2 4" xfId="43104" xr:uid="{C8EC630E-4FEA-40EC-BA55-D3A2112202B7}"/>
    <cellStyle name="Comma 85 4 2 5" xfId="33478" xr:uid="{78F23690-BEC0-4B13-8C1F-40DA70E9EC08}"/>
    <cellStyle name="Comma 85 4 3" xfId="28346" xr:uid="{54A4D3AD-5E41-4055-A26F-2C1BA8828D97}"/>
    <cellStyle name="Comma 85 4 3 2" xfId="47815" xr:uid="{C6E92347-4F83-493D-9E7F-F3037596E74A}"/>
    <cellStyle name="Comma 85 4 3 3" xfId="38330" xr:uid="{D9523219-B316-404F-BF25-037870B94C6D}"/>
    <cellStyle name="Comma 85 4 4" xfId="24660" xr:uid="{33D7736C-2F93-4E7A-B2DA-C26748655869}"/>
    <cellStyle name="Comma 85 4 4 2" xfId="44637" xr:uid="{85E9F488-B651-4F65-9C36-323002CFCC94}"/>
    <cellStyle name="Comma 85 4 4 3" xfId="35066" xr:uid="{D7277FC4-1F56-4653-A1CE-FB6D549A13C5}"/>
    <cellStyle name="Comma 85 4 5" xfId="41570" xr:uid="{1E9B524E-763B-41FA-A60A-595ABE02FA81}"/>
    <cellStyle name="Comma 85 4 6" xfId="31944" xr:uid="{68A1E5F4-7C3B-439F-B895-7F24B507CE27}"/>
    <cellStyle name="Comma 85 5" xfId="21494" xr:uid="{C801B87B-57EE-4391-8DB5-9B83D8C3EAEC}"/>
    <cellStyle name="Comma 85 5 2" xfId="28970" xr:uid="{09D814ED-0F6C-4BF5-84E1-E2AA34AFE7C4}"/>
    <cellStyle name="Comma 85 5 2 2" xfId="48439" xr:uid="{ADB3ACBB-648F-4312-BAFD-997CA371F5BB}"/>
    <cellStyle name="Comma 85 5 2 3" xfId="38954" xr:uid="{82DF7608-BC91-4D33-92C0-1B78B2348070}"/>
    <cellStyle name="Comma 85 5 3" xfId="25284" xr:uid="{9F604065-3326-47BF-8051-8E61A6C8C21E}"/>
    <cellStyle name="Comma 85 5 3 2" xfId="45261" xr:uid="{90530F82-A4FF-4000-8AAE-29A3DEDF0D56}"/>
    <cellStyle name="Comma 85 5 3 3" xfId="35690" xr:uid="{2AD04836-A4FE-458C-936A-9F436635F1B9}"/>
    <cellStyle name="Comma 85 5 4" xfId="42194" xr:uid="{ED88B36D-A1D3-40B7-A2AD-08F5E059A500}"/>
    <cellStyle name="Comma 85 5 5" xfId="32568" xr:uid="{139513F6-E219-42A0-A0F1-ECDADB87313A}"/>
    <cellStyle name="Comma 85 6" xfId="27436" xr:uid="{741ABCC8-0AD2-46FC-A261-43630FCF822B}"/>
    <cellStyle name="Comma 85 6 2" xfId="46905" xr:uid="{B09F7B82-6727-4C23-BCEC-A7EC7AB0AEC0}"/>
    <cellStyle name="Comma 85 6 3" xfId="37420" xr:uid="{B5ED3EBA-D708-4810-9DCC-D8AE7E06D554}"/>
    <cellStyle name="Comma 85 7" xfId="23750" xr:uid="{82CDA096-7B1E-4BA1-86CA-3D75911BDE08}"/>
    <cellStyle name="Comma 85 7 2" xfId="43727" xr:uid="{94561B18-34AB-48F5-921B-6EDEE8BEA6D0}"/>
    <cellStyle name="Comma 85 7 3" xfId="34156" xr:uid="{85C705E8-F786-4D0A-9FE3-DE6DDC8774D5}"/>
    <cellStyle name="Comma 85 8" xfId="40660" xr:uid="{36BA98EC-397B-475A-B8AE-6AAAB80C02F7}"/>
    <cellStyle name="Comma 85 9" xfId="31005" xr:uid="{0EF85B82-A3F8-4F29-84B7-7BDED14BD8F6}"/>
    <cellStyle name="Comma 86" xfId="19707" xr:uid="{2D0BBEA9-C2C0-4CD6-A89F-CBAB0E37D711}"/>
    <cellStyle name="Comma 86 2" xfId="20176" xr:uid="{465EFA62-D89C-4CC2-A964-7A0A0BC2824B}"/>
    <cellStyle name="Comma 86 2 2" xfId="21229" xr:uid="{D0569DD3-5665-4D7C-BF15-B6179B748319}"/>
    <cellStyle name="Comma 86 2 2 2" xfId="22771" xr:uid="{E4CE4F8D-AD5D-416E-B53E-07861C202182}"/>
    <cellStyle name="Comma 86 2 2 2 2" xfId="30247" xr:uid="{14B60266-1812-40D4-ABF2-C449DED3EA99}"/>
    <cellStyle name="Comma 86 2 2 2 2 2" xfId="49716" xr:uid="{0AE90319-4A9A-4A00-8641-FED0BFFFA723}"/>
    <cellStyle name="Comma 86 2 2 2 2 3" xfId="40231" xr:uid="{160B9324-7E7F-446E-AC78-E9EB32550153}"/>
    <cellStyle name="Comma 86 2 2 2 3" xfId="26561" xr:uid="{25ABF858-E968-4F23-866F-98162038CEBF}"/>
    <cellStyle name="Comma 86 2 2 2 3 2" xfId="46538" xr:uid="{FB38E811-7433-4A28-BBFB-2A0FF4FC8375}"/>
    <cellStyle name="Comma 86 2 2 2 3 3" xfId="36967" xr:uid="{26D28E02-6EB4-476A-B823-9A9222BF8773}"/>
    <cellStyle name="Comma 86 2 2 2 4" xfId="43471" xr:uid="{E308D50E-F363-47BD-B596-8181A7E4403D}"/>
    <cellStyle name="Comma 86 2 2 2 5" xfId="33845" xr:uid="{700B4B72-8C50-4860-85D0-388CAA5C56EC}"/>
    <cellStyle name="Comma 86 2 2 3" xfId="28713" xr:uid="{50E97C1E-81A2-4ED7-A6F7-C21FB0F34899}"/>
    <cellStyle name="Comma 86 2 2 3 2" xfId="48182" xr:uid="{2A933715-5116-4092-BC38-11299212CBD2}"/>
    <cellStyle name="Comma 86 2 2 3 3" xfId="38697" xr:uid="{AB1D91E8-05DF-4C3A-A735-A98C4CAD67FF}"/>
    <cellStyle name="Comma 86 2 2 4" xfId="25027" xr:uid="{3E39DC15-5076-4CBA-861E-720AE515A3B1}"/>
    <cellStyle name="Comma 86 2 2 4 2" xfId="45004" xr:uid="{2AFD855C-87E6-40E7-8F77-5B0615F6606C}"/>
    <cellStyle name="Comma 86 2 2 4 3" xfId="35433" xr:uid="{6FCE9E90-ED63-4935-8DE1-39DC550B2259}"/>
    <cellStyle name="Comma 86 2 2 5" xfId="41937" xr:uid="{68A94F9A-A21F-4B8B-81F3-4BA06C688596}"/>
    <cellStyle name="Comma 86 2 2 6" xfId="32311" xr:uid="{B0759555-48FE-43AC-9CDA-452A03ECA91F}"/>
    <cellStyle name="Comma 86 2 3" xfId="21861" xr:uid="{0ED78B38-0C35-4257-8ED6-B303E5EC02BC}"/>
    <cellStyle name="Comma 86 2 3 2" xfId="29337" xr:uid="{6AFB3B43-E8DF-4647-8CF0-CB4D65BD815E}"/>
    <cellStyle name="Comma 86 2 3 2 2" xfId="48806" xr:uid="{759C9B12-03CA-4FEA-BA17-5BE88176C480}"/>
    <cellStyle name="Comma 86 2 3 2 3" xfId="39321" xr:uid="{3DF3E6AE-79A5-4C5A-B223-66E6B1BD818F}"/>
    <cellStyle name="Comma 86 2 3 3" xfId="25651" xr:uid="{4BD042DB-CC37-4F9C-A494-88CE85033CD6}"/>
    <cellStyle name="Comma 86 2 3 3 2" xfId="45628" xr:uid="{3AA031B4-A7F2-478C-9DD6-F1CF9B605F95}"/>
    <cellStyle name="Comma 86 2 3 3 3" xfId="36057" xr:uid="{B462FF36-49E6-433C-BCB5-466C8054EEB3}"/>
    <cellStyle name="Comma 86 2 3 4" xfId="42561" xr:uid="{BBD19877-BBA4-4C88-83F7-1E59DF72D538}"/>
    <cellStyle name="Comma 86 2 3 5" xfId="32935" xr:uid="{DFFFC5AD-8E1B-4D73-BAFC-1BBFBB020790}"/>
    <cellStyle name="Comma 86 2 4" xfId="27803" xr:uid="{7C1A759B-5B45-4A12-AF56-D47413E13C32}"/>
    <cellStyle name="Comma 86 2 4 2" xfId="47272" xr:uid="{CF05C34A-E637-40AD-9C53-D6CEA9806A17}"/>
    <cellStyle name="Comma 86 2 4 3" xfId="37787" xr:uid="{155A79FB-B5AB-4BE9-91A5-DBC88A9C87AE}"/>
    <cellStyle name="Comma 86 2 5" xfId="24118" xr:uid="{F616CA7A-450E-4162-8880-0ED01E4CA259}"/>
    <cellStyle name="Comma 86 2 5 2" xfId="44095" xr:uid="{339C4D82-67F4-4E82-B8AA-1B98525BB5E2}"/>
    <cellStyle name="Comma 86 2 5 3" xfId="34524" xr:uid="{75B26CF6-7C91-4811-BC66-2C6CC824CBAC}"/>
    <cellStyle name="Comma 86 2 6" xfId="41027" xr:uid="{CDEA3C9B-7616-4AB1-AC18-D9E5FF7F43E6}"/>
    <cellStyle name="Comma 86 2 7" xfId="31388" xr:uid="{E5D0C92F-AE15-4420-A00A-4DBB13E6567D}"/>
    <cellStyle name="Comma 86 3" xfId="20693" xr:uid="{10848A8A-57DF-476F-A431-707532E057B3}"/>
    <cellStyle name="Comma 86 3 2" xfId="22264" xr:uid="{69931F48-9993-40EC-81EE-14AFF6857077}"/>
    <cellStyle name="Comma 86 3 2 2" xfId="29740" xr:uid="{B6BB9485-6721-4177-A99A-BA4AAA9EA817}"/>
    <cellStyle name="Comma 86 3 2 2 2" xfId="49209" xr:uid="{6AB6F4D7-819A-4B27-AA4D-C92C834D20CF}"/>
    <cellStyle name="Comma 86 3 2 2 3" xfId="39724" xr:uid="{D19712AD-11EF-4946-947B-6FF1A4EE244C}"/>
    <cellStyle name="Comma 86 3 2 3" xfId="26054" xr:uid="{34AED3B0-2CBA-41D2-860C-B32E9ABB314D}"/>
    <cellStyle name="Comma 86 3 2 3 2" xfId="46031" xr:uid="{13B95499-EDF6-42DE-ABC1-2445E599D645}"/>
    <cellStyle name="Comma 86 3 2 3 3" xfId="36460" xr:uid="{CC0245E2-ECEF-43B6-8A54-AD6C50C43251}"/>
    <cellStyle name="Comma 86 3 2 4" xfId="42964" xr:uid="{E83CEDD9-AEE4-4C83-BFD5-72E577FE3D28}"/>
    <cellStyle name="Comma 86 3 2 5" xfId="33338" xr:uid="{DD391469-97BF-4112-A8AB-3A764D41930F}"/>
    <cellStyle name="Comma 86 3 3" xfId="28206" xr:uid="{B2DD9D96-69B8-426E-8AE9-04773BDBBA9A}"/>
    <cellStyle name="Comma 86 3 3 2" xfId="47675" xr:uid="{0B6977C3-3028-44C2-AFD4-C5A9061C680C}"/>
    <cellStyle name="Comma 86 3 3 3" xfId="38190" xr:uid="{C63386E3-69A9-4CD8-AA84-978CF4D812AF}"/>
    <cellStyle name="Comma 86 3 4" xfId="24520" xr:uid="{DAD92299-C12F-4A84-8CF0-71F03677F42F}"/>
    <cellStyle name="Comma 86 3 4 2" xfId="44497" xr:uid="{6D763A1D-CE30-4A6B-9BB2-F134DAF32F42}"/>
    <cellStyle name="Comma 86 3 4 3" xfId="34926" xr:uid="{8E5AD236-F8CB-4411-9DE4-6738792B531C}"/>
    <cellStyle name="Comma 86 3 5" xfId="41430" xr:uid="{B5E4BD3E-3AA0-408E-9E47-F45CDABBBEB0}"/>
    <cellStyle name="Comma 86 3 6" xfId="31802" xr:uid="{8EE7D875-A181-4272-A5F3-9B543BE07970}"/>
    <cellStyle name="Comma 86 4" xfId="20860" xr:uid="{76A5F4AE-D0E4-4F91-97B4-34ABED81BD42}"/>
    <cellStyle name="Comma 86 4 2" xfId="22402" xr:uid="{F0F14B71-9F6C-4759-B133-C41C1FC5A3BA}"/>
    <cellStyle name="Comma 86 4 2 2" xfId="29878" xr:uid="{8605EFB3-B978-4DE4-BE58-74FA4F0D751A}"/>
    <cellStyle name="Comma 86 4 2 2 2" xfId="49347" xr:uid="{EC139F8F-E328-43FB-8DA0-4E543FD24827}"/>
    <cellStyle name="Comma 86 4 2 2 3" xfId="39862" xr:uid="{FB8D832F-5AFA-4FA4-8C32-C85CA8F380D1}"/>
    <cellStyle name="Comma 86 4 2 3" xfId="26192" xr:uid="{F14BCE77-2EA0-4F86-AC52-E6988D1FA6B0}"/>
    <cellStyle name="Comma 86 4 2 3 2" xfId="46169" xr:uid="{D353D95B-837E-4C30-97F4-9B83A005AD28}"/>
    <cellStyle name="Comma 86 4 2 3 3" xfId="36598" xr:uid="{136918FE-1CB5-411E-8BEE-69286E8CF21D}"/>
    <cellStyle name="Comma 86 4 2 4" xfId="43102" xr:uid="{96C5836F-786A-47F0-AFA5-159F7A80F2A1}"/>
    <cellStyle name="Comma 86 4 2 5" xfId="33476" xr:uid="{A51C9FC9-63BD-43D9-976C-E21FEDD338A7}"/>
    <cellStyle name="Comma 86 4 3" xfId="28344" xr:uid="{8A7D9232-305D-4847-9F5C-E03DAFDAD1A3}"/>
    <cellStyle name="Comma 86 4 3 2" xfId="47813" xr:uid="{4D3BD3E0-8943-4571-8B04-DA06F5986342}"/>
    <cellStyle name="Comma 86 4 3 3" xfId="38328" xr:uid="{DF83DB1D-3591-4C26-9CE6-93DECBC688C4}"/>
    <cellStyle name="Comma 86 4 4" xfId="24658" xr:uid="{2C4D2453-A663-4F52-B97B-A276954AF609}"/>
    <cellStyle name="Comma 86 4 4 2" xfId="44635" xr:uid="{3BC07EEC-9E80-454B-A4C6-EA4902BFD290}"/>
    <cellStyle name="Comma 86 4 4 3" xfId="35064" xr:uid="{1EF70BF3-5811-494D-9ADD-B594AFF0BFE0}"/>
    <cellStyle name="Comma 86 4 5" xfId="41568" xr:uid="{991E84C1-5A83-4C9A-A52D-C73858668350}"/>
    <cellStyle name="Comma 86 4 6" xfId="31942" xr:uid="{A6641149-1F9C-4E80-81FC-241918354C84}"/>
    <cellStyle name="Comma 86 5" xfId="21492" xr:uid="{A232B74E-B901-4A70-BA41-5B9AED43F217}"/>
    <cellStyle name="Comma 86 5 2" xfId="28968" xr:uid="{221AD5FA-8870-4251-AB61-8A5DFC4B5AB1}"/>
    <cellStyle name="Comma 86 5 2 2" xfId="48437" xr:uid="{4F4A35AE-E258-4E9B-B433-FE50736B0A8F}"/>
    <cellStyle name="Comma 86 5 2 3" xfId="38952" xr:uid="{DC2F3ACC-C472-4603-A3B9-27FCF018C541}"/>
    <cellStyle name="Comma 86 5 3" xfId="25282" xr:uid="{F334B250-55FB-46AE-AD46-ADFC8855E1A9}"/>
    <cellStyle name="Comma 86 5 3 2" xfId="45259" xr:uid="{FC0AEBBB-A848-4733-AE1F-6DEF00D1D7B2}"/>
    <cellStyle name="Comma 86 5 3 3" xfId="35688" xr:uid="{BA4BEB1F-750D-402C-9EFC-F576C2732E09}"/>
    <cellStyle name="Comma 86 5 4" xfId="42192" xr:uid="{E980942E-AAA4-4A7E-9937-C605DAB2CEF0}"/>
    <cellStyle name="Comma 86 5 5" xfId="32566" xr:uid="{C2ABD1C2-C095-43EB-91F1-F09F5DB41B70}"/>
    <cellStyle name="Comma 86 6" xfId="27434" xr:uid="{3EDA699A-EBD1-49E3-9815-18C5FF83407F}"/>
    <cellStyle name="Comma 86 6 2" xfId="46903" xr:uid="{C3C74B70-1A1F-440D-BD36-858E20B2FFFE}"/>
    <cellStyle name="Comma 86 6 3" xfId="37418" xr:uid="{0CD16586-8E40-4E54-B192-346C6F6553F1}"/>
    <cellStyle name="Comma 86 7" xfId="23748" xr:uid="{633E2877-DF48-45AD-9795-3C80E912E3B4}"/>
    <cellStyle name="Comma 86 7 2" xfId="43725" xr:uid="{5B5521F0-2695-4CB5-A2B6-8FBC4746C3F2}"/>
    <cellStyle name="Comma 86 7 3" xfId="34154" xr:uid="{139E3F5D-61FA-4A4F-A798-482E8A923A85}"/>
    <cellStyle name="Comma 86 8" xfId="40658" xr:uid="{943368E8-6D88-4D4A-B742-B14B55C0F9E0}"/>
    <cellStyle name="Comma 86 9" xfId="31003" xr:uid="{7B8620DB-5F7D-4E86-A44C-8D8EDC413717}"/>
    <cellStyle name="Comma 87" xfId="20151" xr:uid="{DD7A863B-E03C-4A28-B4EE-9F8224D24850}"/>
    <cellStyle name="Comma 87 2" xfId="20666" xr:uid="{9C078288-08BC-469F-B223-3220437EC9C2}"/>
    <cellStyle name="Comma 87 2 2" xfId="22239" xr:uid="{7F4091A1-0B0D-4569-85B5-2B43505FD6BB}"/>
    <cellStyle name="Comma 87 2 2 2" xfId="29715" xr:uid="{8CF61C5F-E303-4B85-AF42-20C3F4042A4D}"/>
    <cellStyle name="Comma 87 2 2 2 2" xfId="49184" xr:uid="{FE97BA43-E45E-439B-A642-CD3748F5F676}"/>
    <cellStyle name="Comma 87 2 2 2 3" xfId="39699" xr:uid="{EB535F16-BCFE-4912-8A3C-825B39B65B62}"/>
    <cellStyle name="Comma 87 2 2 3" xfId="26029" xr:uid="{D5832256-F007-4C33-AC23-DE5E8080A241}"/>
    <cellStyle name="Comma 87 2 2 3 2" xfId="46006" xr:uid="{1D89E398-C27D-40BD-9736-2CBACE9EF309}"/>
    <cellStyle name="Comma 87 2 2 3 3" xfId="36435" xr:uid="{2C70F12D-7EF9-48CB-BCDE-8659C9B2CAE8}"/>
    <cellStyle name="Comma 87 2 2 4" xfId="42939" xr:uid="{4481889E-57F7-4D30-B93A-02EAFAAD58A6}"/>
    <cellStyle name="Comma 87 2 2 5" xfId="33313" xr:uid="{33304321-01D7-4EDE-B098-A7EA29408CEF}"/>
    <cellStyle name="Comma 87 2 3" xfId="28181" xr:uid="{1764623C-A0C5-4E8C-8E73-BB886427C145}"/>
    <cellStyle name="Comma 87 2 3 2" xfId="47650" xr:uid="{EF1F2729-FC5E-43C7-9AD9-7086D4EEAC31}"/>
    <cellStyle name="Comma 87 2 3 3" xfId="38165" xr:uid="{B34D0FB6-7C0C-419E-A443-4BD121BD9B8A}"/>
    <cellStyle name="Comma 87 2 4" xfId="24495" xr:uid="{24D0EF69-9625-475B-9CCC-CB6EE0A6D7BC}"/>
    <cellStyle name="Comma 87 2 4 2" xfId="44472" xr:uid="{DF56DA15-76B1-4BCD-A740-03BE87344495}"/>
    <cellStyle name="Comma 87 2 4 3" xfId="34901" xr:uid="{683F0147-E8B8-46AB-8929-44679F7666C9}"/>
    <cellStyle name="Comma 87 2 5" xfId="41405" xr:uid="{7E3ABBC4-B185-475F-AACA-6C7CD1A40CF8}"/>
    <cellStyle name="Comma 87 2 6" xfId="31777" xr:uid="{BDA58B77-FBD2-45C8-ABAF-E28B26D9C2B0}"/>
    <cellStyle name="Comma 87 3" xfId="21204" xr:uid="{7470AE40-00C2-4886-B39F-E4B739A954D5}"/>
    <cellStyle name="Comma 87 3 2" xfId="22746" xr:uid="{1155C1F7-8BF5-48DB-B7FB-5DF5D1A4B5A4}"/>
    <cellStyle name="Comma 87 3 2 2" xfId="30222" xr:uid="{5B37671E-9F0C-4BC8-9E4A-3CE26016C8F1}"/>
    <cellStyle name="Comma 87 3 2 2 2" xfId="49691" xr:uid="{F4CD744A-EC79-441C-91F4-A8C0FBF5F843}"/>
    <cellStyle name="Comma 87 3 2 2 3" xfId="40206" xr:uid="{F8B3607C-AF4E-4889-A915-D0EC41C72677}"/>
    <cellStyle name="Comma 87 3 2 3" xfId="26536" xr:uid="{ED05F149-CEC2-40D7-8CEA-197179535283}"/>
    <cellStyle name="Comma 87 3 2 3 2" xfId="46513" xr:uid="{290B5B87-0C90-4287-A53E-4ADABFC44DBA}"/>
    <cellStyle name="Comma 87 3 2 3 3" xfId="36942" xr:uid="{5561659C-C45D-4F2D-9E37-2F26DC2A3B09}"/>
    <cellStyle name="Comma 87 3 2 4" xfId="43446" xr:uid="{4D6958AC-CD1B-4FCB-83B9-40C543AB62BE}"/>
    <cellStyle name="Comma 87 3 2 5" xfId="33820" xr:uid="{501B399A-1F74-489A-8C04-278F5DC26FBA}"/>
    <cellStyle name="Comma 87 3 3" xfId="28688" xr:uid="{C3EF6302-F2E4-40A3-BB57-FC92B1F1F062}"/>
    <cellStyle name="Comma 87 3 3 2" xfId="48157" xr:uid="{229424DF-602C-475F-9522-09B0202437E5}"/>
    <cellStyle name="Comma 87 3 3 3" xfId="38672" xr:uid="{355342EF-8FEB-4337-8687-FF1416138A4D}"/>
    <cellStyle name="Comma 87 3 4" xfId="25002" xr:uid="{68CD34B9-CC85-43A8-B0B0-01BCBD342BB7}"/>
    <cellStyle name="Comma 87 3 4 2" xfId="44979" xr:uid="{8D619395-AF4C-4F0C-8889-0A2460E286DB}"/>
    <cellStyle name="Comma 87 3 4 3" xfId="35408" xr:uid="{47ECF8FF-4F44-49D1-9767-98546214694B}"/>
    <cellStyle name="Comma 87 3 5" xfId="41912" xr:uid="{EAC4904F-8E77-47F2-82E9-F1DAF27DF31F}"/>
    <cellStyle name="Comma 87 3 6" xfId="32286" xr:uid="{5F904B57-AE9E-4C54-9742-ADC62FFC9A7D}"/>
    <cellStyle name="Comma 87 4" xfId="21836" xr:uid="{40A29369-143D-4F50-A7AC-C8D2597F695E}"/>
    <cellStyle name="Comma 87 4 2" xfId="29312" xr:uid="{1E8CAB3B-A219-4601-8C53-F3387D9C8C96}"/>
    <cellStyle name="Comma 87 4 2 2" xfId="48781" xr:uid="{59681C7A-99DD-4CA2-927A-D5B267BD6713}"/>
    <cellStyle name="Comma 87 4 2 3" xfId="39296" xr:uid="{4B8A0AEA-519F-4E1F-8E11-50E6C29245BA}"/>
    <cellStyle name="Comma 87 4 3" xfId="25626" xr:uid="{B618137E-0487-473B-BCC6-3B002D95116A}"/>
    <cellStyle name="Comma 87 4 3 2" xfId="45603" xr:uid="{28E4E6D6-1018-4623-8E34-22340602F0AA}"/>
    <cellStyle name="Comma 87 4 3 3" xfId="36032" xr:uid="{9B0F6582-5C78-4985-8EFE-EF3DBA7587C4}"/>
    <cellStyle name="Comma 87 4 4" xfId="42536" xr:uid="{F1562BCE-B493-4AF1-867F-4F2ECEE8EB8B}"/>
    <cellStyle name="Comma 87 4 5" xfId="32910" xr:uid="{5D9DF4F1-74DD-444B-8DF8-F0322B1A0BA3}"/>
    <cellStyle name="Comma 87 5" xfId="27778" xr:uid="{1091A22D-975D-451F-A9A9-48F0C0050109}"/>
    <cellStyle name="Comma 87 5 2" xfId="47247" xr:uid="{22EF725D-7084-4718-9C5E-AB31FA63FC2C}"/>
    <cellStyle name="Comma 87 5 3" xfId="37762" xr:uid="{A95E0539-E04A-424D-B0B7-152063EC4704}"/>
    <cellStyle name="Comma 87 6" xfId="24093" xr:uid="{D05742E5-8819-4063-8C65-C803EB87CE9E}"/>
    <cellStyle name="Comma 87 6 2" xfId="44070" xr:uid="{873696CF-8DA4-4D27-A8AF-70CE4F57959C}"/>
    <cellStyle name="Comma 87 6 3" xfId="34499" xr:uid="{4DB0B460-7E15-4DEF-8C34-16870A557F5B}"/>
    <cellStyle name="Comma 87 7" xfId="41002" xr:uid="{2785927B-A721-4537-8B8C-51A21D6450C3}"/>
    <cellStyle name="Comma 87 8" xfId="31363" xr:uid="{503527C7-9023-4A50-BC11-911A000FA9FE}"/>
    <cellStyle name="Comma 88" xfId="20164" xr:uid="{C6F56450-377E-4C32-BD40-684F01960D1A}"/>
    <cellStyle name="Comma 88 2" xfId="20679" xr:uid="{03C816FE-E2AB-44F7-A6DC-863F1BEFF762}"/>
    <cellStyle name="Comma 88 2 2" xfId="22252" xr:uid="{DEE5A9CF-C15B-4B9A-9CED-80DC4AE6E9CC}"/>
    <cellStyle name="Comma 88 2 2 2" xfId="29728" xr:uid="{ACFC92F9-7B09-49BF-B914-7935E68E930C}"/>
    <cellStyle name="Comma 88 2 2 2 2" xfId="49197" xr:uid="{0E864AAB-9B11-414A-8F5D-F97135946091}"/>
    <cellStyle name="Comma 88 2 2 2 3" xfId="39712" xr:uid="{547AB530-05A2-42EF-9384-C7F32923DF10}"/>
    <cellStyle name="Comma 88 2 2 3" xfId="26042" xr:uid="{616896DB-18FE-41CF-800A-8AA88A23AA45}"/>
    <cellStyle name="Comma 88 2 2 3 2" xfId="46019" xr:uid="{4296B9AF-EBC8-404C-906F-F9117039F0A5}"/>
    <cellStyle name="Comma 88 2 2 3 3" xfId="36448" xr:uid="{16521112-7F80-464A-9B3A-CD8A683B925A}"/>
    <cellStyle name="Comma 88 2 2 4" xfId="42952" xr:uid="{485123D2-9380-4E19-8B11-13EDC8540A93}"/>
    <cellStyle name="Comma 88 2 2 5" xfId="33326" xr:uid="{2E18A8FA-9F6B-49D7-B934-A2A5EF87F929}"/>
    <cellStyle name="Comma 88 2 3" xfId="28194" xr:uid="{0F3D206D-B301-45EC-BC5A-440DBDC5330A}"/>
    <cellStyle name="Comma 88 2 3 2" xfId="47663" xr:uid="{1F7D93DA-D216-472A-B761-002E9665D7D8}"/>
    <cellStyle name="Comma 88 2 3 3" xfId="38178" xr:uid="{F2E57AA4-2A33-4AD8-9FDB-BB1B47FA5624}"/>
    <cellStyle name="Comma 88 2 4" xfId="24508" xr:uid="{4CE27B53-0920-4107-A864-570FAD83A74E}"/>
    <cellStyle name="Comma 88 2 4 2" xfId="44485" xr:uid="{4F484CFE-37ED-4CFB-BCC0-5A55A18CC460}"/>
    <cellStyle name="Comma 88 2 4 3" xfId="34914" xr:uid="{DD4BCF5F-EA5D-405E-B91A-E3C5FA7377D7}"/>
    <cellStyle name="Comma 88 2 5" xfId="41418" xr:uid="{226BE1AD-0CCA-47C6-8694-80F689B9B54B}"/>
    <cellStyle name="Comma 88 2 6" xfId="31790" xr:uid="{0708BA39-2A68-4D76-936A-2CA24AF370D3}"/>
    <cellStyle name="Comma 88 3" xfId="21217" xr:uid="{848C76A1-E3C7-465F-8A47-14EF5A98E2B5}"/>
    <cellStyle name="Comma 88 3 2" xfId="22759" xr:uid="{331857E8-D85E-42FF-B5AA-F9C7A1E37235}"/>
    <cellStyle name="Comma 88 3 2 2" xfId="30235" xr:uid="{8B8C10F7-E182-4163-AE7C-06845AD3C894}"/>
    <cellStyle name="Comma 88 3 2 2 2" xfId="49704" xr:uid="{0C44737D-43D6-4A02-84EA-E0CC502B1622}"/>
    <cellStyle name="Comma 88 3 2 2 3" xfId="40219" xr:uid="{7B9E5EE1-A033-4658-83B7-D4BC1F559CCC}"/>
    <cellStyle name="Comma 88 3 2 3" xfId="26549" xr:uid="{AE426D9D-6B90-4D26-8637-4D49BF3E9149}"/>
    <cellStyle name="Comma 88 3 2 3 2" xfId="46526" xr:uid="{CC0A48E8-35E5-415E-80C2-5DC20C631DAD}"/>
    <cellStyle name="Comma 88 3 2 3 3" xfId="36955" xr:uid="{220DFB62-17B3-46BC-8D7D-649ED27D6487}"/>
    <cellStyle name="Comma 88 3 2 4" xfId="43459" xr:uid="{FBCC8E2F-D4DD-490D-87C2-D9E09CEE01AE}"/>
    <cellStyle name="Comma 88 3 2 5" xfId="33833" xr:uid="{43A814A9-D329-4DB3-93B7-81A4770B659B}"/>
    <cellStyle name="Comma 88 3 3" xfId="28701" xr:uid="{FFCB791C-5560-4C5B-8417-DADDEE400769}"/>
    <cellStyle name="Comma 88 3 3 2" xfId="48170" xr:uid="{CDD125CD-28B3-4213-9B30-DDC50BE327BF}"/>
    <cellStyle name="Comma 88 3 3 3" xfId="38685" xr:uid="{1FF98B8F-96E7-4057-85D0-0B61BC0784B2}"/>
    <cellStyle name="Comma 88 3 4" xfId="25015" xr:uid="{9DCCFE93-1A5B-4CD7-8797-798E14D59D09}"/>
    <cellStyle name="Comma 88 3 4 2" xfId="44992" xr:uid="{8D6DC331-6E74-4BDA-9BE2-685AA66C2B68}"/>
    <cellStyle name="Comma 88 3 4 3" xfId="35421" xr:uid="{77993BD3-B539-401F-B6B5-51EB558686B7}"/>
    <cellStyle name="Comma 88 3 5" xfId="41925" xr:uid="{C548AA77-08E8-456C-9201-65C0BD53B289}"/>
    <cellStyle name="Comma 88 3 6" xfId="32299" xr:uid="{DD17D568-4017-40E1-90C3-DED2EC55AB35}"/>
    <cellStyle name="Comma 88 4" xfId="21849" xr:uid="{544CAE9B-8741-4EBC-9DAD-9D483F9AB20C}"/>
    <cellStyle name="Comma 88 4 2" xfId="29325" xr:uid="{57BBE4CA-9E5B-4E7E-BDFF-B07ED2FBCBD6}"/>
    <cellStyle name="Comma 88 4 2 2" xfId="48794" xr:uid="{18135A51-A312-4D0E-887F-8213F11EEC2C}"/>
    <cellStyle name="Comma 88 4 2 3" xfId="39309" xr:uid="{2ED0C604-A19B-4523-96CE-DEE9349B1898}"/>
    <cellStyle name="Comma 88 4 3" xfId="25639" xr:uid="{58592778-9AC8-411F-B645-C1A922F20D2D}"/>
    <cellStyle name="Comma 88 4 3 2" xfId="45616" xr:uid="{E8446E6C-FF7F-4A43-8C0E-CC98451A04D4}"/>
    <cellStyle name="Comma 88 4 3 3" xfId="36045" xr:uid="{8B307275-B44A-4BED-A8BD-2375B3DE28F7}"/>
    <cellStyle name="Comma 88 4 4" xfId="42549" xr:uid="{99313DD8-93D7-49F1-9685-246606199948}"/>
    <cellStyle name="Comma 88 4 5" xfId="32923" xr:uid="{3E0DE88D-171B-4323-ACB9-FBBF50591CDB}"/>
    <cellStyle name="Comma 88 5" xfId="27791" xr:uid="{9050B0B3-ADE8-4197-8C5C-1122DF781D6D}"/>
    <cellStyle name="Comma 88 5 2" xfId="47260" xr:uid="{79FB30DE-9A5A-452B-A184-32276D67F2FD}"/>
    <cellStyle name="Comma 88 5 3" xfId="37775" xr:uid="{1A78F168-BEEB-4F58-879B-F610C2F978D3}"/>
    <cellStyle name="Comma 88 6" xfId="24106" xr:uid="{15595FAA-0E26-4148-B5DB-D27AA64A8E13}"/>
    <cellStyle name="Comma 88 6 2" xfId="44083" xr:uid="{4FC787A6-9038-459C-A8B4-F568B50217A5}"/>
    <cellStyle name="Comma 88 6 3" xfId="34512" xr:uid="{D23F9972-37F8-41CA-A846-731DF6B970BD}"/>
    <cellStyle name="Comma 88 7" xfId="41015" xr:uid="{A4AE5BF4-9952-4762-BCDF-EB517AD30300}"/>
    <cellStyle name="Comma 88 8" xfId="31376" xr:uid="{6EB42560-DED0-48AD-9382-7F10BEE81B8A}"/>
    <cellStyle name="Comma 89" xfId="19916" xr:uid="{D189450C-2599-4748-9DDE-341ADBECC4CA}"/>
    <cellStyle name="Comma 89 2" xfId="20834" xr:uid="{E608184F-C229-44A8-A081-EB0B318666E9}"/>
    <cellStyle name="Comma 89 2 2" xfId="22376" xr:uid="{F0EC600A-16B2-4866-92E5-13BCD8BAF629}"/>
    <cellStyle name="Comma 89 2 2 2" xfId="29852" xr:uid="{13A1D5FD-929E-4600-83DA-0D697B146942}"/>
    <cellStyle name="Comma 89 2 2 2 2" xfId="49321" xr:uid="{0C9687E6-9337-4AA3-9284-CDA564AC8186}"/>
    <cellStyle name="Comma 89 2 2 2 3" xfId="39836" xr:uid="{6CF5598A-5C65-4966-B07D-24B1263E9486}"/>
    <cellStyle name="Comma 89 2 2 3" xfId="26166" xr:uid="{3941DA83-B42C-4C69-AA76-C38D449D9DA0}"/>
    <cellStyle name="Comma 89 2 2 3 2" xfId="46143" xr:uid="{A805288D-06C2-4428-9E36-7719C8E5C422}"/>
    <cellStyle name="Comma 89 2 2 3 3" xfId="36572" xr:uid="{773213F9-85E2-4841-A318-4C01BAD36365}"/>
    <cellStyle name="Comma 89 2 2 4" xfId="43076" xr:uid="{E123679B-F9FC-44B2-B57D-252590307561}"/>
    <cellStyle name="Comma 89 2 2 5" xfId="33450" xr:uid="{FA6307F9-E9B9-4415-B624-64BF21CD56AB}"/>
    <cellStyle name="Comma 89 2 3" xfId="28318" xr:uid="{A24FA710-FC52-4D19-B5B3-5A74239DB54E}"/>
    <cellStyle name="Comma 89 2 3 2" xfId="47787" xr:uid="{B36FD149-1A08-4D09-AA6D-613457C9D891}"/>
    <cellStyle name="Comma 89 2 3 3" xfId="38302" xr:uid="{60EB4E33-72C8-4C82-96DF-E33AB36A7B3A}"/>
    <cellStyle name="Comma 89 2 4" xfId="24632" xr:uid="{C53E1F45-0745-47A3-93E0-EB2AEB733DE1}"/>
    <cellStyle name="Comma 89 2 4 2" xfId="44609" xr:uid="{A4EBDB7F-C571-493F-82D8-A06A3DDF418B}"/>
    <cellStyle name="Comma 89 2 4 3" xfId="35038" xr:uid="{8B2D2868-9384-4148-96EB-58BDBF8AAB23}"/>
    <cellStyle name="Comma 89 2 5" xfId="41542" xr:uid="{31A90C20-7823-4869-9368-7BDAD61C12D0}"/>
    <cellStyle name="Comma 89 2 6" xfId="31916" xr:uid="{E595A943-0099-4C7A-831C-3648C0F8F515}"/>
    <cellStyle name="Comma 89 3" xfId="21603" xr:uid="{66045C61-817A-4D4F-8044-D250C600DA20}"/>
    <cellStyle name="Comma 89 3 2" xfId="29079" xr:uid="{2EA4F98A-A318-47B1-9720-E0C58B934508}"/>
    <cellStyle name="Comma 89 3 2 2" xfId="48548" xr:uid="{4AC19BAF-B7A1-45FC-A29B-34970989F450}"/>
    <cellStyle name="Comma 89 3 2 3" xfId="39063" xr:uid="{FFC7433D-0CC5-439B-AB73-31039C186135}"/>
    <cellStyle name="Comma 89 3 3" xfId="25393" xr:uid="{053A86BB-FE13-421A-BC48-DAB7DEBC120A}"/>
    <cellStyle name="Comma 89 3 3 2" xfId="45370" xr:uid="{EE80CBE8-EC8A-42EE-8DA6-116C846A64C1}"/>
    <cellStyle name="Comma 89 3 3 3" xfId="35799" xr:uid="{5B52523E-5295-48C3-9CBC-B460444D1EB6}"/>
    <cellStyle name="Comma 89 3 4" xfId="42303" xr:uid="{6414A762-7CC3-4958-94A4-68706CDE9096}"/>
    <cellStyle name="Comma 89 3 5" xfId="32677" xr:uid="{48924A77-73AF-4D3E-B284-8F01B4AC1408}"/>
    <cellStyle name="Comma 89 4" xfId="27545" xr:uid="{FAD25E3C-A8F6-4B89-9839-11CE22CB45CE}"/>
    <cellStyle name="Comma 89 4 2" xfId="47014" xr:uid="{A8DA42A0-4F5C-4CFC-A379-038D42E61C48}"/>
    <cellStyle name="Comma 89 4 3" xfId="37529" xr:uid="{D9F8691E-F6AA-4779-8D12-8BF42E990709}"/>
    <cellStyle name="Comma 89 5" xfId="23860" xr:uid="{B1B2AB7F-5C24-4CC6-A0E3-4D1D7018DAB1}"/>
    <cellStyle name="Comma 89 5 2" xfId="43837" xr:uid="{FAE8D921-944B-4D0E-B84A-3606CC885694}"/>
    <cellStyle name="Comma 89 5 3" xfId="34266" xr:uid="{CC041B90-18FE-4602-A4EA-34D7D249CBDB}"/>
    <cellStyle name="Comma 89 6" xfId="40769" xr:uid="{FAC9F80C-0730-497E-A1E7-631DDF8467F6}"/>
    <cellStyle name="Comma 89 7" xfId="31130" xr:uid="{AA7CD1F4-A0B4-44A1-840F-57EEB83C4FB1}"/>
    <cellStyle name="Comma 9" xfId="7940" xr:uid="{9ECA51B6-22DA-4713-A6F4-A9A5ABCCAFC2}"/>
    <cellStyle name="Comma 9 10" xfId="18727" xr:uid="{D97B2082-BA01-47FE-AF5D-3D8BFE5F3315}"/>
    <cellStyle name="Comma 9 10 2" xfId="40518" xr:uid="{E7C43BC2-CCB9-489E-ACA2-72AC5587B724}"/>
    <cellStyle name="Comma 9 11" xfId="30782" xr:uid="{D1B1CC83-BC68-482D-AE80-64643E6ABBE4}"/>
    <cellStyle name="Comma 9 2" xfId="19833" xr:uid="{ACC0C09F-9509-4B05-B2C4-0FB6DD908854}"/>
    <cellStyle name="Comma 9 2 10" xfId="40762" xr:uid="{A0C5559E-98E3-4BB9-B985-B1435BCE4744}"/>
    <cellStyle name="Comma 9 2 11" xfId="31112" xr:uid="{800CBCEB-52DC-4218-AB25-98AA54D205D3}"/>
    <cellStyle name="Comma 9 2 2" xfId="20279" xr:uid="{F2B59D71-F408-4B44-91E8-BADCD04EEC95}"/>
    <cellStyle name="Comma 9 2 2 2" xfId="20798" xr:uid="{7B43D638-88AF-4812-ACDC-4D76FC5B92D0}"/>
    <cellStyle name="Comma 9 2 2 2 2" xfId="22368" xr:uid="{085CF345-2F0F-45BF-B171-87112B631AC4}"/>
    <cellStyle name="Comma 9 2 2 2 2 2" xfId="29844" xr:uid="{028ACB66-1007-40A3-9D14-144C5ED4D8CA}"/>
    <cellStyle name="Comma 9 2 2 2 2 2 2" xfId="49313" xr:uid="{6FDCC32A-6E30-45D3-BF2B-C8BB9246A507}"/>
    <cellStyle name="Comma 9 2 2 2 2 2 3" xfId="39828" xr:uid="{645B791D-AA4E-4C8E-94A3-523565AF5586}"/>
    <cellStyle name="Comma 9 2 2 2 2 3" xfId="26158" xr:uid="{F870170C-6CA8-4653-88A7-F19FC49EF7E9}"/>
    <cellStyle name="Comma 9 2 2 2 2 3 2" xfId="46135" xr:uid="{0E8928EB-C109-4BAB-9ECB-C5FB6702623B}"/>
    <cellStyle name="Comma 9 2 2 2 2 3 3" xfId="36564" xr:uid="{F50FC257-141F-4EF5-8D18-F745A4FC638A}"/>
    <cellStyle name="Comma 9 2 2 2 2 4" xfId="43068" xr:uid="{760F7376-6BF8-4ED0-BBF7-35BDAB47680D}"/>
    <cellStyle name="Comma 9 2 2 2 2 5" xfId="33442" xr:uid="{7B4E561C-D3FF-4D77-92EB-C8F2E11319B5}"/>
    <cellStyle name="Comma 9 2 2 2 3" xfId="28310" xr:uid="{888F97B5-F2C6-4B50-9853-CC5EC556CB3C}"/>
    <cellStyle name="Comma 9 2 2 2 3 2" xfId="47779" xr:uid="{7A6ED454-B41C-449B-8D07-BE4040D756BE}"/>
    <cellStyle name="Comma 9 2 2 2 3 3" xfId="38294" xr:uid="{A0E4A67A-3BD2-485E-AB04-BEEF84320C0A}"/>
    <cellStyle name="Comma 9 2 2 2 4" xfId="24624" xr:uid="{1800C53D-84B3-4025-A336-C6E4EECD035B}"/>
    <cellStyle name="Comma 9 2 2 2 4 2" xfId="44601" xr:uid="{81F40967-9361-4292-A8A8-443B84ADCF6E}"/>
    <cellStyle name="Comma 9 2 2 2 4 3" xfId="35030" xr:uid="{794322AE-C6A0-423F-8BE6-739470EDFAB4}"/>
    <cellStyle name="Comma 9 2 2 2 5" xfId="41534" xr:uid="{887C8C8D-C25B-49C6-9D8E-BBFA198BFCC4}"/>
    <cellStyle name="Comma 9 2 2 2 6" xfId="31906" xr:uid="{0CDA549C-29A7-4E33-8E78-999B409BF643}"/>
    <cellStyle name="Comma 9 2 2 3" xfId="21333" xr:uid="{01BBE808-3B8E-4B89-BAF3-3179ADD31442}"/>
    <cellStyle name="Comma 9 2 2 3 2" xfId="22875" xr:uid="{B634B18C-F66A-472D-B55B-07EB3CE984BA}"/>
    <cellStyle name="Comma 9 2 2 3 2 2" xfId="30351" xr:uid="{6227E174-60E9-46A5-A63E-E3C29A38B4A6}"/>
    <cellStyle name="Comma 9 2 2 3 2 2 2" xfId="49820" xr:uid="{C219A037-43E0-404F-B161-560AA6798866}"/>
    <cellStyle name="Comma 9 2 2 3 2 2 3" xfId="40335" xr:uid="{7115F3DE-11E0-45CE-9E56-FC2D84E61A3B}"/>
    <cellStyle name="Comma 9 2 2 3 2 3" xfId="26665" xr:uid="{E18D48FF-804E-455E-867B-DF881AF94884}"/>
    <cellStyle name="Comma 9 2 2 3 2 3 2" xfId="46642" xr:uid="{9251D92D-3C3B-4728-A023-E3167CC2B0EB}"/>
    <cellStyle name="Comma 9 2 2 3 2 3 3" xfId="37071" xr:uid="{D0979A7A-4252-4BF0-A3FE-0CA5AF60B700}"/>
    <cellStyle name="Comma 9 2 2 3 2 4" xfId="43575" xr:uid="{6524FB98-8685-4CB7-A244-242475C16E1C}"/>
    <cellStyle name="Comma 9 2 2 3 2 5" xfId="33949" xr:uid="{EEA6BC0A-FE61-4277-AADB-305065AC4AE9}"/>
    <cellStyle name="Comma 9 2 2 3 3" xfId="28817" xr:uid="{FD95452B-E78D-498D-9467-959E6029E422}"/>
    <cellStyle name="Comma 9 2 2 3 3 2" xfId="48286" xr:uid="{977A9EFA-2945-4246-BAD8-DA2F42DBB9B9}"/>
    <cellStyle name="Comma 9 2 2 3 3 3" xfId="38801" xr:uid="{569CD0EB-5947-4BDC-8B01-8EEA43573F2C}"/>
    <cellStyle name="Comma 9 2 2 3 4" xfId="25131" xr:uid="{C3DCC8AA-807B-4A55-AA73-3E101A116BCF}"/>
    <cellStyle name="Comma 9 2 2 3 4 2" xfId="45108" xr:uid="{F03E789F-C8B7-4484-A35D-C37D900CE0AF}"/>
    <cellStyle name="Comma 9 2 2 3 4 3" xfId="35537" xr:uid="{39F5501C-F37C-46DB-8493-8F8043D67B28}"/>
    <cellStyle name="Comma 9 2 2 3 5" xfId="42041" xr:uid="{BDC5BDAA-C63F-48F0-ACC1-E855C88EDBAC}"/>
    <cellStyle name="Comma 9 2 2 3 6" xfId="32415" xr:uid="{368E94CE-9990-44E3-AB5D-31B38C69553C}"/>
    <cellStyle name="Comma 9 2 2 4" xfId="21965" xr:uid="{086BF732-0E11-403F-8148-85AA59388F43}"/>
    <cellStyle name="Comma 9 2 2 4 2" xfId="29441" xr:uid="{A5927BC2-0534-41CC-8F4F-7523088C2C69}"/>
    <cellStyle name="Comma 9 2 2 4 2 2" xfId="48910" xr:uid="{DAB7C3CD-78FF-4394-A00C-E09F99E8A249}"/>
    <cellStyle name="Comma 9 2 2 4 2 3" xfId="39425" xr:uid="{E0A94915-CD18-4D40-93A6-9213AFD9176E}"/>
    <cellStyle name="Comma 9 2 2 4 3" xfId="25755" xr:uid="{B1E65E81-2655-424B-9302-21DC1B5B8D00}"/>
    <cellStyle name="Comma 9 2 2 4 3 2" xfId="45732" xr:uid="{52ED17E7-58A6-4C38-B190-D3ADBFF1A936}"/>
    <cellStyle name="Comma 9 2 2 4 3 3" xfId="36161" xr:uid="{9646C5FC-AA59-46BE-A98C-A092F1F271DF}"/>
    <cellStyle name="Comma 9 2 2 4 4" xfId="42665" xr:uid="{28BCEC3F-3394-4C44-A06C-D969E017D93D}"/>
    <cellStyle name="Comma 9 2 2 4 5" xfId="33039" xr:uid="{CC679A6E-F5F3-458A-B741-B569FEC4D7B9}"/>
    <cellStyle name="Comma 9 2 2 5" xfId="23684" xr:uid="{71D5BBE1-E3AD-475F-8242-82AAE27BF7DC}"/>
    <cellStyle name="Comma 9 2 2 5 2" xfId="30456" xr:uid="{57ECFD7E-F6F0-4177-AA6F-DA1B716D6D62}"/>
    <cellStyle name="Comma 9 2 2 5 2 2" xfId="49925" xr:uid="{C87358EB-CBBA-4C43-A3CC-7CCC956A20F2}"/>
    <cellStyle name="Comma 9 2 2 5 2 3" xfId="40440" xr:uid="{E9EF69E5-9399-42E0-87B2-56B0C783A496}"/>
    <cellStyle name="Comma 9 2 2 5 3" xfId="26769" xr:uid="{9CA81298-51E4-45EB-8651-81DBCBDC9780}"/>
    <cellStyle name="Comma 9 2 2 5 3 2" xfId="46746" xr:uid="{3136732E-5975-4E0C-8787-A4D5E1BBC726}"/>
    <cellStyle name="Comma 9 2 2 5 3 3" xfId="37175" xr:uid="{7DF4ACA2-FB73-4C8B-BD85-B12B404C6ED2}"/>
    <cellStyle name="Comma 9 2 2 5 4" xfId="43680" xr:uid="{60FD70B9-EA9A-423A-945B-D023985080CD}"/>
    <cellStyle name="Comma 9 2 2 5 5" xfId="34109" xr:uid="{1427005C-85E6-4F0B-A06D-F8D6A64AD6B7}"/>
    <cellStyle name="Comma 9 2 2 6" xfId="27907" xr:uid="{42CAA793-A429-4CD4-94D7-F6CB819BBC7B}"/>
    <cellStyle name="Comma 9 2 2 6 2" xfId="47376" xr:uid="{DB50FA9E-7C7F-4806-A538-FBFE4116F541}"/>
    <cellStyle name="Comma 9 2 2 6 3" xfId="37891" xr:uid="{F83A1885-46A2-417F-BCA8-0AFE58E28DAF}"/>
    <cellStyle name="Comma 9 2 2 7" xfId="24222" xr:uid="{D71A0B16-EBA1-46DB-AA4A-6D470A6265ED}"/>
    <cellStyle name="Comma 9 2 2 7 2" xfId="44199" xr:uid="{E69D79E1-CF27-42FD-9B3D-0F9B3A43CEFA}"/>
    <cellStyle name="Comma 9 2 2 7 3" xfId="34628" xr:uid="{51D21D83-9835-4B69-8239-D9A7CE022BF8}"/>
    <cellStyle name="Comma 9 2 2 8" xfId="41131" xr:uid="{E0614F48-FBE5-4221-A667-A124F5B9142B}"/>
    <cellStyle name="Comma 9 2 2 9" xfId="31492" xr:uid="{584542DC-F064-4369-9C16-5624C5FFA9F2}"/>
    <cellStyle name="Comma 9 2 3" xfId="20147" xr:uid="{36509455-31B2-4EAD-AE5F-4DCC7CED0C26}"/>
    <cellStyle name="Comma 9 2 3 2" xfId="21200" xr:uid="{EA310636-2935-4013-810A-F2E50497D44E}"/>
    <cellStyle name="Comma 9 2 3 2 2" xfId="22742" xr:uid="{15BAEFDE-A451-4678-9CE0-37DDDB222590}"/>
    <cellStyle name="Comma 9 2 3 2 2 2" xfId="30218" xr:uid="{3DC25D30-E009-4E37-A47A-834E8CB951BD}"/>
    <cellStyle name="Comma 9 2 3 2 2 2 2" xfId="49687" xr:uid="{85D4A4DD-F810-410B-9D60-2A6E6CDC73FE}"/>
    <cellStyle name="Comma 9 2 3 2 2 2 3" xfId="40202" xr:uid="{DA2306F0-228B-4257-9DB8-AEBD09746976}"/>
    <cellStyle name="Comma 9 2 3 2 2 3" xfId="26532" xr:uid="{6709BBD0-8310-42D7-ACC8-0910935D1606}"/>
    <cellStyle name="Comma 9 2 3 2 2 3 2" xfId="46509" xr:uid="{DA149124-27A3-411D-88E8-E86738F3867C}"/>
    <cellStyle name="Comma 9 2 3 2 2 3 3" xfId="36938" xr:uid="{888EFD38-2086-40D1-928B-4A611DB36CAD}"/>
    <cellStyle name="Comma 9 2 3 2 2 4" xfId="43442" xr:uid="{29E2CD75-5E68-4D01-9AE2-F87944F51E22}"/>
    <cellStyle name="Comma 9 2 3 2 2 5" xfId="33816" xr:uid="{8E56BCFB-FAEF-415A-95B4-A98A94299FF4}"/>
    <cellStyle name="Comma 9 2 3 2 3" xfId="28684" xr:uid="{F6BD403E-7080-4F2A-B46D-C07A7474139E}"/>
    <cellStyle name="Comma 9 2 3 2 3 2" xfId="48153" xr:uid="{7987BFE6-6BEC-4711-8BF1-F317FCF1536A}"/>
    <cellStyle name="Comma 9 2 3 2 3 3" xfId="38668" xr:uid="{9F85F79E-FAD6-45B8-A58B-0AF498397225}"/>
    <cellStyle name="Comma 9 2 3 2 4" xfId="24998" xr:uid="{C56BA2E7-F6C1-48C7-83EE-42EA4216AE41}"/>
    <cellStyle name="Comma 9 2 3 2 4 2" xfId="44975" xr:uid="{DF505543-DA74-46E8-A400-08719306E683}"/>
    <cellStyle name="Comma 9 2 3 2 4 3" xfId="35404" xr:uid="{06AD7A4C-17B0-49A8-95B9-D22415C1AB52}"/>
    <cellStyle name="Comma 9 2 3 2 5" xfId="41908" xr:uid="{679DF0BE-2D08-4D4E-B830-D0697C992D29}"/>
    <cellStyle name="Comma 9 2 3 2 6" xfId="32282" xr:uid="{1C44CF8C-3932-4B76-BEB6-D5A13E463931}"/>
    <cellStyle name="Comma 9 2 3 3" xfId="21832" xr:uid="{4B5D80B0-806E-4E3D-B7FE-E58C075F740B}"/>
    <cellStyle name="Comma 9 2 3 3 2" xfId="29308" xr:uid="{F779D4FF-CF85-4244-B722-2CA879F9CFDE}"/>
    <cellStyle name="Comma 9 2 3 3 2 2" xfId="48777" xr:uid="{E1CA3A5A-4EFB-48A6-B5F1-B1D54D57D72C}"/>
    <cellStyle name="Comma 9 2 3 3 2 3" xfId="39292" xr:uid="{AE670880-B68C-4639-AD1F-A5C93CB5284C}"/>
    <cellStyle name="Comma 9 2 3 3 3" xfId="25622" xr:uid="{A3C420C8-2942-4569-9941-AFCD82DE313D}"/>
    <cellStyle name="Comma 9 2 3 3 3 2" xfId="45599" xr:uid="{27EF10A7-A32C-4A95-B21E-238FC2ECA482}"/>
    <cellStyle name="Comma 9 2 3 3 3 3" xfId="36028" xr:uid="{C6DECE8D-5951-4657-80BE-96FFE3681185}"/>
    <cellStyle name="Comma 9 2 3 3 4" xfId="42532" xr:uid="{F945A61B-42F4-4E69-9423-A7CFBA86A9D4}"/>
    <cellStyle name="Comma 9 2 3 3 5" xfId="32906" xr:uid="{F0C20551-DAF1-4336-AFA5-A4926A11C778}"/>
    <cellStyle name="Comma 9 2 3 4" xfId="27774" xr:uid="{51F7B5CA-AE42-4C7E-9D75-A1509FB7BBD0}"/>
    <cellStyle name="Comma 9 2 3 4 2" xfId="47243" xr:uid="{FEB200F5-19DF-47C3-8FF6-ED2635CEF3D6}"/>
    <cellStyle name="Comma 9 2 3 4 3" xfId="37758" xr:uid="{19E27382-14D9-4892-9649-2BA4C1E02CD3}"/>
    <cellStyle name="Comma 9 2 3 5" xfId="24089" xr:uid="{60D5B912-E117-4A9D-92B3-E05770D8A34D}"/>
    <cellStyle name="Comma 9 2 3 5 2" xfId="44066" xr:uid="{A0209956-10CF-4635-9ECE-1A617C590FF9}"/>
    <cellStyle name="Comma 9 2 3 5 3" xfId="34495" xr:uid="{2176DA20-4EC7-4AE4-8B7E-516C62286EAC}"/>
    <cellStyle name="Comma 9 2 3 6" xfId="40998" xr:uid="{1274D039-5916-4E78-A342-1930BA796DBD}"/>
    <cellStyle name="Comma 9 2 3 7" xfId="31359" xr:uid="{12BB5115-6944-4901-94AC-36F94B02BFFE}"/>
    <cellStyle name="Comma 9 2 4" xfId="20662" xr:uid="{352487BC-7F64-40B4-B772-268260C6961E}"/>
    <cellStyle name="Comma 9 2 4 2" xfId="22235" xr:uid="{950F7233-E1A6-4A27-835A-8B2C568BB2D0}"/>
    <cellStyle name="Comma 9 2 4 2 2" xfId="29711" xr:uid="{EF259E44-17EE-4F94-BAC7-5F2CFC22AC6A}"/>
    <cellStyle name="Comma 9 2 4 2 2 2" xfId="49180" xr:uid="{13A5DFC7-1147-46CF-BEE3-03A604F9F242}"/>
    <cellStyle name="Comma 9 2 4 2 2 3" xfId="39695" xr:uid="{64D3542D-FCAF-4851-8E52-5B67A85453C4}"/>
    <cellStyle name="Comma 9 2 4 2 3" xfId="26025" xr:uid="{81F8E4EB-D899-46DD-A0B6-3BA86AB087BB}"/>
    <cellStyle name="Comma 9 2 4 2 3 2" xfId="46002" xr:uid="{2D3EC114-5FE2-46CA-99E4-1E4C2604C983}"/>
    <cellStyle name="Comma 9 2 4 2 3 3" xfId="36431" xr:uid="{6595A442-A460-4FB6-8CEB-19D565307F8F}"/>
    <cellStyle name="Comma 9 2 4 2 4" xfId="42935" xr:uid="{181DA61C-05AB-4644-B3D3-1BF88471449E}"/>
    <cellStyle name="Comma 9 2 4 2 5" xfId="33309" xr:uid="{424B43DC-7009-4BDB-B69E-21B797D64362}"/>
    <cellStyle name="Comma 9 2 4 3" xfId="28177" xr:uid="{86F76326-5D1C-4BCF-8CD4-5972840375E1}"/>
    <cellStyle name="Comma 9 2 4 3 2" xfId="47646" xr:uid="{DD44827A-8DAD-420F-B627-D476431C6BC1}"/>
    <cellStyle name="Comma 9 2 4 3 3" xfId="38161" xr:uid="{B5F84EBA-E8ED-4FF3-B537-DD47C0FCE214}"/>
    <cellStyle name="Comma 9 2 4 4" xfId="24491" xr:uid="{72157A77-5D89-423C-A341-FFF9B92DFFBD}"/>
    <cellStyle name="Comma 9 2 4 4 2" xfId="44468" xr:uid="{223C737A-4E2C-47B0-AED4-E16A38CF9F05}"/>
    <cellStyle name="Comma 9 2 4 4 3" xfId="34897" xr:uid="{47057B1E-4F53-40E4-A326-D61032380C05}"/>
    <cellStyle name="Comma 9 2 4 5" xfId="41401" xr:uid="{4A8B5BF2-7590-4457-9474-10A920978DEC}"/>
    <cellStyle name="Comma 9 2 4 6" xfId="31773" xr:uid="{250291BE-3FF3-42E5-8838-C97A8A428BF4}"/>
    <cellStyle name="Comma 9 2 5" xfId="20515" xr:uid="{FF204652-E1C1-4887-8D6B-DA0793869788}"/>
    <cellStyle name="Comma 9 2 5 2" xfId="20964" xr:uid="{5DCF616C-BBD2-450C-9437-84B48F7B0ACD}"/>
    <cellStyle name="Comma 9 2 5 2 2" xfId="22506" xr:uid="{B3B2B149-F0D4-4CD8-9474-5102ABA2DD3E}"/>
    <cellStyle name="Comma 9 2 5 2 2 2" xfId="29982" xr:uid="{72291A69-D38D-4C79-A597-219AEC652D23}"/>
    <cellStyle name="Comma 9 2 5 2 2 2 2" xfId="49451" xr:uid="{1B74CE88-6865-492A-9103-70BCDFD9B002}"/>
    <cellStyle name="Comma 9 2 5 2 2 2 3" xfId="39966" xr:uid="{CBB00047-AA92-4A3C-8B8F-8A6B5E05D929}"/>
    <cellStyle name="Comma 9 2 5 2 2 3" xfId="26296" xr:uid="{8C4B8AE0-67A4-41F6-BC06-7547C75CFD38}"/>
    <cellStyle name="Comma 9 2 5 2 2 3 2" xfId="46273" xr:uid="{89CB82EE-966A-43EC-A492-BE24ADFA60D2}"/>
    <cellStyle name="Comma 9 2 5 2 2 3 3" xfId="36702" xr:uid="{1385C26C-17EC-463A-ACFE-B9785D10E563}"/>
    <cellStyle name="Comma 9 2 5 2 2 4" xfId="43206" xr:uid="{39F06F3E-CF78-496B-B208-EC43DFEBCB66}"/>
    <cellStyle name="Comma 9 2 5 2 2 5" xfId="33580" xr:uid="{DEBDA85D-F0F9-4F70-B662-2FC782B680ED}"/>
    <cellStyle name="Comma 9 2 5 2 3" xfId="28448" xr:uid="{2F7EF515-69BB-424A-8A0E-11DA5D21AA79}"/>
    <cellStyle name="Comma 9 2 5 2 3 2" xfId="47917" xr:uid="{A6FC26C6-3B5F-4DAA-9B59-FA5F504DDD45}"/>
    <cellStyle name="Comma 9 2 5 2 3 3" xfId="38432" xr:uid="{5C14757E-71C6-40E9-88BE-E5514A8D3D4E}"/>
    <cellStyle name="Comma 9 2 5 2 4" xfId="24762" xr:uid="{F6991BBE-3212-4C6D-9448-AB6B190466C9}"/>
    <cellStyle name="Comma 9 2 5 2 4 2" xfId="44739" xr:uid="{BC733ED4-308E-462B-886B-0396CD4C545B}"/>
    <cellStyle name="Comma 9 2 5 2 4 3" xfId="35168" xr:uid="{E575969D-B0F6-44B5-B958-619F6575DBEA}"/>
    <cellStyle name="Comma 9 2 5 2 5" xfId="41672" xr:uid="{423BE55A-1B91-461E-87EE-EA15FE944C8F}"/>
    <cellStyle name="Comma 9 2 5 2 6" xfId="32046" xr:uid="{9689CFFC-D063-4358-AA46-F310F8F6036D}"/>
    <cellStyle name="Comma 9 2 5 3" xfId="22106" xr:uid="{6A621F1D-9970-49CB-B5F9-0A38DE68C95A}"/>
    <cellStyle name="Comma 9 2 5 3 2" xfId="29582" xr:uid="{8EC11EF3-C471-4931-B9F3-D37A80E53297}"/>
    <cellStyle name="Comma 9 2 5 3 2 2" xfId="49051" xr:uid="{02621E86-5C18-46E5-BA8D-67CCC6C038E7}"/>
    <cellStyle name="Comma 9 2 5 3 2 3" xfId="39566" xr:uid="{4BB6CA96-944C-4537-AD80-12D8A01D8267}"/>
    <cellStyle name="Comma 9 2 5 3 3" xfId="25896" xr:uid="{47777BC6-4EB4-4B8F-993B-245D1496D914}"/>
    <cellStyle name="Comma 9 2 5 3 3 2" xfId="45873" xr:uid="{905FA768-D583-479A-9A70-C31D31A88D27}"/>
    <cellStyle name="Comma 9 2 5 3 3 3" xfId="36302" xr:uid="{291EAC33-56BB-4350-A7C5-CEDECB5B3C81}"/>
    <cellStyle name="Comma 9 2 5 3 4" xfId="42806" xr:uid="{F76E6ED1-7AC8-4DDC-9739-542A1CC2DCBB}"/>
    <cellStyle name="Comma 9 2 5 3 5" xfId="33180" xr:uid="{16A2C2AE-5056-42ED-A82B-13D162A93C36}"/>
    <cellStyle name="Comma 9 2 5 4" xfId="28048" xr:uid="{A444006B-1FB3-4CA3-AE22-48BC5A17AD95}"/>
    <cellStyle name="Comma 9 2 5 4 2" xfId="47517" xr:uid="{4D05B0AF-C209-4DDE-8463-5D675BEA0E23}"/>
    <cellStyle name="Comma 9 2 5 4 3" xfId="38032" xr:uid="{A7AD00DE-A06A-47FE-9DDA-8E12AA6C65BC}"/>
    <cellStyle name="Comma 9 2 5 5" xfId="24362" xr:uid="{A9360C84-6E16-40B8-B73F-82BA0C1FE4CC}"/>
    <cellStyle name="Comma 9 2 5 5 2" xfId="44339" xr:uid="{8860E41E-3BED-4218-A668-79B4E77BCE9C}"/>
    <cellStyle name="Comma 9 2 5 5 3" xfId="34768" xr:uid="{5308A159-DC99-46C0-B9A3-56C1DA1AA38D}"/>
    <cellStyle name="Comma 9 2 5 6" xfId="41272" xr:uid="{A99D31F6-9503-4D78-9A27-2E313A59D056}"/>
    <cellStyle name="Comma 9 2 5 7" xfId="31636" xr:uid="{A7B9A17A-8260-4924-B12E-26FDC3AEADDA}"/>
    <cellStyle name="Comma 9 2 6" xfId="21596" xr:uid="{C9173882-30E8-421F-8A49-50B00A8A9327}"/>
    <cellStyle name="Comma 9 2 6 2" xfId="29072" xr:uid="{3AD1F8E2-F770-41D9-A539-837E0473CB43}"/>
    <cellStyle name="Comma 9 2 6 2 2" xfId="48541" xr:uid="{D66E0937-618B-496B-88C7-C4032EDC343D}"/>
    <cellStyle name="Comma 9 2 6 2 3" xfId="39056" xr:uid="{BDF4B8AD-89EE-4561-9E58-2E35669CA7BB}"/>
    <cellStyle name="Comma 9 2 6 3" xfId="25386" xr:uid="{D7D58F7C-D0F7-49FC-8096-86008A7BC69B}"/>
    <cellStyle name="Comma 9 2 6 3 2" xfId="45363" xr:uid="{A8264D40-DCB7-45BC-853C-F0E528BDB373}"/>
    <cellStyle name="Comma 9 2 6 3 3" xfId="35792" xr:uid="{9E3B9715-9B54-43E9-8B6B-ED57201DF7EB}"/>
    <cellStyle name="Comma 9 2 6 4" xfId="42296" xr:uid="{86BB3F33-595C-474B-977B-E100DFBF13A3}"/>
    <cellStyle name="Comma 9 2 6 5" xfId="32670" xr:uid="{9269B809-959C-4817-ACFE-22DF6C1284A9}"/>
    <cellStyle name="Comma 9 2 7" xfId="23556" xr:uid="{48A63F17-C9FE-4E9F-8926-4B2A9670C05A}"/>
    <cellStyle name="Comma 9 2 7 2" xfId="30422" xr:uid="{06D3D3F4-B3D2-4A74-A2C9-EEACF234DC0A}"/>
    <cellStyle name="Comma 9 2 7 2 2" xfId="49891" xr:uid="{7C23F780-B546-421E-9B8B-06B521A60B09}"/>
    <cellStyle name="Comma 9 2 7 2 3" xfId="40406" xr:uid="{D27A6737-8EB7-4E05-957D-E106BA6E59E4}"/>
    <cellStyle name="Comma 9 2 7 3" xfId="26735" xr:uid="{787F8EF9-7A99-42C8-AF8F-91B3F72757AD}"/>
    <cellStyle name="Comma 9 2 7 3 2" xfId="46712" xr:uid="{BFD7176C-B94C-4CA5-A2D3-091ED8D35238}"/>
    <cellStyle name="Comma 9 2 7 3 3" xfId="37141" xr:uid="{34D44ECC-B926-427B-8E4F-09B9DC287C21}"/>
    <cellStyle name="Comma 9 2 7 4" xfId="43646" xr:uid="{F045F824-17EB-4055-B128-7544CDA06C41}"/>
    <cellStyle name="Comma 9 2 7 5" xfId="34067" xr:uid="{9BC5F2D5-B374-44F8-A21A-B1DA5A2433C8}"/>
    <cellStyle name="Comma 9 2 8" xfId="27538" xr:uid="{1CD613A8-8D8A-41B1-B959-2785DAEFCA96}"/>
    <cellStyle name="Comma 9 2 8 2" xfId="47007" xr:uid="{602709D3-D524-4BF7-A0A4-39E7309FEFD1}"/>
    <cellStyle name="Comma 9 2 8 3" xfId="37522" xr:uid="{A8E6592A-1042-44D1-BBDC-F7508D24BB18}"/>
    <cellStyle name="Comma 9 2 9" xfId="23852" xr:uid="{9CE3BE1B-8923-404E-963C-1992BE57C705}"/>
    <cellStyle name="Comma 9 2 9 2" xfId="43829" xr:uid="{1BFACA73-A2ED-4A2E-B898-BB452C310BFA}"/>
    <cellStyle name="Comma 9 2 9 3" xfId="34258" xr:uid="{966B03F8-CEC1-4284-9184-0C1D41AE5139}"/>
    <cellStyle name="Comma 9 3" xfId="20028" xr:uid="{E5865C72-2553-4047-A9DD-50CD1F98272C}"/>
    <cellStyle name="Comma 9 3 2" xfId="21083" xr:uid="{0B2D6ADA-31CC-4061-988D-3811DE3AFE87}"/>
    <cellStyle name="Comma 9 3 2 2" xfId="22625" xr:uid="{8FF3A1EB-CA90-4053-87B9-E02EB5C2FD7C}"/>
    <cellStyle name="Comma 9 3 2 2 2" xfId="30101" xr:uid="{E2E45E6B-E358-4DBD-8A2D-16B886335E8B}"/>
    <cellStyle name="Comma 9 3 2 2 2 2" xfId="49570" xr:uid="{DB934463-23A5-45DB-B828-010E0CD6B880}"/>
    <cellStyle name="Comma 9 3 2 2 2 3" xfId="40085" xr:uid="{C2346894-224E-4337-971E-9F6311242438}"/>
    <cellStyle name="Comma 9 3 2 2 3" xfId="26415" xr:uid="{EF79AB72-BB6D-4F77-BDA7-2724475314BC}"/>
    <cellStyle name="Comma 9 3 2 2 3 2" xfId="46392" xr:uid="{15C7436C-C97E-4829-95FD-B39794E4F098}"/>
    <cellStyle name="Comma 9 3 2 2 3 3" xfId="36821" xr:uid="{63B3B5EF-D0AF-415B-BF22-B7A042ADBAC9}"/>
    <cellStyle name="Comma 9 3 2 2 4" xfId="43325" xr:uid="{986B07AD-D1B4-4748-9689-BEBCEF6C687F}"/>
    <cellStyle name="Comma 9 3 2 2 5" xfId="33699" xr:uid="{9A013428-616D-42AE-A4AC-095BABF084CE}"/>
    <cellStyle name="Comma 9 3 2 3" xfId="28567" xr:uid="{472E9C6F-3FD8-4960-A69F-B94CD0C8F854}"/>
    <cellStyle name="Comma 9 3 2 3 2" xfId="48036" xr:uid="{F4C2D124-AC1A-4F60-BA47-7AD59FD34F8E}"/>
    <cellStyle name="Comma 9 3 2 3 3" xfId="38551" xr:uid="{F9A5E284-AA6D-4F50-B830-FF933EAAC64C}"/>
    <cellStyle name="Comma 9 3 2 4" xfId="24881" xr:uid="{0DC5F245-8654-4462-B8C5-229783152DF3}"/>
    <cellStyle name="Comma 9 3 2 4 2" xfId="44858" xr:uid="{46C2BF49-17AA-4293-B334-0236A10A9D42}"/>
    <cellStyle name="Comma 9 3 2 4 3" xfId="35287" xr:uid="{5AC41FF7-14EA-4C8C-AB3E-424CC9A72AAE}"/>
    <cellStyle name="Comma 9 3 2 5" xfId="41791" xr:uid="{D1508D30-10EF-42A6-9CCC-31D71CFB9677}"/>
    <cellStyle name="Comma 9 3 2 6" xfId="32165" xr:uid="{AFA20087-2AD7-449F-9ADA-9FC082382FF9}"/>
    <cellStyle name="Comma 9 3 3" xfId="21715" xr:uid="{E1B39A76-85EC-404A-9953-F6F8C9EA173F}"/>
    <cellStyle name="Comma 9 3 3 2" xfId="29191" xr:uid="{9F322DF0-33E8-4886-BE5C-D7F1E2F41361}"/>
    <cellStyle name="Comma 9 3 3 2 2" xfId="48660" xr:uid="{3C77D818-C1FC-4042-98E4-97292B22ACF5}"/>
    <cellStyle name="Comma 9 3 3 2 3" xfId="39175" xr:uid="{4B82E1C8-7049-495F-8028-B7B09A6647DE}"/>
    <cellStyle name="Comma 9 3 3 3" xfId="25505" xr:uid="{91170C08-9E91-49B0-A4EA-721B6DECC15C}"/>
    <cellStyle name="Comma 9 3 3 3 2" xfId="45482" xr:uid="{D64F2A3E-095F-4D62-B68C-2237AC011ABD}"/>
    <cellStyle name="Comma 9 3 3 3 3" xfId="35911" xr:uid="{B671F228-D41F-4120-B587-629DDE31B16B}"/>
    <cellStyle name="Comma 9 3 3 4" xfId="42415" xr:uid="{7189F2B4-D66B-4B78-B852-9CD4D0FB25DC}"/>
    <cellStyle name="Comma 9 3 3 5" xfId="32789" xr:uid="{A963B718-BD5A-4403-858C-CAF29451E671}"/>
    <cellStyle name="Comma 9 3 4" xfId="23668" xr:uid="{2E75A8D6-07C4-45FF-89FC-F87200C94B60}"/>
    <cellStyle name="Comma 9 3 4 2" xfId="30440" xr:uid="{C77ED2EB-40BF-458A-8861-5121978FEA8B}"/>
    <cellStyle name="Comma 9 3 4 2 2" xfId="49909" xr:uid="{AFFB9D4C-1F87-49DE-BB00-1B48AB37D50C}"/>
    <cellStyle name="Comma 9 3 4 2 3" xfId="40424" xr:uid="{D1C47927-FA64-4A2B-8510-C4A7584E5844}"/>
    <cellStyle name="Comma 9 3 4 3" xfId="26753" xr:uid="{1B10A6FC-406D-4040-87D1-8C733C219CFA}"/>
    <cellStyle name="Comma 9 3 4 3 2" xfId="46730" xr:uid="{26971235-0577-468D-9A8C-C9EBB08A7345}"/>
    <cellStyle name="Comma 9 3 4 3 3" xfId="37159" xr:uid="{6BB97D20-D73A-45A8-98E5-758933C700B9}"/>
    <cellStyle name="Comma 9 3 4 4" xfId="43664" xr:uid="{B7B1FB5E-9522-413A-899C-87E05EC7F681}"/>
    <cellStyle name="Comma 9 3 4 5" xfId="34093" xr:uid="{84E8994D-7536-4A34-BA9B-314780F85207}"/>
    <cellStyle name="Comma 9 3 5" xfId="27657" xr:uid="{677B210B-4D16-4C2F-BE19-C8D7D7644104}"/>
    <cellStyle name="Comma 9 3 5 2" xfId="47126" xr:uid="{9AB849E6-3E12-461B-BD5E-51E46063E094}"/>
    <cellStyle name="Comma 9 3 5 3" xfId="37641" xr:uid="{95A3A101-DDD4-4AFF-865E-EFD471E36BF3}"/>
    <cellStyle name="Comma 9 3 6" xfId="23972" xr:uid="{6C289384-8939-4C59-9507-61F7C64B8080}"/>
    <cellStyle name="Comma 9 3 6 2" xfId="43949" xr:uid="{8BB9149A-0051-4201-A091-32A34CCCDBF2}"/>
    <cellStyle name="Comma 9 3 6 3" xfId="34378" xr:uid="{14F1377F-E3F3-41A9-8642-48003E4FC0C5}"/>
    <cellStyle name="Comma 9 3 7" xfId="40881" xr:uid="{72CDE534-DF14-4A28-9730-DF0ACA0CCE2A}"/>
    <cellStyle name="Comma 9 3 8" xfId="31242" xr:uid="{BF9A7A48-00EA-4AC5-8CD3-3D36466D5B53}"/>
    <cellStyle name="Comma 9 4" xfId="20502" xr:uid="{A78952CE-9CF9-43E8-8FFF-B0632D7F4594}"/>
    <cellStyle name="Comma 9 4 2" xfId="22104" xr:uid="{7972E249-5317-48F6-BBFA-ADE7D7BC6611}"/>
    <cellStyle name="Comma 9 4 2 2" xfId="29580" xr:uid="{90372C46-B30B-419D-82E9-76F911D7DBAC}"/>
    <cellStyle name="Comma 9 4 2 2 2" xfId="49049" xr:uid="{5819B780-ECE8-4277-964F-B721140B143B}"/>
    <cellStyle name="Comma 9 4 2 2 3" xfId="39564" xr:uid="{E150A7F2-D4AB-4FDD-B057-C8BE3E957871}"/>
    <cellStyle name="Comma 9 4 2 3" xfId="25894" xr:uid="{C77E7F35-4933-487D-8695-7D382C9613C6}"/>
    <cellStyle name="Comma 9 4 2 3 2" xfId="45871" xr:uid="{F412B571-528E-426B-A380-D9A8A1371202}"/>
    <cellStyle name="Comma 9 4 2 3 3" xfId="36300" xr:uid="{4072722C-79E3-4027-8393-B0A9EFCE6EDD}"/>
    <cellStyle name="Comma 9 4 2 4" xfId="42804" xr:uid="{A773A6AC-6BA1-4480-9A5D-DE5FC587F50C}"/>
    <cellStyle name="Comma 9 4 2 5" xfId="33178" xr:uid="{89C7FDBA-8965-40A8-9734-B49437A95F60}"/>
    <cellStyle name="Comma 9 4 3" xfId="28046" xr:uid="{11B2825B-876F-4F34-A7B2-BEB9B4FBB17A}"/>
    <cellStyle name="Comma 9 4 3 2" xfId="47515" xr:uid="{B0C1CE71-06DA-4B10-9DCF-C5542A7EAB4F}"/>
    <cellStyle name="Comma 9 4 3 3" xfId="38030" xr:uid="{ECF44E82-26D3-488C-A049-9AF7C673F03A}"/>
    <cellStyle name="Comma 9 4 4" xfId="24360" xr:uid="{959BEA5F-B2F4-4151-9A0D-F11B74B446BD}"/>
    <cellStyle name="Comma 9 4 4 2" xfId="44337" xr:uid="{CFE1E476-BDD0-470E-8DCA-5D25614532AB}"/>
    <cellStyle name="Comma 9 4 4 3" xfId="34766" xr:uid="{995C0041-7BEA-4814-8E0F-8F55D9065112}"/>
    <cellStyle name="Comma 9 4 5" xfId="41270" xr:uid="{E1474010-71DA-46FF-8D6B-CC107AD48866}"/>
    <cellStyle name="Comma 9 4 6" xfId="31633" xr:uid="{60B3F52F-9476-4C4E-9728-B778F04B9573}"/>
    <cellStyle name="Comma 9 5" xfId="20538" xr:uid="{B34B6818-66D7-4E54-A3D6-52B51FA1725C}"/>
    <cellStyle name="Comma 9 5 2" xfId="22114" xr:uid="{0392E83F-955F-483A-AB78-D525C6E4BA38}"/>
    <cellStyle name="Comma 9 5 2 2" xfId="29590" xr:uid="{E87F9842-C855-47A8-964C-32A9EEE60945}"/>
    <cellStyle name="Comma 9 5 2 2 2" xfId="49059" xr:uid="{28255FC2-4789-494B-9C0E-9D2B55BD2E6F}"/>
    <cellStyle name="Comma 9 5 2 2 3" xfId="39574" xr:uid="{1508F6E1-1227-4648-8BE4-52EB3FBD85A1}"/>
    <cellStyle name="Comma 9 5 2 3" xfId="25904" xr:uid="{DE740E68-CED6-4A95-9A3B-3E37B2F76EAA}"/>
    <cellStyle name="Comma 9 5 2 3 2" xfId="45881" xr:uid="{20A36E83-8044-4CCD-90B4-23611519E47A}"/>
    <cellStyle name="Comma 9 5 2 3 3" xfId="36310" xr:uid="{5BDDE547-0799-455B-ADAB-E5AAF225DDD0}"/>
    <cellStyle name="Comma 9 5 2 4" xfId="42814" xr:uid="{95686E93-DE0E-4F45-846F-BAFFCD588BDB}"/>
    <cellStyle name="Comma 9 5 2 5" xfId="33188" xr:uid="{D2085B3A-C7E6-4F95-96DB-C6F81EE300A9}"/>
    <cellStyle name="Comma 9 5 3" xfId="28056" xr:uid="{476B52E0-42AF-49C2-BE02-76A5E80CD179}"/>
    <cellStyle name="Comma 9 5 3 2" xfId="47525" xr:uid="{7001D6E6-03AA-421F-B7D9-D35B79A6A9D9}"/>
    <cellStyle name="Comma 9 5 3 3" xfId="38040" xr:uid="{04B9E064-11A1-4BCD-A4BF-D74929E79614}"/>
    <cellStyle name="Comma 9 5 4" xfId="24370" xr:uid="{E1AABBE6-3339-4AF6-8485-A4D5ED480404}"/>
    <cellStyle name="Comma 9 5 4 2" xfId="44347" xr:uid="{4D8E6C19-902E-4399-96D5-B52C0E0FA51A}"/>
    <cellStyle name="Comma 9 5 4 3" xfId="34776" xr:uid="{4147485B-D59D-4257-84F9-56B42B36655A}"/>
    <cellStyle name="Comma 9 5 5" xfId="41280" xr:uid="{9837FB31-88C6-4990-B70B-30B4902F4136}"/>
    <cellStyle name="Comma 9 5 6" xfId="31650" xr:uid="{190728BF-72D6-44E5-8D46-AFE8CAEC0492}"/>
    <cellStyle name="Comma 9 6" xfId="21477" xr:uid="{2A358AE7-72FE-4CB1-A2D2-9C7F4BB3EE7D}"/>
    <cellStyle name="Comma 9 6 2" xfId="28953" xr:uid="{7245F790-740A-4568-9D47-EAF9128FDC6A}"/>
    <cellStyle name="Comma 9 6 2 2" xfId="48422" xr:uid="{A33194B2-31BD-4A28-8209-27E37B6344A2}"/>
    <cellStyle name="Comma 9 6 2 3" xfId="38937" xr:uid="{E1577C51-43C9-41E7-88E2-9DA2C300490F}"/>
    <cellStyle name="Comma 9 6 3" xfId="25267" xr:uid="{312185CC-F8D3-4464-AC84-ABEA380AC172}"/>
    <cellStyle name="Comma 9 6 3 2" xfId="45244" xr:uid="{F05FCF43-FDB8-4F9C-9484-15E11BAA4A8A}"/>
    <cellStyle name="Comma 9 6 3 3" xfId="35673" xr:uid="{00DFA95C-CA7B-4958-977F-A6A3A97991F4}"/>
    <cellStyle name="Comma 9 6 4" xfId="42177" xr:uid="{888E1E32-C8F6-455C-916E-2A5D47C66FFE}"/>
    <cellStyle name="Comma 9 6 5" xfId="32551" xr:uid="{5E217EEB-30A9-4DDE-9320-F88E5205F3B2}"/>
    <cellStyle name="Comma 9 7" xfId="23434" xr:uid="{A84BFDD0-D13A-4BC3-98EB-281EA4DC3CF3}"/>
    <cellStyle name="Comma 9 7 2" xfId="30405" xr:uid="{3344492C-DF6F-480B-A43C-CEF5A987D222}"/>
    <cellStyle name="Comma 9 7 2 2" xfId="49874" xr:uid="{76A83D65-D209-4E30-8364-8EC9A8A2ADC6}"/>
    <cellStyle name="Comma 9 7 2 3" xfId="40389" xr:uid="{0D659275-9444-423B-A75C-D7F8374BC6AC}"/>
    <cellStyle name="Comma 9 7 3" xfId="26719" xr:uid="{D0C87245-7721-4FCF-B01B-9BD0E4C718F6}"/>
    <cellStyle name="Comma 9 7 3 2" xfId="46696" xr:uid="{D00D96EB-8C97-4BB4-84BD-8F3680295D9C}"/>
    <cellStyle name="Comma 9 7 3 3" xfId="37125" xr:uid="{394E2847-1850-49A2-8309-9016FF896C40}"/>
    <cellStyle name="Comma 9 7 4" xfId="43629" xr:uid="{55FA38CE-FD66-4865-B221-223CCD14A2F2}"/>
    <cellStyle name="Comma 9 7 5" xfId="34035" xr:uid="{5C15B8BE-03BD-483A-8D99-998BC8548B9E}"/>
    <cellStyle name="Comma 9 8" xfId="19460" xr:uid="{FC9FE33A-7E21-48A8-A020-19413F415BE0}"/>
    <cellStyle name="Comma 9 8 2" xfId="27418" xr:uid="{BFF0897C-FEEA-4F44-B0F7-B617C657BA4D}"/>
    <cellStyle name="Comma 9 8 2 2" xfId="46887" xr:uid="{A636FCB1-CBD1-47AA-A475-C4AD71D0788A}"/>
    <cellStyle name="Comma 9 8 2 3" xfId="37402" xr:uid="{87EC8659-2806-4A3F-8870-B38C76722C1C}"/>
    <cellStyle name="Comma 9 8 3" xfId="40643" xr:uid="{AECB2058-95E7-4FFD-A769-585DE35018BB}"/>
    <cellStyle name="Comma 9 8 4" xfId="30951" xr:uid="{96C8C9BE-FABB-4CAA-BFE9-44DE10FE79B3}"/>
    <cellStyle name="Comma 9 9" xfId="27054" xr:uid="{6DCAA81C-AA8B-412E-B6B7-E2EB6BF57964}"/>
    <cellStyle name="Comma 9 9 2" xfId="46764" xr:uid="{1C101832-44C8-4F48-9684-F459E78E3331}"/>
    <cellStyle name="Comma 9 9 3" xfId="37265" xr:uid="{E16505B8-151B-435A-A593-B5D1D6351859}"/>
    <cellStyle name="Comma 90" xfId="19926" xr:uid="{AE14DCC0-4E28-4CD2-B367-5DB3FA8061C1}"/>
    <cellStyle name="Comma 90 2" xfId="20981" xr:uid="{62E44995-5F43-48A0-94DC-4AAB71F76A2B}"/>
    <cellStyle name="Comma 90 2 2" xfId="22523" xr:uid="{FFA6DBB7-2FA0-408C-A7FC-2ABD89E6DE8C}"/>
    <cellStyle name="Comma 90 2 2 2" xfId="29999" xr:uid="{3C84DFEC-507F-4B12-A9D1-92625B3EB955}"/>
    <cellStyle name="Comma 90 2 2 2 2" xfId="49468" xr:uid="{E9A7831F-98F1-4073-A3AD-A363EC5B6869}"/>
    <cellStyle name="Comma 90 2 2 2 3" xfId="39983" xr:uid="{C62C431A-D5CF-4F59-979D-32183663EC06}"/>
    <cellStyle name="Comma 90 2 2 3" xfId="26313" xr:uid="{9C0020FF-DE93-4FA4-A6CA-368CFFCBB9AC}"/>
    <cellStyle name="Comma 90 2 2 3 2" xfId="46290" xr:uid="{582CD3B7-2E96-4242-9E02-3D9AD4948E61}"/>
    <cellStyle name="Comma 90 2 2 3 3" xfId="36719" xr:uid="{4E11881A-3620-4EF9-B58E-C0A53A5DEC88}"/>
    <cellStyle name="Comma 90 2 2 4" xfId="43223" xr:uid="{BF2A6150-10C0-4052-B919-7173083F31F8}"/>
    <cellStyle name="Comma 90 2 2 5" xfId="33597" xr:uid="{0FE235BF-F8AC-4967-A472-311924A4D57F}"/>
    <cellStyle name="Comma 90 2 3" xfId="28465" xr:uid="{AA6C0238-14C4-41E1-9C28-5747EF76E044}"/>
    <cellStyle name="Comma 90 2 3 2" xfId="47934" xr:uid="{CA1B0C40-BF71-4635-98F2-E1AED6B711A9}"/>
    <cellStyle name="Comma 90 2 3 3" xfId="38449" xr:uid="{22FC1516-68AA-4033-A5C5-374B429ED4A9}"/>
    <cellStyle name="Comma 90 2 4" xfId="24779" xr:uid="{D5DF860D-6A25-4080-978E-95D89B22D77B}"/>
    <cellStyle name="Comma 90 2 4 2" xfId="44756" xr:uid="{42CDA07B-D7B2-4A4F-A291-9F41283C8CAA}"/>
    <cellStyle name="Comma 90 2 4 3" xfId="35185" xr:uid="{73AFE812-5842-4932-AAA8-FAC33A221DE9}"/>
    <cellStyle name="Comma 90 2 5" xfId="41689" xr:uid="{641BDA5D-D1EB-48F5-A1A9-00259CF599D8}"/>
    <cellStyle name="Comma 90 2 6" xfId="32063" xr:uid="{BB698A6C-623B-4488-84F3-86253A82E44E}"/>
    <cellStyle name="Comma 90 3" xfId="21613" xr:uid="{978C7E73-AB0E-4E89-BB0C-BD26AB50E099}"/>
    <cellStyle name="Comma 90 3 2" xfId="29089" xr:uid="{58CD3DFA-ED57-44E3-B971-11A72BF8CC81}"/>
    <cellStyle name="Comma 90 3 2 2" xfId="48558" xr:uid="{1E182C53-7F97-423E-8D5B-3135FB2E3A60}"/>
    <cellStyle name="Comma 90 3 2 3" xfId="39073" xr:uid="{DFEDF6E1-E24A-434F-885D-9B6F4E0C9675}"/>
    <cellStyle name="Comma 90 3 3" xfId="25403" xr:uid="{3EFBAAFA-6FC2-4FDC-AF71-0F96B60373CF}"/>
    <cellStyle name="Comma 90 3 3 2" xfId="45380" xr:uid="{3553C7A1-81A9-44A9-9937-A29748EE377E}"/>
    <cellStyle name="Comma 90 3 3 3" xfId="35809" xr:uid="{3D281EDE-E5A2-4728-87EE-7A473F593BD3}"/>
    <cellStyle name="Comma 90 3 4" xfId="42313" xr:uid="{A10682C2-46AA-4033-B79B-89B38C08D98B}"/>
    <cellStyle name="Comma 90 3 5" xfId="32687" xr:uid="{D39B6C1A-3219-4A0F-8A79-5052DE738529}"/>
    <cellStyle name="Comma 90 4" xfId="27555" xr:uid="{00337D05-2C48-4A9D-8ECA-A3D00F02002F}"/>
    <cellStyle name="Comma 90 4 2" xfId="47024" xr:uid="{289AC3E0-0D53-41CB-ABD5-18E355D603FA}"/>
    <cellStyle name="Comma 90 4 3" xfId="37539" xr:uid="{4F35585D-B693-4835-89DD-42A9B02C5DA6}"/>
    <cellStyle name="Comma 90 5" xfId="23870" xr:uid="{E70F4633-68F1-4AE4-9E35-CD670E88774D}"/>
    <cellStyle name="Comma 90 5 2" xfId="43847" xr:uid="{04D0A65A-06C9-439D-9AAE-2DC9C7EF723C}"/>
    <cellStyle name="Comma 90 5 3" xfId="34276" xr:uid="{B545042D-16BF-445D-914E-CCFCC441CE26}"/>
    <cellStyle name="Comma 90 6" xfId="40779" xr:uid="{7B6C46EC-D190-4DE4-9234-08125EE1F064}"/>
    <cellStyle name="Comma 90 7" xfId="31140" xr:uid="{FDD5922C-676C-4196-9B91-4AB1FB2D3CF6}"/>
    <cellStyle name="Comma 91" xfId="20030" xr:uid="{DD0E4C64-6046-4FB4-9FD1-3F4D1B553DD5}"/>
    <cellStyle name="Comma 91 2" xfId="21084" xr:uid="{B66D46F2-94E6-41B7-9AC6-118CDB034443}"/>
    <cellStyle name="Comma 91 2 2" xfId="22626" xr:uid="{AD580CC4-F6B3-491F-9665-C4C665E11340}"/>
    <cellStyle name="Comma 91 2 2 2" xfId="30102" xr:uid="{98F8DD77-E0DA-473F-8E10-BF711E85CA77}"/>
    <cellStyle name="Comma 91 2 2 2 2" xfId="49571" xr:uid="{B34A7813-2715-4C95-996F-3DE36A60B5DA}"/>
    <cellStyle name="Comma 91 2 2 2 3" xfId="40086" xr:uid="{1E984445-75F3-42E4-89D6-11A92D69F761}"/>
    <cellStyle name="Comma 91 2 2 3" xfId="26416" xr:uid="{70E53C97-D442-4FC1-922F-BF8B47B1CA8A}"/>
    <cellStyle name="Comma 91 2 2 3 2" xfId="46393" xr:uid="{0A10FE8B-46DF-4031-8AAA-3874D54DC8D4}"/>
    <cellStyle name="Comma 91 2 2 3 3" xfId="36822" xr:uid="{7E60887B-75B9-4029-88F1-D04EFED749F6}"/>
    <cellStyle name="Comma 91 2 2 4" xfId="43326" xr:uid="{00842484-DC9F-4F86-A321-327679BF492F}"/>
    <cellStyle name="Comma 91 2 2 5" xfId="33700" xr:uid="{87836A13-1C77-4CEA-B66B-542C55BAC536}"/>
    <cellStyle name="Comma 91 2 3" xfId="28568" xr:uid="{38FC96FD-E0F4-456C-9FE9-FB4575B65164}"/>
    <cellStyle name="Comma 91 2 3 2" xfId="48037" xr:uid="{5EEBFE06-6392-4CCC-9EA1-6030968F9491}"/>
    <cellStyle name="Comma 91 2 3 3" xfId="38552" xr:uid="{3214CEF2-29C9-4E2E-983D-D89C15436A39}"/>
    <cellStyle name="Comma 91 2 4" xfId="24882" xr:uid="{D0180545-AEE0-4B71-9B02-A82EBC3FA2F7}"/>
    <cellStyle name="Comma 91 2 4 2" xfId="44859" xr:uid="{206AB9D8-8142-464F-B069-0EAE72A5E2D3}"/>
    <cellStyle name="Comma 91 2 4 3" xfId="35288" xr:uid="{75104011-D160-4849-8959-BB8FC5A97A78}"/>
    <cellStyle name="Comma 91 2 5" xfId="41792" xr:uid="{9C5DB787-D61E-470B-BA90-70F32359A50E}"/>
    <cellStyle name="Comma 91 2 6" xfId="32166" xr:uid="{1F43F4BD-78B6-471D-9CCD-EE655653C88E}"/>
    <cellStyle name="Comma 91 3" xfId="21716" xr:uid="{4A8298C5-86D0-451B-9EFC-DEAA0FB3AD12}"/>
    <cellStyle name="Comma 91 3 2" xfId="29192" xr:uid="{019F866C-D8C2-4662-9172-48ACBA3514A4}"/>
    <cellStyle name="Comma 91 3 2 2" xfId="48661" xr:uid="{4B46FA5B-81E6-476B-9AB2-71AEA5F62FF1}"/>
    <cellStyle name="Comma 91 3 2 3" xfId="39176" xr:uid="{E41150CE-746D-404E-80D5-5BDA50D7B5A9}"/>
    <cellStyle name="Comma 91 3 3" xfId="25506" xr:uid="{7D8E9A3A-3C72-43F8-8BB2-28A4D4C36CD6}"/>
    <cellStyle name="Comma 91 3 3 2" xfId="45483" xr:uid="{6794E07E-3829-4E57-9F3A-86F8D9901EEE}"/>
    <cellStyle name="Comma 91 3 3 3" xfId="35912" xr:uid="{078AFC90-6274-4568-B046-7B003C2D2C4F}"/>
    <cellStyle name="Comma 91 3 4" xfId="42416" xr:uid="{E70B14A2-DF61-4F94-94F8-E8E6E3CD2243}"/>
    <cellStyle name="Comma 91 3 5" xfId="32790" xr:uid="{E9757805-FE9C-447B-A283-71052444CE89}"/>
    <cellStyle name="Comma 91 4" xfId="27658" xr:uid="{C67F4CD5-8C0E-4CE5-BA78-83BF5EF8A03C}"/>
    <cellStyle name="Comma 91 4 2" xfId="47127" xr:uid="{5223BCD5-FB00-4FF7-B204-D05B2733D589}"/>
    <cellStyle name="Comma 91 4 3" xfId="37642" xr:uid="{7DCFEB1F-F944-41F9-838B-B97DF3D49522}"/>
    <cellStyle name="Comma 91 5" xfId="23973" xr:uid="{57FB2FF9-48D7-4E24-867C-2DDE92D8A1E3}"/>
    <cellStyle name="Comma 91 5 2" xfId="43950" xr:uid="{921FBF6D-E68A-4C21-94FC-F68227F65D33}"/>
    <cellStyle name="Comma 91 5 3" xfId="34379" xr:uid="{074F5B7C-F2DF-48E0-BF6B-83E94F8D6BE8}"/>
    <cellStyle name="Comma 91 6" xfId="40882" xr:uid="{CC7D3815-E238-4106-ADC8-0E4A4837130B}"/>
    <cellStyle name="Comma 91 7" xfId="31243" xr:uid="{B0D77B72-9C82-4269-9CF8-D3934578A116}"/>
    <cellStyle name="Comma 92" xfId="20286" xr:uid="{AA157A87-4824-472F-A123-FF078D3F5260}"/>
    <cellStyle name="Comma 92 2" xfId="21340" xr:uid="{4E8E2EAE-743C-414F-9496-BD9FA95D219D}"/>
    <cellStyle name="Comma 92 2 2" xfId="22882" xr:uid="{9C6B463F-925C-42FE-B9B1-4E09A032E33A}"/>
    <cellStyle name="Comma 92 2 2 2" xfId="30358" xr:uid="{BF11F5A1-6C48-4292-A318-0D57B580BEFA}"/>
    <cellStyle name="Comma 92 2 2 2 2" xfId="49827" xr:uid="{D39A39AD-F50A-4C27-8ECD-B01195437FF8}"/>
    <cellStyle name="Comma 92 2 2 2 3" xfId="40342" xr:uid="{ADC16FF1-F82C-48F1-B196-527AB7568B5B}"/>
    <cellStyle name="Comma 92 2 2 3" xfId="26672" xr:uid="{DFF882C4-CD80-4A4C-B32A-A33E4F150B54}"/>
    <cellStyle name="Comma 92 2 2 3 2" xfId="46649" xr:uid="{D80592A1-C27B-44EA-A090-DB1776086581}"/>
    <cellStyle name="Comma 92 2 2 3 3" xfId="37078" xr:uid="{F855CF25-26A2-411B-A338-6FCB4C8FB5E5}"/>
    <cellStyle name="Comma 92 2 2 4" xfId="43582" xr:uid="{01A4D3BA-1CA5-4594-BDDC-A2A8823649E9}"/>
    <cellStyle name="Comma 92 2 2 5" xfId="33956" xr:uid="{8F6964D5-2500-4CAB-B2E0-A4EF23BD67CE}"/>
    <cellStyle name="Comma 92 2 3" xfId="28824" xr:uid="{790FD5F6-E5C2-4E4C-BC18-676A8D901DBF}"/>
    <cellStyle name="Comma 92 2 3 2" xfId="48293" xr:uid="{59B9CE7A-7A40-456A-85A0-1F78075132CB}"/>
    <cellStyle name="Comma 92 2 3 3" xfId="38808" xr:uid="{1D887C37-9788-4F1F-885A-BEA200D1E531}"/>
    <cellStyle name="Comma 92 2 4" xfId="25138" xr:uid="{E0D714EB-99A0-4566-94C8-70756A632E02}"/>
    <cellStyle name="Comma 92 2 4 2" xfId="45115" xr:uid="{65CACA88-9D0A-4D5A-B9A8-975FED6C81F8}"/>
    <cellStyle name="Comma 92 2 4 3" xfId="35544" xr:uid="{61C0D0C5-8184-40CE-9404-334528B8FD64}"/>
    <cellStyle name="Comma 92 2 5" xfId="42048" xr:uid="{8CA92D17-B1F5-46A5-86B4-B6C606EC399B}"/>
    <cellStyle name="Comma 92 2 6" xfId="32422" xr:uid="{C44D1975-E971-429F-90FB-6D131E781164}"/>
    <cellStyle name="Comma 92 3" xfId="21972" xr:uid="{9D7DA9C5-2372-430E-BF98-0ED1A752350D}"/>
    <cellStyle name="Comma 92 3 2" xfId="29448" xr:uid="{8E4F2911-E0C5-4976-AC8F-004C9BCF18C3}"/>
    <cellStyle name="Comma 92 3 2 2" xfId="48917" xr:uid="{C18F5CCC-FA6A-4081-8DFB-40A73B03C4FC}"/>
    <cellStyle name="Comma 92 3 2 3" xfId="39432" xr:uid="{27FB2162-0FDD-433A-BC10-FCE14E3D43A2}"/>
    <cellStyle name="Comma 92 3 3" xfId="25762" xr:uid="{A2A3F834-09FD-43E1-92D4-F2CDFD8B0553}"/>
    <cellStyle name="Comma 92 3 3 2" xfId="45739" xr:uid="{20AA4DDC-6B83-4111-AFB2-E6C2597BA9B0}"/>
    <cellStyle name="Comma 92 3 3 3" xfId="36168" xr:uid="{F0CAD804-E10A-455D-A933-2C3095E31163}"/>
    <cellStyle name="Comma 92 3 4" xfId="42672" xr:uid="{E3A0FEB6-033E-41F1-A4EA-40F4DF7C6653}"/>
    <cellStyle name="Comma 92 3 5" xfId="33046" xr:uid="{D6B782E4-ADC5-4133-B98C-BAA19977D249}"/>
    <cellStyle name="Comma 92 4" xfId="27914" xr:uid="{BFF49810-E227-4CED-9673-41FE46070A26}"/>
    <cellStyle name="Comma 92 4 2" xfId="47383" xr:uid="{84E539D2-212B-4A6A-9011-FDA7B17B9DD7}"/>
    <cellStyle name="Comma 92 4 3" xfId="37898" xr:uid="{5C7298E0-29E2-4A8D-ACCD-14363D1CBCE9}"/>
    <cellStyle name="Comma 92 5" xfId="24229" xr:uid="{D96B868C-C0A6-4E24-B210-937734DAE08B}"/>
    <cellStyle name="Comma 92 5 2" xfId="44206" xr:uid="{C176B6DC-EB34-47DF-BEE6-6B156BA7D42B}"/>
    <cellStyle name="Comma 92 5 3" xfId="34635" xr:uid="{A84828D3-3484-4472-A5E0-8CCC6D2976B5}"/>
    <cellStyle name="Comma 92 6" xfId="41138" xr:uid="{AFB7EE8B-77EA-4F82-8750-5FF7502643BA}"/>
    <cellStyle name="Comma 92 7" xfId="31499" xr:uid="{1766B575-54DD-4AA0-AD58-A082A9AA7C38}"/>
    <cellStyle name="Comma 93" xfId="20287" xr:uid="{9F9A0401-90A9-4A27-A476-846FCE453733}"/>
    <cellStyle name="Comma 93 2" xfId="21341" xr:uid="{BC88EBE6-E6F7-46BB-8B7C-B772F0AB7AD7}"/>
    <cellStyle name="Comma 93 2 2" xfId="22883" xr:uid="{6C9FC06A-5DA6-4084-8FE2-BAD3FAB5B634}"/>
    <cellStyle name="Comma 93 2 2 2" xfId="30359" xr:uid="{0432245F-4941-46B3-81CD-29F925772D2B}"/>
    <cellStyle name="Comma 93 2 2 2 2" xfId="49828" xr:uid="{0B3D29CD-37DC-4F46-AA08-197DBA8D56E2}"/>
    <cellStyle name="Comma 93 2 2 2 3" xfId="40343" xr:uid="{287DC504-3157-40DF-86FA-CD34D5E7624B}"/>
    <cellStyle name="Comma 93 2 2 3" xfId="26673" xr:uid="{72FCC27A-1272-493F-A0D1-CACE4A3B5F1B}"/>
    <cellStyle name="Comma 93 2 2 3 2" xfId="46650" xr:uid="{D25B67E5-4E4D-4829-B0C7-3B93BAB19A39}"/>
    <cellStyle name="Comma 93 2 2 3 3" xfId="37079" xr:uid="{D771FA5F-25F6-425A-BA15-AFB832C81CB8}"/>
    <cellStyle name="Comma 93 2 2 4" xfId="43583" xr:uid="{2D8B5165-E597-47B3-B446-FB4DDD7E6EED}"/>
    <cellStyle name="Comma 93 2 2 5" xfId="33957" xr:uid="{0E07DFBA-3114-44CE-AA4F-7C1529C51DB0}"/>
    <cellStyle name="Comma 93 2 3" xfId="28825" xr:uid="{06991E04-0EFB-45A0-BA38-D50DCCBD5FB4}"/>
    <cellStyle name="Comma 93 2 3 2" xfId="48294" xr:uid="{7DC1E1AB-8938-4A88-BCC3-CFFDAF85D5D8}"/>
    <cellStyle name="Comma 93 2 3 3" xfId="38809" xr:uid="{2A3398D5-2059-4F16-8566-5A91ED1324CF}"/>
    <cellStyle name="Comma 93 2 4" xfId="25139" xr:uid="{8168382E-C54B-41D5-AE79-2FCF5AB6D9CE}"/>
    <cellStyle name="Comma 93 2 4 2" xfId="45116" xr:uid="{570FE44A-9406-4F0E-9442-9C3A5817711A}"/>
    <cellStyle name="Comma 93 2 4 3" xfId="35545" xr:uid="{561A14E3-50C3-49C8-8F5A-EBD3C1D1B8C2}"/>
    <cellStyle name="Comma 93 2 5" xfId="42049" xr:uid="{C49A31AE-7280-481A-8FEF-024761F8214D}"/>
    <cellStyle name="Comma 93 2 6" xfId="32423" xr:uid="{EA0B4A3F-9515-4D42-8CB1-F07E8D4EBEC7}"/>
    <cellStyle name="Comma 93 3" xfId="21973" xr:uid="{1A1691D7-8126-4824-B049-2B4B13E2BCB8}"/>
    <cellStyle name="Comma 93 3 2" xfId="29449" xr:uid="{53228702-A90D-4220-AC1C-488CC4BB7865}"/>
    <cellStyle name="Comma 93 3 2 2" xfId="48918" xr:uid="{D0758B2C-8A6B-4F91-BC69-5D23C5A13946}"/>
    <cellStyle name="Comma 93 3 2 3" xfId="39433" xr:uid="{BB83926E-BFE9-4A8B-A2FF-1286E73C76B1}"/>
    <cellStyle name="Comma 93 3 3" xfId="25763" xr:uid="{06F7148F-F554-4FB6-B890-54DA98A7DCAE}"/>
    <cellStyle name="Comma 93 3 3 2" xfId="45740" xr:uid="{2AE7C2DF-B838-4746-A17A-ABE52081CCFE}"/>
    <cellStyle name="Comma 93 3 3 3" xfId="36169" xr:uid="{B0903E80-6817-4E3D-8372-497FAF84D136}"/>
    <cellStyle name="Comma 93 3 4" xfId="42673" xr:uid="{AE585991-367E-472F-B13C-0A816D61BE54}"/>
    <cellStyle name="Comma 93 3 5" xfId="33047" xr:uid="{268E28DE-51E5-419E-A25A-96BB61382E9B}"/>
    <cellStyle name="Comma 93 4" xfId="27915" xr:uid="{A4BA8054-C6DF-4733-B11B-DD5A8A21B5A2}"/>
    <cellStyle name="Comma 93 4 2" xfId="47384" xr:uid="{F31FA3D5-89CB-44C0-9201-E62E9D0702BA}"/>
    <cellStyle name="Comma 93 4 3" xfId="37899" xr:uid="{4BF8F90B-AFC6-4C81-A14F-7D4596E7C33C}"/>
    <cellStyle name="Comma 93 5" xfId="24230" xr:uid="{5D2453D2-06C6-45D8-8083-E5700D99FFEA}"/>
    <cellStyle name="Comma 93 5 2" xfId="44207" xr:uid="{1E20CB47-9B6E-4753-9921-283BC299BF9E}"/>
    <cellStyle name="Comma 93 5 3" xfId="34636" xr:uid="{82E348A4-3199-4EAB-B315-5C675B9C2C97}"/>
    <cellStyle name="Comma 93 6" xfId="41139" xr:uid="{B011F31B-7BF0-4FF0-B2E4-86FA2AA8D9CC}"/>
    <cellStyle name="Comma 93 7" xfId="31500" xr:uid="{D77C17F4-482B-4377-8319-ED63ADEF7281}"/>
    <cellStyle name="Comma 94" xfId="20289" xr:uid="{97BE00B5-23BE-437C-B43A-F715961665D0}"/>
    <cellStyle name="Comma 94 2" xfId="21343" xr:uid="{EDB78BAD-036B-4678-8454-987F2DF41DDC}"/>
    <cellStyle name="Comma 94 2 2" xfId="22885" xr:uid="{A8365DE3-E4C2-46A1-9765-591DD5DD4618}"/>
    <cellStyle name="Comma 94 2 2 2" xfId="30361" xr:uid="{1371C98C-F3E4-4C7E-8EB5-896A20B489BC}"/>
    <cellStyle name="Comma 94 2 2 2 2" xfId="49830" xr:uid="{EA97F0E9-07C2-4881-958B-1C8FCB22A86C}"/>
    <cellStyle name="Comma 94 2 2 2 3" xfId="40345" xr:uid="{2D2B33A8-0FA1-433B-84B2-291347724A81}"/>
    <cellStyle name="Comma 94 2 2 3" xfId="26675" xr:uid="{611E29EE-4312-490C-B3D8-7E26008C5251}"/>
    <cellStyle name="Comma 94 2 2 3 2" xfId="46652" xr:uid="{9F578CEF-D0CC-439C-A490-FA1A467B1447}"/>
    <cellStyle name="Comma 94 2 2 3 3" xfId="37081" xr:uid="{98DA2FEF-25A9-4D6B-B04B-6640A85F7E0A}"/>
    <cellStyle name="Comma 94 2 2 4" xfId="43585" xr:uid="{82DD5DE2-F02C-4ECD-8F5A-98958ED42D61}"/>
    <cellStyle name="Comma 94 2 2 5" xfId="33959" xr:uid="{70C587CA-9BC4-4CCF-B477-0A83AC4EC35F}"/>
    <cellStyle name="Comma 94 2 3" xfId="28827" xr:uid="{F62E9FF5-A916-4DBA-ADAA-E90B77104CF1}"/>
    <cellStyle name="Comma 94 2 3 2" xfId="48296" xr:uid="{601D0114-34E5-4910-9B37-87321F83A90A}"/>
    <cellStyle name="Comma 94 2 3 3" xfId="38811" xr:uid="{FC01C8BE-8CC5-4573-85DF-71D45BCE8F65}"/>
    <cellStyle name="Comma 94 2 4" xfId="25141" xr:uid="{7D10411F-9173-4008-A5FF-D613A334B4D8}"/>
    <cellStyle name="Comma 94 2 4 2" xfId="45118" xr:uid="{CF3D3DD3-DE49-4508-A600-6F1C3281A526}"/>
    <cellStyle name="Comma 94 2 4 3" xfId="35547" xr:uid="{82B5BD25-5480-4F2A-879C-5F478F692CCA}"/>
    <cellStyle name="Comma 94 2 5" xfId="42051" xr:uid="{947B0815-12CA-45A7-A215-CBF880565595}"/>
    <cellStyle name="Comma 94 2 6" xfId="32425" xr:uid="{9F9559CB-760B-498F-9DCF-F8DF200F2208}"/>
    <cellStyle name="Comma 94 3" xfId="21975" xr:uid="{A0725BED-415A-41B5-9DC9-9100ACA25AF7}"/>
    <cellStyle name="Comma 94 3 2" xfId="29451" xr:uid="{62F06D33-31A2-42E4-8DF6-B2993D668795}"/>
    <cellStyle name="Comma 94 3 2 2" xfId="48920" xr:uid="{305280AB-0C47-403E-B3DE-AE02F705A630}"/>
    <cellStyle name="Comma 94 3 2 3" xfId="39435" xr:uid="{32C8843C-31EA-4E00-8F97-92601E3550F4}"/>
    <cellStyle name="Comma 94 3 3" xfId="25765" xr:uid="{739BB25A-C7A5-4F72-88F6-EA515BC40E7B}"/>
    <cellStyle name="Comma 94 3 3 2" xfId="45742" xr:uid="{53A13875-BC50-4D9F-BE2F-8D3CC5F030C8}"/>
    <cellStyle name="Comma 94 3 3 3" xfId="36171" xr:uid="{4D878181-4FC9-4B44-9945-75F24B298A9E}"/>
    <cellStyle name="Comma 94 3 4" xfId="42675" xr:uid="{CE0B4B89-05FC-4FE0-8A02-49BD6AEF9BB6}"/>
    <cellStyle name="Comma 94 3 5" xfId="33049" xr:uid="{2D55DB95-F001-4E09-A4F6-DDA7FE4EACBB}"/>
    <cellStyle name="Comma 94 4" xfId="27917" xr:uid="{90EDDC2A-DFC3-410A-AA10-89C0850A82B5}"/>
    <cellStyle name="Comma 94 4 2" xfId="47386" xr:uid="{293A19B4-54FD-4FCF-A629-100A949508C5}"/>
    <cellStyle name="Comma 94 4 3" xfId="37901" xr:uid="{FBC79B24-5C97-40E8-A07E-A932C5618A24}"/>
    <cellStyle name="Comma 94 5" xfId="24232" xr:uid="{160F6E5D-8995-417E-93CB-5E2A2EB7A57B}"/>
    <cellStyle name="Comma 94 5 2" xfId="44209" xr:uid="{E8953B04-7051-4296-8DC8-478A3FA98C74}"/>
    <cellStyle name="Comma 94 5 3" xfId="34638" xr:uid="{B7E8F770-EB35-479D-A1B6-39D2D6AB9CB1}"/>
    <cellStyle name="Comma 94 6" xfId="41141" xr:uid="{B68CE9FA-649D-4725-94DD-114B7655DC5E}"/>
    <cellStyle name="Comma 94 7" xfId="31502" xr:uid="{E014C22E-1374-4C7F-A69B-BF85DE35F4A0}"/>
    <cellStyle name="Comma 95" xfId="20288" xr:uid="{22D46290-984C-4BCA-8519-107BDE6B244A}"/>
    <cellStyle name="Comma 95 2" xfId="21342" xr:uid="{9624F354-3792-46A8-AD0B-5ADF0C47D7B5}"/>
    <cellStyle name="Comma 95 2 2" xfId="22884" xr:uid="{E791E0EA-3C9C-4937-9806-5091DF5D4DF8}"/>
    <cellStyle name="Comma 95 2 2 2" xfId="30360" xr:uid="{3A7BEDF9-336C-4106-B7A5-7BD80AB49ED0}"/>
    <cellStyle name="Comma 95 2 2 2 2" xfId="49829" xr:uid="{8A2AF3BC-F0A7-44E7-9F6F-BD13D6A83BF3}"/>
    <cellStyle name="Comma 95 2 2 2 3" xfId="40344" xr:uid="{D1F792A5-948A-4FDD-A44A-E4F26E7890CC}"/>
    <cellStyle name="Comma 95 2 2 3" xfId="26674" xr:uid="{6A38ACE4-8B65-41D8-BA09-87E4D89DA7DB}"/>
    <cellStyle name="Comma 95 2 2 3 2" xfId="46651" xr:uid="{CECA7784-F3E0-40AE-94A8-E186838AA9C9}"/>
    <cellStyle name="Comma 95 2 2 3 3" xfId="37080" xr:uid="{1F6998F3-D573-43C5-8FA2-A290CFDBD688}"/>
    <cellStyle name="Comma 95 2 2 4" xfId="43584" xr:uid="{5A5646AF-1E3D-4B39-8F22-3A90018D5907}"/>
    <cellStyle name="Comma 95 2 2 5" xfId="33958" xr:uid="{B8008E1B-7584-4AA3-A02B-895ECC23628A}"/>
    <cellStyle name="Comma 95 2 3" xfId="28826" xr:uid="{0EDBA560-4DCF-448E-B5F1-21E32B9FAD5E}"/>
    <cellStyle name="Comma 95 2 3 2" xfId="48295" xr:uid="{D4EDB7CD-A53A-4B69-A906-C9FC6A1D0C54}"/>
    <cellStyle name="Comma 95 2 3 3" xfId="38810" xr:uid="{A557376E-71D1-44EE-A822-A00CDE262E37}"/>
    <cellStyle name="Comma 95 2 4" xfId="25140" xr:uid="{EAFDCA1C-A33D-4E21-8ECB-17E745273D2F}"/>
    <cellStyle name="Comma 95 2 4 2" xfId="45117" xr:uid="{7E0CA656-EEBE-4A01-958A-D8724F46A386}"/>
    <cellStyle name="Comma 95 2 4 3" xfId="35546" xr:uid="{46F7F55F-CAFB-4339-836C-F8D70C406998}"/>
    <cellStyle name="Comma 95 2 5" xfId="42050" xr:uid="{F34D293D-5403-48EC-8CD1-93BF69CFD242}"/>
    <cellStyle name="Comma 95 2 6" xfId="32424" xr:uid="{E7509BFE-E847-44F0-8B25-C34B217F4E47}"/>
    <cellStyle name="Comma 95 3" xfId="21974" xr:uid="{3B245C0F-47F2-43D4-B567-3394D1550C89}"/>
    <cellStyle name="Comma 95 3 2" xfId="29450" xr:uid="{8971C206-8006-4CD1-B02F-5B509574CB4E}"/>
    <cellStyle name="Comma 95 3 2 2" xfId="48919" xr:uid="{EAF87A48-7A5A-43C9-A281-8DABFBDBC281}"/>
    <cellStyle name="Comma 95 3 2 3" xfId="39434" xr:uid="{1BD09A66-6E46-40BE-BBE3-554428B7D6AE}"/>
    <cellStyle name="Comma 95 3 3" xfId="25764" xr:uid="{02406179-AD38-4FFF-9F07-D49786DA3347}"/>
    <cellStyle name="Comma 95 3 3 2" xfId="45741" xr:uid="{DD2B9CAA-2D32-4ED5-BD7F-4DCFE830EBEE}"/>
    <cellStyle name="Comma 95 3 3 3" xfId="36170" xr:uid="{C98BAB58-2DDB-48FE-82C8-A0BB5618CD29}"/>
    <cellStyle name="Comma 95 3 4" xfId="42674" xr:uid="{3C14050D-1DA8-4663-9F4A-E535D0CA38CE}"/>
    <cellStyle name="Comma 95 3 5" xfId="33048" xr:uid="{BF7FFFDA-5C9D-4D52-9F9C-7179FC1C5B6B}"/>
    <cellStyle name="Comma 95 4" xfId="27916" xr:uid="{D8D5C34C-34FF-4435-BA7F-06C8FF2EBEA6}"/>
    <cellStyle name="Comma 95 4 2" xfId="47385" xr:uid="{574E6F98-11B1-4F8E-873B-8BDBE0454007}"/>
    <cellStyle name="Comma 95 4 3" xfId="37900" xr:uid="{5CE1DE06-D0AF-478B-9901-331BD668FD1D}"/>
    <cellStyle name="Comma 95 5" xfId="24231" xr:uid="{B7D42401-7DF2-4BE1-B909-A1F759A143AD}"/>
    <cellStyle name="Comma 95 5 2" xfId="44208" xr:uid="{C1E06AFB-192F-44BB-87F9-E9C993C1F932}"/>
    <cellStyle name="Comma 95 5 3" xfId="34637" xr:uid="{EB5DC601-AE2B-4B77-98FA-68AF8F7D5828}"/>
    <cellStyle name="Comma 95 6" xfId="41140" xr:uid="{43A0DC70-E340-4BF2-A3CA-65082BC903CA}"/>
    <cellStyle name="Comma 95 7" xfId="31501" xr:uid="{1CDE5D4E-FEF1-41B7-8B38-2109BE7ECAC0}"/>
    <cellStyle name="Comma 96" xfId="20292" xr:uid="{14D0277E-2F04-4D84-B403-15D1C2EE3154}"/>
    <cellStyle name="Comma 96 2" xfId="21346" xr:uid="{8774B563-3802-45BC-AFAC-FFC5F0FA7A86}"/>
    <cellStyle name="Comma 96 2 2" xfId="22887" xr:uid="{959FEDEA-54FB-4D63-B72D-51D5E0EA79B4}"/>
    <cellStyle name="Comma 96 2 2 2" xfId="30363" xr:uid="{936E7B04-B6DB-45DC-B22E-0FE11D5062BB}"/>
    <cellStyle name="Comma 96 2 2 2 2" xfId="49832" xr:uid="{591AF836-4608-4EB6-82D8-D9262C084E9B}"/>
    <cellStyle name="Comma 96 2 2 2 3" xfId="40347" xr:uid="{D2725EB1-CD2D-475B-A4D8-2FD1C58CFF2B}"/>
    <cellStyle name="Comma 96 2 2 3" xfId="26677" xr:uid="{F632C4DE-D27B-423B-A6D0-9435E8704F93}"/>
    <cellStyle name="Comma 96 2 2 3 2" xfId="46654" xr:uid="{C1D0DD01-2456-4104-8C84-06229FED33B9}"/>
    <cellStyle name="Comma 96 2 2 3 3" xfId="37083" xr:uid="{922EA534-77E1-4D6C-8702-6848D8FFD051}"/>
    <cellStyle name="Comma 96 2 2 4" xfId="43587" xr:uid="{3337C490-55AF-4793-990A-B832E199A599}"/>
    <cellStyle name="Comma 96 2 2 5" xfId="33961" xr:uid="{B166CA75-FD7E-4BEA-94B6-AAE5E8705BCE}"/>
    <cellStyle name="Comma 96 2 3" xfId="28829" xr:uid="{0D106200-3E5E-46DB-A5EC-73F387EC19E1}"/>
    <cellStyle name="Comma 96 2 3 2" xfId="48298" xr:uid="{282EDA86-88A3-4E77-99E4-A6ADCC3A82C8}"/>
    <cellStyle name="Comma 96 2 3 3" xfId="38813" xr:uid="{1193D8BE-BFD8-4A73-8E8E-30A9ABEDAC41}"/>
    <cellStyle name="Comma 96 2 4" xfId="25143" xr:uid="{6C684A35-EBC8-46A0-8BBE-DEEDBD335916}"/>
    <cellStyle name="Comma 96 2 4 2" xfId="45120" xr:uid="{2C81DEFB-81BE-412B-BEC8-9AC48B6050EB}"/>
    <cellStyle name="Comma 96 2 4 3" xfId="35549" xr:uid="{D0B49A7D-26E2-4A9A-874B-7AD8053B6E1A}"/>
    <cellStyle name="Comma 96 2 5" xfId="42053" xr:uid="{80E03F44-AAC8-46B3-AF0A-09E5F4E2932A}"/>
    <cellStyle name="Comma 96 2 6" xfId="32427" xr:uid="{AB49E154-4628-47EE-87BD-931D3F0E454B}"/>
    <cellStyle name="Comma 96 3" xfId="21977" xr:uid="{77F31269-D527-4F52-AB1F-5E0FBB6AA183}"/>
    <cellStyle name="Comma 96 3 2" xfId="29453" xr:uid="{D0219C4C-FAE3-4159-A47B-D5BD99644333}"/>
    <cellStyle name="Comma 96 3 2 2" xfId="48922" xr:uid="{78AD1218-E8E0-48CD-8DAD-307EB65E2719}"/>
    <cellStyle name="Comma 96 3 2 3" xfId="39437" xr:uid="{042005FE-1938-4D64-B909-ABB7EF1E2492}"/>
    <cellStyle name="Comma 96 3 3" xfId="25767" xr:uid="{636D3C65-7CE9-4F86-84BA-E773A88694B8}"/>
    <cellStyle name="Comma 96 3 3 2" xfId="45744" xr:uid="{5A661D54-8CC2-4919-A0C1-E23F53B6D681}"/>
    <cellStyle name="Comma 96 3 3 3" xfId="36173" xr:uid="{4A943E5A-DBE3-4A2E-AF9B-9A555498E452}"/>
    <cellStyle name="Comma 96 3 4" xfId="42677" xr:uid="{6E746721-4049-4859-B903-4675398918F5}"/>
    <cellStyle name="Comma 96 3 5" xfId="33051" xr:uid="{4BABE3EC-FB15-4A8D-8F7C-C626F5AF2582}"/>
    <cellStyle name="Comma 96 4" xfId="27919" xr:uid="{8C218AAD-4456-402B-894A-D4C476006D6D}"/>
    <cellStyle name="Comma 96 4 2" xfId="47388" xr:uid="{4134648B-4E48-4245-AA09-8CF54DA5957A}"/>
    <cellStyle name="Comma 96 4 3" xfId="37903" xr:uid="{C61D9E54-87AC-46F2-B35A-2BBE225D382B}"/>
    <cellStyle name="Comma 96 5" xfId="24234" xr:uid="{EF6D63FD-84A6-4535-94B9-3415248E7152}"/>
    <cellStyle name="Comma 96 5 2" xfId="44211" xr:uid="{2B8DAE51-D462-488F-8406-9F844454194F}"/>
    <cellStyle name="Comma 96 5 3" xfId="34640" xr:uid="{79B7D692-70EA-4803-97F8-491EADEFCDF1}"/>
    <cellStyle name="Comma 96 6" xfId="41143" xr:uid="{E56E8AC0-AAC9-43AE-80AF-B65BA67951D6}"/>
    <cellStyle name="Comma 96 7" xfId="31504" xr:uid="{A0D43368-7802-4FAE-809A-3776BC6F3036}"/>
    <cellStyle name="Comma 97" xfId="20295" xr:uid="{413C678C-E5DD-469A-A3A4-BB98362B1204}"/>
    <cellStyle name="Comma 97 2" xfId="21349" xr:uid="{3F8ECEE4-989A-45DC-A739-8F6CA7835854}"/>
    <cellStyle name="Comma 97 2 2" xfId="22890" xr:uid="{45094861-A154-4068-A8FD-CD9241CAEE2B}"/>
    <cellStyle name="Comma 97 2 2 2" xfId="30366" xr:uid="{1C2B4FE7-F8F0-43F1-9B37-8BDC373E0D28}"/>
    <cellStyle name="Comma 97 2 2 2 2" xfId="49835" xr:uid="{D49B289A-C02A-45C9-BEB1-8A6E05610A13}"/>
    <cellStyle name="Comma 97 2 2 2 3" xfId="40350" xr:uid="{459C4972-98EA-42F6-8FC7-F7D0D211EF92}"/>
    <cellStyle name="Comma 97 2 2 3" xfId="26680" xr:uid="{AF6D2FCF-B42A-46B7-9263-97B0782A225E}"/>
    <cellStyle name="Comma 97 2 2 3 2" xfId="46657" xr:uid="{687D8840-33E2-4D35-A2FF-A62256EB406B}"/>
    <cellStyle name="Comma 97 2 2 3 3" xfId="37086" xr:uid="{13DA75DD-B2BC-4647-9FA3-D2F55941EEB0}"/>
    <cellStyle name="Comma 97 2 2 4" xfId="43590" xr:uid="{974E53D7-2771-47E7-A49C-DFFCBEE9CCE6}"/>
    <cellStyle name="Comma 97 2 2 5" xfId="33964" xr:uid="{7871CC64-FA50-4357-9F08-89CBA1C2AAAD}"/>
    <cellStyle name="Comma 97 2 3" xfId="28832" xr:uid="{F3D5AB01-FA6E-4E0A-930A-8FFD512B0616}"/>
    <cellStyle name="Comma 97 2 3 2" xfId="48301" xr:uid="{8728D89B-211F-4D1A-964E-D794AAC16EEE}"/>
    <cellStyle name="Comma 97 2 3 3" xfId="38816" xr:uid="{10CD01B9-CBCA-4418-900C-C6B4A43815D3}"/>
    <cellStyle name="Comma 97 2 4" xfId="25146" xr:uid="{340EC671-CA9A-429F-B899-056B9FB9C5E8}"/>
    <cellStyle name="Comma 97 2 4 2" xfId="45123" xr:uid="{0F1EF292-06F2-4C0C-B313-79F02F9D3BE9}"/>
    <cellStyle name="Comma 97 2 4 3" xfId="35552" xr:uid="{C4E94262-AC06-4470-9C07-43E492562E28}"/>
    <cellStyle name="Comma 97 2 5" xfId="42056" xr:uid="{3F4A4659-175F-4F09-B24B-31B6A701C96F}"/>
    <cellStyle name="Comma 97 2 6" xfId="32430" xr:uid="{DD84A5FC-C092-4F1C-89D1-C847C1DF6063}"/>
    <cellStyle name="Comma 97 3" xfId="21980" xr:uid="{438DC275-1FCA-4F00-AA5F-EBB2232500BD}"/>
    <cellStyle name="Comma 97 3 2" xfId="29456" xr:uid="{B49BDF58-3E40-4B27-BDBF-70A22C982FAB}"/>
    <cellStyle name="Comma 97 3 2 2" xfId="48925" xr:uid="{2FECEA42-EE23-49DA-A9FC-97CB40483260}"/>
    <cellStyle name="Comma 97 3 2 3" xfId="39440" xr:uid="{E2F31E3E-14CD-4BEE-A911-FB7FB8D592E6}"/>
    <cellStyle name="Comma 97 3 3" xfId="25770" xr:uid="{8406516E-84C6-44B6-B855-F115D6C5FFEA}"/>
    <cellStyle name="Comma 97 3 3 2" xfId="45747" xr:uid="{A252884B-E423-457F-BFA9-0E6CFB1DBC32}"/>
    <cellStyle name="Comma 97 3 3 3" xfId="36176" xr:uid="{87D968D2-48AC-4A4D-A4DE-4058CFB4B6F4}"/>
    <cellStyle name="Comma 97 3 4" xfId="42680" xr:uid="{2ACBFC75-6698-4827-AD7C-D72179C45CBF}"/>
    <cellStyle name="Comma 97 3 5" xfId="33054" xr:uid="{D4C2D255-0CF9-4171-A3EF-2DF4227FE48A}"/>
    <cellStyle name="Comma 97 4" xfId="27922" xr:uid="{5D06D8A4-26E7-4765-9A13-BA06F8C77F7A}"/>
    <cellStyle name="Comma 97 4 2" xfId="47391" xr:uid="{0EDEDAAB-0C9B-451F-B049-2FD34CCBCDAB}"/>
    <cellStyle name="Comma 97 4 3" xfId="37906" xr:uid="{C3C5E427-92FD-4F93-9A61-5C12FAA5E4A1}"/>
    <cellStyle name="Comma 97 5" xfId="24237" xr:uid="{480623CE-13F8-418A-8FDF-0D145F2A215B}"/>
    <cellStyle name="Comma 97 5 2" xfId="44214" xr:uid="{2CE8CF8C-1647-4746-81AB-2EB5F847BD9A}"/>
    <cellStyle name="Comma 97 5 3" xfId="34643" xr:uid="{F2A68425-17C2-41E0-8512-AA2C71D3115F}"/>
    <cellStyle name="Comma 97 6" xfId="41146" xr:uid="{96A597E8-6E4C-463B-AF58-1B377DF827D6}"/>
    <cellStyle name="Comma 97 7" xfId="31507" xr:uid="{D543ABCB-5E10-411E-AB4D-D20771A6AC38}"/>
    <cellStyle name="Comma 98" xfId="20298" xr:uid="{7B5EE4F2-1F00-45A2-AB01-78532C6ACFA3}"/>
    <cellStyle name="Comma 98 2" xfId="21351" xr:uid="{48F663EE-0C16-478E-9903-4750E4F4EB89}"/>
    <cellStyle name="Comma 98 2 2" xfId="22892" xr:uid="{D95193ED-814D-4B01-9ADA-90DA3D6A1256}"/>
    <cellStyle name="Comma 98 2 2 2" xfId="30368" xr:uid="{DFE2AE4C-CE3D-4B6C-A01F-259E7BC89377}"/>
    <cellStyle name="Comma 98 2 2 2 2" xfId="49837" xr:uid="{345DF9E6-077C-480E-A58D-7C6D99100771}"/>
    <cellStyle name="Comma 98 2 2 2 3" xfId="40352" xr:uid="{A569F223-AF19-47BE-B642-49C525045742}"/>
    <cellStyle name="Comma 98 2 2 3" xfId="26682" xr:uid="{BBFAC9DD-9794-4694-A5C4-6EFA7CD7D026}"/>
    <cellStyle name="Comma 98 2 2 3 2" xfId="46659" xr:uid="{FC97F3EC-126B-4D6E-9369-E599F943F96A}"/>
    <cellStyle name="Comma 98 2 2 3 3" xfId="37088" xr:uid="{8FCA3452-D9B9-4E66-A3ED-2C7B38614DBE}"/>
    <cellStyle name="Comma 98 2 2 4" xfId="43592" xr:uid="{A6722677-D488-4710-8C6E-8607448E79AB}"/>
    <cellStyle name="Comma 98 2 2 5" xfId="33966" xr:uid="{39E88C39-B770-420D-9D86-FDA88DF2E0AF}"/>
    <cellStyle name="Comma 98 2 3" xfId="28834" xr:uid="{17B8578C-099C-4418-AC0C-52E93D9DF6E6}"/>
    <cellStyle name="Comma 98 2 3 2" xfId="48303" xr:uid="{370539CF-0DAA-44F3-A754-C51CDAA524DD}"/>
    <cellStyle name="Comma 98 2 3 3" xfId="38818" xr:uid="{709A348D-1572-4B6D-846B-CDE4E04B019E}"/>
    <cellStyle name="Comma 98 2 4" xfId="25148" xr:uid="{6A297FE5-AFD5-4651-BC2C-AABCA02CC260}"/>
    <cellStyle name="Comma 98 2 4 2" xfId="45125" xr:uid="{79A57637-78DA-4308-A1A3-B76BAC445204}"/>
    <cellStyle name="Comma 98 2 4 3" xfId="35554" xr:uid="{780B51F9-5B81-4BB0-BAE0-06C55034B2A8}"/>
    <cellStyle name="Comma 98 2 5" xfId="42058" xr:uid="{304BE186-7F8B-486A-A509-A1BA92DDCC5A}"/>
    <cellStyle name="Comma 98 2 6" xfId="32432" xr:uid="{196AD74D-0EA6-4766-A251-D8C7C9742AC6}"/>
    <cellStyle name="Comma 98 3" xfId="21982" xr:uid="{7E853ADA-8C44-4379-82E1-5A6F5AAAD56A}"/>
    <cellStyle name="Comma 98 3 2" xfId="29458" xr:uid="{F3603D38-5CE8-4C55-9EF8-96CE73654762}"/>
    <cellStyle name="Comma 98 3 2 2" xfId="48927" xr:uid="{7DC0FC2E-D2B6-4532-8E21-BF57C744DF9F}"/>
    <cellStyle name="Comma 98 3 2 3" xfId="39442" xr:uid="{80276D87-4DD6-4505-8C56-B16CEFB7A555}"/>
    <cellStyle name="Comma 98 3 3" xfId="25772" xr:uid="{2C6BB9DA-EE1A-4782-BC1B-21BF25458528}"/>
    <cellStyle name="Comma 98 3 3 2" xfId="45749" xr:uid="{98B7C1A1-CCC0-4ED8-ABA1-BBE744C175A7}"/>
    <cellStyle name="Comma 98 3 3 3" xfId="36178" xr:uid="{AF0FC589-7C9D-47F0-AC8E-54C6C3FF4704}"/>
    <cellStyle name="Comma 98 3 4" xfId="42682" xr:uid="{19083A3A-C33C-4BD4-B9DA-B23C63304D6F}"/>
    <cellStyle name="Comma 98 3 5" xfId="33056" xr:uid="{98390473-B17C-466B-BE4B-23261F432424}"/>
    <cellStyle name="Comma 98 4" xfId="27924" xr:uid="{8244979F-BCD3-486A-8FFE-34FAC3AE18DD}"/>
    <cellStyle name="Comma 98 4 2" xfId="47393" xr:uid="{7D053039-8A7C-47B8-B449-C1968C97F84F}"/>
    <cellStyle name="Comma 98 4 3" xfId="37908" xr:uid="{6DBA7EBC-11F0-460F-918B-B84286AE6AAF}"/>
    <cellStyle name="Comma 98 5" xfId="24239" xr:uid="{9FD27B0F-2675-4F0A-B8C7-2F16384945DA}"/>
    <cellStyle name="Comma 98 5 2" xfId="44216" xr:uid="{6D47ED5D-DAC3-4164-BC59-284E1D361BE2}"/>
    <cellStyle name="Comma 98 5 3" xfId="34645" xr:uid="{47D3AC73-287C-4563-AD24-191A9EA917BD}"/>
    <cellStyle name="Comma 98 6" xfId="41148" xr:uid="{F8A0B8BA-E42A-4D62-B476-A4660F9EFC50}"/>
    <cellStyle name="Comma 98 7" xfId="31510" xr:uid="{EC37C119-3471-4503-9729-60A67162C074}"/>
    <cellStyle name="Comma 99" xfId="20301" xr:uid="{25E136FD-0239-4862-948D-C53198017C81}"/>
    <cellStyle name="Comma 99 2" xfId="21354" xr:uid="{6C252279-109B-466B-8381-AFE9E9580A63}"/>
    <cellStyle name="Comma 99 2 2" xfId="22895" xr:uid="{E32FE720-4AB0-40FC-A08A-9A90F616ADDD}"/>
    <cellStyle name="Comma 99 2 2 2" xfId="30371" xr:uid="{B3507034-1AA6-4543-A9BC-B6E1A8EEE081}"/>
    <cellStyle name="Comma 99 2 2 2 2" xfId="49840" xr:uid="{499DE227-23B1-4AAE-A145-8E17FC02CF4E}"/>
    <cellStyle name="Comma 99 2 2 2 3" xfId="40355" xr:uid="{7FD9F20D-A544-41F6-B009-524EADF893D4}"/>
    <cellStyle name="Comma 99 2 2 3" xfId="26685" xr:uid="{D92D392A-1725-44D4-99EA-CDA2BE21CB59}"/>
    <cellStyle name="Comma 99 2 2 3 2" xfId="46662" xr:uid="{2D51A311-F1EF-4C1F-83AE-704F617F6556}"/>
    <cellStyle name="Comma 99 2 2 3 3" xfId="37091" xr:uid="{AE508195-13D6-4D6A-956E-B5E1FB85DA42}"/>
    <cellStyle name="Comma 99 2 2 4" xfId="43595" xr:uid="{C7B7170C-4B1F-45D9-BDEB-E9F035D1D15A}"/>
    <cellStyle name="Comma 99 2 2 5" xfId="33969" xr:uid="{907CAF86-B66E-4B50-8499-C193CDCF6F77}"/>
    <cellStyle name="Comma 99 2 3" xfId="28837" xr:uid="{87D8D5AF-D7D4-4B91-A059-449C62E0058C}"/>
    <cellStyle name="Comma 99 2 3 2" xfId="48306" xr:uid="{2B998B97-2A2A-464F-A226-9A5C911A6EFA}"/>
    <cellStyle name="Comma 99 2 3 3" xfId="38821" xr:uid="{511BCD3B-B3D0-45E7-AB88-3C25CCCC575E}"/>
    <cellStyle name="Comma 99 2 4" xfId="25151" xr:uid="{6FED6A53-6978-494F-A463-1CF969571890}"/>
    <cellStyle name="Comma 99 2 4 2" xfId="45128" xr:uid="{01831696-238E-4A8C-8FE6-DEBB2FD0639D}"/>
    <cellStyle name="Comma 99 2 4 3" xfId="35557" xr:uid="{3D9CF468-EE73-42E6-81C7-F22C9704952B}"/>
    <cellStyle name="Comma 99 2 5" xfId="42061" xr:uid="{FEE0DDDB-9755-4784-BDA2-D0E10FCD9C43}"/>
    <cellStyle name="Comma 99 2 6" xfId="32435" xr:uid="{FCE06ED1-1D00-48C6-813E-B6F8E60DC51C}"/>
    <cellStyle name="Comma 99 3" xfId="21985" xr:uid="{413A6752-9386-40E5-A866-40307BD9D751}"/>
    <cellStyle name="Comma 99 3 2" xfId="29461" xr:uid="{583AE0E2-F89D-4779-B827-207A97BC12CD}"/>
    <cellStyle name="Comma 99 3 2 2" xfId="48930" xr:uid="{96791518-949D-454D-B2D6-43DAC3915DBB}"/>
    <cellStyle name="Comma 99 3 2 3" xfId="39445" xr:uid="{A54333DD-BC3B-4DDB-A534-CCC2C8A7A2B7}"/>
    <cellStyle name="Comma 99 3 3" xfId="25775" xr:uid="{207BE0B6-9922-4CF3-8FBA-C8C30F99E936}"/>
    <cellStyle name="Comma 99 3 3 2" xfId="45752" xr:uid="{FA71D41D-A330-41ED-A92F-55BC6341FC5D}"/>
    <cellStyle name="Comma 99 3 3 3" xfId="36181" xr:uid="{E3E9AD4A-3922-4ED0-AB1B-3F28A24C7CFF}"/>
    <cellStyle name="Comma 99 3 4" xfId="42685" xr:uid="{8E06DD9E-95A9-4FE1-B7E8-07A1317F4AE2}"/>
    <cellStyle name="Comma 99 3 5" xfId="33059" xr:uid="{8EF49395-38BC-4C4D-8BC9-2F064705BF41}"/>
    <cellStyle name="Comma 99 4" xfId="27927" xr:uid="{3C8143DA-EFEC-4BA6-8D2C-1864A9838A61}"/>
    <cellStyle name="Comma 99 4 2" xfId="47396" xr:uid="{483E5355-0E49-48DB-A496-C2AC274858E2}"/>
    <cellStyle name="Comma 99 4 3" xfId="37911" xr:uid="{8A367743-D6B0-4457-803C-B0543AF7778F}"/>
    <cellStyle name="Comma 99 5" xfId="41151" xr:uid="{C0848134-03D0-4B5F-871D-CF529BCF3822}"/>
    <cellStyle name="Comma 99 6" xfId="31513" xr:uid="{4346786D-55D7-4F66-9661-61584C4CBCBD}"/>
    <cellStyle name="Comma red dash" xfId="2194" xr:uid="{41A43F1A-88C6-4FCC-82CA-1A37215B6A6F}"/>
    <cellStyle name="Comma red dash 2" xfId="17712" xr:uid="{74753352-DCC5-45A5-9F0D-E2BA82D3A4C4}"/>
    <cellStyle name="comma zerodec" xfId="19116" xr:uid="{F703119B-063A-40BE-956D-DE7880309514}"/>
    <cellStyle name="comma zerodec 2" xfId="19462" xr:uid="{8D4F555E-B15D-4CB4-9D75-15987E7417A9}"/>
    <cellStyle name="comma zerodec 3" xfId="19461" xr:uid="{638CE441-CF7B-4CC7-A283-EDFCFFEAFD31}"/>
    <cellStyle name="Comma0" xfId="2195" xr:uid="{C7A22C30-E051-4D9F-AB4B-6C3076C8CB97}"/>
    <cellStyle name="Comma0 2" xfId="19117" xr:uid="{6539904C-5ED2-4088-9E5B-266CBC68F85F}"/>
    <cellStyle name="Copied" xfId="2196" xr:uid="{16ADC35A-0448-45EC-9FE3-CE8DFB4C2CB3}"/>
    <cellStyle name="Credit" xfId="19118" xr:uid="{5F341ABF-070A-44B3-89CB-349EAC5786AF}"/>
    <cellStyle name="Curren - Style3" xfId="19119" xr:uid="{D0458EF2-B8F8-4869-94E2-688F29773B94}"/>
    <cellStyle name="Curren - Style4" xfId="19120" xr:uid="{35FF3D66-7401-4B71-824D-9DC7AA5B84E2}"/>
    <cellStyle name="Currency (0.00)" xfId="2197" xr:uid="{B4244A1D-D94D-4502-AA2C-3CE43D5B1E59}"/>
    <cellStyle name="Currency [00]" xfId="2198" xr:uid="{0DAE2CBB-F95F-47D4-AAF3-74566CAFAC06}"/>
    <cellStyle name="Currency [00] 2" xfId="4021" xr:uid="{804AEB33-FBC9-481A-AA18-4210CE30F24C}"/>
    <cellStyle name="Currency [00] 3" xfId="19121" xr:uid="{F9FF4D65-1558-4C12-B646-2653D076FDDB}"/>
    <cellStyle name="Currency 2" xfId="7941" xr:uid="{531C4127-3D1C-4B32-BCC8-6D7E69E1AAA9}"/>
    <cellStyle name="Currency 2 2" xfId="20547" xr:uid="{E6947676-3A34-4B3A-8DF8-85C1F4AD6D74}"/>
    <cellStyle name="Currency 3" xfId="12532" xr:uid="{084F74C3-A9C3-46FD-9510-7C694E1DC64D}"/>
    <cellStyle name="Currency 4" xfId="12533" xr:uid="{4FF7CD71-4928-4303-AEA6-64097A66646A}"/>
    <cellStyle name="Currency(2)" xfId="2199" xr:uid="{0C8C06FE-A5AD-42BC-BBA9-0709E0682D07}"/>
    <cellStyle name="Currency(2) 2" xfId="17713" xr:uid="{92F6CA7B-C913-4BE0-931F-626C5E133096}"/>
    <cellStyle name="Currency0" xfId="2200" xr:uid="{E0403564-4993-4258-AC34-19875F83E0E8}"/>
    <cellStyle name="Currency0 2" xfId="17714" xr:uid="{BFF217A9-F951-4F1D-BE41-44E3C25520ED}"/>
    <cellStyle name="Currency0 3" xfId="19122" xr:uid="{463E6004-A68E-425D-93E7-5AE606EC8440}"/>
    <cellStyle name="Currency1" xfId="19123" xr:uid="{7ADC99F8-4D7A-4975-B909-BA5C9F73EC1F}"/>
    <cellStyle name="Currency1 2" xfId="19464" xr:uid="{0E1C29EB-F33D-45FE-BEBF-32D6B6A38290}"/>
    <cellStyle name="Currency1 28" xfId="8" xr:uid="{00000000-0005-0000-0000-000007000000}"/>
    <cellStyle name="Currency1 3" xfId="19463" xr:uid="{E2B4095A-2BDB-483B-8DEC-EF0E95013B8F}"/>
    <cellStyle name="Currency2" xfId="19124" xr:uid="{4F057517-5BDB-4CD9-81D2-0A4D3CE2E4E7}"/>
    <cellStyle name="Dan" xfId="19125" xr:uid="{5287FE3F-BAD9-4EF2-80CF-FE892B71C690}"/>
    <cellStyle name="Dane wejściowe" xfId="2201" xr:uid="{2BB452B2-98B9-40AA-9749-297FAA185DA9}"/>
    <cellStyle name="Dane wejściowe 2" xfId="10013" xr:uid="{D93B17F8-8AE0-4158-877C-76267765AC5F}"/>
    <cellStyle name="Dane wyjściowe" xfId="2202" xr:uid="{B8CF9B05-9D30-4FFD-8536-0F1A56CB8EDC}"/>
    <cellStyle name="Dane wyjściowe 2" xfId="10014" xr:uid="{1AE32036-15CE-41BB-8E2A-1F03FF682CB9}"/>
    <cellStyle name="Date" xfId="2203" xr:uid="{00DB765D-0975-491D-A86E-038AB6AAA60F}"/>
    <cellStyle name="Date 2" xfId="17715" xr:uid="{F7B1FE74-BA00-4A5A-8036-DC5435A83408}"/>
    <cellStyle name="Date 3" xfId="19126" xr:uid="{5E340AF9-A2CB-4E5B-B664-DA46F76C2628}"/>
    <cellStyle name="Date Short" xfId="2204" xr:uid="{F5A4E4E0-E6A3-4635-80E5-B3B7C274BD92}"/>
    <cellStyle name="Date_12. Treasury update" xfId="7942" xr:uid="{864958B4-58B8-444A-B4F2-15CB2BE213DA}"/>
    <cellStyle name="Debit" xfId="18012" xr:uid="{50F64E4A-99D1-48A2-922B-14A4118F172A}"/>
    <cellStyle name="Debit Total" xfId="18013" xr:uid="{D86694F1-5AE9-4D41-B0FB-844E00C0BD3C}"/>
    <cellStyle name="DELTA" xfId="2205" xr:uid="{5C935C64-572B-4966-BA60-5F606A7D9192}"/>
    <cellStyle name="Detail" xfId="2206" xr:uid="{7C58E20C-D70A-464B-97CC-228A5436907B}"/>
    <cellStyle name="Dobre" xfId="2207" xr:uid="{B7DA8C1B-74DD-448B-8E97-5E277C6E6E81}"/>
    <cellStyle name="Dollar (zero dec)" xfId="19127" xr:uid="{338710F3-26B3-46B1-AD38-C3664A0E5E11}"/>
    <cellStyle name="Dollar (zero dec) 2" xfId="19466" xr:uid="{29B44D65-0F88-444F-8727-4D90F3AEAACE}"/>
    <cellStyle name="Dollar (zero dec) 3" xfId="19465" xr:uid="{89B36BF8-6B58-4E2C-A3B8-1E9F4F52758D}"/>
    <cellStyle name="Dziesi?tny [0]_00" xfId="12534" xr:uid="{5DB8EADF-C7F4-44E7-ABAC-DC92CDC677D2}"/>
    <cellStyle name="Dziesi?tny_00" xfId="12535" xr:uid="{3A8EFEE5-2EDF-4E4A-986F-0D3A23CA736D}"/>
    <cellStyle name="Dziesiętny [0]_00" xfId="2208" xr:uid="{5DCD43D6-F47D-4549-ACA5-087F57528B78}"/>
    <cellStyle name="Dziesietny [0]_Flexibility" xfId="7943" xr:uid="{DA7CA1EF-D9F0-4538-A189-F2587F8EEA67}"/>
    <cellStyle name="Dziesiêtny [0]_Flexibility" xfId="2209" xr:uid="{0004A9A4-B618-4B44-9193-5FD71A1ADEEE}"/>
    <cellStyle name="Dziesiętny [0]_Forecast vs Actual for Tesco Polska OCTOBER'99" xfId="2210" xr:uid="{041BEBA0-F474-4DAA-8485-99406047ED25}"/>
    <cellStyle name="Dziesiêtny [0]_NON FOOD 1" xfId="2211" xr:uid="{61B2FCA7-B262-4937-B118-3CC6D2F72B8D}"/>
    <cellStyle name="Dziesiętny [0]_Nov SFA_NSC by dept" xfId="2212" xr:uid="{F99F239C-390E-48ED-9CCA-E0CE454BFADD}"/>
    <cellStyle name="Dziesiêtny [0]_PERSONAL" xfId="2213" xr:uid="{FAEB278E-B278-4CCE-9623-F53A93105877}"/>
    <cellStyle name="Dziesiętny [0]_Polish Summary March 2000" xfId="2214" xr:uid="{AB0A6E2F-6F6A-4F3C-B5D8-3468AADE1FDB}"/>
    <cellStyle name="Dziesiêtny [0]_spo¿ywczy" xfId="2215" xr:uid="{CCD808D4-E11D-4299-BFCB-D9BD2665206B}"/>
    <cellStyle name="Dziesiętny [0]_sprzedaż I-II" xfId="2216" xr:uid="{E333759E-669F-4A21-97A9-DD5DBE9D6E59}"/>
    <cellStyle name="Dziesiętny_00" xfId="2217" xr:uid="{73EF6E4B-EEB4-406E-A059-F93E7FC21538}"/>
    <cellStyle name="Dziesietny_Flexibility" xfId="7944" xr:uid="{AB89B35F-11D3-46DD-A3AB-D2E2C15AF732}"/>
    <cellStyle name="Dziesiêtny_Flexibility" xfId="2218" xr:uid="{D4708C33-C3EB-4BBD-BB7F-6178BBAB3123}"/>
    <cellStyle name="Dziesiętny_Forecast vs Actual for Tesco Polska OCTOBER'99" xfId="2219" xr:uid="{876BA520-B6DA-4098-9C42-7B6C7F299A30}"/>
    <cellStyle name="Dziesiêtny_NON FOOD 1" xfId="2220" xr:uid="{D25AEA42-516D-43FF-BF3C-B63389BA8D36}"/>
    <cellStyle name="Dziesiętny_Nov SFA_NSC by dept" xfId="2221" xr:uid="{113BC808-17E6-43C3-808F-269676BE34F2}"/>
    <cellStyle name="Dziesiêtny_PERSONAL" xfId="2222" xr:uid="{3EB78693-463C-48CA-ABD6-B08DC6B0BC1E}"/>
    <cellStyle name="Dziesiętny_Polish Summary March 2000" xfId="2223" xr:uid="{75CDA96D-5DF0-4D76-B96B-C76A3D9A4AB5}"/>
    <cellStyle name="Dziesiêtny_spo¿ywczy" xfId="2224" xr:uid="{A9848B8C-0ABD-43A0-B52B-6DB42F374182}"/>
    <cellStyle name="Dziesiętny_sprzedaż I-II" xfId="2225" xr:uid="{C15ECE5B-F133-4FFC-BAF6-B081E371D4C3}"/>
    <cellStyle name="E&amp;Y House" xfId="9" xr:uid="{00000000-0005-0000-0000-000008000000}"/>
    <cellStyle name="Enter Currency (0)" xfId="2226" xr:uid="{C84F3F98-9C0B-4577-851B-CB63064EDE09}"/>
    <cellStyle name="Enter Currency (0) 2" xfId="19128" xr:uid="{F063319A-207B-46F4-AC43-4B5CDB6FDE04}"/>
    <cellStyle name="Enter Currency (2)" xfId="2227" xr:uid="{854E9CA2-C21D-40FA-B1F2-43E6A6BBF98E}"/>
    <cellStyle name="Enter Currency (2) 2" xfId="19129" xr:uid="{DA11071E-DB66-4AF0-A7C9-C92FD4E52587}"/>
    <cellStyle name="Enter Units (0)" xfId="2228" xr:uid="{929DBDE7-83FA-4B99-86E2-890ED4C3A3D1}"/>
    <cellStyle name="Enter Units (0) 2" xfId="19130" xr:uid="{0376466E-0975-4DA6-B144-C01D83525F0C}"/>
    <cellStyle name="Enter Units (1)" xfId="2229" xr:uid="{92EF4500-F110-4CCF-BD17-2B80B47F8D2D}"/>
    <cellStyle name="Enter Units (1) 2" xfId="17716" xr:uid="{87464CB6-0F3E-422B-8119-59F44766D55E}"/>
    <cellStyle name="Enter Units (1) 3" xfId="19131" xr:uid="{10AF7674-1E75-4241-A2BD-7145F85B7845}"/>
    <cellStyle name="Enter Units (2)" xfId="2230" xr:uid="{B70BEAE7-887E-4ABC-9831-4BC911404724}"/>
    <cellStyle name="Enter Units (2) 2" xfId="19132" xr:uid="{4F4635FE-CAE5-4606-B28A-2C6AA9683A0C}"/>
    <cellStyle name="Entered" xfId="2231" xr:uid="{899F6206-D801-4400-B50E-F8B1E436CFC0}"/>
    <cellStyle name="entry" xfId="2232" xr:uid="{41D5F637-8E4F-4124-9C9D-C05D8F9DB46D}"/>
    <cellStyle name="Euro" xfId="2233" xr:uid="{E7DDDCDF-45E4-497C-B77E-94F4E4E50AEF}"/>
    <cellStyle name="Euro 2" xfId="4022" xr:uid="{9E84B7BB-C1F5-4FB9-8103-FB505E2B58C9}"/>
    <cellStyle name="Euro 2 2" xfId="10015" xr:uid="{826B8397-53C0-4871-AB2A-154DAE2B99A0}"/>
    <cellStyle name="Explanatory Text 2" xfId="70" xr:uid="{7F0D4964-FF02-422B-9815-4D706D54B940}"/>
    <cellStyle name="Explanatory Text 2 2" xfId="19718" xr:uid="{CD81BC56-7F2E-4F2B-962C-71D4AAC77EB2}"/>
    <cellStyle name="Explanatory Text 2 3" xfId="19889" xr:uid="{FA119FA0-782D-4691-816D-3EDED7B7016C}"/>
    <cellStyle name="Explanatory Text 2 4" xfId="19467" xr:uid="{11B91D28-94C8-42D0-8ED8-B3E3267C1193}"/>
    <cellStyle name="Explanatory Text 2 5" xfId="18772" xr:uid="{E08DD398-22CA-4795-B595-C5A195A43483}"/>
    <cellStyle name="Explanatory Text 2 6" xfId="4023" xr:uid="{58722D54-D4F5-41E3-978A-7007DE273814}"/>
    <cellStyle name="Explanatory Text 3" xfId="7945" xr:uid="{5BA907C9-C91C-4345-828D-6CB23D6D96AF}"/>
    <cellStyle name="Explanatory Text 3 2" xfId="19469" xr:uid="{54A50F1A-6150-4AF3-8900-A9B7CF3D7EC3}"/>
    <cellStyle name="Explanatory Text 3 3" xfId="19468" xr:uid="{4A0E97D3-FD22-419E-A861-E21917AA33C4}"/>
    <cellStyle name="Explanatory Text 4" xfId="19470" xr:uid="{C8419FB1-1B62-4E20-8D88-CA9AC791B66C}"/>
    <cellStyle name="Explanatory Text 5" xfId="18663" xr:uid="{3C468E9F-32EB-4245-8BD3-C23E567A28A9}"/>
    <cellStyle name="Explanatory Text 6" xfId="2234" xr:uid="{D7433279-EFB3-4AE7-9F8D-8E8025527160}"/>
    <cellStyle name="EYBlocked" xfId="2235" xr:uid="{B3D49E40-A25C-4CF3-90C6-F8F67C0E7AB8}"/>
    <cellStyle name="EYCallUp" xfId="2236" xr:uid="{B4FA1143-9B06-4C61-953E-892AB4C0961D}"/>
    <cellStyle name="EYCheck" xfId="2237" xr:uid="{DB9BDEBF-0283-4B3A-A086-5EC07D55B92F}"/>
    <cellStyle name="EYDate" xfId="2238" xr:uid="{441631E7-CFF1-4066-9F5E-AB0E6F72C79A}"/>
    <cellStyle name="EYDeviant" xfId="2239" xr:uid="{46128BAF-8348-42C0-8356-C7129D45C802}"/>
    <cellStyle name="EYHeader1" xfId="2240" xr:uid="{2B952390-B0A1-44C3-8849-A904CA7CBB07}"/>
    <cellStyle name="EYHeader2" xfId="2241" xr:uid="{443232E2-5473-481F-B801-2916AB2C65DE}"/>
    <cellStyle name="EYHeader3" xfId="2242" xr:uid="{A30630D4-34B4-4B28-A1BA-216F38465A65}"/>
    <cellStyle name="EYInputDate" xfId="2243" xr:uid="{2B84F29F-19F7-4DCE-B13A-FDCA2643E4AE}"/>
    <cellStyle name="EYInputPercent" xfId="2244" xr:uid="{A6ED8A43-F336-405D-8521-CECC5C0556C2}"/>
    <cellStyle name="EYInputValue" xfId="2245" xr:uid="{E7E95191-F457-4FAA-B868-460959B7426D}"/>
    <cellStyle name="EYNormal" xfId="2246" xr:uid="{01DDF6C0-A61D-4958-8083-D37E341AC657}"/>
    <cellStyle name="EYPercent" xfId="2247" xr:uid="{0F3C7432-1954-48C7-BEE6-57429AE885DF}"/>
    <cellStyle name="EYPercentCapped" xfId="2248" xr:uid="{A689BD82-FBA5-4E46-8C9B-E914EB0E15DE}"/>
    <cellStyle name="EYSubTotal" xfId="2249" xr:uid="{ECD1F900-2FDE-4EAC-838F-01796DA46769}"/>
    <cellStyle name="EYTotal" xfId="2250" xr:uid="{86460720-161C-435C-806B-9C7253D3D4D9}"/>
    <cellStyle name="EYWIP" xfId="2251" xr:uid="{0FCC92F8-0AB1-41FC-A40B-8717C19DDF97}"/>
    <cellStyle name="Ezres  - Stílus1" xfId="2252" xr:uid="{2D66926A-0B89-42ED-A447-1B203534F10B}"/>
    <cellStyle name="Ezres  - Stílus1 2" xfId="17717" xr:uid="{BD52B00D-F7AD-49E2-8B15-A8842F852BF9}"/>
    <cellStyle name="Ezres  - Stílus2" xfId="2253" xr:uid="{95766D46-8290-419C-A7E1-74438A081D8D}"/>
    <cellStyle name="Ezres  - Stílus2 2" xfId="17718" xr:uid="{53C4B644-B988-4F51-B90B-12BDD21F053C}"/>
    <cellStyle name="Ezres  - Stílus3" xfId="2254" xr:uid="{AD157383-4EFD-415E-BB8D-82CE6952570A}"/>
    <cellStyle name="Ezres  - Stílus3 2" xfId="17719" xr:uid="{78D90FEB-BA12-4D3F-9EB8-52CC4DC2FD02}"/>
    <cellStyle name="Ezres  - Stílus4" xfId="2255" xr:uid="{EAB24C34-4C1C-4B08-A76B-C14EEC06361C}"/>
    <cellStyle name="Ezres  - Stílus4 2" xfId="17720" xr:uid="{CFAF68E6-B298-417F-A820-A2575953E656}"/>
    <cellStyle name="Ezres  - Stílus5" xfId="2256" xr:uid="{D350E0F9-A10A-482D-BF25-774B1D64EC0E}"/>
    <cellStyle name="Ezres  - Stílus5 2" xfId="17721" xr:uid="{7A7AFAE6-85B1-420E-B664-2686AEE43739}"/>
    <cellStyle name="Ezres  - Stílus6" xfId="2257" xr:uid="{0DFE079A-3430-4675-9A44-B3B627D7E123}"/>
    <cellStyle name="Ezres  - Stílus6 2" xfId="17722" xr:uid="{E4D7A652-BF7A-4B65-B498-76397358F4C0}"/>
    <cellStyle name="Ezres  - Stílus7" xfId="2258" xr:uid="{CF56DCFD-2F64-4DF7-A319-7E85E01BFA70}"/>
    <cellStyle name="Ezres  - Stílus7 2" xfId="17723" xr:uid="{955653DF-691C-4ED7-B6C6-E2AFB71E5D3B}"/>
    <cellStyle name="Ezres  - Stílus8" xfId="2259" xr:uid="{11493C9D-797C-4C44-B318-804E6505AE29}"/>
    <cellStyle name="Ezres  - Stílus8 2" xfId="17724" xr:uid="{872F4AD7-8248-4983-AFB3-82FC2BCA264D}"/>
    <cellStyle name="F2" xfId="2260" xr:uid="{01EC4DD1-30D1-461B-856F-60C39D6BB6A5}"/>
    <cellStyle name="F3" xfId="2261" xr:uid="{0E6286E4-4F2A-41C8-8930-A989CCEC6EF3}"/>
    <cellStyle name="F4" xfId="2262" xr:uid="{53329B6B-6BFD-459E-8997-C9BFDED98A15}"/>
    <cellStyle name="F5" xfId="2263" xr:uid="{5B3C3FC5-4B21-4F29-B821-0538C5958C47}"/>
    <cellStyle name="F6" xfId="2264" xr:uid="{E7BB69DE-03ED-4BBC-BEE7-3811688B94D4}"/>
    <cellStyle name="F7" xfId="2265" xr:uid="{38446205-159B-4553-B8F8-3B9B782CCB33}"/>
    <cellStyle name="F8" xfId="2266" xr:uid="{AE16D227-B869-4A14-9311-784E1575A1D7}"/>
    <cellStyle name="Fixed" xfId="2267" xr:uid="{68696438-6E5A-40FB-AA32-0AF49630FA20}"/>
    <cellStyle name="Fixed 2" xfId="19133" xr:uid="{ED0C9433-603D-439E-917D-AE47F1998E54}"/>
    <cellStyle name="Flag" xfId="2268" xr:uid="{F83C6EAF-1DF6-480F-AA77-C77293F6A226}"/>
    <cellStyle name="Flag 2" xfId="4024" xr:uid="{9F543FC2-90F4-45D7-9D14-28095424B5DF}"/>
    <cellStyle name="Format Number Column" xfId="19134" xr:uid="{16DFD811-552B-4C37-8B37-0AE669329B56}"/>
    <cellStyle name="General" xfId="2269" xr:uid="{E5869C5E-3E06-49BC-9DE3-A0BF8EAEA5B2}"/>
    <cellStyle name="Good 2" xfId="61" xr:uid="{EAE10F7B-A1E0-487D-BEEB-E202AB974001}"/>
    <cellStyle name="Good 2 2" xfId="19717" xr:uid="{5A886301-CCC5-420E-AA4D-A708E78F8A68}"/>
    <cellStyle name="Good 2 3" xfId="19899" xr:uid="{154E51B5-6101-4702-BF0D-5D91C1718CE4}"/>
    <cellStyle name="Good 2 4" xfId="19471" xr:uid="{743DE629-E6E5-45DA-88E4-03B91D3B5884}"/>
    <cellStyle name="Good 2 5" xfId="18773" xr:uid="{767FE703-2D28-416C-A5B5-1CF35C64F7B6}"/>
    <cellStyle name="Good 2 6" xfId="4025" xr:uid="{1F64B7E1-E538-4BAC-BA98-25481F945801}"/>
    <cellStyle name="Good 3" xfId="7946" xr:uid="{1BC3A109-EB12-4866-9461-7F318F4AB3FC}"/>
    <cellStyle name="Good 3 2" xfId="19473" xr:uid="{5FD81DE3-15D8-4886-B95E-B5E07616B13D}"/>
    <cellStyle name="Good 3 3" xfId="19472" xr:uid="{A3DBA83D-BB25-4F26-9AC8-E38E4ADD4E25}"/>
    <cellStyle name="Good 4" xfId="19474" xr:uid="{26831115-7D5F-45A6-AF9A-2258D8B8ACCD}"/>
    <cellStyle name="Good 5" xfId="18653" xr:uid="{6BE39B14-5F0B-4765-9178-795746F5618A}"/>
    <cellStyle name="Good 6" xfId="2270" xr:uid="{554498B0-E199-47ED-B412-4A624DF1FA3F}"/>
    <cellStyle name="Grey" xfId="2271" xr:uid="{12616E20-07B2-4287-9AE1-3E619614B620}"/>
    <cellStyle name="Grey 2" xfId="4026" xr:uid="{C2486653-99F3-45EB-B2A1-10ED8FF423EC}"/>
    <cellStyle name="hard no." xfId="2272" xr:uid="{4041D6D7-1695-4FE8-9B3D-FD80C5D0FFC4}"/>
    <cellStyle name="HEADER" xfId="2273" xr:uid="{F4033147-B0DC-4921-9236-BC4A06D3FC79}"/>
    <cellStyle name="Header1" xfId="2274" xr:uid="{CBD23194-3923-42C5-84DC-17452A2446E7}"/>
    <cellStyle name="Header1 2" xfId="4027" xr:uid="{711F87D6-B742-49AE-B838-38F65D0B61F2}"/>
    <cellStyle name="Header2" xfId="2275" xr:uid="{BCF92C69-B0A2-4757-84E0-221ED12D5E86}"/>
    <cellStyle name="Header2 2" xfId="4028" xr:uid="{7D1CEA14-9E76-4097-A85F-195B81CC1398}"/>
    <cellStyle name="Header2 2 2" xfId="40538" xr:uid="{D5F2492F-FDE6-4D2D-BA4B-65CBC936F3A3}"/>
    <cellStyle name="Header2 3" xfId="7947" xr:uid="{2E201BA4-108B-40B2-A51F-EF42634F7388}"/>
    <cellStyle name="Header2 4" xfId="7948" xr:uid="{60DF1669-1ED8-4148-8EDF-7D5644909304}"/>
    <cellStyle name="Header2 5" xfId="7949" xr:uid="{B83FC0D6-10D9-41BE-B02E-25B060070F12}"/>
    <cellStyle name="Header2 6" xfId="7950" xr:uid="{CCFA08D8-06AD-4F1A-A04B-155F1373D62F}"/>
    <cellStyle name="Header2 7" xfId="7951" xr:uid="{A57368D4-CB4E-4816-BF46-33143F71E9F1}"/>
    <cellStyle name="Header2 8" xfId="7952" xr:uid="{631A0B3F-ECB3-486F-BD63-677589A0A8FF}"/>
    <cellStyle name="Header2_CP assumption Budget" xfId="7953" xr:uid="{A1773726-1F83-4753-980A-A623EB3A1CC2}"/>
    <cellStyle name="Heading" xfId="19135" xr:uid="{94B7978E-079C-4852-ACCE-3F9CDDD66111}"/>
    <cellStyle name="Heading 1 2" xfId="57" xr:uid="{FC6FFACD-5096-4A89-B0C7-8A10F6F304C3}"/>
    <cellStyle name="Heading 1 2 2" xfId="9654" xr:uid="{40CC9B55-F348-455B-A9DA-953BB4689884}"/>
    <cellStyle name="Heading 1 2 2 2" xfId="19679" xr:uid="{516228A7-B827-4F50-9FB4-81267E75C41D}"/>
    <cellStyle name="Heading 1 2 3" xfId="10016" xr:uid="{755D087E-D9D9-4CF7-AEEB-C1DCEDDEDF4B}"/>
    <cellStyle name="Heading 1 2 3 2" xfId="19903" xr:uid="{DBA30E2C-FE30-4B1A-A279-4058895B152F}"/>
    <cellStyle name="Heading 1 2 4" xfId="19475" xr:uid="{90E2EFCE-C4C7-4BCE-9246-1F45D0C39D13}"/>
    <cellStyle name="Heading 1 2 5" xfId="18774" xr:uid="{2A549289-DAFF-4540-83C2-4831DDF2B0C5}"/>
    <cellStyle name="Heading 1 2 6" xfId="4029" xr:uid="{62AA90F4-1B89-4FB1-9CE0-7551F9E8DF9F}"/>
    <cellStyle name="Heading 1 3" xfId="7954" xr:uid="{A9618BE8-7C0E-4523-AD4D-A0950D76B27C}"/>
    <cellStyle name="Heading 1 3 2" xfId="19477" xr:uid="{2680BB4C-7CBD-47CC-9F1E-BE4D3AE0E3FE}"/>
    <cellStyle name="Heading 1 3 3" xfId="19476" xr:uid="{956C7F62-FBC6-4D11-A979-43335B36FE41}"/>
    <cellStyle name="Heading 1 4" xfId="9276" xr:uid="{7D58B0F6-4354-48AC-895B-2F8B9C49A392}"/>
    <cellStyle name="Heading 1 4 2" xfId="19478" xr:uid="{8E7228AC-565F-4ECE-B981-B4875B90EFB8}"/>
    <cellStyle name="Heading 1 5" xfId="18649" xr:uid="{89162AA1-9F7C-445A-9E74-2FA3AB70B647}"/>
    <cellStyle name="Heading 1 6" xfId="2276" xr:uid="{13F73CBD-8530-4C78-BF9A-155892EC043C}"/>
    <cellStyle name="Heading 2 2" xfId="58" xr:uid="{5B71A38C-C25F-468E-95F7-86CE9EB6BC83}"/>
    <cellStyle name="Heading 2 2 2" xfId="9655" xr:uid="{5F4224AE-7496-496F-A4A7-7E7D087E4E12}"/>
    <cellStyle name="Heading 2 2 2 2" xfId="19673" xr:uid="{9025C029-015F-4726-8C7F-E67BA04142E8}"/>
    <cellStyle name="Heading 2 2 3" xfId="10017" xr:uid="{BA00EF7E-41C5-49B0-891B-D845253A1A9D}"/>
    <cellStyle name="Heading 2 2 3 2" xfId="19902" xr:uid="{BFE18A19-001F-43E3-9CFE-575FD1038626}"/>
    <cellStyle name="Heading 2 2 4" xfId="19479" xr:uid="{60F27836-47C4-49C0-93D7-192CBE9564E2}"/>
    <cellStyle name="Heading 2 2 5" xfId="18775" xr:uid="{ECE416CE-D5A4-4346-A51F-459C7C45FFC4}"/>
    <cellStyle name="Heading 2 2 6" xfId="4030" xr:uid="{1832865D-1CBF-4FE1-9A55-AA79DC10829D}"/>
    <cellStyle name="Heading 2 3" xfId="7955" xr:uid="{3270226E-9DCE-40DE-8562-E2F19AF51531}"/>
    <cellStyle name="Heading 2 3 2" xfId="19481" xr:uid="{4068441E-6A3D-474C-A320-FE6CDED53B5F}"/>
    <cellStyle name="Heading 2 3 3" xfId="19480" xr:uid="{4FD50236-B7D4-48DF-82D3-91C830427A2D}"/>
    <cellStyle name="Heading 2 4" xfId="9277" xr:uid="{8A25727D-CDD3-4E5E-B5B4-9E869EC0DF92}"/>
    <cellStyle name="Heading 2 4 2" xfId="19482" xr:uid="{2A007D89-7AD0-43C5-AA0F-78F4F2E3E97B}"/>
    <cellStyle name="Heading 2 5" xfId="18650" xr:uid="{9A5B0596-2857-487F-940C-55CA864CE49E}"/>
    <cellStyle name="Heading 2 6" xfId="2277" xr:uid="{5E954890-CD5F-4065-BE8D-8FD4FB76F6E5}"/>
    <cellStyle name="Heading 3 2" xfId="59" xr:uid="{797B8C47-F798-4A07-B245-96F35B43F483}"/>
    <cellStyle name="Heading 3 2 2" xfId="10018" xr:uid="{F8735701-1196-43E1-9952-3B6257DC60B8}"/>
    <cellStyle name="Heading 3 2 2 2" xfId="19716" xr:uid="{4BA4606B-3670-485F-BD9E-A3B36310C964}"/>
    <cellStyle name="Heading 3 2 3" xfId="19901" xr:uid="{2D2119ED-F9CE-47E9-A385-7C2E2010F334}"/>
    <cellStyle name="Heading 3 2 4" xfId="19483" xr:uid="{CD55C33D-0FF0-490E-9C47-F4E0B928C371}"/>
    <cellStyle name="Heading 3 2 5" xfId="18776" xr:uid="{2CE10F34-7622-4EFE-90EE-5074DF4E58BA}"/>
    <cellStyle name="Heading 3 2 6" xfId="4031" xr:uid="{B55CAE00-8BE4-4437-B67C-90E78BE5B9AC}"/>
    <cellStyle name="Heading 3 3" xfId="7956" xr:uid="{2EE3ADB9-F21C-474B-9BAB-04C0717CEA5B}"/>
    <cellStyle name="Heading 3 3 2" xfId="19485" xr:uid="{CD9E4A38-FA63-469A-8067-CF40CD90B0C2}"/>
    <cellStyle name="Heading 3 3 3" xfId="19484" xr:uid="{4107D64B-4764-4D70-9AA6-4CDF13EE19B6}"/>
    <cellStyle name="Heading 3 4" xfId="19486" xr:uid="{E63FBA69-6032-44C2-BC0D-4F132D2C80F5}"/>
    <cellStyle name="Heading 3 5" xfId="18651" xr:uid="{0A0563AD-F60B-4D91-B991-3AECB5965C49}"/>
    <cellStyle name="Heading 3 6" xfId="2278" xr:uid="{C8161C63-9587-412C-BA85-68DE5602DD13}"/>
    <cellStyle name="Heading 4 2" xfId="60" xr:uid="{35898C9B-B408-4933-9503-4F986B96E183}"/>
    <cellStyle name="Heading 4 2 2" xfId="10019" xr:uid="{957D0FCC-B3C3-43FD-A2F0-F479F441B2FE}"/>
    <cellStyle name="Heading 4 2 2 2" xfId="19715" xr:uid="{B0F823D9-DDAD-42FF-9524-9924B4DABDD3}"/>
    <cellStyle name="Heading 4 2 3" xfId="19900" xr:uid="{70F31547-9B37-470E-840C-D20F816470A7}"/>
    <cellStyle name="Heading 4 2 4" xfId="19487" xr:uid="{34024198-84FB-49AE-BC18-573ED3D4496A}"/>
    <cellStyle name="Heading 4 2 5" xfId="18777" xr:uid="{4184FFD6-1E5C-41C4-B25D-5372FF4E92EA}"/>
    <cellStyle name="Heading 4 2 6" xfId="4032" xr:uid="{DCA6629C-77B4-4BE4-9CC0-67771B064328}"/>
    <cellStyle name="Heading 4 3" xfId="7957" xr:uid="{BF20EAB6-23D5-472E-8B97-8928FE022B35}"/>
    <cellStyle name="Heading 4 3 2" xfId="19489" xr:uid="{5AEDBE7E-B9A9-48DA-ABBF-DD8C06F4EC76}"/>
    <cellStyle name="Heading 4 3 3" xfId="19488" xr:uid="{08EBDEFE-CD21-46D6-8C22-06FF9720E695}"/>
    <cellStyle name="Heading 4 4" xfId="19490" xr:uid="{81D0739D-4EBD-4B2F-ADA1-4CAE2D4F0393}"/>
    <cellStyle name="Heading 4 5" xfId="18652" xr:uid="{AB2341AA-0324-496A-866E-203044E6B0C2}"/>
    <cellStyle name="Heading 4 6" xfId="2279" xr:uid="{761F2991-F5DA-433D-88B5-2707D6F73FA5}"/>
    <cellStyle name="Heading1" xfId="2280" xr:uid="{07856374-9698-4E3B-A4CE-B24F2DD164E6}"/>
    <cellStyle name="Heading1 2" xfId="10020" xr:uid="{1CADC5FA-BB67-4262-ABFB-567A44437D09}"/>
    <cellStyle name="Heading2" xfId="2281" xr:uid="{77CEC6AD-9BED-457C-8F1C-5F1470E49F67}"/>
    <cellStyle name="Heading2 2" xfId="10021" xr:uid="{0C391419-FEBA-4367-8E98-CB11CFB2437A}"/>
    <cellStyle name="Heading3" xfId="2282" xr:uid="{F00EAE87-A440-4D83-945D-513FF9823A9B}"/>
    <cellStyle name="Heading4" xfId="2283" xr:uid="{1CA720CF-3B50-4510-B51E-942DF70C06C4}"/>
    <cellStyle name="Heading5" xfId="2284" xr:uid="{D11F7810-B2F1-478C-BBD3-98AA54BC948C}"/>
    <cellStyle name="Heading6" xfId="2285" xr:uid="{0F4D200C-7DF4-4093-A7C2-8C20C79EA9E5}"/>
    <cellStyle name="HEADINGS" xfId="2286" xr:uid="{FDFF6EBB-E304-4905-8B78-2633DDDF2ED6}"/>
    <cellStyle name="HEADINGS 2" xfId="17725" xr:uid="{5BB20516-41C7-4B2B-AB98-F1240A0BC0B9}"/>
    <cellStyle name="HEADINGSTOP" xfId="2287" xr:uid="{717D8CDA-101E-4862-8447-EC7B7D89CDCA}"/>
    <cellStyle name="HEADINGSTOP 2" xfId="17726" xr:uid="{512B6443-2756-4949-8798-7663703DE43A}"/>
    <cellStyle name="Hiper??cze" xfId="12536" xr:uid="{1A68A21C-C85F-4460-822F-D9E620E7275D}"/>
    <cellStyle name="Hiper31cze" xfId="7958" xr:uid="{2E46D3E8-3997-48F3-8E73-2A2A5FCCA00C}"/>
    <cellStyle name="Hiper³¹cze" xfId="2288" xr:uid="{B6BE463E-8580-49B7-B554-E452B7471C4D}"/>
    <cellStyle name="Hiper31cze_A. Weekly Sales Summary" xfId="7959" xr:uid="{FCEE7C7E-2F34-4208-A3A7-2B49B3E24E29}"/>
    <cellStyle name="Hiper³¹cze_CP assumption Budget" xfId="7960" xr:uid="{72F058CE-CA2F-42EB-9C26-35E782A028EF}"/>
    <cellStyle name="Hiper31cze_Sales budget_Shirley" xfId="7961" xr:uid="{610EB682-3840-49D1-9CFB-A2C4A5C67EC0}"/>
    <cellStyle name="Hiper³¹cze_Sales budget_Shirley" xfId="7962" xr:uid="{FE113672-C37F-4684-BC46-33EF661FA31F}"/>
    <cellStyle name="Hiperhivatkozás" xfId="2289" xr:uid="{92F3E96C-A535-483F-825B-3E40AAE6DF95}"/>
    <cellStyle name="Hiperhivatkozás 2" xfId="17727" xr:uid="{AF3196CD-3453-4D86-8484-2A00391E86C9}"/>
    <cellStyle name="Hiperłącze" xfId="2290" xr:uid="{B69D440D-FD93-41EB-B719-81742A944C2A}"/>
    <cellStyle name="Horizontal" xfId="2291" xr:uid="{787C9AA1-0FC8-4817-96E5-20DAA5968B70}"/>
    <cellStyle name="Horizontal 2" xfId="4033" xr:uid="{19C3C3C9-3BDD-4509-AB60-D182EC4CE263}"/>
    <cellStyle name="Hyperlink 2" xfId="39" xr:uid="{38CF5258-71A4-4FF7-825B-4DD073805CAC}"/>
    <cellStyle name="Hyperlink 3" xfId="18441" xr:uid="{00366886-68D1-4DEC-ABFF-FC245D61986A}"/>
    <cellStyle name="Hypertextový odkaz_OFFICE_" xfId="2292" xr:uid="{B916B59E-98D4-4A20-957D-98B57FACB559}"/>
    <cellStyle name="Indent" xfId="19136" xr:uid="{7E562108-4413-449F-8F22-5166F8E86870}"/>
    <cellStyle name="Info_Main" xfId="19137" xr:uid="{0F0687EA-ADC1-4836-9BD5-8CC98A6190DF}"/>
    <cellStyle name="Input [yellow]" xfId="2294" xr:uid="{1FB0D7BD-0104-4489-9294-BC5CC4C06554}"/>
    <cellStyle name="Input [yellow] 2" xfId="4035" xr:uid="{F4E984AA-E8D3-4A54-8A20-0A36CE8EB660}"/>
    <cellStyle name="Input [yellow] 2 2" xfId="40539" xr:uid="{0A3CF5FB-A983-45B8-B96A-39F516A8DEFF}"/>
    <cellStyle name="Input [yellow] 3" xfId="7963" xr:uid="{9A907ACB-784A-4FE9-839B-693FBF7CCF15}"/>
    <cellStyle name="Input [yellow] 4" xfId="7964" xr:uid="{9C235C0C-A9FC-4681-BA5F-C39A8D3FF03F}"/>
    <cellStyle name="Input [yellow] 5" xfId="7965" xr:uid="{F63A3D69-35E6-4990-BA5E-033C2D56A37A}"/>
    <cellStyle name="Input [yellow] 6" xfId="7966" xr:uid="{6E85380A-4539-40A5-B333-8E278F566105}"/>
    <cellStyle name="Input [yellow] 7" xfId="7967" xr:uid="{2767CA21-3FCE-4D9E-9F3A-14FD67207A2E}"/>
    <cellStyle name="Input [yellow] 8" xfId="7968" xr:uid="{8266683C-09C6-4066-9F7B-EBBCDCB50D5E}"/>
    <cellStyle name="Input 10" xfId="7969" xr:uid="{A2F6CD45-DE98-41C1-BCD1-801CD54E037D}"/>
    <cellStyle name="Input 10 2" xfId="9908" xr:uid="{93D15471-5340-4186-80B6-FB80DB2C0D7F}"/>
    <cellStyle name="Input 11" xfId="18656" xr:uid="{F24BB51E-7E86-4223-9AA3-B15C2C04477E}"/>
    <cellStyle name="Input 12" xfId="30746" xr:uid="{4DCF2EFF-3B14-4842-833F-A31C887693D3}"/>
    <cellStyle name="Input 13" xfId="2293" xr:uid="{2E3EAF95-EA92-4702-8BED-D4C06CC7BA14}"/>
    <cellStyle name="Input 2" xfId="64" xr:uid="{FBD6CD66-5993-46EB-8F9D-6B0BF3609F77}"/>
    <cellStyle name="Input 2 10" xfId="18778" xr:uid="{FE5F5517-4973-4CA2-A7BC-EC55D201666A}"/>
    <cellStyle name="Input 2 11" xfId="4034" xr:uid="{09E9344C-1277-4C6A-BBB7-5B97A221E910}"/>
    <cellStyle name="Input 2 2" xfId="7970" xr:uid="{E81E72BE-1D6C-48B7-A7AE-8F2986DBB7EB}"/>
    <cellStyle name="Input 2 2 2" xfId="10023" xr:uid="{43D3C6B7-E49F-44E8-94AB-2A9C830F294B}"/>
    <cellStyle name="Input 2 2 3" xfId="19678" xr:uid="{33F44E4D-6B08-4B4E-91D2-9A33634AF8C8}"/>
    <cellStyle name="Input 2 3" xfId="7971" xr:uid="{B6E78D6A-8D83-46C4-8CD0-0DE230FD748F}"/>
    <cellStyle name="Input 2 3 2" xfId="10024" xr:uid="{7C5A8F29-91F2-4B7D-929F-4CF56DC5DC65}"/>
    <cellStyle name="Input 2 3 3" xfId="19896" xr:uid="{BE9DCC51-A119-4E1D-8EB4-2B4ADB1B5B35}"/>
    <cellStyle name="Input 2 4" xfId="7972" xr:uid="{400F5194-A97F-473A-877F-72E4EA673AC0}"/>
    <cellStyle name="Input 2 4 2" xfId="10025" xr:uid="{C98226E5-A3E0-4033-8995-04DE3746872C}"/>
    <cellStyle name="Input 2 4 3" xfId="19491" xr:uid="{3DF7F7F8-8D25-40BA-8A17-FE6960C62241}"/>
    <cellStyle name="Input 2 5" xfId="7973" xr:uid="{2B2C9846-9C8D-44D8-8032-C68E5A67FC47}"/>
    <cellStyle name="Input 2 5 2" xfId="10026" xr:uid="{A732EFBA-3F5B-46CD-8538-30CD04A4C71F}"/>
    <cellStyle name="Input 2 6" xfId="7974" xr:uid="{EAF84F4D-4334-427D-8DDB-26CAB9351C3D}"/>
    <cellStyle name="Input 2 6 2" xfId="10027" xr:uid="{590A539E-C052-4C2C-95E4-D7854978335B}"/>
    <cellStyle name="Input 2 7" xfId="7975" xr:uid="{ABBD9184-072D-406C-BD0A-E9D0D6B297A5}"/>
    <cellStyle name="Input 2 7 2" xfId="10028" xr:uid="{51E2ACDD-24C6-4FB1-A62E-06788F221299}"/>
    <cellStyle name="Input 2 8" xfId="7976" xr:uid="{6B1A45F3-4D12-4A75-B5E9-FC156F4676A1}"/>
    <cellStyle name="Input 2 8 2" xfId="10029" xr:uid="{B7843D60-56C4-427E-A1FB-FCBB28E9A8B0}"/>
    <cellStyle name="Input 2 9" xfId="10022" xr:uid="{423AA8E3-7C34-4588-916E-A7B61D5FD629}"/>
    <cellStyle name="Input 3" xfId="7977" xr:uid="{28CCA1B3-3B3D-42AB-A269-2E5F2E1F20E1}"/>
    <cellStyle name="Input 3 2" xfId="9909" xr:uid="{5B2331B6-91B4-419D-A64D-C43F97A80B26}"/>
    <cellStyle name="Input 3 2 2" xfId="19493" xr:uid="{E604113A-CE4D-4735-AE97-207427065E37}"/>
    <cellStyle name="Input 3 3" xfId="19492" xr:uid="{9A863E4B-9A55-4CEF-9750-8EAFE6D7A4ED}"/>
    <cellStyle name="Input 4" xfId="7978" xr:uid="{312548A8-80AB-4668-B411-192E6CB36911}"/>
    <cellStyle name="Input 4 2" xfId="9910" xr:uid="{7404DCD5-B56A-474C-9AD0-65D064CF4CCD}"/>
    <cellStyle name="Input 4 3" xfId="19494" xr:uid="{3B2C033F-3641-42B9-98DD-3E6F5C5BD3F1}"/>
    <cellStyle name="Input 5" xfId="7979" xr:uid="{49845E85-80D5-415A-89F6-6FE911C8AB2E}"/>
    <cellStyle name="Input 5 2" xfId="9911" xr:uid="{A5E3BC97-A09D-489D-8C85-2ACD9C42594F}"/>
    <cellStyle name="Input 6" xfId="7980" xr:uid="{B22A9572-EC82-4C34-AAFC-CC2408CFE643}"/>
    <cellStyle name="Input 6 2" xfId="9912" xr:uid="{B7D08056-FCFB-44E9-8C54-A09855B7CF3B}"/>
    <cellStyle name="Input 7" xfId="7981" xr:uid="{AB78EBD5-4C9F-4176-B9F5-BF0254725776}"/>
    <cellStyle name="Input 7 2" xfId="9913" xr:uid="{018440E8-7AC2-413B-B8B2-81F64BE680DB}"/>
    <cellStyle name="Input 8" xfId="7982" xr:uid="{EE38FF9F-97E5-4647-84BB-3E037F31BAF4}"/>
    <cellStyle name="Input 8 2" xfId="9914" xr:uid="{B7FF2678-FAA6-480C-B1DB-BCFEDB5B3331}"/>
    <cellStyle name="Input 9" xfId="7983" xr:uid="{A66AE2C4-E9A4-4132-B6C2-69010E8ED7DA}"/>
    <cellStyle name="Input 9 2" xfId="9915" xr:uid="{E59C5391-342E-4303-B13F-0B5F95FA47FB}"/>
    <cellStyle name="InputCurrency" xfId="19138" xr:uid="{CCE56F28-9014-4590-B8AB-CB118BAAC8F6}"/>
    <cellStyle name="InputPercent1" xfId="19139" xr:uid="{278A0EFF-C985-497C-9E20-987C4147DD6A}"/>
    <cellStyle name="Komma_DPI Performance (Unit's Level) Level 1 final version" xfId="2295" xr:uid="{211FB238-2297-4D78-A720-B7908CA8403A}"/>
    <cellStyle name="Komórka połączona" xfId="2296" xr:uid="{67A483E2-BD06-4FA6-A441-A7DA4D875F8F}"/>
    <cellStyle name="Komórka zaznaczona" xfId="2297" xr:uid="{E0EAF9FB-23B9-4B36-BBD9-CC2F0E401D6D}"/>
    <cellStyle name="KPMG Heading 1" xfId="2298" xr:uid="{7FA5CA19-9A52-4B34-B27B-64356456256A}"/>
    <cellStyle name="KPMG Heading 1 2" xfId="17728" xr:uid="{FAF6C78E-1299-4B5B-ADAB-ADC1C3E68652}"/>
    <cellStyle name="KPMG Heading 1 3" xfId="19140" xr:uid="{5937683D-B9D1-450F-B866-BB86BE8E52A6}"/>
    <cellStyle name="KPMG Heading 2" xfId="2299" xr:uid="{F29C9A08-6DEE-48BE-8856-66A7FA64B1E1}"/>
    <cellStyle name="KPMG Heading 2 2" xfId="17729" xr:uid="{FC8F797C-6A8F-4560-8A44-72D93A058380}"/>
    <cellStyle name="KPMG Heading 2 3" xfId="19141" xr:uid="{16DDE18D-2B92-46EC-88EE-19D0324B0258}"/>
    <cellStyle name="KPMG Heading 3" xfId="2300" xr:uid="{2134AA40-909D-470F-AC52-3175ABF12978}"/>
    <cellStyle name="KPMG Heading 3 2" xfId="17730" xr:uid="{21386B4A-11FB-4EE5-8D4E-7C5F5DA9201A}"/>
    <cellStyle name="KPMG Heading 3 3" xfId="19142" xr:uid="{5E5E0C42-CD12-4D55-997E-A2B6CD823ECB}"/>
    <cellStyle name="KPMG Heading 4" xfId="2301" xr:uid="{9D226622-6884-48FF-82E2-304BB78A3986}"/>
    <cellStyle name="KPMG Heading 4 2" xfId="17731" xr:uid="{79175AAA-F790-4BB2-AC45-8465A13EB594}"/>
    <cellStyle name="KPMG Heading 4 3" xfId="19143" xr:uid="{7D5A5939-708E-4E0F-B4EA-9D1C8CC0FB5A}"/>
    <cellStyle name="KPMG Normal" xfId="2302" xr:uid="{9BBFC447-5805-4390-A0AC-17AA403C2180}"/>
    <cellStyle name="KPMG Normal 2" xfId="17732" xr:uid="{170A275E-3C26-4C83-B540-0C923974500E}"/>
    <cellStyle name="KPMG Normal 3" xfId="19144" xr:uid="{8D4CCDE3-0E3C-48D5-A87F-9873FB4CB2BD}"/>
    <cellStyle name="KPMG Normal Text" xfId="2303" xr:uid="{2EF24812-652C-44D1-9AC6-A2A885F80E60}"/>
    <cellStyle name="KPMG Normal Text 2" xfId="17733" xr:uid="{8FA295B6-3DC0-40BB-97B8-179154E58C37}"/>
    <cellStyle name="KPMG Normal Text 3" xfId="19145" xr:uid="{5A2D0252-41A3-425B-9221-B3DCF7F92819}"/>
    <cellStyle name="KPMG Normal_Country CapEx Per" xfId="7984" xr:uid="{CC83F071-4BF9-4BFB-8EC3-BB608B901930}"/>
    <cellStyle name="left" xfId="2304" xr:uid="{6743AD77-D2DA-4D3C-8662-43EDE1BF28C6}"/>
    <cellStyle name="LineItemPrompt" xfId="2305" xr:uid="{751D95F1-9F5F-4D84-8668-3AEDCCE3695E}"/>
    <cellStyle name="LineItemValue" xfId="2306" xr:uid="{4901D568-17E3-455A-90BF-55E6DB26DFC3}"/>
    <cellStyle name="Link Currency (0)" xfId="2307" xr:uid="{DF3A0332-B0B1-46DE-A8D6-5566175263C0}"/>
    <cellStyle name="Link Currency (0) 2" xfId="19146" xr:uid="{10F93942-F8AB-4800-960D-A1C2C1D73377}"/>
    <cellStyle name="Link Currency (2)" xfId="2308" xr:uid="{116EEF53-3E1C-45F8-8880-C14E3EC54DC7}"/>
    <cellStyle name="Link Currency (2) 2" xfId="19147" xr:uid="{D2840CD3-7B7E-412F-8338-EE677AFB212B}"/>
    <cellStyle name="Link Units (0)" xfId="2309" xr:uid="{E1225878-5171-462A-9409-7492B66C090D}"/>
    <cellStyle name="Link Units (0) 2" xfId="19148" xr:uid="{662C0566-72A1-4471-95C0-C1317C16096A}"/>
    <cellStyle name="Link Units (1)" xfId="2310" xr:uid="{007BA674-596E-494B-BFA1-733193ABC5B4}"/>
    <cellStyle name="Link Units (1) 2" xfId="17734" xr:uid="{BB6704EB-9BB7-47BD-856F-8FD5FCBC1C5C}"/>
    <cellStyle name="Link Units (1) 3" xfId="19149" xr:uid="{C60F6D01-1206-4B96-9456-3A4C7C20CE0E}"/>
    <cellStyle name="Link Units (2)" xfId="2311" xr:uid="{4011FA6B-2E6C-4CD4-87C8-85566789F112}"/>
    <cellStyle name="Link Units (2) 2" xfId="19150" xr:uid="{2EBC0467-04E5-4E4A-9621-F768D49F6326}"/>
    <cellStyle name="Linked Cell 2" xfId="67" xr:uid="{C8E7D7F9-3849-44E9-BD8A-32C674036615}"/>
    <cellStyle name="Linked Cell 2 2" xfId="19714" xr:uid="{518ECF0C-F49A-41D7-9795-D4D216FCFE01}"/>
    <cellStyle name="Linked Cell 2 3" xfId="19893" xr:uid="{7ACFFCD0-0B15-4AC7-967E-DCEB6F2EB5D0}"/>
    <cellStyle name="Linked Cell 2 4" xfId="19495" xr:uid="{76C82C0C-001D-4745-BE3F-D85B802511D9}"/>
    <cellStyle name="Linked Cell 2 5" xfId="18779" xr:uid="{1E99DA58-6CDD-4C08-87CB-6A6F4446B58B}"/>
    <cellStyle name="Linked Cell 2 6" xfId="4036" xr:uid="{13DE9C5C-EB58-45A9-917E-4096168CF1AE}"/>
    <cellStyle name="Linked Cell 3" xfId="7985" xr:uid="{D378DE85-F092-410B-B748-656EEF8A73AD}"/>
    <cellStyle name="Linked Cell 3 2" xfId="19497" xr:uid="{939ACC8E-A44D-43D9-B5CD-2525DD1D2C39}"/>
    <cellStyle name="Linked Cell 3 3" xfId="19496" xr:uid="{304010A1-8123-4F58-867C-E716098C2E66}"/>
    <cellStyle name="Linked Cell 4" xfId="19498" xr:uid="{BC9E8E1A-7EC5-4737-91CE-19118D08B4F4}"/>
    <cellStyle name="Linked Cell 5" xfId="18659" xr:uid="{B1395355-1723-453B-A222-A928C6145B54}"/>
    <cellStyle name="Linked Cell 6" xfId="2312" xr:uid="{D9AAB2DA-3409-45F3-BC5C-EA0BA672001E}"/>
    <cellStyle name="M" xfId="19151" xr:uid="{5683CCBC-790F-4BF2-9567-D0699C67855B}"/>
    <cellStyle name="M 2" xfId="40540" xr:uid="{5C188DAA-7484-4246-B8E3-052D113942E9}"/>
    <cellStyle name="m?ny_OFFICE_" xfId="12537" xr:uid="{F1AB062C-4E81-4639-B701-27B7FA8C1122}"/>
    <cellStyle name="macroname" xfId="7986" xr:uid="{BE88B813-D727-41E5-B19A-B356F5A406D2}"/>
    <cellStyle name="Már látott hiperhivatkozás" xfId="2313" xr:uid="{741A5224-2630-4D4A-A972-76C0220BA911}"/>
    <cellStyle name="Matrix" xfId="2314" xr:uid="{0021D281-849B-4428-A651-07C4B5D78C07}"/>
    <cellStyle name="Matrix 2" xfId="4037" xr:uid="{99530524-49E0-4196-8666-88F685F25863}"/>
    <cellStyle name="meny" xfId="2315" xr:uid="{61A24FDE-8F7C-4927-A7F0-60B6E20D4A0E}"/>
    <cellStyle name="meny 2" xfId="17735" xr:uid="{18430AC6-BA33-457D-AE7D-5AB15FF073EE}"/>
    <cellStyle name="měny_OFFICE_" xfId="2316" xr:uid="{E4D9CBBB-142E-486C-A7C5-B9F25AD1C91D}"/>
    <cellStyle name="meny_OFFICE__#Existing stores" xfId="7987" xr:uid="{1366D40D-9694-4C8E-84BD-CDCBE4F0152A}"/>
    <cellStyle name="měny_OFFICE__#Existing stores" xfId="7988" xr:uid="{3F60FD1E-D699-47F4-BD3B-6FFB84052523}"/>
    <cellStyle name="meny_OFFICE__@_FTE &amp; Customers - Dec'01" xfId="2317" xr:uid="{B61056D4-D2F0-4E78-AD0C-BB3C187876D7}"/>
    <cellStyle name="měny_OFFICE__@_FTE &amp; Customers - Dec'01" xfId="2318" xr:uid="{F83B9801-F67A-4E45-BD2A-809D03109D36}"/>
    <cellStyle name="meny_OFFICE__@_FTE &amp; Customers - Dec'01 2" xfId="17736" xr:uid="{3D3F52C9-B8ED-4874-B9F6-831FD240721D}"/>
    <cellStyle name="měny_OFFICE__@_FTE &amp; Customers - Dec'01 2" xfId="17737" xr:uid="{C0EA02B6-71F5-4E68-8980-94920502AAAA}"/>
    <cellStyle name="meny_OFFICE__@_FTE &amp; Customers - Dec'01 3" xfId="17738" xr:uid="{E4F5DABC-BACF-434F-88E3-2F59C96AFBB1}"/>
    <cellStyle name="měny_OFFICE__@_FTE &amp; Customers - Dec'01 3" xfId="17739" xr:uid="{038A5EC0-DBC4-429D-8283-DE73B0360D45}"/>
    <cellStyle name="meny_OFFICE__@_FTE &amp; Customers - Dec'01_09-10 P3PP Road Map - from Budget 5-12-09" xfId="12538" xr:uid="{80885CFB-43C8-4703-88B0-766D46111545}"/>
    <cellStyle name="měny_OFFICE__@_FTE &amp; Customers - Dec'01_09-10 P3PP Road Map - from Budget 5-12-09" xfId="12539" xr:uid="{3F73A75F-8D8C-4BB9-8ACE-04EE99F33E7E}"/>
    <cellStyle name="meny_OFFICE__@_FTE &amp; Customers - Dec'01_15770" xfId="12540" xr:uid="{62B661EB-B5B7-4F57-B3A5-55954B65262D}"/>
    <cellStyle name="měny_OFFICE__@_FTE &amp; Customers - Dec'01_15770" xfId="12541" xr:uid="{F2CA456E-5C62-460F-AD07-A970753680C2}"/>
    <cellStyle name="meny_OFFICE__@_FTE &amp; Customers - Dec'01_2008-09 P7PP with Task (2)" xfId="12542" xr:uid="{E96FE4B6-2763-41DC-A9E9-2650DB6F86D2}"/>
    <cellStyle name="měny_OFFICE__@_FTE &amp; Customers - Dec'01_2008-09 P7PP with Task (2)" xfId="12543" xr:uid="{073AC39F-8BCD-4A34-B59A-684310566C8D}"/>
    <cellStyle name="meny_OFFICE__@_FTE &amp; Customers - Dec'01_2009-10 P3PP Template - Kitchen" xfId="12544" xr:uid="{5E691020-04A3-4E6C-A4BF-84AB880C338C}"/>
    <cellStyle name="měny_OFFICE__@_FTE &amp; Customers - Dec'01_2009-10 P3PP Template - Kitchen" xfId="12545" xr:uid="{BEA9720D-A126-4210-912B-5E1437030ABB}"/>
    <cellStyle name="meny_OFFICE__@_FTE &amp; Customers - Dec'01_21170" xfId="12546" xr:uid="{4E3429DC-77BB-47F7-BEE1-E42290334AFF}"/>
    <cellStyle name="měny_OFFICE__@_FTE &amp; Customers - Dec'01_21170" xfId="12547" xr:uid="{D781FFBA-4596-4E92-B23A-13C9A8BA5D03}"/>
    <cellStyle name="meny_OFFICE__@_FTE &amp; Customers - Dec'01_26300" xfId="12548" xr:uid="{597ACBAA-BA85-4607-9A45-94FE46D8E43C}"/>
    <cellStyle name="měny_OFFICE__@_FTE &amp; Customers - Dec'01_26300" xfId="12549" xr:uid="{512FEDC9-1E71-463C-96D8-EF15FC2B2EC8}"/>
    <cellStyle name="meny_OFFICE__@_FTE &amp; Customers - Dec'01_Billing Template Mar_06_Ver1.0- for Adustment Purpose" xfId="2319" xr:uid="{A2D931DD-EDC9-4DD1-A2B3-AFB815830B96}"/>
    <cellStyle name="měny_OFFICE__@_FTE &amp; Customers - Dec'01_Billing Template Mar_06_Ver1.0- for Adustment Purpose" xfId="2320" xr:uid="{C47FFD69-0505-4135-B7DB-6998C5DB86B2}"/>
    <cellStyle name="meny_OFFICE__@_FTE &amp; Customers - Dec'01_Billing Template Mar_06_Ver1.0- for Adustment Purpose 2" xfId="4038" xr:uid="{EE77FBA2-C252-48C0-9772-EE33D2C2F1D6}"/>
    <cellStyle name="měny_OFFICE__@_FTE &amp; Customers - Dec'01_Billing Template Mar_06_Ver1.0- for Adustment Purpose 2" xfId="4039" xr:uid="{64615928-ED06-4ECD-A646-E2CCC7DB8AD8}"/>
    <cellStyle name="meny_OFFICE__@_FTE &amp; Customers - Dec'01_Billing Template Mar_06_Ver1.0- for Adustment Purpose 3" xfId="4414" xr:uid="{15904C30-B5DC-441D-BB31-569343C3BD26}"/>
    <cellStyle name="měny_OFFICE__@_FTE &amp; Customers - Dec'01_Billing Template Mar_06_Ver1.0- for Adustment Purpose 3" xfId="4415" xr:uid="{218DDC7F-3400-4581-BD11-4C1B4EAE89B2}"/>
    <cellStyle name="meny_OFFICE__@_FTE &amp; Customers - Dec'01_Billing Template Mar_06_Ver1.0- for Adustment Purpose 4" xfId="9278" xr:uid="{95612ADD-8943-4545-921C-633A9E7AE779}"/>
    <cellStyle name="měny_OFFICE__@_FTE &amp; Customers - Dec'01_Billing Template Mar_06_Ver1.0- for Adustment Purpose 4" xfId="9279" xr:uid="{3D0BF1DE-0A6A-4A12-9759-87ADFD1B221E}"/>
    <cellStyle name="meny_OFFICE__@_FTE &amp; Customers - Dec'01_Billing Template Mar_06_Ver1.0- for Adustment Purpose 5" xfId="9907" xr:uid="{6D79B901-8C77-4012-8A12-85A77E589DD6}"/>
    <cellStyle name="měny_OFFICE__@_FTE &amp; Customers - Dec'01_Billing Template Mar_06_Ver1.0- for Adustment Purpose 5" xfId="9906" xr:uid="{BB2BC93D-0133-4CEC-8AC2-296330E8A883}"/>
    <cellStyle name="meny_OFFICE__@_FTE &amp; Customers - Dec'01_Billing Template Mar_06_Ver1.0- for Adustment Purpose 6" xfId="10030" xr:uid="{7263C9B5-98A8-44EF-AB99-21425D12C00F}"/>
    <cellStyle name="měny_OFFICE__@_FTE &amp; Customers - Dec'01_Billing Template Mar_06_Ver1.0- for Adustment Purpose 6" xfId="10031" xr:uid="{7ADA9625-0985-40A2-946E-077A2A5C74B6}"/>
    <cellStyle name="meny_OFFICE__@_FTE &amp; Customers - Dec'01_Billing Template Mar_06_Ver1.0- for Adustment Purpose_Country CapEx Per" xfId="7989" xr:uid="{45F9D58E-A2D3-453E-8801-4244962746A8}"/>
    <cellStyle name="měny_OFFICE__@_FTE &amp; Customers - Dec'01_Billing Template Mar_06_Ver1.0- for Adustment Purpose_Country CapEx Per" xfId="7990" xr:uid="{38971E16-C84F-40E9-A796-4922FC03C010}"/>
    <cellStyle name="meny_OFFICE__@_FTE &amp; Customers - Dec'01_Black Book January 2008" xfId="12550" xr:uid="{EECEB1CD-545F-4EA5-AB83-8DA0B1C538FF}"/>
    <cellStyle name="měny_OFFICE__@_FTE &amp; Customers - Dec'01_Black Book January 2008" xfId="12551" xr:uid="{8EF11425-D2E3-4631-9EDD-61BD15ABB1B4}"/>
    <cellStyle name="meny_OFFICE__@_FTE &amp; Customers - Dec'01_Book1" xfId="12552" xr:uid="{FBF7005D-55F8-4224-ACF0-DBE5827FA757}"/>
    <cellStyle name="měny_OFFICE__@_FTE &amp; Customers - Dec'01_Book1" xfId="12553" xr:uid="{95D3F8A3-F767-4510-8D0F-3553B5DB7501}"/>
    <cellStyle name="meny_OFFICE__@_FTE &amp; Customers - Dec'01_Book1 (12)" xfId="12554" xr:uid="{35CDA50F-160E-4162-8510-A74B094C0CFE}"/>
    <cellStyle name="měny_OFFICE__@_FTE &amp; Customers - Dec'01_Book1 (12)" xfId="12555" xr:uid="{4E1B205D-E68B-4645-8841-B79E3CBC9B30}"/>
    <cellStyle name="meny_OFFICE__@_FTE &amp; Customers - Dec'01_Book3" xfId="12556" xr:uid="{760548BF-4BBA-427A-811D-B84C8FC6E5EA}"/>
    <cellStyle name="měny_OFFICE__@_FTE &amp; Customers - Dec'01_Book3" xfId="12557" xr:uid="{D197D250-C97A-4562-AD9B-4923A629D9C1}"/>
    <cellStyle name="meny_OFFICE__@_FTE &amp; Customers - Dec'01_Budget and P3PP Phasing ver 7.0 (with ODG corrections)" xfId="2321" xr:uid="{F5BA281A-E632-4BF8-BE34-65F47B01CCE5}"/>
    <cellStyle name="měny_OFFICE__@_FTE &amp; Customers - Dec'01_Budget and P3PP Phasing ver 7.0 (with ODG corrections)" xfId="2322" xr:uid="{1CF87751-113B-41F0-98CF-B83D56EDD2CD}"/>
    <cellStyle name="meny_OFFICE__@_FTE &amp; Customers - Dec'01_Budget and P3PP Phasing ver 7.0 (with ODG corrections) 2" xfId="4040" xr:uid="{6159E88C-897C-4034-BEB6-0FA86EE762EB}"/>
    <cellStyle name="měny_OFFICE__@_FTE &amp; Customers - Dec'01_Budget and P3PP Phasing ver 7.0 (with ODG corrections) 2" xfId="4041" xr:uid="{3285B2B7-BA1A-4264-9564-207F638240E9}"/>
    <cellStyle name="meny_OFFICE__@_FTE &amp; Customers - Dec'01_Budget and P3PP Phasing ver 7.0 (with ODG corrections) 3" xfId="4416" xr:uid="{5D6D1D5D-8066-4006-9504-4D50DCAB31FA}"/>
    <cellStyle name="měny_OFFICE__@_FTE &amp; Customers - Dec'01_Budget and P3PP Phasing ver 7.0 (with ODG corrections) 3" xfId="4417" xr:uid="{E593E19A-ABB7-4384-B809-789BB18F29DE}"/>
    <cellStyle name="meny_OFFICE__@_FTE &amp; Customers - Dec'01_Budget and P3PP Phasing ver 7.0 (with ODG corrections) 4" xfId="9280" xr:uid="{70F2F53D-0D44-441A-9B6A-B5AB0533D04D}"/>
    <cellStyle name="měny_OFFICE__@_FTE &amp; Customers - Dec'01_Budget and P3PP Phasing ver 7.0 (with ODG corrections) 4" xfId="9281" xr:uid="{765B337B-DD44-47DE-9752-F43584F47B22}"/>
    <cellStyle name="meny_OFFICE__@_FTE &amp; Customers - Dec'01_Budget and P3PP Phasing ver 7.0 (with ODG corrections) 5" xfId="9905" xr:uid="{10EB709C-AA27-4F4C-A98B-F3F28A31C0F9}"/>
    <cellStyle name="měny_OFFICE__@_FTE &amp; Customers - Dec'01_Budget and P3PP Phasing ver 7.0 (with ODG corrections) 5" xfId="9904" xr:uid="{6E9EBA6C-4341-4D25-9901-96843D135C1A}"/>
    <cellStyle name="meny_OFFICE__@_FTE &amp; Customers - Dec'01_Budget and P3PP Phasing ver 7.0 (with ODG corrections) 6" xfId="10032" xr:uid="{0676054A-0710-40AC-ABEF-80981D0FC32B}"/>
    <cellStyle name="měny_OFFICE__@_FTE &amp; Customers - Dec'01_Budget and P3PP Phasing ver 7.0 (with ODG corrections) 6" xfId="10033" xr:uid="{75A3B605-8D37-4715-AF5A-A741C0D11594}"/>
    <cellStyle name="meny_OFFICE__@_FTE &amp; Customers - Dec'01_Budget and P3PP Phasing ver 7.0 (with ODG corrections)_Country CapEx Per" xfId="7991" xr:uid="{EC559807-CB6B-4653-AAA1-EC7050ABACEE}"/>
    <cellStyle name="měny_OFFICE__@_FTE &amp; Customers - Dec'01_Budget and P3PP Phasing ver 7.0 (with ODG corrections)_Country CapEx Per" xfId="7992" xr:uid="{0CC82B98-9E8E-4DF3-9661-0FA0F9BC6BA7}"/>
    <cellStyle name="meny_OFFICE__@_FTE &amp; Customers - Dec'01_CAPEX P06 Actuals vs P3PP" xfId="12558" xr:uid="{EC33995A-B0AD-44F4-B17B-0C89BBE0CBCA}"/>
    <cellStyle name="měny_OFFICE__@_FTE &amp; Customers - Dec'01_CAPEX P06 Actuals vs P3PP" xfId="12559" xr:uid="{65A87F18-D37E-4835-8254-46AF5997B17C}"/>
    <cellStyle name="meny_OFFICE__@_FTE &amp; Customers - Dec'01_Country CapEx Per" xfId="7993" xr:uid="{C9C3DE2C-20C3-42DA-B7F2-8DFA09034376}"/>
    <cellStyle name="měny_OFFICE__@_FTE &amp; Customers - Dec'01_Country CapEx Per" xfId="7994" xr:uid="{23A200C5-20B9-41E2-95C8-453074B3EFDD}"/>
    <cellStyle name="meny_OFFICE__@_FTE &amp; Customers - Dec'01_CP assumption Budget" xfId="7995" xr:uid="{2DA4F8E2-0462-4F88-BD01-C2EA73027117}"/>
    <cellStyle name="měny_OFFICE__@_FTE &amp; Customers - Dec'01_CP assumption Budget" xfId="7996" xr:uid="{3B86E289-46F4-45B1-BD31-233EB3B870A3}"/>
    <cellStyle name="meny_OFFICE__@_FTE &amp; Customers - Dec'01_Distribution Model RIV 080208" xfId="12560" xr:uid="{E7E0CF23-ABB5-4687-A41C-447E96C1114C}"/>
    <cellStyle name="měny_OFFICE__@_FTE &amp; Customers - Dec'01_Distribution Model RIV 080208" xfId="12561" xr:uid="{26F5E794-B5BC-47B8-9D47-E3E2AACAFB3B}"/>
    <cellStyle name="meny_OFFICE__@_FTE &amp; Customers - Dec'01_Distribution Model RIV 090121 New Sales" xfId="12562" xr:uid="{D5438A7C-9432-45F9-8F25-75766072FAC5}"/>
    <cellStyle name="měny_OFFICE__@_FTE &amp; Customers - Dec'01_Distribution Model RIV 090121 New Sales" xfId="12563" xr:uid="{E8E4E91C-BF35-4102-B369-C7D511BAE5A9}"/>
    <cellStyle name="meny_OFFICE__@_FTE &amp; Customers - Dec'01_Distribution Model RIV 090123 New Sales" xfId="12564" xr:uid="{06BC9914-8AD2-41B8-82DD-C3D234AB155C}"/>
    <cellStyle name="měny_OFFICE__@_FTE &amp; Customers - Dec'01_Distribution Model RIV 090123 New Sales" xfId="12565" xr:uid="{76D4CCE8-F8F3-45CD-9D59-2E413CD0772F}"/>
    <cellStyle name="meny_OFFICE__@_FTE &amp; Customers - Dec'01_Distribution_P11_Final" xfId="12566" xr:uid="{D60601D6-298F-4D58-995F-F24175A0E252}"/>
    <cellStyle name="měny_OFFICE__@_FTE &amp; Customers - Dec'01_Distribution_P11_Final" xfId="12567" xr:uid="{9AFBBA4D-EAA3-43F8-99E1-FAD65BEE64F5}"/>
    <cellStyle name="meny_OFFICE__@_FTE &amp; Customers - Dec'01_Draft P7PP merge" xfId="17740" xr:uid="{40F6FD33-5388-4BE1-A06A-06FFC7AC324C}"/>
    <cellStyle name="měny_OFFICE__@_FTE &amp; Customers - Dec'01_Draft P7PP merge" xfId="17741" xr:uid="{22E1CC21-D280-4489-B932-F50F09FAC288}"/>
    <cellStyle name="meny_OFFICE__@_FTE &amp; Customers - Dec'01_Entries by Guru" xfId="12568" xr:uid="{912DA4EB-0897-49BA-913D-43AA02989D8F}"/>
    <cellStyle name="měny_OFFICE__@_FTE &amp; Customers - Dec'01_Entries by Guru" xfId="12569" xr:uid="{630288D8-9216-4659-8420-3ED6BBDB8C95}"/>
    <cellStyle name="meny_OFFICE__@_FTE &amp; Customers - Dec'01_Entries by Umesh" xfId="12570" xr:uid="{D1EDA790-656D-4FD9-997E-E2A9621B3D72}"/>
    <cellStyle name="měny_OFFICE__@_FTE &amp; Customers - Dec'01_Entries by Umesh" xfId="12571" xr:uid="{100FE1FE-3DAA-4F7E-BD80-2B46AAD8CAE0}"/>
    <cellStyle name="meny_OFFICE__@_FTE &amp; Customers - Dec'01_Entry 10( HSc Overhead transferred to Group Integration)" xfId="2323" xr:uid="{F3D05E2E-BDE3-418E-A019-E72C0D513BE9}"/>
    <cellStyle name="měny_OFFICE__@_FTE &amp; Customers - Dec'01_Entry 10( HSc Overhead transferred to Group Integration)" xfId="2324" xr:uid="{825BFCD9-C759-4A0D-8920-A8673EBE709E}"/>
    <cellStyle name="meny_OFFICE__@_FTE &amp; Customers - Dec'01_Entry 10( HSc Overhead transferred to Group Integration) 2" xfId="4042" xr:uid="{92772854-0048-4E0B-98B9-97A97E14A04D}"/>
    <cellStyle name="měny_OFFICE__@_FTE &amp; Customers - Dec'01_Entry 10( HSc Overhead transferred to Group Integration) 2" xfId="4043" xr:uid="{7DF71414-E27D-437B-BAC4-043BB31B55D6}"/>
    <cellStyle name="meny_OFFICE__@_FTE &amp; Customers - Dec'01_Entry 10( HSc Overhead transferred to Group Integration) 3" xfId="4418" xr:uid="{327A931B-BD5D-47A2-A7D2-07526495387B}"/>
    <cellStyle name="měny_OFFICE__@_FTE &amp; Customers - Dec'01_Entry 10( HSc Overhead transferred to Group Integration) 3" xfId="4419" xr:uid="{96C47D3E-BFDD-4FA7-BEAE-1327EE879020}"/>
    <cellStyle name="meny_OFFICE__@_FTE &amp; Customers - Dec'01_Entry 10( HSc Overhead transferred to Group Integration) 4" xfId="9282" xr:uid="{9224480A-1F4C-4322-A639-F131C72A9CF5}"/>
    <cellStyle name="měny_OFFICE__@_FTE &amp; Customers - Dec'01_Entry 10( HSc Overhead transferred to Group Integration) 4" xfId="9283" xr:uid="{08BB326C-E9E8-458B-B5F5-957C8C57E408}"/>
    <cellStyle name="meny_OFFICE__@_FTE &amp; Customers - Dec'01_Entry 10( HSc Overhead transferred to Group Integration) 5" xfId="9903" xr:uid="{F687EFF8-AB4F-4FC8-9CDF-DC36E52B8049}"/>
    <cellStyle name="měny_OFFICE__@_FTE &amp; Customers - Dec'01_Entry 10( HSc Overhead transferred to Group Integration) 5" xfId="9902" xr:uid="{4700888B-03A5-4CD6-9EA7-E1C134EE1399}"/>
    <cellStyle name="meny_OFFICE__@_FTE &amp; Customers - Dec'01_Entry 10( HSc Overhead transferred to Group Integration) 6" xfId="10034" xr:uid="{05259530-6B86-47BC-B7B1-1B25EF9E65AA}"/>
    <cellStyle name="měny_OFFICE__@_FTE &amp; Customers - Dec'01_Entry 10( HSc Overhead transferred to Group Integration) 6" xfId="10035" xr:uid="{9D4CCB53-36B7-4FFF-AD3C-46CEE0B56C83}"/>
    <cellStyle name="meny_OFFICE__@_FTE &amp; Customers - Dec'01_Entry 10( HSc Overhead transferred to Group Integration)_Country CapEx Per" xfId="7997" xr:uid="{0A52487E-E5B0-46ED-8B0A-1A894BDC1978}"/>
    <cellStyle name="měny_OFFICE__@_FTE &amp; Customers - Dec'01_Entry 10( HSc Overhead transferred to Group Integration)_Country CapEx Per" xfId="7998" xr:uid="{EC9854CC-16B3-485F-8A39-D0632AF615E8}"/>
    <cellStyle name="meny_OFFICE__@_FTE &amp; Customers - Dec'01_Group MA sent to Paragon_Coded" xfId="2325" xr:uid="{5B869332-2E44-483B-B9C6-90F745EEF939}"/>
    <cellStyle name="měny_OFFICE__@_FTE &amp; Customers - Dec'01_Group MA sent to Paragon_Coded" xfId="2326" xr:uid="{E2416B33-5AEB-4F57-B258-A70F682AF53A}"/>
    <cellStyle name="meny_OFFICE__@_FTE &amp; Customers - Dec'01_Group MA sent to Paragon_Coded 2" xfId="17742" xr:uid="{8FD6A4F9-9A6F-449A-8961-57DE95B5DF7C}"/>
    <cellStyle name="měny_OFFICE__@_FTE &amp; Customers - Dec'01_Group MA sent to Paragon_Coded 2" xfId="17743" xr:uid="{979BCAC5-C3EF-44B8-802C-7F028C0ADD0E}"/>
    <cellStyle name="meny_OFFICE__@_FTE &amp; Customers - Dec'01_Group MA sent to Paragon_Coded 3" xfId="17744" xr:uid="{D132F707-BC97-4A72-997E-B9677AD19317}"/>
    <cellStyle name="měny_OFFICE__@_FTE &amp; Customers - Dec'01_Group MA sent to Paragon_Coded 3" xfId="17745" xr:uid="{EE5F70CA-9387-4561-913D-F9863878B6B0}"/>
    <cellStyle name="meny_OFFICE__@_FTE &amp; Customers - Dec'01_HSC Journal FY0506 Buss0301" xfId="2327" xr:uid="{D9B27904-2A1F-4513-A60B-311F352A8E4C}"/>
    <cellStyle name="měny_OFFICE__@_FTE &amp; Customers - Dec'01_HSC Journal FY0506 Buss0301" xfId="2328" xr:uid="{6FD8A2EA-5A78-4CC5-93ED-8F195A13D3AF}"/>
    <cellStyle name="meny_OFFICE__@_FTE &amp; Customers - Dec'01_HSC Journal FY0506 Buss0301 2" xfId="4044" xr:uid="{4C176E19-33DE-4F6F-A82D-880DBF2AF9A6}"/>
    <cellStyle name="měny_OFFICE__@_FTE &amp; Customers - Dec'01_HSC Journal FY0506 Buss0301 2" xfId="4045" xr:uid="{91B55DB1-264D-4B27-8159-891049E9371A}"/>
    <cellStyle name="meny_OFFICE__@_FTE &amp; Customers - Dec'01_HSC Journal FY0506 Buss0301 3" xfId="4420" xr:uid="{532975FB-190E-4823-9A44-A9C7676A9B13}"/>
    <cellStyle name="měny_OFFICE__@_FTE &amp; Customers - Dec'01_HSC Journal FY0506 Buss0301 3" xfId="4421" xr:uid="{BFB617B0-2930-4F47-8B87-D81A688F9E4C}"/>
    <cellStyle name="meny_OFFICE__@_FTE &amp; Customers - Dec'01_HSC Journal FY0506 Buss0301 4" xfId="9284" xr:uid="{5965E1BF-05A5-466D-B12D-AABA98F49A67}"/>
    <cellStyle name="měny_OFFICE__@_FTE &amp; Customers - Dec'01_HSC Journal FY0506 Buss0301 4" xfId="9285" xr:uid="{BCDF30F3-81F9-45DC-8192-24A41766376C}"/>
    <cellStyle name="meny_OFFICE__@_FTE &amp; Customers - Dec'01_HSC Journal FY0506 Buss0301 5" xfId="9901" xr:uid="{B16EFB19-4930-4604-9C2F-12B31BBB6C47}"/>
    <cellStyle name="měny_OFFICE__@_FTE &amp; Customers - Dec'01_HSC Journal FY0506 Buss0301 5" xfId="9900" xr:uid="{0536FE91-4887-4908-9962-BC1BC589C5E1}"/>
    <cellStyle name="meny_OFFICE__@_FTE &amp; Customers - Dec'01_HSC Journal FY0506 Buss0301 6" xfId="10036" xr:uid="{3B82BCE2-A5E1-4854-8A05-34A7557E05B8}"/>
    <cellStyle name="měny_OFFICE__@_FTE &amp; Customers - Dec'01_HSC Journal FY0506 Buss0301 6" xfId="10037" xr:uid="{4C7F537F-25E5-4A5A-B231-849A23576C4F}"/>
    <cellStyle name="meny_OFFICE__@_FTE &amp; Customers - Dec'01_HSC Journal FY0506 Buss0301_Country CapEx Per" xfId="7999" xr:uid="{5B779FFC-A06C-4392-93ED-54375999550A}"/>
    <cellStyle name="měny_OFFICE__@_FTE &amp; Customers - Dec'01_HSC Journal FY0506 Buss0301_Country CapEx Per" xfId="8000" xr:uid="{D171D53E-A749-44FD-823E-44402BEC9CF1}"/>
    <cellStyle name="meny_OFFICE__@_FTE &amp; Customers - Dec'01_Input Kitchen 5-16-08" xfId="12572" xr:uid="{CEC492D3-A26D-4ED5-A0DB-B9B4B111B55F}"/>
    <cellStyle name="měny_OFFICE__@_FTE &amp; Customers - Dec'01_Input Kitchen 5-16-08" xfId="12573" xr:uid="{54B0F685-91FC-4E3C-A76E-77075B54174A}"/>
    <cellStyle name="meny_OFFICE__@_FTE &amp; Customers - Dec'01_Input Kitchen 5-19-09" xfId="12574" xr:uid="{1B7319AA-9750-4938-8F87-D9E2C5692A92}"/>
    <cellStyle name="měny_OFFICE__@_FTE &amp; Customers - Dec'01_Input Kitchen 5-19-09" xfId="12575" xr:uid="{6541B33E-34DE-4F33-936A-36C18F025F12}"/>
    <cellStyle name="meny_OFFICE__@_FTE &amp; Customers - Dec'01_Input Kitchen 9-12-08 (2)" xfId="12576" xr:uid="{331EBD8C-2880-4983-A046-234E41D6831A}"/>
    <cellStyle name="měny_OFFICE__@_FTE &amp; Customers - Dec'01_Input Kitchen 9-12-08 (2)" xfId="12577" xr:uid="{653694BA-ABBA-4821-975E-1923CA66D596}"/>
    <cellStyle name="meny_OFFICE__@_FTE &amp; Customers - Dec'01_Input Kitchen 9-18-08" xfId="12578" xr:uid="{55CD1C33-6FF2-4F74-A071-5205AF3C2CD0}"/>
    <cellStyle name="měny_OFFICE__@_FTE &amp; Customers - Dec'01_Input Kitchen 9-18-08" xfId="12579" xr:uid="{757C7319-F92E-4650-9548-B48C696961A2}"/>
    <cellStyle name="meny_OFFICE__@_FTE &amp; Customers - Dec'01_Input Kitchen 9-22-08 exec meeting" xfId="12580" xr:uid="{2AB36A95-E6FD-4D05-939B-BAF4EFDF8771}"/>
    <cellStyle name="měny_OFFICE__@_FTE &amp; Customers - Dec'01_Input Kitchen 9-22-08 exec meeting" xfId="12581" xr:uid="{19BDBC59-993C-4323-BA0C-0B358AE87CBA}"/>
    <cellStyle name="meny_OFFICE__@_FTE &amp; Customers - Dec'01_Input Marketing 9-18-08" xfId="12582" xr:uid="{876C7B92-6248-43DA-B667-96BF0B5E0537}"/>
    <cellStyle name="měny_OFFICE__@_FTE &amp; Customers - Dec'01_Input Marketing 9-18-08" xfId="12583" xr:uid="{61C7D41B-0AF5-4C4E-BAA1-F95917E9649C}"/>
    <cellStyle name="meny_OFFICE__@_FTE &amp; Customers - Dec'01_Input Marketing 9-22-08" xfId="12584" xr:uid="{9A0713F1-8EF7-417B-B92C-6ACDB1363B3B}"/>
    <cellStyle name="měny_OFFICE__@_FTE &amp; Customers - Dec'01_Input Marketing 9-22-08" xfId="12585" xr:uid="{09F07A63-2460-4EC6-A308-93576BDE2A2F}"/>
    <cellStyle name="meny_OFFICE__@_FTE &amp; Customers - Dec'01_Input Marketing 9-22-08 V2" xfId="12586" xr:uid="{B82E3FC6-CC94-4BDF-8F4F-D21810A5FD0C}"/>
    <cellStyle name="měny_OFFICE__@_FTE &amp; Customers - Dec'01_Input Marketing 9-22-08 V2" xfId="12587" xr:uid="{40705C5E-595C-4CC0-BD94-82905AFD8CFB}"/>
    <cellStyle name="meny_OFFICE__@_FTE &amp; Customers - Dec'01_Input Property 5-16-08" xfId="12588" xr:uid="{7A264C4C-F98D-4A42-AA4E-0059E4C4E6BB}"/>
    <cellStyle name="měny_OFFICE__@_FTE &amp; Customers - Dec'01_Input Property 5-16-08" xfId="12589" xr:uid="{86B9D9E0-50D9-4A27-B370-CE725977CF29}"/>
    <cellStyle name="meny_OFFICE__@_FTE &amp; Customers - Dec'01_Input Property 9-12-08" xfId="12590" xr:uid="{6CFB46C6-BCBB-4F84-9D88-24901F9943C0}"/>
    <cellStyle name="měny_OFFICE__@_FTE &amp; Customers - Dec'01_Input Property 9-12-08" xfId="12591" xr:uid="{184BCA46-C049-47A7-819B-97262F6D78EE}"/>
    <cellStyle name="meny_OFFICE__@_FTE &amp; Customers - Dec'01_IT Transfer To Group Version Proposed Final 08.11.21 (proposed revision for 09-10 budget)" xfId="12592" xr:uid="{77AF4C44-B160-4937-86CA-B9CFF08633A5}"/>
    <cellStyle name="měny_OFFICE__@_FTE &amp; Customers - Dec'01_IT Transfer To Group Version Proposed Final 08.11.21 (proposed revision for 09-10 budget)" xfId="12593" xr:uid="{9382A216-8135-4B06-A500-001F404391B3}"/>
    <cellStyle name="meny_OFFICE__@_FTE &amp; Customers - Dec'01_JE LOG" xfId="12594" xr:uid="{6D9B4F54-3076-46AB-8621-025C15425014}"/>
    <cellStyle name="měny_OFFICE__@_FTE &amp; Customers - Dec'01_JE LOG" xfId="12595" xr:uid="{38295051-37F8-4AEB-9992-899E14FD30FE}"/>
    <cellStyle name="meny_OFFICE__@_FTE &amp; Customers - Dec'01_Journal 1" xfId="2329" xr:uid="{6621B484-F5C1-44A9-89F3-774B89FCF0AA}"/>
    <cellStyle name="měny_OFFICE__@_FTE &amp; Customers - Dec'01_Journal 1" xfId="2330" xr:uid="{369468AD-5CF1-47DB-B0AD-1883CEA3D260}"/>
    <cellStyle name="meny_OFFICE__@_FTE &amp; Customers - Dec'01_Journal 1 2" xfId="4046" xr:uid="{EE07D10F-8946-4597-AF87-DB895548EE70}"/>
    <cellStyle name="měny_OFFICE__@_FTE &amp; Customers - Dec'01_Journal 1 2" xfId="4047" xr:uid="{2309AAB5-B2F6-4AA0-B3F8-C997BEBE7A60}"/>
    <cellStyle name="meny_OFFICE__@_FTE &amp; Customers - Dec'01_Journal 1 3" xfId="4422" xr:uid="{2A043D6A-7257-4FD8-91F9-9E5AFE047BB3}"/>
    <cellStyle name="měny_OFFICE__@_FTE &amp; Customers - Dec'01_Journal 1 3" xfId="4423" xr:uid="{CA88E68A-639C-4FC7-9541-2A1EF90E631A}"/>
    <cellStyle name="meny_OFFICE__@_FTE &amp; Customers - Dec'01_Journal 1 4" xfId="9286" xr:uid="{2DDF917C-4CC8-46FB-A7BA-EE9A5FB4CDBC}"/>
    <cellStyle name="měny_OFFICE__@_FTE &amp; Customers - Dec'01_Journal 1 4" xfId="9287" xr:uid="{B7AEE3F7-73D7-453D-BC59-C6EA6BFB5D08}"/>
    <cellStyle name="meny_OFFICE__@_FTE &amp; Customers - Dec'01_Journal 1 5" xfId="9899" xr:uid="{ACA72829-D767-4214-BE3F-8303004AAC6D}"/>
    <cellStyle name="měny_OFFICE__@_FTE &amp; Customers - Dec'01_Journal 1 5" xfId="9898" xr:uid="{530DD887-9222-46A7-909C-7F978F782AA4}"/>
    <cellStyle name="meny_OFFICE__@_FTE &amp; Customers - Dec'01_Journal 1 6" xfId="10038" xr:uid="{FF7B5212-3634-4D16-9D7A-C0385CF8D222}"/>
    <cellStyle name="měny_OFFICE__@_FTE &amp; Customers - Dec'01_Journal 1 6" xfId="10039" xr:uid="{02E2BAF7-58E3-4932-9923-615556818E76}"/>
    <cellStyle name="meny_OFFICE__@_FTE &amp; Customers - Dec'01_Journal 1_1" xfId="2331" xr:uid="{9766C932-9056-49F0-A832-83B7EE340A8B}"/>
    <cellStyle name="měny_OFFICE__@_FTE &amp; Customers - Dec'01_Journal 1_1" xfId="2332" xr:uid="{467CCE05-B618-4D6A-9B7A-20B9168E22AF}"/>
    <cellStyle name="meny_OFFICE__@_FTE &amp; Customers - Dec'01_Journal 1_1 2" xfId="4048" xr:uid="{41C6E555-2859-4CB0-8971-6D572425540D}"/>
    <cellStyle name="měny_OFFICE__@_FTE &amp; Customers - Dec'01_Journal 1_1 2" xfId="4049" xr:uid="{918A02FA-F273-462F-B104-AEFDA0491A61}"/>
    <cellStyle name="meny_OFFICE__@_FTE &amp; Customers - Dec'01_Journal 1_1 3" xfId="4424" xr:uid="{CA6D100E-5BAB-481E-A065-25A7B20C3F27}"/>
    <cellStyle name="měny_OFFICE__@_FTE &amp; Customers - Dec'01_Journal 1_1 3" xfId="4425" xr:uid="{287E3724-23EF-43E7-857F-EDD83AED3655}"/>
    <cellStyle name="meny_OFFICE__@_FTE &amp; Customers - Dec'01_Journal 1_1 4" xfId="9288" xr:uid="{821B9496-F25B-45C7-96F1-4FFA962B9738}"/>
    <cellStyle name="měny_OFFICE__@_FTE &amp; Customers - Dec'01_Journal 1_1 4" xfId="9289" xr:uid="{DBC8D989-CA29-4DE4-8518-C5FC1B364547}"/>
    <cellStyle name="meny_OFFICE__@_FTE &amp; Customers - Dec'01_Journal 1_1 5" xfId="9897" xr:uid="{269DFE15-C7B7-409D-A6B0-D78677FD7F97}"/>
    <cellStyle name="měny_OFFICE__@_FTE &amp; Customers - Dec'01_Journal 1_1 5" xfId="9896" xr:uid="{344CE8B7-B104-4B0C-B04A-FF739317C0D0}"/>
    <cellStyle name="meny_OFFICE__@_FTE &amp; Customers - Dec'01_Journal 1_1 6" xfId="10040" xr:uid="{FFF7818C-D238-40C4-A4A3-8707718BADF8}"/>
    <cellStyle name="měny_OFFICE__@_FTE &amp; Customers - Dec'01_Journal 1_1 6" xfId="10041" xr:uid="{C9D54E58-AF12-4DDB-A078-3F434FCCA056}"/>
    <cellStyle name="meny_OFFICE__@_FTE &amp; Customers - Dec'01_Journal 1_1_Country CapEx Per" xfId="8001" xr:uid="{BA655222-C857-4A13-AD29-70F0B74C6BD3}"/>
    <cellStyle name="měny_OFFICE__@_FTE &amp; Customers - Dec'01_Journal 1_1_Country CapEx Per" xfId="8002" xr:uid="{347486CE-81EB-462A-A42E-1FBC6B81CFA4}"/>
    <cellStyle name="meny_OFFICE__@_FTE &amp; Customers - Dec'01_Journal 1_1_PD 10" xfId="2333" xr:uid="{8CE3BA2D-9E28-43D6-BC4C-466EF1817258}"/>
    <cellStyle name="měny_OFFICE__@_FTE &amp; Customers - Dec'01_Journal 1_1_PD 10" xfId="2334" xr:uid="{9007640A-1E8B-481C-B208-F6F74A3FEA30}"/>
    <cellStyle name="meny_OFFICE__@_FTE &amp; Customers - Dec'01_Journal 1_1_PD 10 2" xfId="4050" xr:uid="{0714DD19-C0EC-4E92-BFDC-7039BB43DF25}"/>
    <cellStyle name="měny_OFFICE__@_FTE &amp; Customers - Dec'01_Journal 1_1_PD 10 2" xfId="4051" xr:uid="{95481811-9722-4CF0-82C5-AB9B5379F372}"/>
    <cellStyle name="meny_OFFICE__@_FTE &amp; Customers - Dec'01_Journal 1_1_PD 10 3" xfId="4426" xr:uid="{F32460B4-132C-43DD-8B88-A36D782350F7}"/>
    <cellStyle name="měny_OFFICE__@_FTE &amp; Customers - Dec'01_Journal 1_1_PD 10 3" xfId="4427" xr:uid="{9A658738-993A-4AE0-845E-F940B189F3F2}"/>
    <cellStyle name="meny_OFFICE__@_FTE &amp; Customers - Dec'01_Journal 1_1_PD 10 4" xfId="9290" xr:uid="{750E6014-8421-43D8-B2DD-CAB02D6D1945}"/>
    <cellStyle name="měny_OFFICE__@_FTE &amp; Customers - Dec'01_Journal 1_1_PD 10 4" xfId="9291" xr:uid="{62A14F45-6586-47DF-A0DC-D52F12C5933B}"/>
    <cellStyle name="meny_OFFICE__@_FTE &amp; Customers - Dec'01_Journal 1_1_PD 10 5" xfId="9895" xr:uid="{1F8C016A-DE77-4A64-ACD9-25431ED9AB39}"/>
    <cellStyle name="měny_OFFICE__@_FTE &amp; Customers - Dec'01_Journal 1_1_PD 10 5" xfId="9894" xr:uid="{1FA1598D-6DAC-437C-911E-70D855FC6566}"/>
    <cellStyle name="meny_OFFICE__@_FTE &amp; Customers - Dec'01_Journal 1_1_PD 10 6" xfId="10042" xr:uid="{BB586D91-FDA3-4DBB-96B2-80A948F0C087}"/>
    <cellStyle name="měny_OFFICE__@_FTE &amp; Customers - Dec'01_Journal 1_1_PD 10 6" xfId="10043" xr:uid="{8BF21D1A-4F87-4EED-9670-0F351D5490DC}"/>
    <cellStyle name="meny_OFFICE__@_FTE &amp; Customers - Dec'01_Journal 1_1_PD 10_Country CapEx Per" xfId="8003" xr:uid="{E3891675-1997-4833-A2AA-B6EDB46583B7}"/>
    <cellStyle name="měny_OFFICE__@_FTE &amp; Customers - Dec'01_Journal 1_1_PD 10_Country CapEx Per" xfId="8004" xr:uid="{F522A518-BB85-4010-A2E9-A40C07EDCDF1}"/>
    <cellStyle name="meny_OFFICE__@_FTE &amp; Customers - Dec'01_Journal 1_1_Perm  Secondee" xfId="2335" xr:uid="{DB538C90-4FFE-4109-A099-107308A60B18}"/>
    <cellStyle name="měny_OFFICE__@_FTE &amp; Customers - Dec'01_Journal 1_1_Perm  Secondee" xfId="2336" xr:uid="{DB3EC558-331D-4973-958F-AF2D3DE62EC7}"/>
    <cellStyle name="meny_OFFICE__@_FTE &amp; Customers - Dec'01_Journal 1_1_Perm  Secondee 2" xfId="4052" xr:uid="{BE870608-29EA-479F-8705-7406A11D54C4}"/>
    <cellStyle name="měny_OFFICE__@_FTE &amp; Customers - Dec'01_Journal 1_1_Perm  Secondee 2" xfId="4053" xr:uid="{908AC6F3-C22B-4E53-88EE-5BC27ABEC380}"/>
    <cellStyle name="meny_OFFICE__@_FTE &amp; Customers - Dec'01_Journal 1_1_Perm  Secondee 3" xfId="4428" xr:uid="{EA8A30EF-2E89-4552-8F79-0CA90931EC36}"/>
    <cellStyle name="měny_OFFICE__@_FTE &amp; Customers - Dec'01_Journal 1_1_Perm  Secondee 3" xfId="4429" xr:uid="{8B455F6D-3505-4A81-B577-2E487F3416E6}"/>
    <cellStyle name="meny_OFFICE__@_FTE &amp; Customers - Dec'01_Journal 1_1_Perm  Secondee 4" xfId="9292" xr:uid="{047905A0-DBFC-451F-8FA5-2532C8816342}"/>
    <cellStyle name="měny_OFFICE__@_FTE &amp; Customers - Dec'01_Journal 1_1_Perm  Secondee 4" xfId="9293" xr:uid="{A46A5745-B3B4-403F-89FE-965FEBBAEA76}"/>
    <cellStyle name="meny_OFFICE__@_FTE &amp; Customers - Dec'01_Journal 1_1_Perm  Secondee 5" xfId="9893" xr:uid="{56D76AFE-2789-425C-ABBD-69F246706D7E}"/>
    <cellStyle name="měny_OFFICE__@_FTE &amp; Customers - Dec'01_Journal 1_1_Perm  Secondee 5" xfId="9892" xr:uid="{DB252F2E-8E9D-4AD3-9236-2360127D6CCD}"/>
    <cellStyle name="meny_OFFICE__@_FTE &amp; Customers - Dec'01_Journal 1_1_Perm  Secondee 6" xfId="10044" xr:uid="{261E0BAC-7C63-4AFF-A925-21C9CE2C5C6A}"/>
    <cellStyle name="měny_OFFICE__@_FTE &amp; Customers - Dec'01_Journal 1_1_Perm  Secondee 6" xfId="10045" xr:uid="{FFA77313-1C2D-4A8E-A5FF-D3B87122F3D1}"/>
    <cellStyle name="meny_OFFICE__@_FTE &amp; Customers - Dec'01_Journal 1_1_Perm  Secondee_Country CapEx Per" xfId="8005" xr:uid="{2F833DF8-D7B1-4545-9ADE-14836982E25C}"/>
    <cellStyle name="měny_OFFICE__@_FTE &amp; Customers - Dec'01_Journal 1_1_Perm  Secondee_Country CapEx Per" xfId="8006" xr:uid="{B7FC3505-2C47-4F9F-94B8-202DF151F4DD}"/>
    <cellStyle name="meny_OFFICE__@_FTE &amp; Customers - Dec'01_Journal 1_Country CapEx Per" xfId="8007" xr:uid="{CA0F44DE-A5EA-4480-9C5F-0D0D3B043488}"/>
    <cellStyle name="měny_OFFICE__@_FTE &amp; Customers - Dec'01_Journal 1_Country CapEx Per" xfId="8008" xr:uid="{B8F41971-1BD0-4CC0-BF8D-3215A82A6355}"/>
    <cellStyle name="meny_OFFICE__@_FTE &amp; Customers - Dec'01_Journal 1_Journal 1" xfId="2337" xr:uid="{F6EC47FE-5E94-4890-AA79-30D596B188E9}"/>
    <cellStyle name="měny_OFFICE__@_FTE &amp; Customers - Dec'01_Journal 1_Journal 1" xfId="2338" xr:uid="{46B39264-DCC5-4B7C-AED6-FEA54BAFADA3}"/>
    <cellStyle name="meny_OFFICE__@_FTE &amp; Customers - Dec'01_Journal 1_Journal 1 2" xfId="4054" xr:uid="{0EA67664-ABCD-4270-BF43-AFAA69BC0FAD}"/>
    <cellStyle name="měny_OFFICE__@_FTE &amp; Customers - Dec'01_Journal 1_Journal 1 2" xfId="4055" xr:uid="{B66B646A-3F81-446D-8B92-259A365119F8}"/>
    <cellStyle name="meny_OFFICE__@_FTE &amp; Customers - Dec'01_Journal 1_Journal 1 3" xfId="4430" xr:uid="{827C14E3-4236-40B6-A7AE-934913846158}"/>
    <cellStyle name="měny_OFFICE__@_FTE &amp; Customers - Dec'01_Journal 1_Journal 1 3" xfId="4431" xr:uid="{0AA28529-2F40-412E-950F-FA66D7276C6C}"/>
    <cellStyle name="meny_OFFICE__@_FTE &amp; Customers - Dec'01_Journal 1_Journal 1 4" xfId="9294" xr:uid="{FDC9DB3F-4B21-43A3-B622-6241B53810E9}"/>
    <cellStyle name="měny_OFFICE__@_FTE &amp; Customers - Dec'01_Journal 1_Journal 1 4" xfId="9295" xr:uid="{6A3DC868-5F2F-4CE9-9EFF-F8CDB60EB815}"/>
    <cellStyle name="meny_OFFICE__@_FTE &amp; Customers - Dec'01_Journal 1_Journal 1 5" xfId="9891" xr:uid="{9115C687-8A21-4254-A262-4FAD246F2C4E}"/>
    <cellStyle name="měny_OFFICE__@_FTE &amp; Customers - Dec'01_Journal 1_Journal 1 5" xfId="9890" xr:uid="{3135F7DC-3483-48C8-AEF2-BC66343C9B35}"/>
    <cellStyle name="meny_OFFICE__@_FTE &amp; Customers - Dec'01_Journal 1_Journal 1 6" xfId="10046" xr:uid="{6A6C95CD-FE4B-4494-9313-A96F399FCCC8}"/>
    <cellStyle name="měny_OFFICE__@_FTE &amp; Customers - Dec'01_Journal 1_Journal 1 6" xfId="10047" xr:uid="{A30B0563-5A15-490C-B858-1E7F99F0DFCE}"/>
    <cellStyle name="meny_OFFICE__@_FTE &amp; Customers - Dec'01_Journal 1_Journal 1_Country CapEx Per" xfId="8009" xr:uid="{005D21F5-75D4-468F-AD61-0911F4A7BF77}"/>
    <cellStyle name="měny_OFFICE__@_FTE &amp; Customers - Dec'01_Journal 1_Journal 1_Country CapEx Per" xfId="8010" xr:uid="{75AFA25F-47F9-44AC-947D-D2F749B81E76}"/>
    <cellStyle name="meny_OFFICE__@_FTE &amp; Customers - Dec'01_Journal 1_PD 02" xfId="2339" xr:uid="{89AF5C89-68E1-45A3-B478-38B5388CAE06}"/>
    <cellStyle name="měny_OFFICE__@_FTE &amp; Customers - Dec'01_Journal 1_PD 02" xfId="2340" xr:uid="{06AE5339-5058-4594-ADD0-68DED7EBEA8F}"/>
    <cellStyle name="meny_OFFICE__@_FTE &amp; Customers - Dec'01_Journal 1_PD 02 2" xfId="4056" xr:uid="{A0A2E616-A154-4633-9AA5-549A3143BC4B}"/>
    <cellStyle name="měny_OFFICE__@_FTE &amp; Customers - Dec'01_Journal 1_PD 02 2" xfId="4057" xr:uid="{F6C1BA13-9A88-44E8-A024-8F4959DAE789}"/>
    <cellStyle name="meny_OFFICE__@_FTE &amp; Customers - Dec'01_Journal 1_PD 02 3" xfId="4432" xr:uid="{D349604D-C3AD-4CD6-9ADA-9CEE9CF0E173}"/>
    <cellStyle name="měny_OFFICE__@_FTE &amp; Customers - Dec'01_Journal 1_PD 02 3" xfId="4433" xr:uid="{B719870F-813B-4617-9FF2-7B43D3D40489}"/>
    <cellStyle name="meny_OFFICE__@_FTE &amp; Customers - Dec'01_Journal 1_PD 02 4" xfId="9296" xr:uid="{6EFB8F6F-1FBF-4660-AFD6-C10492F0213A}"/>
    <cellStyle name="měny_OFFICE__@_FTE &amp; Customers - Dec'01_Journal 1_PD 02 4" xfId="9297" xr:uid="{EDE240FF-DF1C-46E1-B704-1E7BD2690D09}"/>
    <cellStyle name="meny_OFFICE__@_FTE &amp; Customers - Dec'01_Journal 1_PD 02 5" xfId="9889" xr:uid="{4D9E18B4-6827-4615-931A-9C896017B627}"/>
    <cellStyle name="měny_OFFICE__@_FTE &amp; Customers - Dec'01_Journal 1_PD 02 5" xfId="9888" xr:uid="{075BFA0D-0A8E-4919-8FBE-957E63B5B442}"/>
    <cellStyle name="meny_OFFICE__@_FTE &amp; Customers - Dec'01_Journal 1_PD 02 6" xfId="10048" xr:uid="{D32CBE14-F6DE-476D-9552-CBD329193D6E}"/>
    <cellStyle name="měny_OFFICE__@_FTE &amp; Customers - Dec'01_Journal 1_PD 02 6" xfId="10049" xr:uid="{4D7B6984-C7C0-4DCD-8483-FD3BEA7D3550}"/>
    <cellStyle name="meny_OFFICE__@_FTE &amp; Customers - Dec'01_Journal 1_PD 02_Country CapEx Per" xfId="8011" xr:uid="{AAA8CE9E-ED05-46A2-8ED5-CE23B0AE6190}"/>
    <cellStyle name="měny_OFFICE__@_FTE &amp; Customers - Dec'01_Journal 1_PD 02_Country CapEx Per" xfId="8012" xr:uid="{6B13ED84-2DAC-472B-A7FF-71B199FA18AA}"/>
    <cellStyle name="meny_OFFICE__@_FTE &amp; Customers - Dec'01_Journal 1_PD 10" xfId="2341" xr:uid="{78E19A98-7627-4FCA-A99F-6341D19ADC2F}"/>
    <cellStyle name="měny_OFFICE__@_FTE &amp; Customers - Dec'01_Journal 1_PD 10" xfId="2342" xr:uid="{A62A0563-951F-499B-B516-AC64B08DC26A}"/>
    <cellStyle name="meny_OFFICE__@_FTE &amp; Customers - Dec'01_Journal 1_PD 10 2" xfId="4058" xr:uid="{F6DB3D4D-C671-4E4F-A9D3-998D7AD864E2}"/>
    <cellStyle name="měny_OFFICE__@_FTE &amp; Customers - Dec'01_Journal 1_PD 10 2" xfId="4059" xr:uid="{D5389DD3-EC07-4904-8A5C-A870E1D2839C}"/>
    <cellStyle name="meny_OFFICE__@_FTE &amp; Customers - Dec'01_Journal 1_PD 10 3" xfId="4434" xr:uid="{A538A8DC-24C5-4CA7-A50A-0E0951C0E368}"/>
    <cellStyle name="měny_OFFICE__@_FTE &amp; Customers - Dec'01_Journal 1_PD 10 3" xfId="4435" xr:uid="{8080D8BD-0010-4ACD-AF03-37A358602A0F}"/>
    <cellStyle name="meny_OFFICE__@_FTE &amp; Customers - Dec'01_Journal 1_PD 10 4" xfId="9298" xr:uid="{B160F466-F052-47E9-9ACC-0199D772E65F}"/>
    <cellStyle name="měny_OFFICE__@_FTE &amp; Customers - Dec'01_Journal 1_PD 10 4" xfId="9299" xr:uid="{68F99216-BE16-4A60-8871-F5DCBC6DC781}"/>
    <cellStyle name="meny_OFFICE__@_FTE &amp; Customers - Dec'01_Journal 1_PD 10 5" xfId="9887" xr:uid="{0CB487FB-FCEE-4BD8-BDB0-22F7A2754066}"/>
    <cellStyle name="měny_OFFICE__@_FTE &amp; Customers - Dec'01_Journal 1_PD 10 5" xfId="9886" xr:uid="{01177488-6C05-4E5A-BBDB-C7E1F89CC49D}"/>
    <cellStyle name="meny_OFFICE__@_FTE &amp; Customers - Dec'01_Journal 1_PD 10 6" xfId="10050" xr:uid="{E7BCAA2F-6B4F-4B92-8814-2EE6FB67AB38}"/>
    <cellStyle name="měny_OFFICE__@_FTE &amp; Customers - Dec'01_Journal 1_PD 10 6" xfId="10051" xr:uid="{ACA91F1F-A6B8-4B55-A81F-B49947ABF37E}"/>
    <cellStyle name="meny_OFFICE__@_FTE &amp; Customers - Dec'01_Journal 1_PD 10_Country CapEx Per" xfId="8013" xr:uid="{D4F3D28F-811E-4438-B002-EF5EAA5C9A9A}"/>
    <cellStyle name="měny_OFFICE__@_FTE &amp; Customers - Dec'01_Journal 1_PD 10_Country CapEx Per" xfId="8014" xr:uid="{D869BC59-AE99-47AB-B73F-F3ECD028AA81}"/>
    <cellStyle name="meny_OFFICE__@_FTE &amp; Customers - Dec'01_Journal 1_Perm  Secondee" xfId="2343" xr:uid="{FEFA84C3-99BC-4FAB-8A8A-A847543C18E9}"/>
    <cellStyle name="měny_OFFICE__@_FTE &amp; Customers - Dec'01_Journal 1_Perm  Secondee" xfId="2344" xr:uid="{40988E93-1468-4C39-9BFF-5A503681331F}"/>
    <cellStyle name="meny_OFFICE__@_FTE &amp; Customers - Dec'01_Journal 1_Perm  Secondee 2" xfId="4060" xr:uid="{87D3CEA8-CCEB-41BB-8562-5DDC197DA3DF}"/>
    <cellStyle name="měny_OFFICE__@_FTE &amp; Customers - Dec'01_Journal 1_Perm  Secondee 2" xfId="4061" xr:uid="{768A816A-312D-4991-AF37-F46A706F37A4}"/>
    <cellStyle name="meny_OFFICE__@_FTE &amp; Customers - Dec'01_Journal 1_Perm  Secondee 3" xfId="4436" xr:uid="{9BEAF43B-5C50-4888-B76C-F75B8515EE1B}"/>
    <cellStyle name="měny_OFFICE__@_FTE &amp; Customers - Dec'01_Journal 1_Perm  Secondee 3" xfId="4437" xr:uid="{7255A307-95F0-42C0-A6A2-5B04611841EB}"/>
    <cellStyle name="meny_OFFICE__@_FTE &amp; Customers - Dec'01_Journal 1_Perm  Secondee 4" xfId="9300" xr:uid="{A41F700D-3071-477B-930D-B24F15BD8D5D}"/>
    <cellStyle name="měny_OFFICE__@_FTE &amp; Customers - Dec'01_Journal 1_Perm  Secondee 4" xfId="9301" xr:uid="{BE69606C-B3A8-47A0-8C82-5EE182537F0D}"/>
    <cellStyle name="meny_OFFICE__@_FTE &amp; Customers - Dec'01_Journal 1_Perm  Secondee 5" xfId="9885" xr:uid="{D54F796F-988C-41BA-AA1A-923674B6BDA6}"/>
    <cellStyle name="měny_OFFICE__@_FTE &amp; Customers - Dec'01_Journal 1_Perm  Secondee 5" xfId="9884" xr:uid="{7521BB92-176D-411C-B898-380FB3FA8BF9}"/>
    <cellStyle name="meny_OFFICE__@_FTE &amp; Customers - Dec'01_Journal 1_Perm  Secondee 6" xfId="10052" xr:uid="{E2618D89-6F5D-4611-84A1-467A2BC3213A}"/>
    <cellStyle name="měny_OFFICE__@_FTE &amp; Customers - Dec'01_Journal 1_Perm  Secondee 6" xfId="10053" xr:uid="{4DF49F24-8F1B-4ECD-9138-12B950FE6F21}"/>
    <cellStyle name="meny_OFFICE__@_FTE &amp; Customers - Dec'01_Journal 1_Perm  Secondee_Country CapEx Per" xfId="8015" xr:uid="{21B167A0-62CE-436A-9F1B-DF43418B401E}"/>
    <cellStyle name="měny_OFFICE__@_FTE &amp; Customers - Dec'01_Journal 1_Perm  Secondee_Country CapEx Per" xfId="8016" xr:uid="{7802004D-3141-459A-8368-A34F678A7DFC}"/>
    <cellStyle name="meny_OFFICE__@_FTE &amp; Customers - Dec'01_Kitchen P3PP Submission 5-22-2009" xfId="12596" xr:uid="{4F6E8E9A-B46F-4BF8-98F4-C51363CADB44}"/>
    <cellStyle name="měny_OFFICE__@_FTE &amp; Customers - Dec'01_Kitchen P3PP Submission 5-22-2009" xfId="12597" xr:uid="{C3DA9712-8C25-4AD5-91D6-E34F44BDFF9A}"/>
    <cellStyle name="meny_OFFICE__@_FTE &amp; Customers - Dec'01_LTP - Carl" xfId="12598" xr:uid="{C67E05C2-792D-4F1F-ADC1-DE9C80DA3706}"/>
    <cellStyle name="měny_OFFICE__@_FTE &amp; Customers - Dec'01_LTP - Carl" xfId="12599" xr:uid="{CEB64CA7-0D92-436A-A8BF-EE7E27E02C8A}"/>
    <cellStyle name="meny_OFFICE__@_FTE &amp; Customers - Dec'01_LTP Kitchen 4-10-08 (2)" xfId="12600" xr:uid="{9C821CFE-7287-4230-AB2D-CC7275C230C4}"/>
    <cellStyle name="měny_OFFICE__@_FTE &amp; Customers - Dec'01_LTP Kitchen 4-10-08 (2)" xfId="12601" xr:uid="{E40248BF-55FB-4223-8D48-07136E2D4A51}"/>
    <cellStyle name="meny_OFFICE__@_FTE &amp; Customers - Dec'01_Marketing" xfId="12602" xr:uid="{57C8A496-96A7-43BA-929A-4C7393C94280}"/>
    <cellStyle name="měny_OFFICE__@_FTE &amp; Customers - Dec'01_Marketing" xfId="12603" xr:uid="{C7770CD4-8CE3-4D28-BEFB-7F41E9311CB9}"/>
    <cellStyle name="meny_OFFICE__@_FTE &amp; Customers - Dec'01_Marketing P3PP distribution (2)" xfId="12604" xr:uid="{FBCB77F0-178B-46DE-A278-2CD0206D2C5D}"/>
    <cellStyle name="měny_OFFICE__@_FTE &amp; Customers - Dec'01_Marketing P3PP distribution (2)" xfId="12605" xr:uid="{F0D34B31-E971-466E-A204-C70EFFCD4FA2}"/>
    <cellStyle name="meny_OFFICE__@_FTE &amp; Customers - Dec'01_Marketing P3PP distribution_Carl (2)" xfId="12606" xr:uid="{43A1D028-52FE-4EAE-9F04-01299960D167}"/>
    <cellStyle name="měny_OFFICE__@_FTE &amp; Customers - Dec'01_Marketing P3PP distribution_Carl (2)" xfId="12607" xr:uid="{C6A06272-EDA5-4ECC-99E1-93A13CD4DE83}"/>
    <cellStyle name="meny_OFFICE__@_FTE &amp; Customers - Dec'01_Marketing Pack P2_09" xfId="12608" xr:uid="{1F206C70-B000-43B3-A566-F092D862AC44}"/>
    <cellStyle name="měny_OFFICE__@_FTE &amp; Customers - Dec'01_Marketing Pack P2_09" xfId="12609" xr:uid="{2D77BB1E-6337-46E7-8D2E-39EC8EEAE4AB}"/>
    <cellStyle name="meny_OFFICE__@_FTE &amp; Customers - Dec'01_P12 Allocate Property insurance" xfId="12610" xr:uid="{E7EEB05F-0E8C-457B-A0B2-508900CC5F0C}"/>
    <cellStyle name="měny_OFFICE__@_FTE &amp; Customers - Dec'01_P12 Allocate Property insurance" xfId="12611" xr:uid="{E5581873-EDD9-4267-B5D8-C88949E2CE87}"/>
    <cellStyle name="meny_OFFICE__@_FTE &amp; Customers - Dec'01_P12 MA - 07-Mar-2009" xfId="12612" xr:uid="{3D6F3D60-F451-43BD-A201-3677352DAA61}"/>
    <cellStyle name="měny_OFFICE__@_FTE &amp; Customers - Dec'01_P12 MA - 07-Mar-2009" xfId="12613" xr:uid="{CF09DD3B-DD37-4C28-8D50-D0E1E02C4962}"/>
    <cellStyle name="meny_OFFICE__@_FTE &amp; Customers - Dec'01_P3PP - 6-13-08 Internal Plan" xfId="12614" xr:uid="{F17B7D3A-5DB5-4A1E-BC12-84E428FEEF24}"/>
    <cellStyle name="měny_OFFICE__@_FTE &amp; Customers - Dec'01_P3PP - 6-13-08 Internal Plan" xfId="12615" xr:uid="{5B095549-6A46-4B62-92CE-7728008BFA80}"/>
    <cellStyle name="meny_OFFICE__@_FTE &amp; Customers - Dec'01_P3PP Final Submission to Carl H 5-23-2009" xfId="12616" xr:uid="{4497B226-0275-4AA7-BED6-EE86AC1D1960}"/>
    <cellStyle name="měny_OFFICE__@_FTE &amp; Customers - Dec'01_P3PP Final Submission to Carl H 5-23-2009" xfId="12617" xr:uid="{B17B31DD-0027-4403-A45E-C56BB0B65487}"/>
    <cellStyle name="meny_OFFICE__@_FTE &amp; Customers - Dec'01_P3PP Pack - Kitchen" xfId="12618" xr:uid="{616F1DD3-3E19-420D-BDFD-1AD79E0C8D25}"/>
    <cellStyle name="měny_OFFICE__@_FTE &amp; Customers - Dec'01_P3PP Pack - Kitchen" xfId="12619" xr:uid="{4910615B-99E4-417E-835C-ECC0AFFC7626}"/>
    <cellStyle name="meny_OFFICE__@_FTE &amp; Customers - Dec'01_P3PP Risk &amp; Opportunities 5-19-09" xfId="12620" xr:uid="{98B345FB-4934-4CD7-B89A-421289108A32}"/>
    <cellStyle name="měny_OFFICE__@_FTE &amp; Customers - Dec'01_P3PP Risk &amp; Opportunities 5-19-09" xfId="12621" xr:uid="{4B44FEE9-137E-4554-9C19-BBB711A80F62}"/>
    <cellStyle name="meny_OFFICE__@_FTE &amp; Customers - Dec'01_P3PP Template" xfId="12622" xr:uid="{CB86D732-DA7D-4AD8-87C8-17A57AAD7E4B}"/>
    <cellStyle name="měny_OFFICE__@_FTE &amp; Customers - Dec'01_P3PP Template" xfId="12623" xr:uid="{CF00D9E1-B4A5-4C29-9F26-9EACD41DB5BC}"/>
    <cellStyle name="meny_OFFICE__@_FTE &amp; Customers - Dec'01_P6 Metric Trend" xfId="12624" xr:uid="{42F2C052-7780-45F3-93B4-53528B5B93B6}"/>
    <cellStyle name="měny_OFFICE__@_FTE &amp; Customers - Dec'01_P6 Metric Trend" xfId="12625" xr:uid="{B9892EE5-4C13-44C9-90A1-434540F09638}"/>
    <cellStyle name="meny_OFFICE__@_FTE &amp; Customers - Dec'01_P7PP Summary 10_23 Submission" xfId="12626" xr:uid="{82DCECFC-B37A-4B08-8DED-7074B5273D4C}"/>
    <cellStyle name="měny_OFFICE__@_FTE &amp; Customers - Dec'01_P7PP Summary 10_23 Submission" xfId="12627" xr:uid="{51D5CC59-518F-4379-9D34-B1F5F0448990}"/>
    <cellStyle name="meny_OFFICE__@_FTE &amp; Customers - Dec'01_P8PP new sales impact on Margin - High Level" xfId="12628" xr:uid="{643C372D-3D32-49D9-866D-7AC610CE3B7A}"/>
    <cellStyle name="měny_OFFICE__@_FTE &amp; Customers - Dec'01_P8PP new sales impact on Margin - High Level" xfId="12629" xr:uid="{919F91D0-A8E5-4CB6-BD4C-E3F1A874AE78}"/>
    <cellStyle name="meny_OFFICE__@_FTE &amp; Customers - Dec'01_P8PP Review with Remco 10-23-08 V2" xfId="12630" xr:uid="{B68F23DB-31E5-41B0-ABF6-5DB0BB5C214A}"/>
    <cellStyle name="měny_OFFICE__@_FTE &amp; Customers - Dec'01_P8PP Review with Remco 10-23-08 V2" xfId="12631" xr:uid="{4236DFC3-FFBF-437E-AE8F-8289005B1D33}"/>
    <cellStyle name="meny_OFFICE__@_FTE &amp; Customers - Dec'01_PD 10" xfId="2345" xr:uid="{8AC90F11-725C-4867-B2CD-7862C9B551A2}"/>
    <cellStyle name="měny_OFFICE__@_FTE &amp; Customers - Dec'01_PD 10" xfId="2346" xr:uid="{7F24B30B-2510-4AAD-86AD-099704396A06}"/>
    <cellStyle name="meny_OFFICE__@_FTE &amp; Customers - Dec'01_PD 10 2" xfId="4062" xr:uid="{4959D103-A7E9-424E-8A84-B005CA956CD2}"/>
    <cellStyle name="měny_OFFICE__@_FTE &amp; Customers - Dec'01_PD 10 2" xfId="4063" xr:uid="{CC958A63-E2AB-4E56-BAE9-17DE20FFD22F}"/>
    <cellStyle name="meny_OFFICE__@_FTE &amp; Customers - Dec'01_PD 10 3" xfId="4438" xr:uid="{9D5DD5F3-E818-4896-B59B-764BCFFD6E7C}"/>
    <cellStyle name="měny_OFFICE__@_FTE &amp; Customers - Dec'01_PD 10 3" xfId="4439" xr:uid="{7FB134AD-7952-422D-895B-9141C801111B}"/>
    <cellStyle name="meny_OFFICE__@_FTE &amp; Customers - Dec'01_PD 10 4" xfId="9302" xr:uid="{7E819B77-EB1C-4080-9C40-3C28F0326E7D}"/>
    <cellStyle name="měny_OFFICE__@_FTE &amp; Customers - Dec'01_PD 10 4" xfId="9303" xr:uid="{60D57D52-A03F-4D41-A190-4BBDCD52620F}"/>
    <cellStyle name="meny_OFFICE__@_FTE &amp; Customers - Dec'01_PD 10 5" xfId="9883" xr:uid="{5366B69D-B256-421F-8567-855F90431993}"/>
    <cellStyle name="měny_OFFICE__@_FTE &amp; Customers - Dec'01_PD 10 5" xfId="9882" xr:uid="{7EC4959B-D0E4-49E2-9887-E4D54F3AE7D9}"/>
    <cellStyle name="meny_OFFICE__@_FTE &amp; Customers - Dec'01_PD 10 6" xfId="10054" xr:uid="{4DF3D5B4-7A6A-4553-9443-508FA2569D42}"/>
    <cellStyle name="měny_OFFICE__@_FTE &amp; Customers - Dec'01_PD 10 6" xfId="10055" xr:uid="{53A5AE7A-61C5-4959-882A-6D75B3B3041C}"/>
    <cellStyle name="meny_OFFICE__@_FTE &amp; Customers - Dec'01_PD 10_Country CapEx Per" xfId="8017" xr:uid="{2BC793F1-9370-4147-8E94-66B4A06ABE61}"/>
    <cellStyle name="měny_OFFICE__@_FTE &amp; Customers - Dec'01_PD 10_Country CapEx Per" xfId="8018" xr:uid="{37D2AB38-90BA-4617-A3A5-CEE292CB3AF0}"/>
    <cellStyle name="meny_OFFICE__@_FTE &amp; Customers - Dec'01_Perm  Secondee" xfId="2347" xr:uid="{937FB34C-3520-4BCA-AC14-620BDE2E4368}"/>
    <cellStyle name="měny_OFFICE__@_FTE &amp; Customers - Dec'01_Perm  Secondee" xfId="2348" xr:uid="{BFD5F175-A936-42A1-80CE-0CE3EEF70E12}"/>
    <cellStyle name="meny_OFFICE__@_FTE &amp; Customers - Dec'01_Perm  Secondee 2" xfId="4064" xr:uid="{F502E32D-66AE-4674-8315-40967EF315F3}"/>
    <cellStyle name="měny_OFFICE__@_FTE &amp; Customers - Dec'01_Perm  Secondee 2" xfId="4065" xr:uid="{7AC127BA-AD17-43DC-A9F7-B3ECDC548C65}"/>
    <cellStyle name="meny_OFFICE__@_FTE &amp; Customers - Dec'01_Perm  Secondee 3" xfId="4440" xr:uid="{4D6F5E65-497E-4116-A28D-82AFC1E1988B}"/>
    <cellStyle name="měny_OFFICE__@_FTE &amp; Customers - Dec'01_Perm  Secondee 3" xfId="4441" xr:uid="{B8755958-A1DE-4627-9C7A-859CE85C59F0}"/>
    <cellStyle name="meny_OFFICE__@_FTE &amp; Customers - Dec'01_Perm  Secondee 4" xfId="9304" xr:uid="{228B8A19-F985-4877-AEF0-5333D027A284}"/>
    <cellStyle name="měny_OFFICE__@_FTE &amp; Customers - Dec'01_Perm  Secondee 4" xfId="9305" xr:uid="{1600310E-28C9-4E90-9C7E-E2DD26666CC6}"/>
    <cellStyle name="meny_OFFICE__@_FTE &amp; Customers - Dec'01_Perm  Secondee 5" xfId="9881" xr:uid="{8A75DEF4-4FC8-4C70-A55C-588856A2E73A}"/>
    <cellStyle name="měny_OFFICE__@_FTE &amp; Customers - Dec'01_Perm  Secondee 5" xfId="9880" xr:uid="{26F948F4-F341-4F5A-9B4E-222B37EB5B26}"/>
    <cellStyle name="meny_OFFICE__@_FTE &amp; Customers - Dec'01_Perm  Secondee 6" xfId="10056" xr:uid="{45846346-0454-491C-925D-CA9FD755B32E}"/>
    <cellStyle name="měny_OFFICE__@_FTE &amp; Customers - Dec'01_Perm  Secondee 6" xfId="10057" xr:uid="{E84A7B82-3AEE-42C5-B2F9-5EBAFF0F4BC2}"/>
    <cellStyle name="meny_OFFICE__@_FTE &amp; Customers - Dec'01_Perm  Secondee_Country CapEx Per" xfId="8019" xr:uid="{FF8F8C21-35AC-4273-B3DB-87BC77E84221}"/>
    <cellStyle name="měny_OFFICE__@_FTE &amp; Customers - Dec'01_Perm  Secondee_Country CapEx Per" xfId="8020" xr:uid="{E2305B19-DA10-4F05-A679-7F06C4B0F092}"/>
    <cellStyle name="meny_OFFICE__@_FTE &amp; Customers - Dec'01_Property Template 080910_0817" xfId="12632" xr:uid="{85043FE5-203B-438E-AD4E-E2A69CE3D873}"/>
    <cellStyle name="měny_OFFICE__@_FTE &amp; Customers - Dec'01_Property Template 080910_0817" xfId="12633" xr:uid="{5F90D874-C9F3-4986-819C-D2D126835FD0}"/>
    <cellStyle name="meny_OFFICE__@_FTE &amp; Customers - Dec'01_Sch" xfId="12634" xr:uid="{8FE7C7CD-6096-4564-890E-D8FB1F8166A3}"/>
    <cellStyle name="měny_OFFICE__@_FTE &amp; Customers - Dec'01_Sch" xfId="12635" xr:uid="{2883F5C9-153C-4729-A255-FC2E3E85CD33}"/>
    <cellStyle name="meny_OFFICE__@_FTE &amp; Customers - Dec'01_Section 1 (01.06.12)" xfId="8021" xr:uid="{64AE59BD-2B68-4B5F-8072-17B7E089FB7C}"/>
    <cellStyle name="měny_OFFICE__@_FTE &amp; Customers - Dec'01_Section 1 (01.06.12)" xfId="8022" xr:uid="{08F6FD91-8C18-4E56-8B7F-EAE7BEC97921}"/>
    <cellStyle name="meny_OFFICE__@_FTE &amp; Customers - Dec'01_Sheet3" xfId="8023" xr:uid="{A6A74843-84E6-4874-BED5-10AAD407946B}"/>
    <cellStyle name="měny_OFFICE__@_FTE &amp; Customers - Dec'01_Sheet3" xfId="8024" xr:uid="{E31EA368-74AB-4BD2-BEB2-F882A0004CC0}"/>
    <cellStyle name="meny_OFFICE__@_FTE &amp; Customers - Dec'01_TESCO-US Cumulative straight-line data_Nov_110907 (w possesion dates)" xfId="12636" xr:uid="{B709C856-DA8D-4544-9CCF-34064C8541BF}"/>
    <cellStyle name="měny_OFFICE__@_FTE &amp; Customers - Dec'01_TESCO-US Cumulative straight-line data_Nov_110907 (w possesion dates)" xfId="12637" xr:uid="{5DE68428-FDE6-4211-A6F6-CF6A887BEDD1}"/>
    <cellStyle name="meny_OFFICE__@_FTE &amp; Customers - Dec'01_Top-down Target - Exec Meeting 7-7-08" xfId="12638" xr:uid="{6346A558-D62E-4F78-91F4-FEF1DACE44E8}"/>
    <cellStyle name="měny_OFFICE__@_FTE &amp; Customers - Dec'01_Top-down Target - Exec Meeting 7-7-08" xfId="12639" xr:uid="{DBAEDB91-BB3A-42A4-85E5-3D6BB772CDCE}"/>
    <cellStyle name="meny_OFFICE__@_FTE &amp; Customers - Dec'01_Top-down Target - Exec Meeting 7-7-08 (2)" xfId="12640" xr:uid="{F25E64BE-AA95-48D9-8167-31517DE64815}"/>
    <cellStyle name="měny_OFFICE__@_FTE &amp; Customers - Dec'01_Top-down Target - Exec Meeting 7-7-08 (2)" xfId="12641" xr:uid="{F53281B5-1F6E-4B88-9C05-2D1C47D03087}"/>
    <cellStyle name="meny_OFFICE__@_FTE &amp; Customers - Dec'01_USA P10 Result - Internal 1-7-09" xfId="12642" xr:uid="{E2EEB221-6382-4060-8926-5C82EE1EAEF9}"/>
    <cellStyle name="měny_OFFICE__@_FTE &amp; Customers - Dec'01_USA P10 Result - Internal 1-7-09" xfId="12643" xr:uid="{5AEA7665-677C-45AC-B0EB-C55930922D26}"/>
    <cellStyle name="meny_OFFICE__@_FTE &amp; Customers - Dec'01_USA P10 Result - Remco (2)" xfId="12644" xr:uid="{6F2F955D-96F7-46FF-858B-85D71B3D3856}"/>
    <cellStyle name="měny_OFFICE__@_FTE &amp; Customers - Dec'01_USA P10 Result - Remco (2)" xfId="12645" xr:uid="{EFFD1B46-4973-4927-9502-1B5616102726}"/>
    <cellStyle name="meny_OFFICE__@_FTE &amp; Customers - Dec'01_USA P10 Result - Remco (3)" xfId="12646" xr:uid="{8B180B99-7831-4115-B336-32EFDA4AB11A}"/>
    <cellStyle name="měny_OFFICE__@_FTE &amp; Customers - Dec'01_USA P10 Result - Remco (3)" xfId="12647" xr:uid="{D434205E-1026-4471-97F4-269C050A33E3}"/>
    <cellStyle name="meny_OFFICE__@_FTE &amp; Customers - Dec'01_USA P11 Result - Internal 1-29-09" xfId="12648" xr:uid="{3C527C34-0970-483E-8B1F-F899EC7D12C0}"/>
    <cellStyle name="měny_OFFICE__@_FTE &amp; Customers - Dec'01_USA P11 Result - Internal 1-29-09" xfId="12649" xr:uid="{9CD04A4B-5C1A-4404-B2DA-4F83FD1B93B9}"/>
    <cellStyle name="meny_OFFICE__@_FTE &amp; Customers - Dec'01_USA P11 Result - Internal 2-2-09 Exec Meeting" xfId="12650" xr:uid="{1C70C665-72A0-447D-8393-1B0D0D7F3733}"/>
    <cellStyle name="měny_OFFICE__@_FTE &amp; Customers - Dec'01_USA P11 Result - Internal 2-2-09 Exec Meeting" xfId="12651" xr:uid="{8B01F627-430B-454F-892C-832FB2796724}"/>
    <cellStyle name="meny_OFFICE__@_FTE &amp; Customers - Dec'01_USA P12 Result - Internal 3-6-09" xfId="12652" xr:uid="{241A9993-AB16-4075-ADF0-9F413079F629}"/>
    <cellStyle name="měny_OFFICE__@_FTE &amp; Customers - Dec'01_USA P12 Result - Internal 3-6-09" xfId="12653" xr:uid="{ED0435BD-A7A5-408F-BE56-965273BDBC56}"/>
    <cellStyle name="meny_OFFICE__@_FTE &amp; Customers - Dec'01_USA P2 Result - Internal Plan 5-5-08" xfId="12654" xr:uid="{E569E460-7161-4F50-A592-DC0013DB3D1A}"/>
    <cellStyle name="měny_OFFICE__@_FTE &amp; Customers - Dec'01_USA P2 Result - Internal Plan 5-5-08" xfId="12655" xr:uid="{C90E114D-A52B-4BC3-84F6-541FBDB191FB}"/>
    <cellStyle name="meny_OFFICE__@_FTE &amp; Customers - Dec'01_USA P3 Result - Internal Plan 5-31-08 (2)" xfId="12656" xr:uid="{6D13DE26-776B-46A6-BD82-92F85B10F112}"/>
    <cellStyle name="měny_OFFICE__@_FTE &amp; Customers - Dec'01_USA P3 Result - Internal Plan 5-31-08 (2)" xfId="12657" xr:uid="{7AF934FB-F551-4864-86B0-9E64CAFB64BB}"/>
    <cellStyle name="meny_OFFICE__@_FTE &amp; Customers - Dec'01_USA P3 Result - Internal Plan May 1st cut" xfId="12658" xr:uid="{1CB04D69-7A4D-48FA-8725-F6A5904683E0}"/>
    <cellStyle name="měny_OFFICE__@_FTE &amp; Customers - Dec'01_USA P3 Result - Internal Plan May 1st cut" xfId="12659" xr:uid="{9896954D-67C5-4BD0-9DAA-2927D35B3F1B}"/>
    <cellStyle name="meny_OFFICE__@_FTE &amp; Customers - Dec'01_USA P4 Result - Internal 7-3-08 V3" xfId="12660" xr:uid="{E5F94E2E-34A6-4D6E-AA97-B2F9E140B361}"/>
    <cellStyle name="měny_OFFICE__@_FTE &amp; Customers - Dec'01_USA P4 Result - Internal 7-3-08 V3" xfId="12661" xr:uid="{5760A6F9-79D4-4F82-8469-66A429CAA741}"/>
    <cellStyle name="meny_OFFICE__@_FTE &amp; Customers - Dec'01_USA P4 Result - Internal 7-7-08 Exec Meeting" xfId="12662" xr:uid="{6F392E62-E324-4E00-B4B7-6E67F00FD85D}"/>
    <cellStyle name="měny_OFFICE__@_FTE &amp; Customers - Dec'01_USA P4 Result - Internal 7-7-08 Exec Meeting" xfId="12663" xr:uid="{ACBAD934-7571-4A01-9F82-EDC961D675DC}"/>
    <cellStyle name="meny_OFFICE__@_FTE &amp; Customers - Dec'01_USA P4 Result - Internal 7-7-08 Exec Meeting (2)" xfId="12664" xr:uid="{1F8E1C5B-E282-45B7-93EF-3134F1916CDE}"/>
    <cellStyle name="měny_OFFICE__@_FTE &amp; Customers - Dec'01_USA P4 Result - Internal 7-7-08 Exec Meeting (2)" xfId="12665" xr:uid="{FF2095CE-8EB5-4700-B785-02A3097E95E3}"/>
    <cellStyle name="meny_OFFICE__@_FTE &amp; Customers - Dec'01_USA P5 Result - Internal 7-31-08" xfId="12666" xr:uid="{693455C2-E822-455B-A650-42199A0EC29F}"/>
    <cellStyle name="měny_OFFICE__@_FTE &amp; Customers - Dec'01_USA P5 Result - Internal 7-31-08" xfId="12667" xr:uid="{F06D3FC4-7D07-425B-80C2-6F881732C603}"/>
    <cellStyle name="meny_OFFICE__@_FTE &amp; Customers - Dec'01_USA P5 Result - Internal 8-1-08" xfId="12668" xr:uid="{47B71776-5E17-4229-BA9A-2356A1497F38}"/>
    <cellStyle name="měny_OFFICE__@_FTE &amp; Customers - Dec'01_USA P5 Result - Internal 8-1-08" xfId="12669" xr:uid="{E7105FDA-A14D-49CC-9F17-5D33E38CC905}"/>
    <cellStyle name="meny_OFFICE__@_FTE &amp; Customers - Dec'01_USA P6 Result - Internal P6 Group reporting" xfId="12670" xr:uid="{E4EFEF4D-4D17-4B16-A84A-F9EB06CC06AD}"/>
    <cellStyle name="měny_OFFICE__@_FTE &amp; Customers - Dec'01_USA P6 Result - Internal P6 Group reporting" xfId="12671" xr:uid="{3669FEFB-4664-4016-9133-E823CC8194F3}"/>
    <cellStyle name="meny_OFFICE__@_FTE &amp; Customers - Dec'01_USA P6 Result - Internal P6 Remco" xfId="12672" xr:uid="{29F19BCD-9EF8-4B8D-9A8F-B5B1F1028ED4}"/>
    <cellStyle name="měny_OFFICE__@_FTE &amp; Customers - Dec'01_USA P6 Result - Internal P6 Remco" xfId="12673" xr:uid="{983B608D-2027-4F87-BCA1-E6FF75872E76}"/>
    <cellStyle name="meny_OFFICE__@_FTE &amp; Customers - Dec'01_USA P7 Result - Internal 10-2-08" xfId="12674" xr:uid="{4BB1F6BC-A2C9-4926-9009-FBFF121A62B7}"/>
    <cellStyle name="měny_OFFICE__@_FTE &amp; Customers - Dec'01_USA P7 Result - Internal 10-2-08" xfId="12675" xr:uid="{7949D7A0-C76F-4200-818F-1A8E626F7593}"/>
    <cellStyle name="meny_OFFICE__@_FTE &amp; Customers - Dec'01_USA P7 Result - Internal 10-3-08" xfId="12676" xr:uid="{FD475FC0-3597-40A2-A3DA-92B156044C77}"/>
    <cellStyle name="měny_OFFICE__@_FTE &amp; Customers - Dec'01_USA P7 Result - Internal 10-3-08" xfId="12677" xr:uid="{6666BC0E-A715-4600-83F6-265EF31DBBA3}"/>
    <cellStyle name="meny_OFFICE__@_FTE &amp; Customers - Dec'01_USA P7 Result - Internal 10-6-08" xfId="12678" xr:uid="{298EC4D0-DA07-44AF-A148-4908DCA7A3E5}"/>
    <cellStyle name="měny_OFFICE__@_FTE &amp; Customers - Dec'01_USA P7 Result - Internal 10-6-08" xfId="12679" xr:uid="{092B55D7-17D8-406C-B8C1-FE950E07B692}"/>
    <cellStyle name="meny_OFFICE__@_FTE &amp; Customers - Dec'01_USA P8 Result - Internal 10-30-08 V2" xfId="12680" xr:uid="{85673EB3-FDD5-49B5-BD84-FB1905D3190D}"/>
    <cellStyle name="měny_OFFICE__@_FTE &amp; Customers - Dec'01_USA P8 Result - Internal 10-30-08 V2" xfId="12681" xr:uid="{1F381CB2-D4B2-42F9-8EBC-402A2B2BF27C}"/>
    <cellStyle name="meny_OFFICE__@_FTE &amp; Customers - Dec'01_USA P8 Result - Internal 11-5-08" xfId="12682" xr:uid="{B4C2BD0F-243A-4C73-B8E5-9515D1DB2A2C}"/>
    <cellStyle name="měny_OFFICE__@_FTE &amp; Customers - Dec'01_USA P8 Result - Internal 11-5-08" xfId="12683" xr:uid="{F14292D0-6E45-4571-A51E-98647522AA7E}"/>
    <cellStyle name="meny_OFFICE__@_FTE &amp; Customers - Dec'01_USA P9 Result - CFO review (2)" xfId="12684" xr:uid="{F682FAE3-4B6C-4B92-9659-172FC3897DE9}"/>
    <cellStyle name="měny_OFFICE__@_FTE &amp; Customers - Dec'01_USA P9 Result - CFO review (2)" xfId="12685" xr:uid="{C5832433-9B73-42C8-A04B-46F914521880}"/>
    <cellStyle name="meny_OFFICE__@_FTE &amp; Customers - Dec'01_USA P9 Result - Internal 11-27-08" xfId="12686" xr:uid="{ED661E74-D0B6-402B-8E83-5D124A3E16DE}"/>
    <cellStyle name="měny_OFFICE__@_FTE &amp; Customers - Dec'01_USA P9 Result - Internal 11-27-08" xfId="12687" xr:uid="{8760E189-AB62-47C3-94DE-452996CCDD8F}"/>
    <cellStyle name="meny_OFFICE__@_FTE &amp; Customers - Dec'01_Week 02 0809 Adjustments (3)" xfId="12688" xr:uid="{B044CD44-366C-47AD-97C7-F2B67EA459B4}"/>
    <cellStyle name="měny_OFFICE__@_FTE &amp; Customers - Dec'01_Week 02 0809 Adjustments (3)" xfId="12689" xr:uid="{EB356E5D-53D3-484E-B6CA-B17A3507036D}"/>
    <cellStyle name="meny_OFFICE__02_February_Reports-1" xfId="2349" xr:uid="{ABFE927F-9B7F-4469-9C56-D9C9570541F9}"/>
    <cellStyle name="měny_OFFICE__02_February_Reports-1" xfId="2350" xr:uid="{5A382152-620B-4E5A-BD99-193059A6D400}"/>
    <cellStyle name="meny_OFFICE__02_February_Reports-1 2" xfId="17746" xr:uid="{0C6ACCEF-9D06-4F19-A1C0-0209AEAD2A81}"/>
    <cellStyle name="měny_OFFICE__02_February_Reports-1 2" xfId="17747" xr:uid="{080BB4E5-69B5-47A7-8BF8-4B3D1EAB1F7D}"/>
    <cellStyle name="meny_OFFICE__02_February_Reports-1 3" xfId="17748" xr:uid="{BB3E167C-52BF-4366-A23C-D8B250B9C1F2}"/>
    <cellStyle name="měny_OFFICE__02_February_Reports-1 3" xfId="17749" xr:uid="{7000DE36-7C84-4F69-A26B-407A07BB8569}"/>
    <cellStyle name="meny_OFFICE__02_February_Reports-1_£1,655m What do we get (inc. 0910)" xfId="2351" xr:uid="{4DE08646-8304-41D2-A26D-50048B3E9EDF}"/>
    <cellStyle name="měny_OFFICE__02_February_Reports-1_£1,655m What do we get (inc. 0910)" xfId="2352" xr:uid="{15AAD8C4-BF8D-4103-B2DB-D4CDDBE902DE}"/>
    <cellStyle name="meny_OFFICE__02_February_Reports-1_£1,655m What do we get (inc. 0910) 2" xfId="4066" xr:uid="{659C010A-234F-4B6C-A773-11CBCD4CF99C}"/>
    <cellStyle name="měny_OFFICE__02_February_Reports-1_£1,655m What do we get (inc. 0910)_Country CapEx Per" xfId="8025" xr:uid="{CAA7E2AC-F505-4228-BA23-F1C776B388B5}"/>
    <cellStyle name="meny_OFFICE__02_February_Reports-1_2004 ITG worksheet-budget" xfId="8026" xr:uid="{193E29A9-CE23-4281-B0EF-929061B17B1B}"/>
    <cellStyle name="měny_OFFICE__02_February_Reports-1_2004 ITG worksheet-budget" xfId="2353" xr:uid="{BCD4D7F0-6E61-4184-8A44-EDA60BE2C0E4}"/>
    <cellStyle name="meny_OFFICE__02_February_Reports-1_2004 ITG worksheet-budget 2" xfId="4067" xr:uid="{BAE7C906-83FD-496E-B9A4-A65B285D02FF}"/>
    <cellStyle name="měny_OFFICE__02_February_Reports-1_Billing Template Mar_06_Ver1.0- for Adustment Purpose" xfId="2354" xr:uid="{A9EF8F71-59AC-428F-92CA-B6955E8A7F62}"/>
    <cellStyle name="meny_OFFICE__02_February_Reports-1_Budget and P3PP Phasing ver 7.0 (with ODG corrections)" xfId="2355" xr:uid="{6C093B49-459B-4AD0-8F90-2EF759D288F4}"/>
    <cellStyle name="měny_OFFICE__02_February_Reports-1_Budget and P3PP Phasing ver 7.0 (with ODG corrections)" xfId="2356" xr:uid="{7BB00AE3-4D28-425E-9933-91ED983B519C}"/>
    <cellStyle name="meny_OFFICE__02_February_Reports-1_Budget and P3PP Phasing ver 7.0 (with ODG corrections) 2" xfId="4068" xr:uid="{1F97A705-F502-4644-AC58-808AB036BF19}"/>
    <cellStyle name="měny_OFFICE__02_February_Reports-1_Budget and P3PP Phasing ver 7.0 (with ODG corrections)_Country CapEx Per" xfId="8027" xr:uid="{FD5D98DF-DF85-48E6-AEC1-E694399C2A1D}"/>
    <cellStyle name="meny_OFFICE__02_February_Reports-1_Capex £1,655m What do we get" xfId="8028" xr:uid="{435D023B-0422-48A8-8347-3220DDE11116}"/>
    <cellStyle name="měny_OFFICE__02_February_Reports-1_Capex £1,655m What do we get" xfId="2357" xr:uid="{749DAC44-BA66-4905-AC46-3BBEF9DCF54C}"/>
    <cellStyle name="meny_OFFICE__02_February_Reports-1_Capex £1,655m What do we get 2" xfId="4069" xr:uid="{A3FA1E8A-46B2-44C0-9542-A858C5DF645E}"/>
    <cellStyle name="měny_OFFICE__02_February_Reports-1_Capex £1,655m What do we get_Country CapEx Per" xfId="8029" xr:uid="{868DF1CC-42B4-4C35-B261-BAB0BC788022}"/>
    <cellStyle name="meny_OFFICE__02_February_Reports-1_Country CapEx Per" xfId="8030" xr:uid="{57BCF3B5-06B4-424C-A927-89D97C67510F}"/>
    <cellStyle name="měny_OFFICE__02_February_Reports-1_Country CapEx Per" xfId="8031" xr:uid="{76734648-D0D7-4EAB-A051-84C652FFAB4E}"/>
    <cellStyle name="meny_OFFICE__02_February_Reports-1_Entry 10( HSc Overhead transferred to Group Integration)" xfId="8032" xr:uid="{BFB03284-2E3E-4DDD-AD7C-5F72CFEB6A71}"/>
    <cellStyle name="měny_OFFICE__02_February_Reports-1_Entry 10( HSc Overhead transferred to Group Integration)" xfId="2358" xr:uid="{DC1ED34D-011E-4B66-B5A0-68062D2EA41B}"/>
    <cellStyle name="meny_OFFICE__02_February_Reports-1_Entry 10( HSc Overhead transferred to Group Integration) 2" xfId="4070" xr:uid="{F205B082-3D6D-471D-B4B4-4C6E0C73D428}"/>
    <cellStyle name="měny_OFFICE__02_February_Reports-1_Entry 10( HSc Overhead transferred to Group Integration) 2" xfId="4071" xr:uid="{F189944E-2EF8-4820-8B6D-C4548C523689}"/>
    <cellStyle name="meny_OFFICE__02_February_Reports-1_Entry 10( HSc Overhead transferred to Group Integration) 3" xfId="4442" xr:uid="{832C30B4-A3EF-4915-983A-50F8DD68DCFB}"/>
    <cellStyle name="měny_OFFICE__02_February_Reports-1_Entry 10( HSc Overhead transferred to Group Integration) 3" xfId="4443" xr:uid="{D55290D2-5883-4416-8BC7-79DC4EF15A9B}"/>
    <cellStyle name="meny_OFFICE__02_February_Reports-1_Entry 10( HSc Overhead transferred to Group Integration)_Country CapEx Per" xfId="8033" xr:uid="{A3BB0B54-3F1A-4B41-97F7-324B73E503BF}"/>
    <cellStyle name="měny_OFFICE__02_February_Reports-1_Entry 10( HSc Overhead transferred to Group Integration)_Country CapEx Per" xfId="8034" xr:uid="{96E9A4A8-FDE3-40D6-9B4E-AB490179E99B}"/>
    <cellStyle name="meny_OFFICE__02_February_Reports-1_Group Property template" xfId="2359" xr:uid="{9FB76B63-21C3-413E-BD94-7DC6ABCE6BAA}"/>
    <cellStyle name="měny_OFFICE__02_February_Reports-1_Group Property template" xfId="2360" xr:uid="{06AC08FA-6B18-43CB-92C4-097481CCCC5A}"/>
    <cellStyle name="meny_OFFICE__02_February_Reports-1_Group Property template 2" xfId="17750" xr:uid="{2FDF2FBC-E8C8-456F-B013-A21723F67805}"/>
    <cellStyle name="měny_OFFICE__02_February_Reports-1_Group Property template_Country CapEx Per" xfId="8035" xr:uid="{8865A98E-CD62-44B3-AC18-E83E8799D3DB}"/>
    <cellStyle name="meny_OFFICE__02_February_Reports-1_Group Property template_Group MA sent to Paragon_Coded" xfId="2361" xr:uid="{3B314836-3B45-4A2D-97D0-5E028CBF80E8}"/>
    <cellStyle name="měny_OFFICE__02_February_Reports-1_Group Property template_Group MA sent to Paragon_Coded" xfId="2362" xr:uid="{75A592B9-84FB-4FE7-9F9E-2A2A0F4693E9}"/>
    <cellStyle name="meny_OFFICE__02_February_Reports-1_Group Property template_Group MA sent to Paragon_Coded 2" xfId="17751" xr:uid="{4DEB0971-9730-4A28-84D8-7111D20008CF}"/>
    <cellStyle name="měny_OFFICE__02_February_Reports-1_Group Property template_Section 1 (01.06.12)" xfId="8036" xr:uid="{A27B024D-A1C1-410F-857A-4DFE11FDA12A}"/>
    <cellStyle name="meny_OFFICE__02_February_Reports-1_HSC Journal FY0506 Buss0301" xfId="2363" xr:uid="{3D656DEA-27C0-47F0-B9BD-1D5EFE20C3A6}"/>
    <cellStyle name="měny_OFFICE__02_February_Reports-1_HSC Journal FY0506 Buss0301" xfId="2364" xr:uid="{0CE3730D-5E79-4E39-903F-EED7BD65AFCB}"/>
    <cellStyle name="meny_OFFICE__02_February_Reports-1_HSC Journal FY0506 Buss0301 2" xfId="4072" xr:uid="{83ED9791-46CE-4566-AFE7-07506944CE2B}"/>
    <cellStyle name="měny_OFFICE__02_February_Reports-1_HSC Journal FY0506 Buss0301 2" xfId="4073" xr:uid="{D563B082-4C9C-4ABE-A53B-EBD41796BA5B}"/>
    <cellStyle name="meny_OFFICE__02_February_Reports-1_HSC Journal FY0506 Buss0301 3" xfId="4444" xr:uid="{4193F932-AC25-4856-B1E8-F4662795E581}"/>
    <cellStyle name="měny_OFFICE__02_February_Reports-1_HSC Journal FY0506 Buss0301 3" xfId="4445" xr:uid="{943D0EC5-DF81-4489-8076-499BF38E5597}"/>
    <cellStyle name="meny_OFFICE__02_February_Reports-1_HSC Journal FY0506 Buss0301 4" xfId="9306" xr:uid="{8C37F513-16D3-482C-B429-2C0B6C6772DC}"/>
    <cellStyle name="měny_OFFICE__02_February_Reports-1_HSC Journal FY0506 Buss0301 4" xfId="9307" xr:uid="{42A5C80E-6EF4-435F-B2E5-E87B2526D528}"/>
    <cellStyle name="meny_OFFICE__02_February_Reports-1_HSC Journal FY0506 Buss0301 5" xfId="9879" xr:uid="{5F5A5907-8CF8-4AB6-BAB2-2D1E1A12300C}"/>
    <cellStyle name="měny_OFFICE__02_February_Reports-1_HSC Journal FY0506 Buss0301 5" xfId="9878" xr:uid="{643A7B06-23E2-4C04-A54F-4131E0C93C79}"/>
    <cellStyle name="meny_OFFICE__02_February_Reports-1_HSC Journal FY0506 Buss0301 6" xfId="10058" xr:uid="{7E7D7978-72CA-441D-B7C9-7C0F86227493}"/>
    <cellStyle name="měny_OFFICE__02_February_Reports-1_HSC Journal FY0506 Buss0301 6" xfId="10059" xr:uid="{FE2CAEA1-C4AC-4A1E-AC3A-DE4B7F7C3F24}"/>
    <cellStyle name="meny_OFFICE__02_February_Reports-1_HSC Journal FY0506 Buss0301_Country CapEx Per" xfId="8037" xr:uid="{C6FBDFC7-32B7-4279-9A1F-2960A4C1748A}"/>
    <cellStyle name="měny_OFFICE__02_February_Reports-1_HSC Journal FY0506 Buss0301_Country CapEx Per" xfId="8038" xr:uid="{A97DC37C-0ACA-4C00-B4B8-FDC57012105F}"/>
    <cellStyle name="meny_OFFICE__02_February_Reports-1_Journal 1" xfId="2365" xr:uid="{F01FAFDB-7043-4904-B91B-52FDC93517DD}"/>
    <cellStyle name="měny_OFFICE__02_February_Reports-1_Journal 1" xfId="2366" xr:uid="{54A01AD9-0D9E-40FF-808F-DDB139D6BDF0}"/>
    <cellStyle name="meny_OFFICE__02_February_Reports-1_Journal 1 2" xfId="4074" xr:uid="{37C2D228-07FE-478E-9E5B-DCC76AF84965}"/>
    <cellStyle name="měny_OFFICE__02_February_Reports-1_Journal 1 2" xfId="4075" xr:uid="{C2F81260-4F22-4D6C-B03F-F4F8F6BD59DC}"/>
    <cellStyle name="meny_OFFICE__02_February_Reports-1_Journal 1 3" xfId="4446" xr:uid="{8837B6DD-0F0C-4613-8E35-9F851CD577BF}"/>
    <cellStyle name="měny_OFFICE__02_February_Reports-1_Journal 1 3" xfId="4447" xr:uid="{D6665BD8-65D3-464B-8ED5-A9B8D27BCFDF}"/>
    <cellStyle name="meny_OFFICE__02_February_Reports-1_Journal 1 4" xfId="9308" xr:uid="{21445DC1-BC2C-4538-AFBF-34105F269460}"/>
    <cellStyle name="měny_OFFICE__02_February_Reports-1_Journal 1 4" xfId="9309" xr:uid="{CED300B1-896C-4ED9-A266-C98F8D388FE0}"/>
    <cellStyle name="meny_OFFICE__02_February_Reports-1_Journal 1 5" xfId="9877" xr:uid="{0D12FB66-5E4E-47E9-9002-B03721897CE4}"/>
    <cellStyle name="měny_OFFICE__02_February_Reports-1_Journal 1 5" xfId="9876" xr:uid="{F2E98A4C-CE81-466C-8669-CF2E808E4303}"/>
    <cellStyle name="meny_OFFICE__02_February_Reports-1_Journal 1 6" xfId="10060" xr:uid="{C8F27ADA-F72C-4E30-B04F-159B307C1832}"/>
    <cellStyle name="měny_OFFICE__02_February_Reports-1_Journal 1 6" xfId="10061" xr:uid="{39D88912-DA85-458E-8318-BA8228F2BAB5}"/>
    <cellStyle name="meny_OFFICE__02_February_Reports-1_Journal 1_1" xfId="2367" xr:uid="{72132130-6B8C-47A0-BFF2-A34E6F9B1307}"/>
    <cellStyle name="měny_OFFICE__02_February_Reports-1_Journal 1_1" xfId="2368" xr:uid="{325DDB60-C978-4097-9598-ED2522517554}"/>
    <cellStyle name="meny_OFFICE__02_February_Reports-1_Journal 1_1 2" xfId="4076" xr:uid="{1F8783AC-3D73-4000-8E14-138F98A9F93C}"/>
    <cellStyle name="měny_OFFICE__02_February_Reports-1_Journal 1_1 2" xfId="4077" xr:uid="{70BE8608-0E36-47FD-B8EA-1A5C5547E656}"/>
    <cellStyle name="meny_OFFICE__02_February_Reports-1_Journal 1_1 3" xfId="4448" xr:uid="{79CBB83F-47FF-4564-A217-56CAFC7C5E96}"/>
    <cellStyle name="měny_OFFICE__02_February_Reports-1_Journal 1_1 3" xfId="4449" xr:uid="{46E0AC42-59E0-44B2-BE57-AD55D6F0B6C3}"/>
    <cellStyle name="meny_OFFICE__02_February_Reports-1_Journal 1_1 4" xfId="9310" xr:uid="{E39C5642-22E8-4336-A33D-91E83DB34C98}"/>
    <cellStyle name="měny_OFFICE__02_February_Reports-1_Journal 1_1 4" xfId="9311" xr:uid="{B6A4EC01-5D95-4FC5-84BA-5BAFC412E8A5}"/>
    <cellStyle name="meny_OFFICE__02_February_Reports-1_Journal 1_1 5" xfId="9875" xr:uid="{B6922488-6E38-4BDA-B94D-FF58E5D095C1}"/>
    <cellStyle name="měny_OFFICE__02_February_Reports-1_Journal 1_1 5" xfId="9874" xr:uid="{1BA8FB3E-89A6-4969-BF6B-F2C52A52E050}"/>
    <cellStyle name="meny_OFFICE__02_February_Reports-1_Journal 1_1 6" xfId="10062" xr:uid="{FDBD93BB-F14F-4318-9CB5-F17DA189C48A}"/>
    <cellStyle name="měny_OFFICE__02_February_Reports-1_Journal 1_1 6" xfId="10063" xr:uid="{BA04C5D6-466E-4126-9F4E-F55FEF994C7B}"/>
    <cellStyle name="meny_OFFICE__02_February_Reports-1_Journal 1_1_Country CapEx Per" xfId="8039" xr:uid="{A34AD962-E216-48C5-8B7A-F2D016EF69C7}"/>
    <cellStyle name="měny_OFFICE__02_February_Reports-1_Journal 1_1_Country CapEx Per" xfId="8040" xr:uid="{9F3FDA8C-2A18-4557-8734-D2B2A90A47DB}"/>
    <cellStyle name="meny_OFFICE__02_February_Reports-1_Journal 1_1_PD 10" xfId="2369" xr:uid="{7F1C9FB0-EB3D-4001-84C6-5E8ECBE1AC6A}"/>
    <cellStyle name="měny_OFFICE__02_February_Reports-1_Journal 1_1_PD 10" xfId="2370" xr:uid="{5512EB98-5F40-4488-A533-F39F433D0378}"/>
    <cellStyle name="meny_OFFICE__02_February_Reports-1_Journal 1_1_PD 10 2" xfId="4078" xr:uid="{F182A992-E837-4E62-B8EB-177CEDF009B4}"/>
    <cellStyle name="měny_OFFICE__02_February_Reports-1_Journal 1_1_PD 10 2" xfId="4079" xr:uid="{95618242-E85F-4AD7-A9FC-8FB84E4303F3}"/>
    <cellStyle name="meny_OFFICE__02_February_Reports-1_Journal 1_1_PD 10 3" xfId="4450" xr:uid="{92CB516D-4B52-4A1D-ABA7-A1039B3FEE59}"/>
    <cellStyle name="měny_OFFICE__02_February_Reports-1_Journal 1_1_PD 10 3" xfId="4451" xr:uid="{5167661D-BF9C-4A24-893C-913E5A227119}"/>
    <cellStyle name="meny_OFFICE__02_February_Reports-1_Journal 1_1_PD 10 4" xfId="9312" xr:uid="{EAF5D905-1559-4E82-847B-322BC340079A}"/>
    <cellStyle name="měny_OFFICE__02_February_Reports-1_Journal 1_1_PD 10 4" xfId="9313" xr:uid="{2AF5A626-A6D1-429F-BEEE-9525C0F3B40A}"/>
    <cellStyle name="meny_OFFICE__02_February_Reports-1_Journal 1_1_PD 10 5" xfId="9873" xr:uid="{D2D70079-AC7B-49D9-AE5E-82B3F37F9955}"/>
    <cellStyle name="měny_OFFICE__02_February_Reports-1_Journal 1_1_PD 10 5" xfId="9872" xr:uid="{B9E46F5D-A0C1-491B-A324-4E631F44BB47}"/>
    <cellStyle name="meny_OFFICE__02_February_Reports-1_Journal 1_1_PD 10 6" xfId="10064" xr:uid="{404151EE-0737-4073-AD3C-AD180B392DB1}"/>
    <cellStyle name="měny_OFFICE__02_February_Reports-1_Journal 1_1_PD 10 6" xfId="10065" xr:uid="{86698657-C8AB-44CC-8143-5A690E7DDF98}"/>
    <cellStyle name="meny_OFFICE__02_February_Reports-1_Journal 1_1_PD 10_Country CapEx Per" xfId="8041" xr:uid="{AAF00C0C-F043-4A9D-BF89-E6DB0268A4D6}"/>
    <cellStyle name="měny_OFFICE__02_February_Reports-1_Journal 1_1_PD 10_Country CapEx Per" xfId="8042" xr:uid="{3671A002-26ED-4D38-82D4-CA9AAA27C262}"/>
    <cellStyle name="meny_OFFICE__02_February_Reports-1_Journal 1_1_Perm  Secondee" xfId="2371" xr:uid="{DE2174AA-5453-4DED-ABE9-A33875F7A58A}"/>
    <cellStyle name="měny_OFFICE__02_February_Reports-1_Journal 1_1_Perm  Secondee" xfId="2372" xr:uid="{7A101D1B-41AC-4B18-A972-12AD82AB9D5B}"/>
    <cellStyle name="meny_OFFICE__02_February_Reports-1_Journal 1_1_Perm  Secondee 2" xfId="4080" xr:uid="{5C437264-0D1C-420D-8934-DF1EBC2DAD6F}"/>
    <cellStyle name="měny_OFFICE__02_February_Reports-1_Journal 1_1_Perm  Secondee 2" xfId="4081" xr:uid="{D7411547-0F9F-4E87-BE23-F83DCB9C0838}"/>
    <cellStyle name="meny_OFFICE__02_February_Reports-1_Journal 1_1_Perm  Secondee 3" xfId="4452" xr:uid="{A4539F2D-D8FF-48D9-BBE3-221C5205E05E}"/>
    <cellStyle name="měny_OFFICE__02_February_Reports-1_Journal 1_1_Perm  Secondee 3" xfId="4453" xr:uid="{FC3261E6-6BF2-4A47-98E0-DCCEA033239A}"/>
    <cellStyle name="meny_OFFICE__02_February_Reports-1_Journal 1_1_Perm  Secondee 4" xfId="9314" xr:uid="{8BE09B47-E87C-4DA0-8A71-57DBAE678773}"/>
    <cellStyle name="měny_OFFICE__02_February_Reports-1_Journal 1_1_Perm  Secondee 4" xfId="9315" xr:uid="{848C5C06-D0E7-49B0-902B-A395D8838FC8}"/>
    <cellStyle name="meny_OFFICE__02_February_Reports-1_Journal 1_1_Perm  Secondee 5" xfId="9871" xr:uid="{D82ED059-D255-4D24-AF3D-FC2FEA7926C0}"/>
    <cellStyle name="měny_OFFICE__02_February_Reports-1_Journal 1_1_Perm  Secondee 5" xfId="9870" xr:uid="{1D196C02-18F2-44AE-9E4F-7A6FD9F9A905}"/>
    <cellStyle name="meny_OFFICE__02_February_Reports-1_Journal 1_1_Perm  Secondee 6" xfId="10066" xr:uid="{497E6D94-36CF-434D-9BC4-B4B9FB8962A2}"/>
    <cellStyle name="měny_OFFICE__02_February_Reports-1_Journal 1_1_Perm  Secondee 6" xfId="10067" xr:uid="{AEC1C045-B276-4C4B-9275-8822D4958484}"/>
    <cellStyle name="meny_OFFICE__02_February_Reports-1_Journal 1_1_Perm  Secondee_Country CapEx Per" xfId="8043" xr:uid="{F63ECA1A-1F50-4D94-A2D2-AFBD20355750}"/>
    <cellStyle name="měny_OFFICE__02_February_Reports-1_Journal 1_1_Perm  Secondee_Country CapEx Per" xfId="8044" xr:uid="{218FF066-42DE-4212-B47A-7E75206C851A}"/>
    <cellStyle name="meny_OFFICE__02_February_Reports-1_Journal 1_Country CapEx Per" xfId="8045" xr:uid="{572E996D-DEE4-4782-A512-2AD27F289553}"/>
    <cellStyle name="měny_OFFICE__02_February_Reports-1_Journal 1_Country CapEx Per" xfId="8046" xr:uid="{EE622FB8-03E4-4873-B57B-29FA19A55738}"/>
    <cellStyle name="meny_OFFICE__02_February_Reports-1_Journal 1_Journal 1" xfId="2373" xr:uid="{F151DF48-978D-4C8F-BFA8-D502AAEFF2C4}"/>
    <cellStyle name="měny_OFFICE__02_February_Reports-1_Journal 1_Journal 1" xfId="2374" xr:uid="{66512758-6531-489D-8352-73ACBCDEC9FE}"/>
    <cellStyle name="meny_OFFICE__02_February_Reports-1_Journal 1_Journal 1 2" xfId="4082" xr:uid="{7CBF01B1-5DCE-4DD5-B2A0-80D22EC265F9}"/>
    <cellStyle name="měny_OFFICE__02_February_Reports-1_Journal 1_Journal 1 2" xfId="4083" xr:uid="{FD7529BF-DF63-4445-B9B1-A8915F2DC8C1}"/>
    <cellStyle name="meny_OFFICE__02_February_Reports-1_Journal 1_Journal 1 3" xfId="4454" xr:uid="{6BE2D0B4-31B9-4E6E-B395-E4D8356BF8FB}"/>
    <cellStyle name="měny_OFFICE__02_February_Reports-1_Journal 1_Journal 1 3" xfId="4455" xr:uid="{C7AA394E-8E86-4C1B-AF9B-7ACDDD459B37}"/>
    <cellStyle name="meny_OFFICE__02_February_Reports-1_Journal 1_Journal 1 4" xfId="9316" xr:uid="{CFEAE983-8C2B-45FE-AB2C-5A9C3A346546}"/>
    <cellStyle name="měny_OFFICE__02_February_Reports-1_Journal 1_Journal 1 4" xfId="9317" xr:uid="{A564F4D8-2BAD-4A42-8329-F939DECF73C3}"/>
    <cellStyle name="meny_OFFICE__02_February_Reports-1_Journal 1_Journal 1 5" xfId="9653" xr:uid="{471190D8-2D29-48E8-A575-ADC8E58A71AA}"/>
    <cellStyle name="měny_OFFICE__02_February_Reports-1_Journal 1_Journal 1 5" xfId="9869" xr:uid="{CD51DF67-611B-46C9-BCF1-9D6CC104FA03}"/>
    <cellStyle name="meny_OFFICE__02_February_Reports-1_Journal 1_Journal 1 6" xfId="10068" xr:uid="{DF42C777-ABB4-4A8A-B124-713F1B3CDE10}"/>
    <cellStyle name="měny_OFFICE__02_February_Reports-1_Journal 1_Journal 1 6" xfId="10069" xr:uid="{E42832AE-E638-404E-8CA4-8A89B174A118}"/>
    <cellStyle name="meny_OFFICE__02_February_Reports-1_Journal 1_Journal 1_Country CapEx Per" xfId="8047" xr:uid="{4908E778-2540-4E13-8E9A-6F4B1FD3FA74}"/>
    <cellStyle name="měny_OFFICE__02_February_Reports-1_Journal 1_Journal 1_Country CapEx Per" xfId="8048" xr:uid="{4667C7C1-EBF4-4AFF-AEEE-098DBE4495D4}"/>
    <cellStyle name="meny_OFFICE__02_February_Reports-1_Journal 1_PD 02" xfId="2375" xr:uid="{EA1B783A-9C41-4C32-9AAE-876D631AA9CE}"/>
    <cellStyle name="měny_OFFICE__02_February_Reports-1_Journal 1_PD 02" xfId="2376" xr:uid="{B50415B0-4621-48E8-BEC3-9DDCCD097423}"/>
    <cellStyle name="meny_OFFICE__02_February_Reports-1_Journal 1_PD 02 2" xfId="4084" xr:uid="{7CD24498-126B-4ADE-83EC-8A4FEA5E6DC3}"/>
    <cellStyle name="měny_OFFICE__02_February_Reports-1_Journal 1_PD 02 2" xfId="4085" xr:uid="{55188A5F-D068-4FC5-A695-B4D8D64CDD23}"/>
    <cellStyle name="meny_OFFICE__02_February_Reports-1_Journal 1_PD 02 3" xfId="4456" xr:uid="{6064EED0-003B-4705-8796-D2598A4174E1}"/>
    <cellStyle name="měny_OFFICE__02_February_Reports-1_Journal 1_PD 02 3" xfId="4457" xr:uid="{D651DDA7-7288-4FAC-8636-6AC275C40AF5}"/>
    <cellStyle name="meny_OFFICE__02_February_Reports-1_Journal 1_PD 02 4" xfId="9318" xr:uid="{38D1730B-2EF7-4D1E-BA4E-8C6EEB57C01D}"/>
    <cellStyle name="měny_OFFICE__02_February_Reports-1_Journal 1_PD 02 4" xfId="9319" xr:uid="{9F52D7C4-1460-4A54-A0BE-104D454ADE0D}"/>
    <cellStyle name="meny_OFFICE__02_February_Reports-1_Journal 1_PD 02 5" xfId="9868" xr:uid="{9E5F22D4-2229-4B61-9187-F3FC3FA60109}"/>
    <cellStyle name="měny_OFFICE__02_February_Reports-1_Journal 1_PD 02 5" xfId="9867" xr:uid="{10D4A729-3D56-4A70-A5D8-BBFB2E5DFA49}"/>
    <cellStyle name="meny_OFFICE__02_February_Reports-1_Journal 1_PD 02 6" xfId="10070" xr:uid="{87723E90-D236-478B-840F-217301C4B851}"/>
    <cellStyle name="měny_OFFICE__02_February_Reports-1_Journal 1_PD 02 6" xfId="10071" xr:uid="{B6E8218B-F4EB-4953-A581-74BFBBF25710}"/>
    <cellStyle name="meny_OFFICE__02_February_Reports-1_Journal 1_PD 02_Country CapEx Per" xfId="8049" xr:uid="{A5C14541-2242-4A0C-A253-16D7E7AE065A}"/>
    <cellStyle name="měny_OFFICE__02_February_Reports-1_Journal 1_PD 02_Country CapEx Per" xfId="8050" xr:uid="{FA9E5136-6192-460A-AF51-DE239498AE64}"/>
    <cellStyle name="meny_OFFICE__02_February_Reports-1_Journal 1_PD 10" xfId="2377" xr:uid="{18807EC2-6057-48C3-AD91-C2889F0D9650}"/>
    <cellStyle name="měny_OFFICE__02_February_Reports-1_Journal 1_PD 10" xfId="2378" xr:uid="{C1D380C6-3267-4F72-84BB-715F025C804A}"/>
    <cellStyle name="meny_OFFICE__02_February_Reports-1_Journal 1_PD 10 2" xfId="4086" xr:uid="{BDF60DE2-7785-4F49-819D-C14B22401708}"/>
    <cellStyle name="měny_OFFICE__02_February_Reports-1_Journal 1_PD 10_Country CapEx Per" xfId="8051" xr:uid="{98BA6DAC-449E-4B9A-8981-418EFC7C3051}"/>
    <cellStyle name="meny_OFFICE__02_February_Reports-1_Journal 1_Perm  Secondee" xfId="8052" xr:uid="{4E41335A-0E7C-4175-97D1-895946B553DB}"/>
    <cellStyle name="měny_OFFICE__02_February_Reports-1_Journal 1_Perm  Secondee" xfId="2379" xr:uid="{7021C982-E513-4D24-8042-F65310FD658F}"/>
    <cellStyle name="meny_OFFICE__02_February_Reports-1_Journal 1_Perm  Secondee 2" xfId="4087" xr:uid="{C4EF5DD5-A98E-441D-A7F8-DACC6EDC00BF}"/>
    <cellStyle name="měny_OFFICE__02_February_Reports-1_Journal 1_Perm  Secondee_Country CapEx Per" xfId="8053" xr:uid="{3386B0DC-3346-4098-8FFA-70192FC3CC80}"/>
    <cellStyle name="meny_OFFICE__02_February_Reports-1_PD 10" xfId="8054" xr:uid="{7DF861FB-A5AC-457E-97CD-770ED6A36428}"/>
    <cellStyle name="měny_OFFICE__02_February_Reports-1_PD 10" xfId="2380" xr:uid="{4E3CB75F-5CF6-460A-9564-2A2ADA86B139}"/>
    <cellStyle name="meny_OFFICE__02_February_Reports-1_PD 10 2" xfId="4088" xr:uid="{B20389F3-F13B-4C24-A917-9A6070F083C9}"/>
    <cellStyle name="měny_OFFICE__02_February_Reports-1_PD 10 2" xfId="4089" xr:uid="{03959D5A-D74E-4AA3-A902-4B0B71848B27}"/>
    <cellStyle name="meny_OFFICE__02_February_Reports-1_PD 10 3" xfId="4458" xr:uid="{46644B3C-97A1-48A3-9DE8-1CA4DF0039E2}"/>
    <cellStyle name="měny_OFFICE__02_February_Reports-1_PD 10 3" xfId="4459" xr:uid="{B932B578-3297-4CED-B337-AD707953368B}"/>
    <cellStyle name="meny_OFFICE__02_February_Reports-1_PD 10_Country CapEx Per" xfId="8055" xr:uid="{84F32633-A236-44BE-A201-02E068860794}"/>
    <cellStyle name="měny_OFFICE__02_February_Reports-1_PD 10_Country CapEx Per" xfId="8056" xr:uid="{FBD63E7A-1FDC-4F41-8B56-C6FB2D9F94D9}"/>
    <cellStyle name="meny_OFFICE__02_February_Reports-1_Perm  Secondee" xfId="2381" xr:uid="{FE7FC57B-3853-4A97-869A-EC18A0A7110C}"/>
    <cellStyle name="měny_OFFICE__02_February_Reports-1_Perm  Secondee" xfId="2382" xr:uid="{F1710973-D689-4C3C-8D8F-C3238FD70932}"/>
    <cellStyle name="meny_OFFICE__02_February_Reports-1_Perm  Secondee 2" xfId="4090" xr:uid="{5B44C34B-7541-46B5-B60A-D4399FE39A86}"/>
    <cellStyle name="měny_OFFICE__02_February_Reports-1_Perm  Secondee 2" xfId="4091" xr:uid="{283158DB-0954-477E-9331-CF97C7F26634}"/>
    <cellStyle name="meny_OFFICE__02_February_Reports-1_Perm  Secondee 3" xfId="4460" xr:uid="{42EB9824-A313-4959-BB98-FC27A530A66C}"/>
    <cellStyle name="měny_OFFICE__02_February_Reports-1_Perm  Secondee 3" xfId="4461" xr:uid="{AA37C416-EA47-4907-8347-A7FBA1BD2115}"/>
    <cellStyle name="meny_OFFICE__02_February_Reports-1_Perm  Secondee 4" xfId="9320" xr:uid="{8E620D5A-AAF7-4D8D-B251-FAC98A1C5F59}"/>
    <cellStyle name="měny_OFFICE__02_February_Reports-1_Perm  Secondee 4" xfId="9321" xr:uid="{47A1C410-E9C2-409F-A651-5D0207059142}"/>
    <cellStyle name="meny_OFFICE__02_February_Reports-1_Perm  Secondee 5" xfId="9866" xr:uid="{2FE700AE-B7D7-43EE-8665-443000D45D8A}"/>
    <cellStyle name="měny_OFFICE__02_February_Reports-1_Perm  Secondee 5" xfId="9865" xr:uid="{5EC3E3A4-4B9D-45AB-9E0F-8988BE1D6ABC}"/>
    <cellStyle name="meny_OFFICE__02_February_Reports-1_Perm  Secondee 6" xfId="10072" xr:uid="{67590DEF-5F33-4907-84DD-C3CCFF78744A}"/>
    <cellStyle name="měny_OFFICE__02_February_Reports-1_Perm  Secondee 6" xfId="10073" xr:uid="{28507A55-BD91-409D-A66B-E2B131442586}"/>
    <cellStyle name="meny_OFFICE__02_February_Reports-1_Perm  Secondee_Country CapEx Per" xfId="8057" xr:uid="{8486D889-DB99-4193-9EAA-9DE2026766CD}"/>
    <cellStyle name="měny_OFFICE__02_February_Reports-1_Perm  Secondee_Country CapEx Per" xfId="8058" xr:uid="{0A07A72A-7C4B-47B3-99ED-8A6B0059F995}"/>
    <cellStyle name="meny_OFFICE__02_February_Reports-1_Section 1 (01.06.12)" xfId="8059" xr:uid="{CFC6DEFB-2323-4B02-B607-3F582089A9CF}"/>
    <cellStyle name="měny_OFFICE__02_February_Reports-1_Section 1 (01.06.12)" xfId="8060" xr:uid="{7DF4A5F1-2F47-4FD9-9D74-3C64C7C8A9FA}"/>
    <cellStyle name="meny_OFFICE__02_February_Reports-1_UK Capex P3PP V2 100610" xfId="2383" xr:uid="{B9A5F3CE-C291-41EC-BEB8-29ECAAF779C0}"/>
    <cellStyle name="měny_OFFICE__02_February_Reports-1_UK Capex P3PP V2 100610" xfId="2384" xr:uid="{C8B4044B-089F-4EA7-958B-CCABE866FCCF}"/>
    <cellStyle name="meny_OFFICE__02_February_Reports-1_UK Capex P3PP V2 100610 2" xfId="4092" xr:uid="{8E3200AF-4163-4F9E-9E6B-EEC3CC1BC370}"/>
    <cellStyle name="měny_OFFICE__02_February_Reports-1_UK Capex P3PP V2 100610_Country CapEx Per" xfId="8061" xr:uid="{53B27ADF-2E76-4649-91E7-3C7045B49437}"/>
    <cellStyle name="meny_OFFICE__02_February_Reports-1_UK Capex Update v 5 P3PP" xfId="8062" xr:uid="{52D7019B-DCE2-4906-A5F0-E9EAA34324FE}"/>
    <cellStyle name="měny_OFFICE__02_February_Reports-1_UK Capex Update v 5 P3PP" xfId="2385" xr:uid="{D8D4119F-C7FE-411F-940B-A334CA7834DB}"/>
    <cellStyle name="meny_OFFICE__02_February_Reports-1_UK Capex Update v 5 P3PP 2" xfId="4093" xr:uid="{8C56F9CF-7983-4E7A-821E-3AA24BF707AF}"/>
    <cellStyle name="měny_OFFICE__02_February_Reports-1_UK Capex Update v 5 P3PP_Country CapEx Per" xfId="8063" xr:uid="{CCE0EBCC-AC31-40A0-AB02-48652EE62D81}"/>
    <cellStyle name="meny_OFFICE__02_February_Reports-1_UK P7PP Pack" xfId="8064" xr:uid="{74A756D7-FEEE-44D9-B045-4035115B4EDE}"/>
    <cellStyle name="měny_OFFICE__02_February_Reports-1_UK P7PP Pack" xfId="2386" xr:uid="{D9DECAD9-B368-4CA1-92A8-5055C9EEFFE3}"/>
    <cellStyle name="meny_OFFICE__02_February_Reports-1_UK P7PP Pack 2" xfId="4094" xr:uid="{05F47413-B9E7-4246-AC59-F55FF16F1B41}"/>
    <cellStyle name="měny_OFFICE__02_February_Reports-1_UK P7PP Pack_Country CapEx Per" xfId="8065" xr:uid="{EAC058B0-498A-4AE7-8ECF-1266F961A709}"/>
    <cellStyle name="meny_OFFICE__1. FH KPI summary" xfId="8066" xr:uid="{8D2EDE99-1263-41AF-A835-5E31FBAD2B01}"/>
    <cellStyle name="měny_OFFICE__1. FH KPI summary" xfId="8067" xr:uid="{A6298BDE-AF40-4F69-AA52-A66E7977D557}"/>
    <cellStyle name="meny_OFFICE__1. LH KPI summary" xfId="8068" xr:uid="{8B498EE5-2E3C-427D-BE5D-11677D9E2C0D}"/>
    <cellStyle name="měny_OFFICE__1. LH KPI summary" xfId="8069" xr:uid="{E095358A-DE07-454F-882F-C6872B340B1B}"/>
    <cellStyle name="meny_OFFICE__106 Markeating Cost - P7PP base new" xfId="8070" xr:uid="{FF059D2D-8531-4D78-92D4-8815E2CCE0FA}"/>
    <cellStyle name="měny_OFFICE__106 Markeating Cost - P7PP base new" xfId="8071" xr:uid="{3C6A20A6-F675-4A2E-A57A-DD830A455CF8}"/>
    <cellStyle name="meny_OFFICE__106.Markeating Cost" xfId="8072" xr:uid="{0E207BC4-3E9A-4880-9E74-4F506975D9F2}"/>
    <cellStyle name="měny_OFFICE__106.Markeating Cost" xfId="8073" xr:uid="{FA5BE4D5-30C0-41C7-A14B-B18F89F8BA2B}"/>
    <cellStyle name="meny_OFFICE__109 Payroll" xfId="8074" xr:uid="{326247B5-A65B-49F8-98BE-C604153B733D}"/>
    <cellStyle name="měny_OFFICE__109 Payroll" xfId="8075" xr:uid="{A5712CEA-885F-4326-9602-485D8F7E95B1}"/>
    <cellStyle name="meny_OFFICE__109. Payroll" xfId="8076" xr:uid="{4377FFAA-0136-4C25-B86C-C565E6568B98}"/>
    <cellStyle name="měny_OFFICE__109. Payroll" xfId="8077" xr:uid="{C5AC3FF6-8598-4968-A1C2-CE09D56B0A58}"/>
    <cellStyle name="meny_OFFICE__109.2 Store Expense" xfId="8078" xr:uid="{BD890553-CAC4-4FD0-8165-2B524CD1E0B7}"/>
    <cellStyle name="měny_OFFICE__109.2 Store Expense" xfId="8079" xr:uid="{9B721F42-380B-4C9B-86FD-B5438DAE20D3}"/>
    <cellStyle name="meny_OFFICE__12_December2003_Reports" xfId="8080" xr:uid="{680DA26D-A255-4B78-800D-833EEC04EB00}"/>
    <cellStyle name="měny_OFFICE__12_December2003_Reports" xfId="8081" xr:uid="{2F887038-33B4-4FB9-A5F7-DBF728BF105C}"/>
    <cellStyle name="meny_OFFICE__2k SE CIA standards existing" xfId="8082" xr:uid="{BA7A3262-6104-45F2-BB75-9D4B42635775}"/>
    <cellStyle name="měny_OFFICE__2k SE CIA standards existing" xfId="8083" xr:uid="{552181C4-C9DD-41C1-A13E-9D4C3F085A9B}"/>
    <cellStyle name="meny_OFFICE__3k SE CIA standards" xfId="8084" xr:uid="{3552FF40-74B1-4826-9F48-16832BBF376F}"/>
    <cellStyle name="měny_OFFICE__3k SE CIA standards" xfId="8085" xr:uid="{AA53E2B7-0E3D-422E-BFE1-DA433810FC05}"/>
    <cellStyle name="meny_OFFICE__Acct Mapping - Retail" xfId="8086" xr:uid="{1C7E6DE5-BC2D-41B1-AAB0-101EDF831CED}"/>
    <cellStyle name="měny_OFFICE__Acct Mapping - Retail" xfId="2387" xr:uid="{51882981-78CA-40B9-8FEF-FF322E8FBFF3}"/>
    <cellStyle name="meny_OFFICE__Acct Mapping - Retail 2" xfId="17752" xr:uid="{774C20E0-4A6B-4F11-8199-A63434C71DDC}"/>
    <cellStyle name="měny_OFFICE__Acct Mapping - Retail 2" xfId="17753" xr:uid="{581C78EC-AAC9-4F36-A00E-F9D0B22B55AA}"/>
    <cellStyle name="meny_OFFICE__Acct Mapping - Retail 3" xfId="17754" xr:uid="{1783F1D2-5C12-4C09-A1FA-CC28844DFF11}"/>
    <cellStyle name="měny_OFFICE__Acct Mapping - Retail 3" xfId="17755" xr:uid="{7754707E-F0E9-4E2A-AC65-BD28F35255B5}"/>
    <cellStyle name="meny_OFFICE__Acct Mapping - Retail_Country CapEx Per" xfId="8087" xr:uid="{03E24371-95EF-4AE1-9C66-D83B7CF57413}"/>
    <cellStyle name="měny_OFFICE__Acct Mapping - Retail_Country CapEx Per" xfId="8088" xr:uid="{8EE03712-B673-4D7B-A560-7407173D29B7}"/>
    <cellStyle name="meny_OFFICE__Acct Mapping - Retail_Draft P7PP merge" xfId="17756" xr:uid="{421FFF67-8BD1-4961-8F3C-321F46CDC647}"/>
    <cellStyle name="měny_OFFICE__Acct Mapping - Retail_Draft P7PP merge" xfId="17757" xr:uid="{0DFED60B-36FD-48E2-91B6-E93306AE9B61}"/>
    <cellStyle name="meny_OFFICE__Acct Mapping - Retail_Section 1 (01.06.12)" xfId="8089" xr:uid="{C2D3734B-FE04-4207-8C8F-D822685F3008}"/>
    <cellStyle name="měny_OFFICE__Acct Mapping - Retail_Section 1 (01.06.12)" xfId="8090" xr:uid="{D03B431B-34A0-47F0-BDB1-5649F88569E5}"/>
    <cellStyle name="meny_OFFICE__ALL EXCLUSIONS" xfId="8091" xr:uid="{D7E48BFA-07C3-46DC-ABA7-BCFED7D90837}"/>
    <cellStyle name="měny_OFFICE__ALL EXCLUSIONS" xfId="8092" xr:uid="{7FECCA35-5FDD-4A93-B0FD-E3BE52525C33}"/>
    <cellStyle name="meny_OFFICE__ALL EXCLUSIONS 2" xfId="10074" xr:uid="{25C58F2A-70CB-47B8-AE6A-C3FB75B6E605}"/>
    <cellStyle name="měny_OFFICE__August Reports-1" xfId="2388" xr:uid="{914AB358-3813-4B16-AD09-455DF76778F1}"/>
    <cellStyle name="meny_OFFICE__August Reports-1 2" xfId="17758" xr:uid="{9D28B435-CA31-4662-9F4D-372CC4D98A32}"/>
    <cellStyle name="měny_OFFICE__August Reports-1 2" xfId="17759" xr:uid="{9586E97A-B874-4653-B9DF-07D327193C97}"/>
    <cellStyle name="meny_OFFICE__August Reports-1 3" xfId="17760" xr:uid="{91A34629-7560-4B4C-8CF8-A0F89DC737C2}"/>
    <cellStyle name="měny_OFFICE__August Reports-1 3" xfId="17761" xr:uid="{78423CE1-F4A1-4516-AF6C-9262CCE50672}"/>
    <cellStyle name="meny_OFFICE__August Reports-1_£1,655m What do we get (inc. 0910)" xfId="2389" xr:uid="{0FFC78CA-5238-4F09-AB25-835FD99701FC}"/>
    <cellStyle name="měny_OFFICE__August Reports-1_£1,655m What do we get (inc. 0910)" xfId="2390" xr:uid="{1E2EEA24-ABBF-419B-B2FE-7D01AD9A7C70}"/>
    <cellStyle name="meny_OFFICE__August Reports-1_£1,655m What do we get (inc. 0910)_Country CapEx Per" xfId="8093" xr:uid="{78AF3C04-0AEF-4A89-A9C9-FDB4F3235399}"/>
    <cellStyle name="měny_OFFICE__August Reports-1_£1,655m What do we get (inc. 0910)_Country CapEx Per" xfId="8094" xr:uid="{4AC01B99-697C-4E94-8C96-CA6310FD49A2}"/>
    <cellStyle name="meny_OFFICE__August Reports-1_2004 ITG worksheet-budget" xfId="2391" xr:uid="{0515AB67-7607-4269-A43F-190DBF883753}"/>
    <cellStyle name="měny_OFFICE__August Reports-1_2004 ITG worksheet-budget" xfId="2392" xr:uid="{3DDF4D03-3821-4582-8B2D-9A5608320904}"/>
    <cellStyle name="meny_OFFICE__August Reports-1_2004 ITG worksheet-budget_Country CapEx Per" xfId="8095" xr:uid="{7772CDE4-5B1E-4472-BACC-46B63405AF75}"/>
    <cellStyle name="měny_OFFICE__August Reports-1_2004 ITG worksheet-budget_Country CapEx Per" xfId="8096" xr:uid="{814063EA-3920-4271-8F47-E07C2231F2EF}"/>
    <cellStyle name="meny_OFFICE__August Reports-1_2004 ITG worksheet-budget_Draft P7PP merge" xfId="17762" xr:uid="{A0148565-61C3-4704-B8CA-040226E0F20B}"/>
    <cellStyle name="měny_OFFICE__August Reports-1_2004 ITG worksheet-budget_Draft P7PP merge" xfId="17763" xr:uid="{92417948-DC7B-482A-AFEC-C0B0CD207852}"/>
    <cellStyle name="meny_OFFICE__August Reports-1_2004 ITG worksheet-budget_Draft P7PP merge_Checks Dev" xfId="17764" xr:uid="{50EDEC46-A201-4E5D-B583-A52DAF6A55E4}"/>
    <cellStyle name="měny_OFFICE__August Reports-1_2004 ITG worksheet-budget_Draft P7PP merge_Checks Dev" xfId="17765" xr:uid="{05E1F89B-A582-47C4-B179-CB21F5998536}"/>
    <cellStyle name="meny_OFFICE__August Reports-1_2004 ITG worksheet-budget_Group MA sent to Paragon_Coded" xfId="2393" xr:uid="{E0EFE04C-C545-4EB2-A4FF-E079A6C59493}"/>
    <cellStyle name="měny_OFFICE__August Reports-1_2004 ITG worksheet-budget_Group MA sent to Paragon_Coded" xfId="2394" xr:uid="{D7B76BD1-A9A2-47F0-AC9D-957B4B22CE28}"/>
    <cellStyle name="meny_OFFICE__August Reports-1_2004 ITG worksheet-budget_Section 1 (01.06.12)" xfId="8097" xr:uid="{08AD87B4-1392-41EB-B863-A4D24E4798B2}"/>
    <cellStyle name="měny_OFFICE__August Reports-1_2004 ITG worksheet-budget_Section 1 (01.06.12)" xfId="8098" xr:uid="{BE9F4068-0E5B-4127-BEC6-78BDF425F9B2}"/>
    <cellStyle name="meny_OFFICE__August Reports-1_Billing Template Mar_06_Ver1.0- for Adustment Purpose" xfId="2395" xr:uid="{86F5B6B5-0DE3-4424-A9BE-B8C553554270}"/>
    <cellStyle name="měny_OFFICE__August Reports-1_Billing Template Mar_06_Ver1.0- for Adustment Purpose" xfId="2396" xr:uid="{A67D4A7D-9738-4140-80F3-B192F105D880}"/>
    <cellStyle name="meny_OFFICE__August Reports-1_Billing Template Mar_06_Ver1.0- for Adustment Purpose_Country CapEx Per" xfId="8099" xr:uid="{E3BBB014-75BD-4D09-BA36-E2979BECDEA9}"/>
    <cellStyle name="měny_OFFICE__August Reports-1_Billing Template Mar_06_Ver1.0- for Adustment Purpose_Country CapEx Per" xfId="8100" xr:uid="{2D658881-B39C-4F73-806A-F2A842464704}"/>
    <cellStyle name="meny_OFFICE__August Reports-1_Budget and P3PP Phasing ver 7.0 (with ODG corrections)" xfId="2397" xr:uid="{E24B1842-AAF4-4A58-A9F6-4F801F9D6601}"/>
    <cellStyle name="měny_OFFICE__August Reports-1_Budget and P3PP Phasing ver 7.0 (with ODG corrections)" xfId="2398" xr:uid="{FC7703DA-48FC-44F7-A632-70A970BA16CA}"/>
    <cellStyle name="meny_OFFICE__August Reports-1_Budget and P3PP Phasing ver 7.0 (with ODG corrections)_Country CapEx Per" xfId="8101" xr:uid="{8A1308A3-2506-4FAF-90EE-8B025A3884E0}"/>
    <cellStyle name="měny_OFFICE__August Reports-1_Budget and P3PP Phasing ver 7.0 (with ODG corrections)_Country CapEx Per" xfId="8102" xr:uid="{E056E621-5AF8-4C66-985C-F6F3208EF5D3}"/>
    <cellStyle name="meny_OFFICE__August Reports-1_Capex £1,655m What do we get" xfId="2399" xr:uid="{C42392A5-49D6-4B2C-9428-AB364C7D22AB}"/>
    <cellStyle name="měny_OFFICE__August Reports-1_Capex £1,655m What do we get" xfId="2400" xr:uid="{ABF0B0AF-F49D-48C8-BCEE-301FE3939BC3}"/>
    <cellStyle name="meny_OFFICE__August Reports-1_Capex £1,655m What do we get_Country CapEx Per" xfId="8103" xr:uid="{30FE1DE7-63E5-4A97-9C94-1A1A2E8DE71E}"/>
    <cellStyle name="měny_OFFICE__August Reports-1_Capex £1,655m What do we get_Country CapEx Per" xfId="8104" xr:uid="{0E940B74-5362-4A77-850E-A6824CE97A98}"/>
    <cellStyle name="meny_OFFICE__August Reports-1_Country CapEx Per" xfId="8105" xr:uid="{0A26094B-ECE0-4A85-A7D8-9B8B331D37A6}"/>
    <cellStyle name="měny_OFFICE__August Reports-1_Country CapEx Per" xfId="8106" xr:uid="{F63945C9-F7E1-4441-8005-983B40CB8897}"/>
    <cellStyle name="meny_OFFICE__August Reports-1_CP assumption Budget" xfId="8107" xr:uid="{F5DA4DAF-A24B-4996-988E-ACCCF5938AB4}"/>
    <cellStyle name="měny_OFFICE__August Reports-1_CP assumption Budget" xfId="8108" xr:uid="{2BAB72C5-DC82-48C4-8E07-8639B350DC55}"/>
    <cellStyle name="meny_OFFICE__August Reports-1_Draft P7PP merge" xfId="17766" xr:uid="{CDA629FD-1421-4EDA-A644-0CC36DCC92E7}"/>
    <cellStyle name="měny_OFFICE__August Reports-1_Draft P7PP merge" xfId="17767" xr:uid="{A43C8F6A-437A-486D-9CE2-2B64FD7D44C6}"/>
    <cellStyle name="meny_OFFICE__August Reports-1_Entry 10( HSc Overhead transferred to Group Integration)" xfId="2401" xr:uid="{DB7E471F-6210-42C1-961E-41C203EE1C3C}"/>
    <cellStyle name="měny_OFFICE__August Reports-1_Entry 10( HSc Overhead transferred to Group Integration)" xfId="2402" xr:uid="{F5519252-B748-48E3-B160-397AB1D90D1C}"/>
    <cellStyle name="meny_OFFICE__August Reports-1_Entry 10( HSc Overhead transferred to Group Integration) 2" xfId="4095" xr:uid="{4B8C236C-15C7-4F2F-94ED-70E54E03BB4E}"/>
    <cellStyle name="měny_OFFICE__August Reports-1_Entry 10( HSc Overhead transferred to Group Integration) 2" xfId="4096" xr:uid="{388194D1-5CD5-46B5-9A0B-FACDD4C40D6F}"/>
    <cellStyle name="meny_OFFICE__August Reports-1_Entry 10( HSc Overhead transferred to Group Integration) 3" xfId="4462" xr:uid="{9CF56D20-7916-47DF-8A83-42D92F0912A8}"/>
    <cellStyle name="měny_OFFICE__August Reports-1_Entry 10( HSc Overhead transferred to Group Integration) 3" xfId="4463" xr:uid="{D2E4DD1C-3D65-49D3-AE5F-96930BAD5DD6}"/>
    <cellStyle name="meny_OFFICE__August Reports-1_Entry 10( HSc Overhead transferred to Group Integration) 4" xfId="9322" xr:uid="{39966309-E995-4E0C-B3FA-8AF37FCD7579}"/>
    <cellStyle name="měny_OFFICE__August Reports-1_Entry 10( HSc Overhead transferred to Group Integration) 4" xfId="9323" xr:uid="{DE9FEFF3-DB52-4D2F-A1AE-2D64E77619C9}"/>
    <cellStyle name="meny_OFFICE__August Reports-1_Entry 10( HSc Overhead transferred to Group Integration) 5" xfId="9275" xr:uid="{F2156CF8-4001-4B46-B30E-126042473143}"/>
    <cellStyle name="měny_OFFICE__August Reports-1_Entry 10( HSc Overhead transferred to Group Integration) 5" xfId="9274" xr:uid="{AAC9BAF9-D706-43A7-84B0-F49ACCA7B02A}"/>
    <cellStyle name="meny_OFFICE__August Reports-1_Entry 10( HSc Overhead transferred to Group Integration) 6" xfId="10075" xr:uid="{21348B25-B3C1-452C-91EA-09DC32278242}"/>
    <cellStyle name="měny_OFFICE__August Reports-1_Entry 10( HSc Overhead transferred to Group Integration) 6" xfId="10076" xr:uid="{524DA1DD-E274-4C5B-B78A-8A525E5D0477}"/>
    <cellStyle name="meny_OFFICE__August Reports-1_Entry 10( HSc Overhead transferred to Group Integration)_Country CapEx Per" xfId="8109" xr:uid="{5D852FC2-E731-433F-8DAE-98A432C07CFB}"/>
    <cellStyle name="měny_OFFICE__August Reports-1_Entry 10( HSc Overhead transferred to Group Integration)_Country CapEx Per" xfId="8110" xr:uid="{800AC2B8-66F4-4951-8930-28D257122917}"/>
    <cellStyle name="meny_OFFICE__August Reports-1_Group MA sent to Paragon_Coded" xfId="2403" xr:uid="{64456887-BEEB-4411-987A-EC4D0AC1F9BC}"/>
    <cellStyle name="měny_OFFICE__August Reports-1_Group MA sent to Paragon_Coded" xfId="2404" xr:uid="{4CF9A9EF-D955-44EB-8F44-8B1B443D62A1}"/>
    <cellStyle name="meny_OFFICE__August Reports-1_Group MA sent to Paragon_Coded 2" xfId="17768" xr:uid="{CB267C40-26C3-4895-9C9F-C7E990EDF0B6}"/>
    <cellStyle name="měny_OFFICE__August Reports-1_Group MA sent to Paragon_Coded 2" xfId="17769" xr:uid="{A0F5BFF4-A24A-4B82-A220-9CE92B6CA697}"/>
    <cellStyle name="meny_OFFICE__August Reports-1_Group MA sent to Paragon_Coded 3" xfId="17770" xr:uid="{7F4CC51F-EC90-4F38-93EA-1C2C1094A267}"/>
    <cellStyle name="měny_OFFICE__August Reports-1_Group MA sent to Paragon_Coded 3" xfId="17771" xr:uid="{4C5389B4-21A1-460B-9B68-EA07F4199298}"/>
    <cellStyle name="meny_OFFICE__August Reports-1_Group Property template" xfId="2405" xr:uid="{4F2F7350-7CAD-43A8-A89C-1F835157E2A5}"/>
    <cellStyle name="měny_OFFICE__August Reports-1_Group Property template" xfId="2406" xr:uid="{7189B6FD-5C59-489C-B16A-EEE75D0DEEC8}"/>
    <cellStyle name="meny_OFFICE__August Reports-1_Group Property template_Country CapEx Per" xfId="8111" xr:uid="{5F308DC0-D4AB-4FA0-A574-EB1C01673DC6}"/>
    <cellStyle name="měny_OFFICE__August Reports-1_Group Property template_Country CapEx Per" xfId="8112" xr:uid="{AA2B10E8-1D41-42A4-8BC8-9300342D90BD}"/>
    <cellStyle name="meny_OFFICE__August Reports-1_Group Property template_Group MA sent to Paragon_Coded" xfId="2407" xr:uid="{1439BBB9-374B-420D-8FC0-C92E7FF8CEF6}"/>
    <cellStyle name="měny_OFFICE__August Reports-1_Group Property template_Group MA sent to Paragon_Coded" xfId="2408" xr:uid="{E8BA1B1F-FA77-40EB-97AD-B199C7E5D341}"/>
    <cellStyle name="meny_OFFICE__August Reports-1_Group Property template_Section 1 (01.06.12)" xfId="8113" xr:uid="{848F4687-3938-46C5-9B4B-A56F876A7883}"/>
    <cellStyle name="měny_OFFICE__August Reports-1_Group Property template_Section 1 (01.06.12)" xfId="8114" xr:uid="{6132A4A4-C2B0-4F67-A292-C45B6A1DE004}"/>
    <cellStyle name="meny_OFFICE__August Reports-1_HSC Journal FY0506 Buss0301" xfId="2409" xr:uid="{193FBFCF-42E9-4DBE-B8CA-F33A1924DFE1}"/>
    <cellStyle name="měny_OFFICE__August Reports-1_HSC Journal FY0506 Buss0301" xfId="2410" xr:uid="{F30F5635-BFC4-4F38-B24A-B565C63AEF68}"/>
    <cellStyle name="meny_OFFICE__August Reports-1_HSC Journal FY0506 Buss0301 2" xfId="4097" xr:uid="{079CC1AD-C3EB-4596-A7E1-537363202113}"/>
    <cellStyle name="měny_OFFICE__August Reports-1_HSC Journal FY0506 Buss0301 2" xfId="4098" xr:uid="{4A988363-4554-4DCF-8C39-03784D400626}"/>
    <cellStyle name="meny_OFFICE__August Reports-1_HSC Journal FY0506 Buss0301 3" xfId="4464" xr:uid="{C3D70188-B364-4B27-94B7-3663A7501E8D}"/>
    <cellStyle name="měny_OFFICE__August Reports-1_HSC Journal FY0506 Buss0301 3" xfId="4465" xr:uid="{5A035617-1A1C-4B52-B313-7FE98F4531AD}"/>
    <cellStyle name="meny_OFFICE__August Reports-1_HSC Journal FY0506 Buss0301 4" xfId="9324" xr:uid="{9D680BC3-5AF3-4ADD-807A-67AF0CE401B6}"/>
    <cellStyle name="měny_OFFICE__August Reports-1_HSC Journal FY0506 Buss0301 4" xfId="9325" xr:uid="{F9750F74-4072-47E8-A2DF-4AA9E52F92BC}"/>
    <cellStyle name="meny_OFFICE__August Reports-1_HSC Journal FY0506 Buss0301 5" xfId="9273" xr:uid="{9FA04ADA-CFBC-4DDE-AAD4-2B7D60E19A6A}"/>
    <cellStyle name="měny_OFFICE__August Reports-1_HSC Journal FY0506 Buss0301 5" xfId="9272" xr:uid="{FD81349A-62DF-448D-A3A6-F1ECE5FDAB65}"/>
    <cellStyle name="meny_OFFICE__August Reports-1_HSC Journal FY0506 Buss0301 6" xfId="10077" xr:uid="{60E933E3-66A5-4F5F-97E2-0EA1578E129E}"/>
    <cellStyle name="měny_OFFICE__August Reports-1_HSC Journal FY0506 Buss0301 6" xfId="10078" xr:uid="{3D2066CB-985B-4F9F-9B16-52403B5BD440}"/>
    <cellStyle name="meny_OFFICE__August Reports-1_HSC Journal FY0506 Buss0301_Country CapEx Per" xfId="8115" xr:uid="{3A431912-7664-4522-8067-43ACFCA296C7}"/>
    <cellStyle name="měny_OFFICE__August Reports-1_HSC Journal FY0506 Buss0301_Country CapEx Per" xfId="8116" xr:uid="{8DD24893-FBEB-4409-B285-715BDC5ECC23}"/>
    <cellStyle name="meny_OFFICE__August Reports-1_Journal 1" xfId="2411" xr:uid="{0D27E044-A307-4CDB-B0EF-59AFB21D8E59}"/>
    <cellStyle name="měny_OFFICE__August Reports-1_Journal 1" xfId="2412" xr:uid="{E1CE1B10-C042-42D2-A838-7ADCC41A5F47}"/>
    <cellStyle name="meny_OFFICE__August Reports-1_Journal 1 2" xfId="4099" xr:uid="{921373F9-71DF-49F0-A1AA-9205D757469F}"/>
    <cellStyle name="měny_OFFICE__August Reports-1_Journal 1 2" xfId="4100" xr:uid="{3AC8E0E6-4619-4847-AAC6-986EBA2FB7C7}"/>
    <cellStyle name="meny_OFFICE__August Reports-1_Journal 1 3" xfId="4466" xr:uid="{3095D124-2A7E-4B94-A373-4E344B6772CB}"/>
    <cellStyle name="měny_OFFICE__August Reports-1_Journal 1 3" xfId="4467" xr:uid="{3804D1A2-6AA0-45B0-885D-D9575B1DDF26}"/>
    <cellStyle name="meny_OFFICE__August Reports-1_Journal 1 4" xfId="9326" xr:uid="{B4C9206C-FB60-47EA-B88F-F87BC7E363B0}"/>
    <cellStyle name="měny_OFFICE__August Reports-1_Journal 1 4" xfId="9327" xr:uid="{3589A1A5-9178-40BF-9398-F8F368355817}"/>
    <cellStyle name="meny_OFFICE__August Reports-1_Journal 1 5" xfId="9271" xr:uid="{876F33B7-4EB8-4B43-A0F5-1CC557AD6547}"/>
    <cellStyle name="měny_OFFICE__August Reports-1_Journal 1 5" xfId="9270" xr:uid="{32E37303-97B2-4199-8DDC-1EB5068D520F}"/>
    <cellStyle name="meny_OFFICE__August Reports-1_Journal 1 6" xfId="10079" xr:uid="{2CB3D715-4F95-4981-89EE-D5A70AE9A917}"/>
    <cellStyle name="měny_OFFICE__August Reports-1_Journal 1 6" xfId="10080" xr:uid="{8FE001BB-9A74-46F0-978A-992EFBA67EDF}"/>
    <cellStyle name="meny_OFFICE__August Reports-1_Journal 1_1" xfId="2413" xr:uid="{F73AC528-354C-460B-BD5D-49738F321293}"/>
    <cellStyle name="měny_OFFICE__August Reports-1_Journal 1_1" xfId="2414" xr:uid="{661E0A17-F719-4E66-BB17-56E90E8817F6}"/>
    <cellStyle name="meny_OFFICE__August Reports-1_Journal 1_1 2" xfId="4101" xr:uid="{009C519C-7757-4CA0-8430-276BE5ADE54B}"/>
    <cellStyle name="měny_OFFICE__August Reports-1_Journal 1_1 2" xfId="4102" xr:uid="{32B5C4C9-B78E-41A9-A168-F60351779EBE}"/>
    <cellStyle name="meny_OFFICE__August Reports-1_Journal 1_1 3" xfId="4468" xr:uid="{8BF88A8C-A59D-4DF9-B61E-2031588DCD0F}"/>
    <cellStyle name="měny_OFFICE__August Reports-1_Journal 1_1 3" xfId="4469" xr:uid="{0B97487D-F5C6-40A1-9FA8-D29AF34D7861}"/>
    <cellStyle name="meny_OFFICE__August Reports-1_Journal 1_1 4" xfId="9328" xr:uid="{AB033531-DA4F-42BB-A995-4FADD4CCE503}"/>
    <cellStyle name="měny_OFFICE__August Reports-1_Journal 1_1 4" xfId="9329" xr:uid="{0E87C2DB-CE9B-4CF3-BBE9-42C665988F8B}"/>
    <cellStyle name="meny_OFFICE__August Reports-1_Journal 1_1 5" xfId="9269" xr:uid="{B944EA83-A913-4D4F-A480-2E0FF266A65E}"/>
    <cellStyle name="měny_OFFICE__August Reports-1_Journal 1_1 5" xfId="9268" xr:uid="{9B62E446-5A8F-4B44-91AD-0B9F622AEDF0}"/>
    <cellStyle name="meny_OFFICE__August Reports-1_Journal 1_1 6" xfId="10081" xr:uid="{21FBDE62-7588-4600-AB71-64D3028AB86E}"/>
    <cellStyle name="měny_OFFICE__August Reports-1_Journal 1_1 6" xfId="10082" xr:uid="{C87B5A3F-3A1B-4E62-B78F-750B132B27CC}"/>
    <cellStyle name="meny_OFFICE__August Reports-1_Journal 1_1_Country CapEx Per" xfId="8117" xr:uid="{14836622-FA13-405A-9F32-709F3DCDA2D5}"/>
    <cellStyle name="měny_OFFICE__August Reports-1_Journal 1_1_Country CapEx Per" xfId="8118" xr:uid="{B63589AF-4774-4F24-A355-E6848B5DE934}"/>
    <cellStyle name="meny_OFFICE__August Reports-1_Journal 1_1_PD 10" xfId="2415" xr:uid="{87A06344-D6F1-4F18-91AA-28D2637A339A}"/>
    <cellStyle name="měny_OFFICE__August Reports-1_Journal 1_1_PD 10" xfId="2416" xr:uid="{19B2313D-2C4E-4101-8712-7E2A48B9FBF2}"/>
    <cellStyle name="meny_OFFICE__August Reports-1_Journal 1_1_PD 10 2" xfId="4103" xr:uid="{DE7F3DF8-3518-454B-87FC-04BEC9E7D8DF}"/>
    <cellStyle name="měny_OFFICE__August Reports-1_Journal 1_1_PD 10 2" xfId="4104" xr:uid="{91FD5B60-D6F3-460A-9DD3-209C84999101}"/>
    <cellStyle name="meny_OFFICE__August Reports-1_Journal 1_1_PD 10 3" xfId="4470" xr:uid="{8D036AEC-6F1D-4031-87D8-41FC1388EEDF}"/>
    <cellStyle name="měny_OFFICE__August Reports-1_Journal 1_1_PD 10 3" xfId="4471" xr:uid="{48667E80-1D7E-4746-BF23-06BE49C5389B}"/>
    <cellStyle name="meny_OFFICE__August Reports-1_Journal 1_1_PD 10 4" xfId="9330" xr:uid="{A2EB4BE2-CF2C-4952-9724-86DE529A67C1}"/>
    <cellStyle name="měny_OFFICE__August Reports-1_Journal 1_1_PD 10 4" xfId="9331" xr:uid="{D6E8D7BF-E0AC-4EE1-9C91-CD1999312651}"/>
    <cellStyle name="meny_OFFICE__August Reports-1_Journal 1_1_PD 10 5" xfId="9267" xr:uid="{3E00B9F2-238F-4F7F-8049-65C7AF1A8E4B}"/>
    <cellStyle name="měny_OFFICE__August Reports-1_Journal 1_1_PD 10 5" xfId="9266" xr:uid="{723928AC-2878-4A3E-AE6B-2360C707049D}"/>
    <cellStyle name="meny_OFFICE__August Reports-1_Journal 1_1_PD 10 6" xfId="10083" xr:uid="{83C59E58-0B8A-4995-BCD0-F9BE45C7134A}"/>
    <cellStyle name="měny_OFFICE__August Reports-1_Journal 1_1_PD 10 6" xfId="10084" xr:uid="{BB053BB6-1231-4FA6-BAE0-638AE6E311C9}"/>
    <cellStyle name="meny_OFFICE__August Reports-1_Journal 1_1_PD 10_Country CapEx Per" xfId="8119" xr:uid="{B7A42123-DCCD-467E-9E60-322934C6CE5D}"/>
    <cellStyle name="měny_OFFICE__August Reports-1_Journal 1_1_PD 10_Country CapEx Per" xfId="8120" xr:uid="{FED6605E-B806-45F4-ABA0-66B6A942A31A}"/>
    <cellStyle name="meny_OFFICE__August Reports-1_Journal 1_1_Perm  Secondee" xfId="2417" xr:uid="{2160ECED-39B5-407F-8F82-66A275D3F5B8}"/>
    <cellStyle name="měny_OFFICE__August Reports-1_Journal 1_1_Perm  Secondee" xfId="2418" xr:uid="{EE576563-EF50-4248-A5C4-CBD856E78112}"/>
    <cellStyle name="meny_OFFICE__August Reports-1_Journal 1_1_Perm  Secondee 2" xfId="4105" xr:uid="{0CD57422-396E-479C-BCCA-6658F2AF3415}"/>
    <cellStyle name="měny_OFFICE__August Reports-1_Journal 1_1_Perm  Secondee 2" xfId="4106" xr:uid="{39F407EF-AAA9-4F02-A81F-15CF8F9C0D23}"/>
    <cellStyle name="meny_OFFICE__August Reports-1_Journal 1_1_Perm  Secondee 3" xfId="4472" xr:uid="{C85F8BFF-9788-4B7C-A801-71E5EE417650}"/>
    <cellStyle name="měny_OFFICE__August Reports-1_Journal 1_1_Perm  Secondee 3" xfId="4473" xr:uid="{ABD72434-C901-4505-8364-3116A6AC4FF8}"/>
    <cellStyle name="meny_OFFICE__August Reports-1_Journal 1_1_Perm  Secondee 4" xfId="9332" xr:uid="{3344CEE3-EE98-4A66-A071-AD1F9BE9EF2C}"/>
    <cellStyle name="měny_OFFICE__August Reports-1_Journal 1_1_Perm  Secondee 4" xfId="9333" xr:uid="{57513E03-7B81-4386-977C-706D0F5CF67C}"/>
    <cellStyle name="meny_OFFICE__August Reports-1_Journal 1_1_Perm  Secondee 5" xfId="9265" xr:uid="{AD638AAB-51EC-4EAC-906A-5C15621919C6}"/>
    <cellStyle name="měny_OFFICE__August Reports-1_Journal 1_1_Perm  Secondee 5" xfId="9264" xr:uid="{9C041FCA-8CB5-4A73-9BBF-955B5B449AFF}"/>
    <cellStyle name="meny_OFFICE__August Reports-1_Journal 1_1_Perm  Secondee 6" xfId="10085" xr:uid="{AA3D13AD-8B13-4A5F-BCF2-9F25522D48DE}"/>
    <cellStyle name="měny_OFFICE__August Reports-1_Journal 1_1_Perm  Secondee 6" xfId="10086" xr:uid="{B3B6CEB1-ACEE-4F19-9007-25A9700FBCAC}"/>
    <cellStyle name="meny_OFFICE__August Reports-1_Journal 1_1_Perm  Secondee_Country CapEx Per" xfId="8121" xr:uid="{9416A9AD-AE31-45D9-A77F-F73EBC1BF239}"/>
    <cellStyle name="měny_OFFICE__August Reports-1_Journal 1_1_Perm  Secondee_Country CapEx Per" xfId="8122" xr:uid="{6CB0B8A0-65DA-4E4E-81DD-11AAB0FB7C5E}"/>
    <cellStyle name="meny_OFFICE__August Reports-1_Journal 1_Country CapEx Per" xfId="8123" xr:uid="{C5FD48BD-6B3E-4430-8BB8-39C07E61AA66}"/>
    <cellStyle name="měny_OFFICE__August Reports-1_Journal 1_Country CapEx Per" xfId="8124" xr:uid="{C0ADE8FC-CCAA-4F04-B30B-8ADDBE814EBC}"/>
    <cellStyle name="meny_OFFICE__August Reports-1_Journal 1_Journal 1" xfId="2419" xr:uid="{A9A56207-7672-4DD3-9A63-805036DD09F2}"/>
    <cellStyle name="měny_OFFICE__August Reports-1_Journal 1_Journal 1" xfId="2420" xr:uid="{F11027CB-7913-4239-9AFB-EC3BD09A7DBA}"/>
    <cellStyle name="meny_OFFICE__August Reports-1_Journal 1_Journal 1 2" xfId="4107" xr:uid="{C35CF772-762E-4292-B43A-47275060F873}"/>
    <cellStyle name="měny_OFFICE__August Reports-1_Journal 1_Journal 1 2" xfId="4108" xr:uid="{B60E8996-25AD-4421-B285-A0C0C5E81968}"/>
    <cellStyle name="meny_OFFICE__August Reports-1_Journal 1_Journal 1 3" xfId="4474" xr:uid="{B86CE8B4-32FE-4EB4-81BC-BF8029570435}"/>
    <cellStyle name="měny_OFFICE__August Reports-1_Journal 1_Journal 1 3" xfId="4475" xr:uid="{785FFC0E-6464-4A75-BEC9-2987974591AD}"/>
    <cellStyle name="meny_OFFICE__August Reports-1_Journal 1_Journal 1 4" xfId="9334" xr:uid="{AAA449F4-37FF-4C06-80FC-210C97DBBF81}"/>
    <cellStyle name="měny_OFFICE__August Reports-1_Journal 1_Journal 1 4" xfId="9335" xr:uid="{91992750-E250-4FB0-B761-F25B66A03E01}"/>
    <cellStyle name="meny_OFFICE__August Reports-1_Journal 1_Journal 1 5" xfId="9263" xr:uid="{B9872042-6105-49F8-8335-FB566D290A44}"/>
    <cellStyle name="měny_OFFICE__August Reports-1_Journal 1_Journal 1 5" xfId="9864" xr:uid="{756DB308-7D48-446C-898E-D986BE56583A}"/>
    <cellStyle name="meny_OFFICE__August Reports-1_Journal 1_Journal 1 6" xfId="10087" xr:uid="{49B25BE2-966C-4261-8101-B1CAE167C15A}"/>
    <cellStyle name="měny_OFFICE__August Reports-1_Journal 1_Journal 1 6" xfId="10088" xr:uid="{9AEE6A61-1991-4A08-B2A7-B5F5C52EAB66}"/>
    <cellStyle name="meny_OFFICE__August Reports-1_Journal 1_Journal 1_Country CapEx Per" xfId="8125" xr:uid="{8851F0DB-519A-428A-9D44-E6D2DBDCBB01}"/>
    <cellStyle name="měny_OFFICE__August Reports-1_Journal 1_Journal 1_Country CapEx Per" xfId="8126" xr:uid="{693F1E5B-CDD1-4575-82FF-0EF5C111C43F}"/>
    <cellStyle name="meny_OFFICE__August Reports-1_Journal 1_PD 02" xfId="2421" xr:uid="{2D0D428C-C3F2-451D-9BE1-F0BF71254207}"/>
    <cellStyle name="měny_OFFICE__August Reports-1_Journal 1_PD 02" xfId="2422" xr:uid="{8BC4DA72-A486-4BC8-8607-1B05E1C44DDC}"/>
    <cellStyle name="meny_OFFICE__August Reports-1_Journal 1_PD 02 2" xfId="4109" xr:uid="{18F30795-5B63-4696-85EA-3D065FABFC5A}"/>
    <cellStyle name="měny_OFFICE__August Reports-1_Journal 1_PD 02 2" xfId="4110" xr:uid="{8E3E4A60-8369-428E-9324-F1C75F172680}"/>
    <cellStyle name="meny_OFFICE__August Reports-1_Journal 1_PD 02 3" xfId="4476" xr:uid="{5975B4F9-5694-4CF9-A7AF-045A766A7D85}"/>
    <cellStyle name="měny_OFFICE__August Reports-1_Journal 1_PD 02 3" xfId="4477" xr:uid="{7AEB28F4-97EB-4965-90BE-06F90531F38E}"/>
    <cellStyle name="meny_OFFICE__August Reports-1_Journal 1_PD 02 4" xfId="9336" xr:uid="{5C9E4708-32B6-4F08-BF95-AEB93A18ACCE}"/>
    <cellStyle name="měny_OFFICE__August Reports-1_Journal 1_PD 02 4" xfId="9337" xr:uid="{AF2B2031-713D-4433-B8A3-0C0B4C6975EB}"/>
    <cellStyle name="meny_OFFICE__August Reports-1_Journal 1_PD 02 5" xfId="9652" xr:uid="{56BE574E-27D0-4203-B7F3-5F4A24266461}"/>
    <cellStyle name="měny_OFFICE__August Reports-1_Journal 1_PD 02 5" xfId="9262" xr:uid="{13BB4890-4555-4C0A-96FE-B6EABEA26DCF}"/>
    <cellStyle name="meny_OFFICE__August Reports-1_Journal 1_PD 02 6" xfId="10089" xr:uid="{B98BE6E4-99C7-4BC7-A5DF-0E02E9328732}"/>
    <cellStyle name="měny_OFFICE__August Reports-1_Journal 1_PD 02 6" xfId="10090" xr:uid="{BAF71CC9-882A-45DE-BC83-5B5EF3346F5B}"/>
    <cellStyle name="meny_OFFICE__August Reports-1_Journal 1_PD 02_Country CapEx Per" xfId="8127" xr:uid="{94FADE32-618D-4ED6-B847-A14A9589C70A}"/>
    <cellStyle name="měny_OFFICE__August Reports-1_Journal 1_PD 02_Country CapEx Per" xfId="8128" xr:uid="{158A3BAA-2168-4DB8-B7CA-F6BEA8D9DB5D}"/>
    <cellStyle name="meny_OFFICE__August Reports-1_Journal 1_PD 10" xfId="2423" xr:uid="{6B5AD8AE-CF7A-420B-A134-9F30824136E7}"/>
    <cellStyle name="měny_OFFICE__August Reports-1_Journal 1_PD 10" xfId="2424" xr:uid="{7739E9BD-37CC-4DCF-96B5-803366A372EA}"/>
    <cellStyle name="meny_OFFICE__August Reports-1_Journal 1_PD 10_Country CapEx Per" xfId="8129" xr:uid="{0E7D36A9-FA4E-4A41-AE2A-B6311588F3AF}"/>
    <cellStyle name="měny_OFFICE__August Reports-1_Journal 1_PD 10_Country CapEx Per" xfId="8130" xr:uid="{646A32F9-E0D3-458A-93D7-155B3DDFA013}"/>
    <cellStyle name="meny_OFFICE__August Reports-1_Journal 1_Perm  Secondee" xfId="2425" xr:uid="{B84DE631-FB51-4E16-AFCB-9F5DDC2D8DEC}"/>
    <cellStyle name="měny_OFFICE__August Reports-1_Journal 1_Perm  Secondee" xfId="2426" xr:uid="{89DC04BA-ADE4-454B-AA84-6D2528BF2FBF}"/>
    <cellStyle name="meny_OFFICE__August Reports-1_Journal 1_Perm  Secondee_Country CapEx Per" xfId="8131" xr:uid="{A3FA3004-2896-4F8E-BDCF-3D3D633EC281}"/>
    <cellStyle name="měny_OFFICE__August Reports-1_Journal 1_Perm  Secondee_Country CapEx Per" xfId="8132" xr:uid="{FA906FDB-97D1-4A1E-9CD2-9103607F2860}"/>
    <cellStyle name="meny_OFFICE__August Reports-1_PD 10" xfId="2427" xr:uid="{FF653EA2-0147-45C5-8BD3-09BB709A3B27}"/>
    <cellStyle name="měny_OFFICE__August Reports-1_PD 10" xfId="2428" xr:uid="{23ECCD48-C24E-4397-BBB3-D7AA2D8711B6}"/>
    <cellStyle name="meny_OFFICE__August Reports-1_PD 10 2" xfId="4111" xr:uid="{AA7C9186-AD51-4417-B5C5-7D7D05ED12F0}"/>
    <cellStyle name="měny_OFFICE__August Reports-1_PD 10 2" xfId="4112" xr:uid="{2144611C-48DD-44CC-85F2-0CF5741BD5F9}"/>
    <cellStyle name="meny_OFFICE__August Reports-1_PD 10 3" xfId="4478" xr:uid="{6A3E1CA9-A012-4544-93E9-F01B5145FD6C}"/>
    <cellStyle name="měny_OFFICE__August Reports-1_PD 10 3" xfId="4479" xr:uid="{F8650CFF-FC40-42A5-A1F3-CC96630F5E94}"/>
    <cellStyle name="meny_OFFICE__August Reports-1_PD 10 4" xfId="9338" xr:uid="{AAA263A8-8493-4838-BE3E-6F568F7C07DF}"/>
    <cellStyle name="měny_OFFICE__August Reports-1_PD 10 4" xfId="9339" xr:uid="{B9A9616F-2616-46C0-945B-9E3DDBB3D30A}"/>
    <cellStyle name="meny_OFFICE__August Reports-1_PD 10 5" xfId="9863" xr:uid="{4FC547BC-380C-44E4-B143-E36F954A0499}"/>
    <cellStyle name="měny_OFFICE__August Reports-1_PD 10 5" xfId="9862" xr:uid="{F86B7CAA-E48F-4275-B60E-9CFDF3F50173}"/>
    <cellStyle name="meny_OFFICE__August Reports-1_PD 10 6" xfId="10091" xr:uid="{CBC934C7-711D-40E5-BC2C-345154D030B6}"/>
    <cellStyle name="měny_OFFICE__August Reports-1_PD 10 6" xfId="10092" xr:uid="{F4E0AAE5-D809-4FFA-AF92-FE069F8DDE7E}"/>
    <cellStyle name="meny_OFFICE__August Reports-1_PD 10_Country CapEx Per" xfId="8133" xr:uid="{72F6C948-0FB7-4A1A-BE84-C8F6821D5FA6}"/>
    <cellStyle name="měny_OFFICE__August Reports-1_PD 10_Country CapEx Per" xfId="8134" xr:uid="{187661A1-13CE-42DD-BFA7-2D58F985DB9A}"/>
    <cellStyle name="meny_OFFICE__August Reports-1_Perm  Secondee" xfId="2429" xr:uid="{B4A2AA00-B08E-4448-9EBC-16C5463AAC75}"/>
    <cellStyle name="měny_OFFICE__August Reports-1_Perm  Secondee" xfId="2430" xr:uid="{E0675A2C-5248-4FAB-B2D2-9C2B633B6715}"/>
    <cellStyle name="meny_OFFICE__August Reports-1_Perm  Secondee 2" xfId="4113" xr:uid="{9DBF5912-4A26-46B6-9163-C9B42AA57F0D}"/>
    <cellStyle name="měny_OFFICE__August Reports-1_Perm  Secondee 2" xfId="4114" xr:uid="{0DE77D7A-97AC-413D-B476-D90469018689}"/>
    <cellStyle name="meny_OFFICE__August Reports-1_Perm  Secondee 3" xfId="4480" xr:uid="{56952C82-EA04-4EB4-82C5-6F793CFBAE46}"/>
    <cellStyle name="měny_OFFICE__August Reports-1_Perm  Secondee 3" xfId="4481" xr:uid="{A4A7D04E-4D70-4A72-9EA9-A5A205C5FB3D}"/>
    <cellStyle name="meny_OFFICE__August Reports-1_Perm  Secondee 4" xfId="9340" xr:uid="{769E96AF-285F-4012-BB4F-D5FEEBE5E558}"/>
    <cellStyle name="měny_OFFICE__August Reports-1_Perm  Secondee 4" xfId="9341" xr:uid="{AFCD2A7B-CB0E-4C38-8935-2B5FAC34E217}"/>
    <cellStyle name="meny_OFFICE__August Reports-1_Perm  Secondee 5" xfId="9861" xr:uid="{D6ADE1C0-D651-4C08-B586-81A30B54DA50}"/>
    <cellStyle name="měny_OFFICE__August Reports-1_Perm  Secondee 5" xfId="9860" xr:uid="{350E4354-EAC9-4E38-8767-5B0D8558A3B0}"/>
    <cellStyle name="meny_OFFICE__August Reports-1_Perm  Secondee 6" xfId="10093" xr:uid="{D8ED8AD4-4C3C-4A0B-B646-483BE62D1555}"/>
    <cellStyle name="měny_OFFICE__August Reports-1_Perm  Secondee 6" xfId="10094" xr:uid="{87B4BBC8-4893-430D-A8F6-388540249113}"/>
    <cellStyle name="meny_OFFICE__August Reports-1_Perm  Secondee_Country CapEx Per" xfId="8135" xr:uid="{0094C6C8-1E21-4BF7-8E1D-956920709302}"/>
    <cellStyle name="měny_OFFICE__August Reports-1_Perm  Secondee_Country CapEx Per" xfId="8136" xr:uid="{8C0F1E0F-3C95-4205-A3B4-ADC8553FC954}"/>
    <cellStyle name="meny_OFFICE__August Reports-1_Section 1 (01.06.12)" xfId="8137" xr:uid="{3029AAB1-EAFF-4551-8F2F-FB400A53BF33}"/>
    <cellStyle name="měny_OFFICE__August Reports-1_Section 1 (01.06.12)" xfId="8138" xr:uid="{881A8E10-CF93-4C53-93D1-34573695AB71}"/>
    <cellStyle name="meny_OFFICE__August Reports-1_Sheet3" xfId="8139" xr:uid="{8C7375A0-F9AA-4A9D-9F06-9DA21CE09C62}"/>
    <cellStyle name="měny_OFFICE__August Reports-1_Sheet3" xfId="8140" xr:uid="{E476854F-193C-41E2-A1D9-14F3B7F6A731}"/>
    <cellStyle name="meny_OFFICE__August Reports-1_UK Capex P3PP V2 100610" xfId="2431" xr:uid="{201BFF13-98D4-4A09-ACE2-2261D1C88699}"/>
    <cellStyle name="měny_OFFICE__August Reports-1_UK Capex P3PP V2 100610" xfId="2432" xr:uid="{45E21CDD-2267-4A0A-AE55-CE3064635231}"/>
    <cellStyle name="meny_OFFICE__August Reports-1_UK Capex P3PP V2 100610_Country CapEx Per" xfId="8141" xr:uid="{22CE6CBD-5514-4154-B9FA-5FA1C049CEBD}"/>
    <cellStyle name="měny_OFFICE__August Reports-1_UK Capex P3PP V2 100610_Country CapEx Per" xfId="8142" xr:uid="{E0410998-B59C-402E-8AF4-936090AA813A}"/>
    <cellStyle name="meny_OFFICE__August Reports-1_UK Capex Update v 5 P3PP" xfId="2433" xr:uid="{81128B50-14F0-4ECF-B107-1CFB04C6FE31}"/>
    <cellStyle name="měny_OFFICE__August Reports-1_UK Capex Update v 5 P3PP" xfId="2434" xr:uid="{E2147C9D-080C-467F-A918-A3BAD1625425}"/>
    <cellStyle name="meny_OFFICE__August Reports-1_UK Capex Update v 5 P3PP_Country CapEx Per" xfId="8143" xr:uid="{C08A53C7-00D6-433E-A28D-A306E3F50216}"/>
    <cellStyle name="měny_OFFICE__August Reports-1_UK Capex Update v 5 P3PP_Country CapEx Per" xfId="8144" xr:uid="{F4E1370A-6AF4-4E0D-979B-15EB67B16B5A}"/>
    <cellStyle name="meny_OFFICE__August Reports-1_UK P7PP Pack" xfId="2435" xr:uid="{B6EF4FFB-C377-4588-9DE6-D0832460CD14}"/>
    <cellStyle name="měny_OFFICE__August Reports-1_UK P7PP Pack" xfId="2436" xr:uid="{7124A94B-F791-4DB0-B762-FE90A26D05F5}"/>
    <cellStyle name="meny_OFFICE__August Reports-1_UK P7PP Pack_Country CapEx Per" xfId="8145" xr:uid="{9177AC1D-33A7-432A-B8A0-238063C031A0}"/>
    <cellStyle name="měny_OFFICE__August Reports-1_UK P7PP Pack_Country CapEx Per" xfId="8146" xr:uid="{A6EAFCC6-DF57-4436-8266-DF1888E24211}"/>
    <cellStyle name="meny_OFFICE__Book1" xfId="8147" xr:uid="{DA8F09BB-17D5-403D-A73C-59F709A0D30E}"/>
    <cellStyle name="měny_OFFICE__Book1" xfId="8148" xr:uid="{6D5C83F4-A240-4FF9-BD16-24B03E58005E}"/>
    <cellStyle name="meny_OFFICE__Build &amp; fit out" xfId="8149" xr:uid="{0CF1C4B3-146B-42BD-A8A0-83E8313D5329}"/>
    <cellStyle name="měny_OFFICE__Build &amp; fit out" xfId="8150" xr:uid="{38E0515F-49C9-45F0-B4BE-8AC569128026}"/>
    <cellStyle name="meny_OFFICE__Capex Budget 2006" xfId="8151" xr:uid="{5F62C572-44E9-429C-AB96-17E067339755}"/>
    <cellStyle name="měny_OFFICE__Capex Budget 2006" xfId="8152" xr:uid="{5FB4C542-9CD1-4307-A366-EB50D49BBD97}"/>
    <cellStyle name="meny_OFFICE__cf LY" xfId="8153" xr:uid="{AE4495B8-50DF-4BAE-9E6B-FB16EEAA1270}"/>
    <cellStyle name="měny_OFFICE__cf LY" xfId="8154" xr:uid="{292A25F2-C04D-4562-8DF5-D3655F279702}"/>
    <cellStyle name="meny_OFFICE__CGM 200709 Flash - variance analysis (Distribution)" xfId="8155" xr:uid="{ED1D7FA5-E8FE-4CF2-907E-07B80AA8DA69}"/>
    <cellStyle name="měny_OFFICE__CIA Dacheng East PAC June 2005" xfId="8156" xr:uid="{85F5C2AE-4E03-4C1E-B80E-DCA60A0ECBF4}"/>
    <cellStyle name="meny_OFFICE__COMMERCIAL" xfId="8157" xr:uid="{125BEE44-99D6-4FB9-9F9F-FB1EE3F5A0C5}"/>
    <cellStyle name="měny_OFFICE__COMMERCIAL" xfId="8158" xr:uid="{A903A19C-C8E8-46E5-A0B2-6A334193CD9B}"/>
    <cellStyle name="meny_OFFICE__Commercial Gross Margin CIA" xfId="8159" xr:uid="{8CD11EA0-137A-4573-8C44-ACD5166CB9D7}"/>
    <cellStyle name="měny_OFFICE__Commercial Gross Margin CIA" xfId="8160" xr:uid="{F0310841-B8A4-4A32-8430-4D5339BA9043}"/>
    <cellStyle name="meny_OFFICE__Company report5 22" xfId="8161" xr:uid="{4FEA148D-BB86-4AD5-8048-5A5741768731}"/>
    <cellStyle name="měny_OFFICE__Company report5 22" xfId="8162" xr:uid="{8078D572-F3BE-413E-9E04-B81EA3518743}"/>
    <cellStyle name="meny_OFFICE__Customer LFL 33" xfId="8163" xr:uid="{1FE8D6E9-A5E1-4A0E-9689-7ECC2FA63597}"/>
    <cellStyle name="měny_OFFICE__Customer LFL 33" xfId="8164" xr:uid="{91027CB1-B395-484D-A7FF-9AAEC423861A}"/>
    <cellStyle name="meny_OFFICE__December Reports-2" xfId="2437" xr:uid="{AC7C7FBB-43EB-42D4-B5EA-01D3FD7079F2}"/>
    <cellStyle name="měny_OFFICE__December Reports-2" xfId="2438" xr:uid="{0C6A8517-BE74-4EEC-80E4-50F15AAAE883}"/>
    <cellStyle name="meny_OFFICE__December Reports-2 2" xfId="17772" xr:uid="{F012BBCF-2B81-4BCC-8DFA-E0C1AD6CD3C4}"/>
    <cellStyle name="měny_OFFICE__December Reports-2 2" xfId="17773" xr:uid="{4BEB2D9E-7EC0-4B87-A69F-DA00B2DE5E12}"/>
    <cellStyle name="meny_OFFICE__December Reports-2 3" xfId="17774" xr:uid="{302C6FC2-A150-427A-AE87-40932CCC4C36}"/>
    <cellStyle name="měny_OFFICE__December Reports-2 3" xfId="17775" xr:uid="{9BB2F234-1B5A-44B6-BB8D-464838BAEE7B}"/>
    <cellStyle name="meny_OFFICE__December Reports-2_£1,655m What do we get (inc. 0910)" xfId="2439" xr:uid="{79381787-7E78-4197-9651-52BE92E4D012}"/>
    <cellStyle name="měny_OFFICE__December Reports-2_£1,655m What do we get (inc. 0910)" xfId="2440" xr:uid="{601FBD70-EAA4-422E-A311-CF890E055EB9}"/>
    <cellStyle name="meny_OFFICE__December Reports-2_£1,655m What do we get (inc. 0910)_Country CapEx Per" xfId="8165" xr:uid="{38506518-D641-4E0B-8E78-C33474CBD8BA}"/>
    <cellStyle name="měny_OFFICE__December Reports-2_£1,655m What do we get (inc. 0910)_Country CapEx Per" xfId="8166" xr:uid="{BFFEF475-9942-42DC-A043-DB5FEB32A51A}"/>
    <cellStyle name="meny_OFFICE__December Reports-2_2004 ITG worksheet-budget" xfId="2441" xr:uid="{701AD3FE-F824-4693-9D70-46369FD35F44}"/>
    <cellStyle name="měny_OFFICE__December Reports-2_2004 ITG worksheet-budget" xfId="2442" xr:uid="{F230A410-8E5B-471B-89AF-25CCC800BCC3}"/>
    <cellStyle name="meny_OFFICE__December Reports-2_Billing Template Mar_06_Ver1.0- for Adustment Purpose" xfId="2443" xr:uid="{CA1261D1-2BF5-4CCF-9D94-98C0C59FA4A3}"/>
    <cellStyle name="měny_OFFICE__December Reports-2_Billing Template Mar_06_Ver1.0- for Adustment Purpose" xfId="2444" xr:uid="{45174475-4F9D-45CD-AA6A-B5CE93F47E8D}"/>
    <cellStyle name="meny_OFFICE__December Reports-2_Billing Template Mar_06_Ver1.0- for Adustment Purpose_Country CapEx Per" xfId="8167" xr:uid="{35C3A22C-E2B5-4499-8270-CDDEB2EDCAF9}"/>
    <cellStyle name="měny_OFFICE__December Reports-2_Billing Template Mar_06_Ver1.0- for Adustment Purpose_Country CapEx Per" xfId="8168" xr:uid="{584B38BE-CF4B-4AE8-8ACF-D34A7169D46D}"/>
    <cellStyle name="meny_OFFICE__December Reports-2_Budget and P3PP Phasing ver 7.0 (with ODG corrections)" xfId="2445" xr:uid="{5EA32CA7-981C-4D4F-8471-0DF51C750DF7}"/>
    <cellStyle name="měny_OFFICE__December Reports-2_Budget and P3PP Phasing ver 7.0 (with ODG corrections)" xfId="2446" xr:uid="{FEFAA01D-77EF-471D-80DA-510B58C25C09}"/>
    <cellStyle name="meny_OFFICE__December Reports-2_Budget and P3PP Phasing ver 7.0 (with ODG corrections)_Country CapEx Per" xfId="8169" xr:uid="{D76248CE-1A97-4D52-A022-232D50F59ECF}"/>
    <cellStyle name="měny_OFFICE__December Reports-2_Budget and P3PP Phasing ver 7.0 (with ODG corrections)_Country CapEx Per" xfId="8170" xr:uid="{C3D187C9-05C3-4533-B999-E65FD780238C}"/>
    <cellStyle name="meny_OFFICE__December Reports-2_Capex £1,655m What do we get" xfId="2447" xr:uid="{53B7500B-7BFF-49DE-AEBD-A4D141DC7D06}"/>
    <cellStyle name="měny_OFFICE__December Reports-2_Capex £1,655m What do we get" xfId="2448" xr:uid="{365DC1EC-AF84-448C-BAC9-2D7205AA274E}"/>
    <cellStyle name="meny_OFFICE__December Reports-2_Capex £1,655m What do we get_Country CapEx Per" xfId="8171" xr:uid="{060B18BB-984A-4203-AC05-A6AB0A2ADEDE}"/>
    <cellStyle name="měny_OFFICE__December Reports-2_Capex £1,655m What do we get_Country CapEx Per" xfId="8172" xr:uid="{40725760-B484-44B1-9D33-46675C292DD1}"/>
    <cellStyle name="meny_OFFICE__December Reports-2_Country CapEx Per" xfId="8173" xr:uid="{001D16F1-C4AE-491A-A48A-32F6ED032E50}"/>
    <cellStyle name="měny_OFFICE__December Reports-2_Country CapEx Per" xfId="8174" xr:uid="{21C0527C-A1C9-4715-82A5-8AEB10B31649}"/>
    <cellStyle name="meny_OFFICE__December Reports-2_Draft P7PP merge" xfId="17776" xr:uid="{EAD0F821-824B-42EA-A90B-27FEFACC3F52}"/>
    <cellStyle name="měny_OFFICE__December Reports-2_Draft P7PP merge" xfId="17777" xr:uid="{5E709684-F4B6-4BCB-9ED4-3F82C837190C}"/>
    <cellStyle name="meny_OFFICE__December Reports-2_Entry 10( HSc Overhead transferred to Group Integration)" xfId="2449" xr:uid="{A6352966-7357-4654-B6B4-CF585969FC1D}"/>
    <cellStyle name="měny_OFFICE__December Reports-2_Entry 10( HSc Overhead transferred to Group Integration)" xfId="2450" xr:uid="{DF6AEA8A-D4BE-4B0F-88CF-91993F8EE26E}"/>
    <cellStyle name="meny_OFFICE__December Reports-2_Entry 10( HSc Overhead transferred to Group Integration) 2" xfId="4115" xr:uid="{0E8717D5-1D6C-442B-8481-667E18EF4B19}"/>
    <cellStyle name="měny_OFFICE__December Reports-2_Entry 10( HSc Overhead transferred to Group Integration) 2" xfId="4116" xr:uid="{84690F2E-0FCE-4E92-B939-51C7949D5295}"/>
    <cellStyle name="meny_OFFICE__December Reports-2_Entry 10( HSc Overhead transferred to Group Integration) 3" xfId="4482" xr:uid="{3B335CBE-77C2-4665-B3F7-C8B3C0A0EEC3}"/>
    <cellStyle name="měny_OFFICE__December Reports-2_Entry 10( HSc Overhead transferred to Group Integration) 3" xfId="4483" xr:uid="{697C5DF7-7BED-4A25-BBBF-EB897CAC65CE}"/>
    <cellStyle name="meny_OFFICE__December Reports-2_Entry 10( HSc Overhead transferred to Group Integration) 4" xfId="9342" xr:uid="{FC68BBB5-ECAA-4715-8E6F-277B36285836}"/>
    <cellStyle name="měny_OFFICE__December Reports-2_Entry 10( HSc Overhead transferred to Group Integration) 4" xfId="9343" xr:uid="{BFD7DDEC-9E7D-40A8-A867-DA8AE30466AB}"/>
    <cellStyle name="meny_OFFICE__December Reports-2_Entry 10( HSc Overhead transferred to Group Integration) 5" xfId="9261" xr:uid="{60EEF1EF-B3A8-4146-A10A-8CAF78A1AC07}"/>
    <cellStyle name="měny_OFFICE__December Reports-2_Entry 10( HSc Overhead transferred to Group Integration) 5" xfId="9260" xr:uid="{57456A38-A378-416C-A5A7-5E5091836C29}"/>
    <cellStyle name="meny_OFFICE__December Reports-2_Entry 10( HSc Overhead transferred to Group Integration) 6" xfId="10095" xr:uid="{DAD02FAB-577E-4558-9F8C-42B916E38444}"/>
    <cellStyle name="měny_OFFICE__December Reports-2_Entry 10( HSc Overhead transferred to Group Integration) 6" xfId="10096" xr:uid="{0DFB1875-A21D-4D8F-ACC6-DA9E1524EF1D}"/>
    <cellStyle name="meny_OFFICE__December Reports-2_Entry 10( HSc Overhead transferred to Group Integration)_Country CapEx Per" xfId="8175" xr:uid="{8BB00D40-3745-4A38-8FCA-163BF36E860C}"/>
    <cellStyle name="měny_OFFICE__December Reports-2_Entry 10( HSc Overhead transferred to Group Integration)_Country CapEx Per" xfId="8176" xr:uid="{90F70F30-9F5B-486E-AE6E-4476B3715029}"/>
    <cellStyle name="meny_OFFICE__December Reports-2_Group MA sent to Paragon_Coded" xfId="2451" xr:uid="{EFCB0337-3C9B-4745-9E7D-66A4DCAF7369}"/>
    <cellStyle name="měny_OFFICE__December Reports-2_Group MA sent to Paragon_Coded" xfId="2452" xr:uid="{1DCDAD32-8A4F-496C-960B-DE5575E6341D}"/>
    <cellStyle name="meny_OFFICE__December Reports-2_Group MA sent to Paragon_Coded 2" xfId="17778" xr:uid="{74D892F5-EFC4-4FA1-A285-5132BE3324E2}"/>
    <cellStyle name="měny_OFFICE__December Reports-2_Group MA sent to Paragon_Coded 2" xfId="17779" xr:uid="{0DFB7CF3-47B1-4D9F-A89C-ECF192962525}"/>
    <cellStyle name="meny_OFFICE__December Reports-2_Group MA sent to Paragon_Coded 3" xfId="17780" xr:uid="{39182895-FC98-4EB5-A0EA-B7576E853647}"/>
    <cellStyle name="měny_OFFICE__December Reports-2_Group MA sent to Paragon_Coded 3" xfId="17781" xr:uid="{102C12FD-9D7B-4064-A5CB-49589EE0DC95}"/>
    <cellStyle name="meny_OFFICE__December Reports-2_Group Property template" xfId="2453" xr:uid="{D4E5E9D4-3DAB-4E9A-A5D3-3E6BE29EDCEE}"/>
    <cellStyle name="měny_OFFICE__December Reports-2_Group Property template" xfId="2454" xr:uid="{0B99EA40-4BC9-413C-9209-6C2AACA3C504}"/>
    <cellStyle name="meny_OFFICE__December Reports-2_Group Property template_Country CapEx Per" xfId="8177" xr:uid="{6EF79E69-BA68-4BF0-B55F-56723C86C79C}"/>
    <cellStyle name="měny_OFFICE__December Reports-2_Group Property template_Country CapEx Per" xfId="8178" xr:uid="{17067119-E4C5-4D6C-983F-BA90BA38D793}"/>
    <cellStyle name="meny_OFFICE__December Reports-2_Group Property template_Group MA sent to Paragon_Coded" xfId="2455" xr:uid="{326D9282-0D1C-46DD-9FA5-C76F46BE8C98}"/>
    <cellStyle name="měny_OFFICE__December Reports-2_Group Property template_Group MA sent to Paragon_Coded" xfId="2456" xr:uid="{D6BEBA5E-C7C6-4125-ACEA-414F261137B7}"/>
    <cellStyle name="meny_OFFICE__December Reports-2_Group Property template_Section 1 (01.06.12)" xfId="8179" xr:uid="{395EAAA3-7979-4D0D-ABFF-C1C98249C4C3}"/>
    <cellStyle name="měny_OFFICE__December Reports-2_Group Property template_Section 1 (01.06.12)" xfId="8180" xr:uid="{DFA66B5B-7AF3-4427-92DF-DC123CD09E7A}"/>
    <cellStyle name="meny_OFFICE__December Reports-2_HSC Journal FY0506 Buss0301" xfId="2457" xr:uid="{096E4869-F32F-4DF6-A768-EB204681042F}"/>
    <cellStyle name="měny_OFFICE__December Reports-2_HSC Journal FY0506 Buss0301" xfId="2458" xr:uid="{6B9D9370-262B-4976-ADF5-838D42C647D3}"/>
    <cellStyle name="meny_OFFICE__December Reports-2_HSC Journal FY0506 Buss0301 2" xfId="4117" xr:uid="{03C5539E-9B8B-4C2C-87C5-A3230EACDC10}"/>
    <cellStyle name="měny_OFFICE__December Reports-2_HSC Journal FY0506 Buss0301 2" xfId="4118" xr:uid="{82ABFF16-ECC5-440E-8554-0DFD1769D60F}"/>
    <cellStyle name="meny_OFFICE__December Reports-2_HSC Journal FY0506 Buss0301 3" xfId="4484" xr:uid="{1DE609F3-F01A-4B7D-BB08-E9461521AEAA}"/>
    <cellStyle name="měny_OFFICE__December Reports-2_HSC Journal FY0506 Buss0301 3" xfId="4485" xr:uid="{ABA996CF-68A5-48B7-B761-C593BE3DB9B3}"/>
    <cellStyle name="meny_OFFICE__December Reports-2_HSC Journal FY0506 Buss0301 4" xfId="9344" xr:uid="{A69266BE-D879-4380-9CC8-960DB476AA7A}"/>
    <cellStyle name="měny_OFFICE__December Reports-2_HSC Journal FY0506 Buss0301 4" xfId="9345" xr:uid="{ABAFBA48-CECD-40E3-AE3B-143296C59B49}"/>
    <cellStyle name="meny_OFFICE__December Reports-2_HSC Journal FY0506 Buss0301 5" xfId="9259" xr:uid="{38144DFC-9268-40C6-8D93-1C9CFB07531F}"/>
    <cellStyle name="měny_OFFICE__December Reports-2_HSC Journal FY0506 Buss0301 5" xfId="9258" xr:uid="{CECFA39D-E16E-41A7-A6CC-43E316D83301}"/>
    <cellStyle name="meny_OFFICE__December Reports-2_HSC Journal FY0506 Buss0301 6" xfId="10097" xr:uid="{C96D21B1-F11C-4C26-81C2-5F52691B5DDB}"/>
    <cellStyle name="měny_OFFICE__December Reports-2_HSC Journal FY0506 Buss0301 6" xfId="10098" xr:uid="{840FFE84-4F2D-4C72-BC0F-6E730CDA9CAC}"/>
    <cellStyle name="meny_OFFICE__December Reports-2_HSC Journal FY0506 Buss0301_Country CapEx Per" xfId="8181" xr:uid="{2C33341F-237B-4668-962E-D6F2C5CC7014}"/>
    <cellStyle name="měny_OFFICE__December Reports-2_HSC Journal FY0506 Buss0301_Country CapEx Per" xfId="8182" xr:uid="{F7B47B43-FD81-45A9-BBEE-F22FE54FC21D}"/>
    <cellStyle name="meny_OFFICE__December Reports-2_Journal 1" xfId="2459" xr:uid="{8793D2E6-0E19-40B3-BD28-0CDAD352450D}"/>
    <cellStyle name="měny_OFFICE__December Reports-2_Journal 1" xfId="2460" xr:uid="{6D633E7D-5655-437B-A968-7F7581A3CED5}"/>
    <cellStyle name="meny_OFFICE__December Reports-2_Journal 1 2" xfId="4119" xr:uid="{ECE33712-BEA2-4CC8-9EC9-FAB14F798F6A}"/>
    <cellStyle name="měny_OFFICE__December Reports-2_Journal 1 2" xfId="4120" xr:uid="{EFD5D58F-7A35-4968-9519-84CDBD555D8C}"/>
    <cellStyle name="meny_OFFICE__December Reports-2_Journal 1 3" xfId="4486" xr:uid="{7A69CEE6-F336-4B44-B75D-135D977C5487}"/>
    <cellStyle name="měny_OFFICE__December Reports-2_Journal 1 3" xfId="4487" xr:uid="{45734F9C-4281-41B9-84A2-7BE0E93F0D83}"/>
    <cellStyle name="meny_OFFICE__December Reports-2_Journal 1 4" xfId="9346" xr:uid="{66582AFB-5ADB-447B-B668-BD7457C6914D}"/>
    <cellStyle name="měny_OFFICE__December Reports-2_Journal 1 4" xfId="9347" xr:uid="{F2A67E9F-2C09-4C08-8B7B-91A365751851}"/>
    <cellStyle name="meny_OFFICE__December Reports-2_Journal 1 5" xfId="9859" xr:uid="{704E18CB-8B48-479B-9C88-56C9B1187071}"/>
    <cellStyle name="měny_OFFICE__December Reports-2_Journal 1 5" xfId="9858" xr:uid="{B370025F-51DF-44CC-BFA7-11A8B7A469C9}"/>
    <cellStyle name="meny_OFFICE__December Reports-2_Journal 1 6" xfId="10099" xr:uid="{D31614B5-A63C-4CF2-9759-FD5DB6D6393D}"/>
    <cellStyle name="měny_OFFICE__December Reports-2_Journal 1 6" xfId="10100" xr:uid="{A970A2E6-232A-438E-BB50-8F3B3A60FDA2}"/>
    <cellStyle name="meny_OFFICE__December Reports-2_Journal 1_1" xfId="2461" xr:uid="{C95B9733-9082-49EF-B5C4-6B80F105CD27}"/>
    <cellStyle name="měny_OFFICE__December Reports-2_Journal 1_1" xfId="2462" xr:uid="{A5F29A65-173E-44C3-9681-699B683B02F9}"/>
    <cellStyle name="meny_OFFICE__December Reports-2_Journal 1_1 2" xfId="4121" xr:uid="{1936DB74-4ED6-41E1-B99A-574AAF661B64}"/>
    <cellStyle name="měny_OFFICE__December Reports-2_Journal 1_1 2" xfId="4122" xr:uid="{4BA75CED-C233-4217-9954-80736B120EAC}"/>
    <cellStyle name="meny_OFFICE__December Reports-2_Journal 1_1 3" xfId="4488" xr:uid="{13C73232-7E72-4CC9-92FF-CB79CC34542B}"/>
    <cellStyle name="měny_OFFICE__December Reports-2_Journal 1_1 3" xfId="4489" xr:uid="{AAAFFE7B-CB19-46B7-B0ED-912D6F3B08B9}"/>
    <cellStyle name="meny_OFFICE__December Reports-2_Journal 1_1 4" xfId="9348" xr:uid="{C2CBFEC6-FC84-4690-8031-062D5BF338A6}"/>
    <cellStyle name="měny_OFFICE__December Reports-2_Journal 1_1 4" xfId="9349" xr:uid="{98E79BA2-A5D0-4D79-AEB3-D4A25C593C51}"/>
    <cellStyle name="meny_OFFICE__December Reports-2_Journal 1_1 5" xfId="9857" xr:uid="{C9F92531-98F6-4CF8-9DFE-8BA07C7519F7}"/>
    <cellStyle name="měny_OFFICE__December Reports-2_Journal 1_1 5" xfId="9856" xr:uid="{AE0B4074-7B65-4F7B-AE69-39CD6FE391D1}"/>
    <cellStyle name="meny_OFFICE__December Reports-2_Journal 1_1 6" xfId="10101" xr:uid="{40EED203-48C4-480E-B5C3-7953F0BF8517}"/>
    <cellStyle name="měny_OFFICE__December Reports-2_Journal 1_1 6" xfId="10102" xr:uid="{BD3DB8DA-7B32-4CF7-9C94-1E29F4DA7F1A}"/>
    <cellStyle name="meny_OFFICE__December Reports-2_Journal 1_1_Country CapEx Per" xfId="8183" xr:uid="{28F896F3-A6A2-44C5-9E96-43454F05BBA4}"/>
    <cellStyle name="měny_OFFICE__December Reports-2_Journal 1_1_Country CapEx Per" xfId="8184" xr:uid="{96D3C4A2-03C1-4A89-82AD-CC6D2C456D0C}"/>
    <cellStyle name="meny_OFFICE__December Reports-2_Journal 1_1_PD 10" xfId="2463" xr:uid="{D93BD5A4-C958-45C1-8648-615C22EBF058}"/>
    <cellStyle name="měny_OFFICE__December Reports-2_Journal 1_1_PD 10" xfId="2464" xr:uid="{C5A782A7-C623-40E0-BF36-D4A1C737DF12}"/>
    <cellStyle name="meny_OFFICE__December Reports-2_Journal 1_1_PD 10 2" xfId="4123" xr:uid="{8EE1DF1B-D1E6-49D8-B539-E9A8A689E521}"/>
    <cellStyle name="měny_OFFICE__December Reports-2_Journal 1_1_PD 10 2" xfId="4124" xr:uid="{904289CC-347D-4A3F-8D39-F54A3F3252F3}"/>
    <cellStyle name="meny_OFFICE__December Reports-2_Journal 1_1_PD 10 3" xfId="4490" xr:uid="{E1997CEE-EC8D-45A9-886A-D4F453C9714E}"/>
    <cellStyle name="měny_OFFICE__December Reports-2_Journal 1_1_PD 10 3" xfId="4491" xr:uid="{5CA1AEF6-ABB2-4483-9404-AA894AB052E9}"/>
    <cellStyle name="meny_OFFICE__December Reports-2_Journal 1_1_PD 10 4" xfId="9350" xr:uid="{792061FC-126B-4BF1-BA95-06874D58F0FE}"/>
    <cellStyle name="měny_OFFICE__December Reports-2_Journal 1_1_PD 10 4" xfId="9351" xr:uid="{DA0A326E-C917-48A1-A837-78696E33A6DC}"/>
    <cellStyle name="meny_OFFICE__December Reports-2_Journal 1_1_PD 10 5" xfId="9855" xr:uid="{31D1B50C-82C0-4B8C-A839-499A62A8055F}"/>
    <cellStyle name="měny_OFFICE__December Reports-2_Journal 1_1_PD 10 5" xfId="9854" xr:uid="{C4089255-1BC4-4E3B-B1E4-A09E96FB834D}"/>
    <cellStyle name="meny_OFFICE__December Reports-2_Journal 1_1_PD 10 6" xfId="10103" xr:uid="{C031F055-2D5D-4461-B395-9C8B7D29C59B}"/>
    <cellStyle name="měny_OFFICE__December Reports-2_Journal 1_1_PD 10 6" xfId="10104" xr:uid="{FA14131D-E000-47CE-AFB7-C3305E34CF66}"/>
    <cellStyle name="meny_OFFICE__December Reports-2_Journal 1_1_PD 10_Country CapEx Per" xfId="8185" xr:uid="{8037705B-FF82-4231-87D5-F5884AC0E809}"/>
    <cellStyle name="měny_OFFICE__December Reports-2_Journal 1_1_PD 10_Country CapEx Per" xfId="8186" xr:uid="{5EDAFCEC-4F61-4532-B958-D5D8C6FDC15E}"/>
    <cellStyle name="meny_OFFICE__December Reports-2_Journal 1_1_Perm  Secondee" xfId="2465" xr:uid="{880F61B7-3006-4E49-AF03-210B68AA390A}"/>
    <cellStyle name="měny_OFFICE__December Reports-2_Journal 1_1_Perm  Secondee" xfId="2466" xr:uid="{2BB58C6F-46CA-45E0-BFB0-AE239A511A0F}"/>
    <cellStyle name="meny_OFFICE__December Reports-2_Journal 1_1_Perm  Secondee 2" xfId="4125" xr:uid="{D57C4D23-AC85-4D54-BD42-372F9E5DBD39}"/>
    <cellStyle name="měny_OFFICE__December Reports-2_Journal 1_1_Perm  Secondee 2" xfId="4126" xr:uid="{B8977C11-8EEB-4332-A968-F89B14CC0E16}"/>
    <cellStyle name="meny_OFFICE__December Reports-2_Journal 1_1_Perm  Secondee 3" xfId="4492" xr:uid="{07DACEBC-6F84-4382-814D-9AC610F84201}"/>
    <cellStyle name="měny_OFFICE__December Reports-2_Journal 1_1_Perm  Secondee 3" xfId="4493" xr:uid="{784987B0-5EFE-4AA4-AABD-1B70BDD0042C}"/>
    <cellStyle name="meny_OFFICE__December Reports-2_Journal 1_1_Perm  Secondee 4" xfId="9352" xr:uid="{D48A46F5-751B-40F1-B81D-EA87F102D596}"/>
    <cellStyle name="měny_OFFICE__December Reports-2_Journal 1_1_Perm  Secondee 4" xfId="9353" xr:uid="{1067FFF1-E0BC-4354-B11E-3C7D1B4C09D1}"/>
    <cellStyle name="meny_OFFICE__December Reports-2_Journal 1_1_Perm  Secondee 5" xfId="9853" xr:uid="{BF99BED3-313A-4FA7-8871-5AEB5C772D92}"/>
    <cellStyle name="měny_OFFICE__December Reports-2_Journal 1_1_Perm  Secondee 5" xfId="9651" xr:uid="{1D1F06D3-7887-45BB-821F-819A090D74BA}"/>
    <cellStyle name="meny_OFFICE__December Reports-2_Journal 1_1_Perm  Secondee 6" xfId="10105" xr:uid="{BDD88543-B480-405E-BAD9-915D2B304883}"/>
    <cellStyle name="měny_OFFICE__December Reports-2_Journal 1_1_Perm  Secondee 6" xfId="10106" xr:uid="{C771CF94-149B-4ADB-8261-6C98BE408B3B}"/>
    <cellStyle name="meny_OFFICE__December Reports-2_Journal 1_1_Perm  Secondee_Country CapEx Per" xfId="8187" xr:uid="{C3BEA8B2-3A3B-4E31-9E4C-3B014A8F55C5}"/>
    <cellStyle name="měny_OFFICE__December Reports-2_Journal 1_1_Perm  Secondee_Country CapEx Per" xfId="8188" xr:uid="{525778D8-500E-47BD-8C3A-7FBB67691691}"/>
    <cellStyle name="meny_OFFICE__December Reports-2_Journal 1_Country CapEx Per" xfId="8189" xr:uid="{811A547C-F09C-4479-B311-62E9A8DB6FE9}"/>
    <cellStyle name="měny_OFFICE__December Reports-2_Journal 1_Country CapEx Per" xfId="8190" xr:uid="{924239C0-485C-413E-8689-9270E5F00B2E}"/>
    <cellStyle name="meny_OFFICE__December Reports-2_Journal 1_Journal 1" xfId="2467" xr:uid="{F362823F-F3EC-4D17-ACD2-6BB1E598885C}"/>
    <cellStyle name="měny_OFFICE__December Reports-2_Journal 1_Journal 1" xfId="2468" xr:uid="{FE6AF618-497C-4641-8C08-FE5B21D17C70}"/>
    <cellStyle name="meny_OFFICE__December Reports-2_Journal 1_Journal 1 2" xfId="4127" xr:uid="{C338C1D1-62E6-4E22-B2A4-ADA8D93F3C36}"/>
    <cellStyle name="měny_OFFICE__December Reports-2_Journal 1_Journal 1 2" xfId="4128" xr:uid="{69C16753-4D6A-44A1-A379-598A09A80254}"/>
    <cellStyle name="meny_OFFICE__December Reports-2_Journal 1_Journal 1 3" xfId="4494" xr:uid="{1CA381E0-ED58-4F77-977D-528CBDFEE36A}"/>
    <cellStyle name="měny_OFFICE__December Reports-2_Journal 1_Journal 1 3" xfId="4495" xr:uid="{C2ED41BF-F167-4F26-A93A-E77F7DDBBB82}"/>
    <cellStyle name="meny_OFFICE__December Reports-2_Journal 1_Journal 1 4" xfId="9354" xr:uid="{A3AC2701-A670-4573-8242-4C1B052121C3}"/>
    <cellStyle name="měny_OFFICE__December Reports-2_Journal 1_Journal 1 4" xfId="9355" xr:uid="{C3160144-06DF-44F5-AED8-C6FF35200A6E}"/>
    <cellStyle name="meny_OFFICE__December Reports-2_Journal 1_Journal 1 5" xfId="9852" xr:uid="{72201C65-1283-4D36-96D2-9EF79621B5AF}"/>
    <cellStyle name="měny_OFFICE__December Reports-2_Journal 1_Journal 1 5" xfId="9851" xr:uid="{07E7215E-E271-4BA3-9366-7DD7BF7CF411}"/>
    <cellStyle name="meny_OFFICE__December Reports-2_Journal 1_Journal 1 6" xfId="10107" xr:uid="{A2C58576-4F9A-4613-A6C0-97B573C23539}"/>
    <cellStyle name="měny_OFFICE__December Reports-2_Journal 1_Journal 1 6" xfId="10108" xr:uid="{D10FCBE3-5A86-4176-ACAD-9AB08548BE1C}"/>
    <cellStyle name="meny_OFFICE__December Reports-2_Journal 1_Journal 1_Country CapEx Per" xfId="8191" xr:uid="{F51E6003-1947-4706-BAD5-FACEDDBC8F7B}"/>
    <cellStyle name="měny_OFFICE__December Reports-2_Journal 1_Journal 1_Country CapEx Per" xfId="8192" xr:uid="{AEB7AC7A-ADDD-43AE-8C92-2457EC40C061}"/>
    <cellStyle name="meny_OFFICE__December Reports-2_Journal 1_PD 02" xfId="2469" xr:uid="{E5EFE6B0-D012-4E71-BB1D-C5812C43DC76}"/>
    <cellStyle name="měny_OFFICE__December Reports-2_Journal 1_PD 02" xfId="2470" xr:uid="{C3BB670D-300F-4607-BB55-8E0886B3E3B8}"/>
    <cellStyle name="meny_OFFICE__December Reports-2_Journal 1_PD 02 2" xfId="4129" xr:uid="{F2123C11-3BA4-4936-9C56-A61587936ED8}"/>
    <cellStyle name="měny_OFFICE__December Reports-2_Journal 1_PD 02 2" xfId="4130" xr:uid="{4951B2A9-A1AF-4D39-BACC-35BD71C9CFD2}"/>
    <cellStyle name="meny_OFFICE__December Reports-2_Journal 1_PD 02 3" xfId="4496" xr:uid="{766D5064-F656-4708-98E7-E95DCB704AB2}"/>
    <cellStyle name="měny_OFFICE__December Reports-2_Journal 1_PD 02 3" xfId="4497" xr:uid="{D7611C28-CA9C-47FD-85C1-24429B4B6591}"/>
    <cellStyle name="meny_OFFICE__December Reports-2_Journal 1_PD 02 4" xfId="9356" xr:uid="{D448892E-C085-4CD5-A706-29E92E75FC7D}"/>
    <cellStyle name="měny_OFFICE__December Reports-2_Journal 1_PD 02 4" xfId="9357" xr:uid="{12713DD4-E281-47F6-BEFF-C5F34EE64ACD}"/>
    <cellStyle name="meny_OFFICE__December Reports-2_Journal 1_PD 02 5" xfId="9850" xr:uid="{6CBFA745-4012-4093-87E9-18FAD81F26CB}"/>
    <cellStyle name="měny_OFFICE__December Reports-2_Journal 1_PD 02 5" xfId="9849" xr:uid="{3FC5CB4A-7A7F-4882-AB3C-980CD6DF28C9}"/>
    <cellStyle name="meny_OFFICE__December Reports-2_Journal 1_PD 02 6" xfId="10109" xr:uid="{4FF1F518-338E-42D6-BBCD-914391E5322A}"/>
    <cellStyle name="měny_OFFICE__December Reports-2_Journal 1_PD 02 6" xfId="10110" xr:uid="{56DCF1AF-2C9A-43DB-AF23-653E35AC14D9}"/>
    <cellStyle name="meny_OFFICE__December Reports-2_Journal 1_PD 02_Country CapEx Per" xfId="8193" xr:uid="{4677047B-6D9A-4E48-9BDC-324748D247A4}"/>
    <cellStyle name="měny_OFFICE__December Reports-2_Journal 1_PD 02_Country CapEx Per" xfId="8194" xr:uid="{17E4F1DF-6C66-41B9-9CB4-8EE12694830D}"/>
    <cellStyle name="meny_OFFICE__December Reports-2_Journal 1_PD 10" xfId="2471" xr:uid="{4C00101C-0846-4712-9E64-F13AC894A891}"/>
    <cellStyle name="měny_OFFICE__December Reports-2_Journal 1_PD 10" xfId="2472" xr:uid="{DF85EE34-CA00-46D2-A60E-9935E7D34137}"/>
    <cellStyle name="meny_OFFICE__December Reports-2_Journal 1_PD 10_Country CapEx Per" xfId="8195" xr:uid="{72544654-0832-4A7D-A609-0E7F3846D653}"/>
    <cellStyle name="měny_OFFICE__December Reports-2_Journal 1_PD 10_Country CapEx Per" xfId="8196" xr:uid="{F5254875-269B-472E-9CB2-B3601B70EC5E}"/>
    <cellStyle name="meny_OFFICE__December Reports-2_Journal 1_Perm  Secondee" xfId="2473" xr:uid="{052D3820-57DB-40DC-838A-CBC1AA898C80}"/>
    <cellStyle name="měny_OFFICE__December Reports-2_Journal 1_Perm  Secondee" xfId="2474" xr:uid="{8BD9BC26-CE95-4298-8B0C-689F11562803}"/>
    <cellStyle name="meny_OFFICE__December Reports-2_Journal 1_Perm  Secondee_Country CapEx Per" xfId="8197" xr:uid="{999DD4F5-372C-4372-B97A-8B04C6EC339E}"/>
    <cellStyle name="měny_OFFICE__December Reports-2_Journal 1_Perm  Secondee_Country CapEx Per" xfId="8198" xr:uid="{9B85E55A-3A8E-4A0C-B5FD-C318B4799360}"/>
    <cellStyle name="meny_OFFICE__December Reports-2_PD 10" xfId="2475" xr:uid="{A19CD8A2-A267-4FFC-B497-EBA75CF7870B}"/>
    <cellStyle name="měny_OFFICE__December Reports-2_PD 10" xfId="2476" xr:uid="{5D0DDF95-8B71-40B1-9212-8FE798203FE5}"/>
    <cellStyle name="meny_OFFICE__December Reports-2_PD 10 2" xfId="4131" xr:uid="{D698BD98-2B1C-47D1-B48B-D299FC7C1B69}"/>
    <cellStyle name="měny_OFFICE__December Reports-2_PD 10 2" xfId="4132" xr:uid="{8216F0ED-1536-4CFB-B9AF-88B3E17973B6}"/>
    <cellStyle name="meny_OFFICE__December Reports-2_PD 10 3" xfId="4498" xr:uid="{2ED84EF3-5847-4C98-B112-BF81AD884581}"/>
    <cellStyle name="měny_OFFICE__December Reports-2_PD 10 3" xfId="4499" xr:uid="{A8D0A647-559D-4C5B-AA02-34F911307B11}"/>
    <cellStyle name="meny_OFFICE__December Reports-2_PD 10 4" xfId="9358" xr:uid="{995590C0-3D94-4EFF-9510-B91A23DE5486}"/>
    <cellStyle name="měny_OFFICE__December Reports-2_PD 10 4" xfId="9359" xr:uid="{28C111C4-3A13-401A-A8BF-4064C080FE32}"/>
    <cellStyle name="meny_OFFICE__December Reports-2_PD 10 5" xfId="9848" xr:uid="{065E64F3-2E8A-4BF6-B89E-9D949FCD87C9}"/>
    <cellStyle name="měny_OFFICE__December Reports-2_PD 10 5" xfId="9847" xr:uid="{72988BF9-BE8D-440A-8C0B-E016372B3B6B}"/>
    <cellStyle name="meny_OFFICE__December Reports-2_PD 10 6" xfId="10111" xr:uid="{CD99CA9F-3E65-4716-B1A6-E619C3170B8D}"/>
    <cellStyle name="měny_OFFICE__December Reports-2_PD 10 6" xfId="10112" xr:uid="{A92A03E8-C8CE-46FA-A45D-3E2EC11A658C}"/>
    <cellStyle name="meny_OFFICE__December Reports-2_PD 10_Country CapEx Per" xfId="8199" xr:uid="{F3A1FAE7-1A4A-40D6-9743-880CBA2B8DAA}"/>
    <cellStyle name="měny_OFFICE__December Reports-2_PD 10_Country CapEx Per" xfId="8200" xr:uid="{00BF9D59-E20E-4625-A76E-565BC6758D9D}"/>
    <cellStyle name="meny_OFFICE__December Reports-2_Perm  Secondee" xfId="2477" xr:uid="{72E2E141-3C6E-4504-81EE-12596F488FB9}"/>
    <cellStyle name="měny_OFFICE__December Reports-2_Perm  Secondee" xfId="2478" xr:uid="{F8D04320-117A-4DA2-816B-437D7D5A2931}"/>
    <cellStyle name="meny_OFFICE__December Reports-2_Perm  Secondee 2" xfId="4133" xr:uid="{302078B2-A409-4177-9D57-8D4FF9C02228}"/>
    <cellStyle name="měny_OFFICE__December Reports-2_Perm  Secondee 2" xfId="4134" xr:uid="{D4C9AD2A-AA49-49EA-B43F-4A02D29B5502}"/>
    <cellStyle name="meny_OFFICE__December Reports-2_Perm  Secondee 3" xfId="4500" xr:uid="{3DB29B3D-93EF-4CEA-9276-CD29E2848C2D}"/>
    <cellStyle name="měny_OFFICE__December Reports-2_Perm  Secondee 3" xfId="4501" xr:uid="{565F9DC0-2FCC-4D86-AAF3-1516548A48BB}"/>
    <cellStyle name="meny_OFFICE__December Reports-2_Perm  Secondee 4" xfId="9360" xr:uid="{C706E3AE-2389-4EE4-8FC8-9B006983FA98}"/>
    <cellStyle name="měny_OFFICE__December Reports-2_Perm  Secondee 4" xfId="9361" xr:uid="{9B6083E6-AC49-4F39-B764-CFF1DD51043A}"/>
    <cellStyle name="meny_OFFICE__December Reports-2_Perm  Secondee 5" xfId="9846" xr:uid="{AC9236E9-FFDD-4A66-84A5-E6754618B1FF}"/>
    <cellStyle name="měny_OFFICE__December Reports-2_Perm  Secondee 5" xfId="9845" xr:uid="{D37211B1-15FA-4BD8-B7BA-ECFE92D017D3}"/>
    <cellStyle name="meny_OFFICE__December Reports-2_Perm  Secondee 6" xfId="10113" xr:uid="{374C8249-969B-4BC0-A9D5-7268E77F861F}"/>
    <cellStyle name="měny_OFFICE__December Reports-2_Perm  Secondee 6" xfId="10114" xr:uid="{7DCEF952-6D1A-4440-AF8D-6B7C25CD82D2}"/>
    <cellStyle name="meny_OFFICE__December Reports-2_Perm  Secondee_Country CapEx Per" xfId="8201" xr:uid="{55A44F0E-4ECC-45AE-8EB8-987FBA57BFAA}"/>
    <cellStyle name="měny_OFFICE__December Reports-2_Perm  Secondee_Country CapEx Per" xfId="8202" xr:uid="{7285C71D-3829-4A02-98B8-7EC963A64259}"/>
    <cellStyle name="meny_OFFICE__December Reports-2_Section 1 (01.06.12)" xfId="8203" xr:uid="{D7FF9171-E17E-4E69-B989-6C74F555D539}"/>
    <cellStyle name="měny_OFFICE__December Reports-2_Section 1 (01.06.12)" xfId="8204" xr:uid="{4DE8FE4A-024D-4175-B588-170749CF9BA9}"/>
    <cellStyle name="meny_OFFICE__December Reports-2_UK Capex P3PP V2 100610" xfId="2479" xr:uid="{C2FAEC90-3988-439C-B0D9-DAD745A23C38}"/>
    <cellStyle name="měny_OFFICE__December Reports-2_UK Capex P3PP V2 100610" xfId="2480" xr:uid="{E81D3E6A-6617-468A-BA51-514AEA082517}"/>
    <cellStyle name="meny_OFFICE__December Reports-2_UK Capex P3PP V2 100610_Country CapEx Per" xfId="8205" xr:uid="{69256C78-DA8A-4074-B9AC-9446E5B0CFBF}"/>
    <cellStyle name="měny_OFFICE__December Reports-2_UK Capex P3PP V2 100610_Country CapEx Per" xfId="8206" xr:uid="{1E88A932-84CC-4E8C-86C3-07BBD5EDE5EE}"/>
    <cellStyle name="meny_OFFICE__December Reports-2_UK Capex Update v 5 P3PP" xfId="2481" xr:uid="{96EB5B0F-900A-4A2C-9B26-8B70D88E5D82}"/>
    <cellStyle name="měny_OFFICE__December Reports-2_UK Capex Update v 5 P3PP" xfId="2482" xr:uid="{35A283D3-4E9F-4EAB-87C9-CC01CCE3FF03}"/>
    <cellStyle name="meny_OFFICE__December Reports-2_UK Capex Update v 5 P3PP_Country CapEx Per" xfId="8207" xr:uid="{764A5588-114D-45D2-AE1D-6C48B707F9D7}"/>
    <cellStyle name="měny_OFFICE__December Reports-2_UK Capex Update v 5 P3PP_Country CapEx Per" xfId="8208" xr:uid="{E7AC05D1-FFA6-427E-8435-2D9447B14B1F}"/>
    <cellStyle name="meny_OFFICE__December Reports-2_UK P7PP Pack" xfId="2483" xr:uid="{19F2B0EC-FE34-4C10-AFCA-FB3824347E58}"/>
    <cellStyle name="měny_OFFICE__December Reports-2_UK P7PP Pack" xfId="2484" xr:uid="{A9CD96C3-B82C-4E2A-A485-54D1BCB3A28F}"/>
    <cellStyle name="meny_OFFICE__December Reports-2_UK P7PP Pack_Country CapEx Per" xfId="8209" xr:uid="{5F16376C-13BA-4B7B-BA0F-FC5818D89122}"/>
    <cellStyle name="měny_OFFICE__December Reports-2_UK P7PP Pack_Country CapEx Per" xfId="8210" xr:uid="{2234770E-3B50-488F-A329-4C12BE12FB08}"/>
    <cellStyle name="meny_OFFICE__December Reports-2-old" xfId="2485" xr:uid="{65EBDFD2-7E14-4ECB-A681-413705BBE25B}"/>
    <cellStyle name="měny_OFFICE__December Reports-2-old" xfId="2486" xr:uid="{22A7905A-CC1E-4D86-A45A-3289D76EEBC2}"/>
    <cellStyle name="meny_OFFICE__December Reports-2-old 2" xfId="17782" xr:uid="{12C80373-773E-470A-98CF-3B61775D5C7F}"/>
    <cellStyle name="měny_OFFICE__December Reports-2-old 2" xfId="17783" xr:uid="{6C63BE4D-F492-4E18-9E5F-CCD13D2B1A75}"/>
    <cellStyle name="meny_OFFICE__December Reports-2-old 3" xfId="17784" xr:uid="{87299739-DA82-4880-81AB-9D64A9DCEA68}"/>
    <cellStyle name="měny_OFFICE__December Reports-2-old 3" xfId="17785" xr:uid="{577F0D07-8E59-4D9F-A575-7213043F480C}"/>
    <cellStyle name="meny_OFFICE__December Reports-2-old_£1,655m What do we get (inc. 0910)" xfId="2487" xr:uid="{1B07BDD2-3ED7-4DF6-8FDA-30EA85E85575}"/>
    <cellStyle name="měny_OFFICE__December Reports-2-old_£1,655m What do we get (inc. 0910)" xfId="2488" xr:uid="{3C0D353C-CCE0-4737-911B-9D31F6441C60}"/>
    <cellStyle name="meny_OFFICE__December Reports-2-old_£1,655m What do we get (inc. 0910) 2" xfId="4135" xr:uid="{95E8D14B-5A49-420E-904B-A8DDB005B029}"/>
    <cellStyle name="měny_OFFICE__December Reports-2-old_£1,655m What do we get (inc. 0910) 2" xfId="4136" xr:uid="{E7EFA188-B061-483F-8510-1DBA89998B8E}"/>
    <cellStyle name="meny_OFFICE__December Reports-2-old_£1,655m What do we get (inc. 0910) 3" xfId="4502" xr:uid="{AA8A9F62-D885-4C14-B1D4-421AE9824762}"/>
    <cellStyle name="měny_OFFICE__December Reports-2-old_£1,655m What do we get (inc. 0910) 3" xfId="4503" xr:uid="{8D6F2401-C8F3-4E66-A097-B2C280E25975}"/>
    <cellStyle name="meny_OFFICE__December Reports-2-old_£1,655m What do we get (inc. 0910) 4" xfId="9362" xr:uid="{BC438D6E-5669-4EAC-A381-FCE38284B36A}"/>
    <cellStyle name="měny_OFFICE__December Reports-2-old_£1,655m What do we get (inc. 0910) 4" xfId="9363" xr:uid="{76F583AF-AFFC-4BA0-AD20-32C8885DED72}"/>
    <cellStyle name="meny_OFFICE__December Reports-2-old_£1,655m What do we get (inc. 0910) 5" xfId="9844" xr:uid="{1F1F8DBD-844A-47C5-83AD-8925AFFF50D6}"/>
    <cellStyle name="měny_OFFICE__December Reports-2-old_£1,655m What do we get (inc. 0910) 5" xfId="9843" xr:uid="{3CFFF877-D6A5-435E-819F-B332587C0DAC}"/>
    <cellStyle name="meny_OFFICE__December Reports-2-old_£1,655m What do we get (inc. 0910) 6" xfId="10115" xr:uid="{9DE19F8A-AA9A-4D51-8CFF-AC9E06F3BABD}"/>
    <cellStyle name="měny_OFFICE__December Reports-2-old_£1,655m What do we get (inc. 0910) 6" xfId="10116" xr:uid="{A9491790-FC18-45E8-A8AB-34A4C88874A2}"/>
    <cellStyle name="meny_OFFICE__December Reports-2-old_£1,655m What do we get (inc. 0910)_Country CapEx Per" xfId="8211" xr:uid="{C70534F6-140D-48DA-9E92-C6C41B6F0F7C}"/>
    <cellStyle name="měny_OFFICE__December Reports-2-old_£1,655m What do we get (inc. 0910)_Country CapEx Per" xfId="8212" xr:uid="{87A7BCF8-A030-40E2-BE25-A092C214D9CB}"/>
    <cellStyle name="meny_OFFICE__December Reports-2-old_2004 ITG worksheet-budget" xfId="2489" xr:uid="{793EB5CE-2FDE-49EA-BA65-F67576B34429}"/>
    <cellStyle name="měny_OFFICE__December Reports-2-old_2004 ITG worksheet-budget" xfId="2490" xr:uid="{E373C720-DB15-4FAE-989B-56FAFD1D37F1}"/>
    <cellStyle name="meny_OFFICE__December Reports-2-old_2004 ITG worksheet-budget 2" xfId="4137" xr:uid="{9971A1EF-6C07-4A47-BBE7-109FB986F824}"/>
    <cellStyle name="měny_OFFICE__December Reports-2-old_2004 ITG worksheet-budget 2" xfId="4138" xr:uid="{329139C3-3E8B-45F3-A7B3-0E6AF0F4ABB2}"/>
    <cellStyle name="meny_OFFICE__December Reports-2-old_2004 ITG worksheet-budget 3" xfId="4504" xr:uid="{83375F2E-4C89-4986-A6FC-39148A96CF66}"/>
    <cellStyle name="měny_OFFICE__December Reports-2-old_2004 ITG worksheet-budget 3" xfId="4505" xr:uid="{9B424059-11B8-4A2A-BAFE-B4FFECCB32F5}"/>
    <cellStyle name="meny_OFFICE__December Reports-2-old_2004 ITG worksheet-budget 4" xfId="9364" xr:uid="{86CE5E5F-F6E6-44F6-B7F5-8F562BC6DCF5}"/>
    <cellStyle name="měny_OFFICE__December Reports-2-old_2004 ITG worksheet-budget 4" xfId="9365" xr:uid="{2641F094-AF6D-4464-83EA-8669C6D86643}"/>
    <cellStyle name="meny_OFFICE__December Reports-2-old_2004 ITG worksheet-budget 5" xfId="9842" xr:uid="{B3FD029F-3DAA-4ED2-A774-E564EA13A16D}"/>
    <cellStyle name="měny_OFFICE__December Reports-2-old_2004 ITG worksheet-budget 5" xfId="9841" xr:uid="{DA17EFAA-A2C2-4277-BC3A-971D8F24CAB7}"/>
    <cellStyle name="meny_OFFICE__December Reports-2-old_2004 ITG worksheet-budget 6" xfId="10117" xr:uid="{4B672936-CF74-44D4-87C2-BD8F161BAD0A}"/>
    <cellStyle name="měny_OFFICE__December Reports-2-old_2004 ITG worksheet-budget 6" xfId="10118" xr:uid="{D688AC42-7845-4DF6-A773-4667CFCDC337}"/>
    <cellStyle name="meny_OFFICE__December Reports-2-old_2004 ITG worksheet-budget_Country CapEx Per" xfId="8213" xr:uid="{03DEC70F-FB02-4CA1-8522-FB8C0E3FE980}"/>
    <cellStyle name="měny_OFFICE__December Reports-2-old_2004 ITG worksheet-budget_Country CapEx Per" xfId="8214" xr:uid="{D32586E9-6AF4-4C6F-958B-61E11E620960}"/>
    <cellStyle name="meny_OFFICE__December Reports-2-old_2004 ITG worksheet-budget_Draft P7PP merge" xfId="17786" xr:uid="{658BF32A-B9CE-42BA-9460-3A1B27D222DC}"/>
    <cellStyle name="měny_OFFICE__December Reports-2-old_2004 ITG worksheet-budget_Draft P7PP merge" xfId="17787" xr:uid="{D57A517A-4733-4D82-8A40-F69F3A77F6C2}"/>
    <cellStyle name="meny_OFFICE__December Reports-2-old_2004 ITG worksheet-budget_Draft P7PP merge_Checks Dev" xfId="17788" xr:uid="{445D235C-FACC-47AC-911E-103EFC0D7D59}"/>
    <cellStyle name="měny_OFFICE__December Reports-2-old_2004 ITG worksheet-budget_Draft P7PP merge_Checks Dev" xfId="17789" xr:uid="{044C94AA-9CF5-4BA6-8D11-DF7BC803C9AC}"/>
    <cellStyle name="meny_OFFICE__December Reports-2-old_2004 ITG worksheet-budget_Group MA sent to Paragon_Coded" xfId="2491" xr:uid="{5BEB25CC-64A3-4414-8A8E-B507146AFF75}"/>
    <cellStyle name="měny_OFFICE__December Reports-2-old_2004 ITG worksheet-budget_Group MA sent to Paragon_Coded" xfId="2492" xr:uid="{3FFA4943-4B98-4B88-9ACC-04A972B96FE0}"/>
    <cellStyle name="meny_OFFICE__December Reports-2-old_2004 ITG worksheet-budget_Group MA sent to Paragon_Coded 2" xfId="4139" xr:uid="{4A44011D-F0B4-4DDD-8760-861EBA4CA9C0}"/>
    <cellStyle name="měny_OFFICE__December Reports-2-old_2004 ITG worksheet-budget_Group MA sent to Paragon_Coded 2" xfId="4140" xr:uid="{E7842502-45BB-46D7-A673-9509810E408F}"/>
    <cellStyle name="meny_OFFICE__December Reports-2-old_2004 ITG worksheet-budget_Group MA sent to Paragon_Coded 3" xfId="4506" xr:uid="{2DCFB8D5-12A5-4545-B24F-DCE1E265C4CE}"/>
    <cellStyle name="měny_OFFICE__December Reports-2-old_2004 ITG worksheet-budget_Group MA sent to Paragon_Coded 3" xfId="4507" xr:uid="{631C2E2B-8E48-4AF6-904B-11A627A16C1B}"/>
    <cellStyle name="meny_OFFICE__December Reports-2-old_2004 ITG worksheet-budget_Group MA sent to Paragon_Coded 4" xfId="9366" xr:uid="{6D60C03E-0CD6-4D66-AD6D-49736AC30CEF}"/>
    <cellStyle name="měny_OFFICE__December Reports-2-old_2004 ITG worksheet-budget_Group MA sent to Paragon_Coded 4" xfId="9367" xr:uid="{D780EC9E-43E9-470D-A212-22C32B006209}"/>
    <cellStyle name="meny_OFFICE__December Reports-2-old_2004 ITG worksheet-budget_Group MA sent to Paragon_Coded 5" xfId="9840" xr:uid="{062DE73F-BBDD-472A-B5D8-E61227F30BC6}"/>
    <cellStyle name="měny_OFFICE__December Reports-2-old_2004 ITG worksheet-budget_Group MA sent to Paragon_Coded 5" xfId="9650" xr:uid="{6B0F5A34-FCEA-458F-B451-5C25C89500EC}"/>
    <cellStyle name="meny_OFFICE__December Reports-2-old_2004 ITG worksheet-budget_Group MA sent to Paragon_Coded 6" xfId="10119" xr:uid="{F3A91B41-9FCD-4E05-80AD-EB2C10F99D0C}"/>
    <cellStyle name="měny_OFFICE__December Reports-2-old_2004 ITG worksheet-budget_Group MA sent to Paragon_Coded 6" xfId="10120" xr:uid="{67FAEDE0-A5FF-4088-972B-36FF8FEEF59D}"/>
    <cellStyle name="meny_OFFICE__December Reports-2-old_2004 ITG worksheet-budget_Section 1 (01.06.12)" xfId="8215" xr:uid="{E9D2B54F-ECBE-4820-A87D-C1782D13AB6E}"/>
    <cellStyle name="měny_OFFICE__December Reports-2-old_2004 ITG worksheet-budget_Section 1 (01.06.12)" xfId="8216" xr:uid="{404FED7E-AAEF-470C-8BD4-FA460B1E7E2A}"/>
    <cellStyle name="meny_OFFICE__December Reports-2-old_Billing Template Mar_06_Ver1.0- for Adustment Purpose" xfId="2493" xr:uid="{7E0E8886-0153-4A9D-A162-78E7AB951231}"/>
    <cellStyle name="měny_OFFICE__December Reports-2-old_Billing Template Mar_06_Ver1.0- for Adustment Purpose" xfId="2494" xr:uid="{3362A1C6-AD76-4538-B1C2-B187D45D6DF1}"/>
    <cellStyle name="meny_OFFICE__December Reports-2-old_Billing Template Mar_06_Ver1.0- for Adustment Purpose 2" xfId="4141" xr:uid="{42B9CA84-C240-4989-924E-D353FEC5947F}"/>
    <cellStyle name="měny_OFFICE__December Reports-2-old_Billing Template Mar_06_Ver1.0- for Adustment Purpose 2" xfId="4142" xr:uid="{B6E3EBF6-A6EB-43EF-9978-AF188BCB84EA}"/>
    <cellStyle name="meny_OFFICE__December Reports-2-old_Billing Template Mar_06_Ver1.0- for Adustment Purpose 3" xfId="4508" xr:uid="{89BEE8C8-C410-438D-AB67-464E4A48BE3F}"/>
    <cellStyle name="měny_OFFICE__December Reports-2-old_Billing Template Mar_06_Ver1.0- for Adustment Purpose 3" xfId="4509" xr:uid="{DEEDD73A-8D77-4B89-8E58-28F195E2FDE7}"/>
    <cellStyle name="meny_OFFICE__December Reports-2-old_Billing Template Mar_06_Ver1.0- for Adustment Purpose 4" xfId="9368" xr:uid="{9712B4F0-6634-4155-AA51-C639F47E4728}"/>
    <cellStyle name="měny_OFFICE__December Reports-2-old_Billing Template Mar_06_Ver1.0- for Adustment Purpose 4" xfId="9369" xr:uid="{621E00FA-5F4B-4961-AA5A-40834F9709AD}"/>
    <cellStyle name="meny_OFFICE__December Reports-2-old_Billing Template Mar_06_Ver1.0- for Adustment Purpose 5" xfId="9839" xr:uid="{BFBB0AA4-7450-4642-AA15-D31CF48A4BD7}"/>
    <cellStyle name="měny_OFFICE__December Reports-2-old_Billing Template Mar_06_Ver1.0- for Adustment Purpose 5" xfId="9838" xr:uid="{3EC40A5C-270A-48C0-82E6-B8235610EEA9}"/>
    <cellStyle name="meny_OFFICE__December Reports-2-old_Billing Template Mar_06_Ver1.0- for Adustment Purpose 6" xfId="10121" xr:uid="{1B607F87-8FB0-4FCB-8919-B1DBB38A227B}"/>
    <cellStyle name="měny_OFFICE__December Reports-2-old_Billing Template Mar_06_Ver1.0- for Adustment Purpose 6" xfId="10122" xr:uid="{57E79CFC-B158-4B34-A5CC-60DBAA684AE1}"/>
    <cellStyle name="meny_OFFICE__December Reports-2-old_Billing Template Mar_06_Ver1.0- for Adustment Purpose_Country CapEx Per" xfId="8217" xr:uid="{03F1907D-2A74-4970-8213-989BE3D49E06}"/>
    <cellStyle name="měny_OFFICE__December Reports-2-old_Billing Template Mar_06_Ver1.0- for Adustment Purpose_Country CapEx Per" xfId="8218" xr:uid="{430D9858-0D5A-40E2-A47D-944E8509DDCD}"/>
    <cellStyle name="meny_OFFICE__December Reports-2-old_Budget and P3PP Phasing ver 7.0 (with ODG corrections)" xfId="2495" xr:uid="{EB8928DE-35A3-4307-9522-CC6656233175}"/>
    <cellStyle name="měny_OFFICE__December Reports-2-old_Budget and P3PP Phasing ver 7.0 (with ODG corrections)" xfId="2496" xr:uid="{FCF89E00-5BD8-4811-BFE6-7153A94067F7}"/>
    <cellStyle name="meny_OFFICE__December Reports-2-old_Budget and P3PP Phasing ver 7.0 (with ODG corrections) 2" xfId="4143" xr:uid="{9D368B51-E4D3-4CEE-871C-A68431E9285D}"/>
    <cellStyle name="měny_OFFICE__December Reports-2-old_Budget and P3PP Phasing ver 7.0 (with ODG corrections) 2" xfId="4144" xr:uid="{A45C2500-9C61-450C-BEAA-89F9B4F67D4D}"/>
    <cellStyle name="meny_OFFICE__December Reports-2-old_Budget and P3PP Phasing ver 7.0 (with ODG corrections) 3" xfId="4510" xr:uid="{F43F34A1-202F-4CFE-ABA6-716C95C9F5DC}"/>
    <cellStyle name="měny_OFFICE__December Reports-2-old_Budget and P3PP Phasing ver 7.0 (with ODG corrections) 3" xfId="4511" xr:uid="{4C3FA9C2-1331-46F0-AFFB-4A5610FFB727}"/>
    <cellStyle name="meny_OFFICE__December Reports-2-old_Budget and P3PP Phasing ver 7.0 (with ODG corrections) 4" xfId="9370" xr:uid="{823B17A9-9A2F-4557-92AB-3C14D0C38FEB}"/>
    <cellStyle name="měny_OFFICE__December Reports-2-old_Budget and P3PP Phasing ver 7.0 (with ODG corrections) 4" xfId="9371" xr:uid="{EE979870-7866-4DF8-9F88-9BDC9435957D}"/>
    <cellStyle name="meny_OFFICE__December Reports-2-old_Budget and P3PP Phasing ver 7.0 (with ODG corrections) 5" xfId="9837" xr:uid="{B4F99964-0DC1-411D-836A-D4A298A9D969}"/>
    <cellStyle name="měny_OFFICE__December Reports-2-old_Budget and P3PP Phasing ver 7.0 (with ODG corrections) 5" xfId="9836" xr:uid="{F07FBAF4-2B55-49D0-AA15-61C4F4C5D983}"/>
    <cellStyle name="meny_OFFICE__December Reports-2-old_Budget and P3PP Phasing ver 7.0 (with ODG corrections) 6" xfId="10123" xr:uid="{2D955FEE-5750-4FF7-8BEA-246791E5F510}"/>
    <cellStyle name="měny_OFFICE__December Reports-2-old_Budget and P3PP Phasing ver 7.0 (with ODG corrections) 6" xfId="10124" xr:uid="{3DCB6039-CEA1-474F-88D3-50AA4658BEAB}"/>
    <cellStyle name="meny_OFFICE__December Reports-2-old_Budget and P3PP Phasing ver 7.0 (with ODG corrections)_Country CapEx Per" xfId="8219" xr:uid="{E5B0968D-C51D-4473-B3A2-8B901399D73E}"/>
    <cellStyle name="měny_OFFICE__December Reports-2-old_Budget and P3PP Phasing ver 7.0 (with ODG corrections)_Country CapEx Per" xfId="8220" xr:uid="{66E7CA2F-79A1-45FF-AD5F-405F513FC245}"/>
    <cellStyle name="meny_OFFICE__December Reports-2-old_Capex £1,655m What do we get" xfId="2497" xr:uid="{63845EF0-B718-4CB7-BB0E-B5AA3C1F3B6D}"/>
    <cellStyle name="měny_OFFICE__December Reports-2-old_Capex £1,655m What do we get" xfId="2498" xr:uid="{362E7BB4-44AB-4F3B-A59B-6297D6761889}"/>
    <cellStyle name="meny_OFFICE__December Reports-2-old_Capex £1,655m What do we get 2" xfId="4145" xr:uid="{ED3F37FF-B02C-4063-9722-6F4BDF2765CD}"/>
    <cellStyle name="měny_OFFICE__December Reports-2-old_Capex £1,655m What do we get 2" xfId="4146" xr:uid="{87913099-9EE3-4D73-9E01-189D5FF687BA}"/>
    <cellStyle name="meny_OFFICE__December Reports-2-old_Capex £1,655m What do we get 3" xfId="4512" xr:uid="{6378E81D-BD4B-4BDF-BBE2-8FB2FEE3247F}"/>
    <cellStyle name="měny_OFFICE__December Reports-2-old_Capex £1,655m What do we get 3" xfId="4513" xr:uid="{766AC125-9C43-462B-A989-E8B300889242}"/>
    <cellStyle name="meny_OFFICE__December Reports-2-old_Capex £1,655m What do we get 4" xfId="9372" xr:uid="{75344E83-B099-4C2A-8E08-875DD2C850FC}"/>
    <cellStyle name="měny_OFFICE__December Reports-2-old_Capex £1,655m What do we get 4" xfId="9373" xr:uid="{8742808C-24A9-47C9-B28B-1AB88D5E99EF}"/>
    <cellStyle name="meny_OFFICE__December Reports-2-old_Capex £1,655m What do we get 5" xfId="9257" xr:uid="{8092338E-D8F3-479F-90A7-5FA53077FF88}"/>
    <cellStyle name="měny_OFFICE__December Reports-2-old_Capex £1,655m What do we get 5" xfId="9835" xr:uid="{D3F0A2DF-52B9-4C92-BB56-89E337AA9A6B}"/>
    <cellStyle name="meny_OFFICE__December Reports-2-old_Capex £1,655m What do we get 6" xfId="10125" xr:uid="{F56BE290-139F-4F1E-BB3B-D65C059FE37F}"/>
    <cellStyle name="měny_OFFICE__December Reports-2-old_Capex £1,655m What do we get 6" xfId="10126" xr:uid="{DC3DBAE6-0E9B-4B6D-8323-0B42ED5B0AE3}"/>
    <cellStyle name="meny_OFFICE__December Reports-2-old_Capex £1,655m What do we get_Country CapEx Per" xfId="8221" xr:uid="{12A62F5A-DE57-423B-AFE8-521DB81609DD}"/>
    <cellStyle name="měny_OFFICE__December Reports-2-old_Capex £1,655m What do we get_Country CapEx Per" xfId="8222" xr:uid="{066D59E3-FA43-48E6-992F-6AB44AB28D8D}"/>
    <cellStyle name="meny_OFFICE__December Reports-2-old_Entry 10( HSc Overhead transferred to Group Integration)" xfId="2499" xr:uid="{0A5C96DE-7849-4A36-AAE7-9689F24D27BF}"/>
    <cellStyle name="měny_OFFICE__December Reports-2-old_Entry 10( HSc Overhead transferred to Group Integration)" xfId="2500" xr:uid="{28484103-7B51-4C84-96BA-2D2DB719DA62}"/>
    <cellStyle name="meny_OFFICE__December Reports-2-old_Entry 10( HSc Overhead transferred to Group Integration) 2" xfId="4147" xr:uid="{16D1D81A-98A0-4E87-B4E4-4392A2CB3FE5}"/>
    <cellStyle name="měny_OFFICE__December Reports-2-old_Entry 10( HSc Overhead transferred to Group Integration) 2" xfId="4148" xr:uid="{84AFE9D4-1C7B-4C41-8BBA-D6E74779E2A4}"/>
    <cellStyle name="meny_OFFICE__December Reports-2-old_Entry 10( HSc Overhead transferred to Group Integration) 3" xfId="4514" xr:uid="{74C45DC7-B64F-481A-BCA4-95B199993BD8}"/>
    <cellStyle name="měny_OFFICE__December Reports-2-old_Entry 10( HSc Overhead transferred to Group Integration) 3" xfId="4515" xr:uid="{DB95273C-531C-442C-BF5E-128F06E80EFD}"/>
    <cellStyle name="meny_OFFICE__December Reports-2-old_Entry 10( HSc Overhead transferred to Group Integration) 4" xfId="9374" xr:uid="{9FCD3361-F1C4-47F2-90E4-C2245016F5BC}"/>
    <cellStyle name="měny_OFFICE__December Reports-2-old_Entry 10( HSc Overhead transferred to Group Integration) 4" xfId="9375" xr:uid="{25D6E907-113A-4665-AC99-D1EB9F8AD39A}"/>
    <cellStyle name="meny_OFFICE__December Reports-2-old_Entry 10( HSc Overhead transferred to Group Integration) 5" xfId="9834" xr:uid="{FCF468A2-E961-4677-AA0E-52366EA96ED1}"/>
    <cellStyle name="měny_OFFICE__December Reports-2-old_Entry 10( HSc Overhead transferred to Group Integration) 5" xfId="9833" xr:uid="{A377A1C1-1D39-4680-BE6C-127C04D0FBDC}"/>
    <cellStyle name="meny_OFFICE__December Reports-2-old_Entry 10( HSc Overhead transferred to Group Integration) 6" xfId="10127" xr:uid="{915A6055-8938-4157-8E0E-AD74DEB81655}"/>
    <cellStyle name="měny_OFFICE__December Reports-2-old_Entry 10( HSc Overhead transferred to Group Integration) 6" xfId="10128" xr:uid="{00399E47-ADF4-45BA-B510-270E927A1E1D}"/>
    <cellStyle name="meny_OFFICE__December Reports-2-old_Entry 10( HSc Overhead transferred to Group Integration)_Country CapEx Per" xfId="8223" xr:uid="{F4A456DE-387B-42AA-A8E7-BE8A1BA265D5}"/>
    <cellStyle name="měny_OFFICE__December Reports-2-old_Entry 10( HSc Overhead transferred to Group Integration)_Country CapEx Per" xfId="8224" xr:uid="{20EB64D1-D0D4-4486-924A-CEE171C31C69}"/>
    <cellStyle name="meny_OFFICE__December Reports-2-old_Group Property template" xfId="2501" xr:uid="{DC7CD2F2-EF6D-4CA7-9745-7B31335ED04C}"/>
    <cellStyle name="měny_OFFICE__December Reports-2-old_Group Property template" xfId="2502" xr:uid="{0C8FC255-094D-4BEA-951C-651C6CDFE97D}"/>
    <cellStyle name="meny_OFFICE__December Reports-2-old_Group Property template 2" xfId="17790" xr:uid="{1BCD40FE-1CF9-4EDB-ACD4-2FDC35CF44D8}"/>
    <cellStyle name="měny_OFFICE__December Reports-2-old_Group Property template 2" xfId="17791" xr:uid="{51F7A951-DAA7-46A8-9F76-35BF38D370F4}"/>
    <cellStyle name="meny_OFFICE__December Reports-2-old_Group Property template 3" xfId="17792" xr:uid="{CFC633EE-F7AB-4A21-96AC-F28F2DED64DC}"/>
    <cellStyle name="měny_OFFICE__December Reports-2-old_Group Property template 3" xfId="17793" xr:uid="{2B570138-0A2A-4AF9-B666-D8DB0FA98813}"/>
    <cellStyle name="meny_OFFICE__December Reports-2-old_Group Property template_Country CapEx Per" xfId="8225" xr:uid="{B5EE70AE-C609-420E-8AF6-CFEB7CAA6C4C}"/>
    <cellStyle name="měny_OFFICE__December Reports-2-old_Group Property template_Country CapEx Per" xfId="8226" xr:uid="{F42B9211-2F17-4221-B5DB-EF30673BEC84}"/>
    <cellStyle name="meny_OFFICE__December Reports-2-old_Group Property template_Group MA sent to Paragon_Coded" xfId="2503" xr:uid="{BA853461-961D-4013-BDAE-4932B9F28B96}"/>
    <cellStyle name="měny_OFFICE__December Reports-2-old_Group Property template_Group MA sent to Paragon_Coded" xfId="2504" xr:uid="{1A40477A-6C69-43A6-BB2C-26D88401227C}"/>
    <cellStyle name="meny_OFFICE__December Reports-2-old_Group Property template_Group MA sent to Paragon_Coded 2" xfId="17794" xr:uid="{EF2FA09F-8A0E-4759-9FD6-11B3477BFC1D}"/>
    <cellStyle name="měny_OFFICE__December Reports-2-old_Group Property template_Group MA sent to Paragon_Coded 2" xfId="17795" xr:uid="{4C9422C7-64D8-416A-81CE-6F231A5E0A46}"/>
    <cellStyle name="meny_OFFICE__December Reports-2-old_Group Property template_Group MA sent to Paragon_Coded 3" xfId="17796" xr:uid="{FD4354D6-66B4-41AB-A4D7-CCE9DD58FDB7}"/>
    <cellStyle name="měny_OFFICE__December Reports-2-old_Group Property template_Group MA sent to Paragon_Coded 3" xfId="17797" xr:uid="{983C685B-D1FC-4B49-82F4-75A787795A80}"/>
    <cellStyle name="meny_OFFICE__December Reports-2-old_Group Property template_Section 1 (01.06.12)" xfId="8227" xr:uid="{0B708A5A-86CF-4804-8ED7-DFB7D0B86BA0}"/>
    <cellStyle name="měny_OFFICE__December Reports-2-old_Group Property template_Section 1 (01.06.12)" xfId="8228" xr:uid="{03F04986-9379-411C-A078-EA15ED034F9A}"/>
    <cellStyle name="meny_OFFICE__December Reports-2-old_HSC Journal FY0506 Buss0301" xfId="2505" xr:uid="{F2F0FFE2-A7F5-4F29-97E7-5DD4003546E0}"/>
    <cellStyle name="měny_OFFICE__December Reports-2-old_HSC Journal FY0506 Buss0301" xfId="2506" xr:uid="{08877A25-F954-4502-9872-D4A87D4FA760}"/>
    <cellStyle name="meny_OFFICE__December Reports-2-old_HSC Journal FY0506 Buss0301 2" xfId="4149" xr:uid="{34CA4824-FB68-41A9-A898-4235CD0BE482}"/>
    <cellStyle name="měny_OFFICE__December Reports-2-old_HSC Journal FY0506 Buss0301 2" xfId="4150" xr:uid="{BBF8F0BF-CC18-49A3-996C-B62E5C5D924D}"/>
    <cellStyle name="meny_OFFICE__December Reports-2-old_HSC Journal FY0506 Buss0301 3" xfId="4516" xr:uid="{00EA0F18-74E7-4FE9-B3AF-76B0390E831B}"/>
    <cellStyle name="měny_OFFICE__December Reports-2-old_HSC Journal FY0506 Buss0301 3" xfId="4517" xr:uid="{8BEFB0A0-F823-4413-A5AD-FF3058EF65FA}"/>
    <cellStyle name="meny_OFFICE__December Reports-2-old_HSC Journal FY0506 Buss0301 4" xfId="9376" xr:uid="{E5A70006-CF11-4656-8D8E-60E28AB01B64}"/>
    <cellStyle name="měny_OFFICE__December Reports-2-old_HSC Journal FY0506 Buss0301 4" xfId="9377" xr:uid="{9FB4155E-E402-476A-B0F4-E0ADCC564B88}"/>
    <cellStyle name="meny_OFFICE__December Reports-2-old_HSC Journal FY0506 Buss0301 5" xfId="9649" xr:uid="{97621CC9-38AC-47CD-ABF7-DC3147158B0E}"/>
    <cellStyle name="měny_OFFICE__December Reports-2-old_HSC Journal FY0506 Buss0301 5" xfId="9832" xr:uid="{BE8D9150-8FC6-4296-80F7-4E319158999B}"/>
    <cellStyle name="meny_OFFICE__December Reports-2-old_HSC Journal FY0506 Buss0301 6" xfId="10129" xr:uid="{4CAF122B-24BC-431B-842D-911A741E9428}"/>
    <cellStyle name="měny_OFFICE__December Reports-2-old_HSC Journal FY0506 Buss0301 6" xfId="10130" xr:uid="{AE8DFAEC-339A-4173-8EBD-5A73EDDF12BE}"/>
    <cellStyle name="meny_OFFICE__December Reports-2-old_HSC Journal FY0506 Buss0301_Country CapEx Per" xfId="8229" xr:uid="{99E9E1F9-F68C-4DA9-87B9-C9C91EC6FEBE}"/>
    <cellStyle name="měny_OFFICE__December Reports-2-old_HSC Journal FY0506 Buss0301_Country CapEx Per" xfId="8230" xr:uid="{98D09B0E-8790-45AB-8C5F-5AEF9015436F}"/>
    <cellStyle name="meny_OFFICE__December Reports-2-old_Journal 1" xfId="2507" xr:uid="{483CF7A8-67A6-498A-A1B7-76514B3D178F}"/>
    <cellStyle name="měny_OFFICE__December Reports-2-old_Journal 1" xfId="2508" xr:uid="{E5076E7A-9D2E-42EC-8887-6F23A89417DF}"/>
    <cellStyle name="meny_OFFICE__December Reports-2-old_Journal 1 2" xfId="4151" xr:uid="{17A77A63-952C-4209-BEB4-EAC23A38FFFF}"/>
    <cellStyle name="měny_OFFICE__December Reports-2-old_Journal 1 2" xfId="4152" xr:uid="{58FDF50A-FB6C-4A57-8B84-B7A2C753DF0A}"/>
    <cellStyle name="meny_OFFICE__December Reports-2-old_Journal 1 3" xfId="4518" xr:uid="{571CDE32-BA00-4109-A5C6-52A90C12D943}"/>
    <cellStyle name="měny_OFFICE__December Reports-2-old_Journal 1 3" xfId="4519" xr:uid="{7DA54BE6-8B8A-4B09-BE26-5769075CE213}"/>
    <cellStyle name="meny_OFFICE__December Reports-2-old_Journal 1 4" xfId="9378" xr:uid="{95C3C2B9-F569-48E0-990C-C7C379E9B694}"/>
    <cellStyle name="měny_OFFICE__December Reports-2-old_Journal 1 4" xfId="9379" xr:uid="{3876BBB1-6832-46BC-BFD2-14586646C94D}"/>
    <cellStyle name="meny_OFFICE__December Reports-2-old_Journal 1 5" xfId="9831" xr:uid="{72D78841-A06B-46D1-B3BB-397A306D4525}"/>
    <cellStyle name="měny_OFFICE__December Reports-2-old_Journal 1 5" xfId="9830" xr:uid="{7BB13B63-E9FB-42EB-9BF2-9D2AEF3E8E8E}"/>
    <cellStyle name="meny_OFFICE__December Reports-2-old_Journal 1 6" xfId="10131" xr:uid="{3E869CFF-27D9-402E-BC24-D5A21AC394CA}"/>
    <cellStyle name="měny_OFFICE__December Reports-2-old_Journal 1 6" xfId="10132" xr:uid="{A89D54F6-7CC9-4695-A042-9170A770C2EE}"/>
    <cellStyle name="meny_OFFICE__December Reports-2-old_Journal 1_1" xfId="2509" xr:uid="{164DA5D0-1970-43EC-B0CF-9E59383047E4}"/>
    <cellStyle name="měny_OFFICE__December Reports-2-old_Journal 1_1" xfId="2510" xr:uid="{3721890B-78E2-48C1-B5EF-5E0CD3096CB6}"/>
    <cellStyle name="meny_OFFICE__December Reports-2-old_Journal 1_1 2" xfId="4153" xr:uid="{575A90DA-6AF1-4386-91B7-96331C366FEC}"/>
    <cellStyle name="měny_OFFICE__December Reports-2-old_Journal 1_1 2" xfId="4154" xr:uid="{3854FE3C-662D-4E19-87D6-25A4F0D20B96}"/>
    <cellStyle name="meny_OFFICE__December Reports-2-old_Journal 1_1 3" xfId="4520" xr:uid="{1C0A836D-67B3-45D4-A3F8-BE2E18EB7366}"/>
    <cellStyle name="měny_OFFICE__December Reports-2-old_Journal 1_1 3" xfId="4521" xr:uid="{932FABCA-C24A-4ECA-BDFE-6B55590FF709}"/>
    <cellStyle name="meny_OFFICE__December Reports-2-old_Journal 1_1 4" xfId="9380" xr:uid="{0F068580-2AD8-4599-9CE4-8AC6DC0C666B}"/>
    <cellStyle name="měny_OFFICE__December Reports-2-old_Journal 1_1 4" xfId="9381" xr:uid="{1078CAA2-AF1F-4649-A070-8050DE2C871E}"/>
    <cellStyle name="meny_OFFICE__December Reports-2-old_Journal 1_1 5" xfId="9829" xr:uid="{53DC0F42-7750-4761-A630-3A12162B4789}"/>
    <cellStyle name="měny_OFFICE__December Reports-2-old_Journal 1_1 5" xfId="9256" xr:uid="{7145E671-B916-46B5-8924-F7C39E6BBD4A}"/>
    <cellStyle name="meny_OFFICE__December Reports-2-old_Journal 1_1 6" xfId="10133" xr:uid="{F6086CA6-B44B-48DD-915E-CCC4E83EDC0D}"/>
    <cellStyle name="měny_OFFICE__December Reports-2-old_Journal 1_1 6" xfId="10134" xr:uid="{255B058D-2FD6-40D3-92D8-05A27DD49B29}"/>
    <cellStyle name="meny_OFFICE__December Reports-2-old_Journal 1_1_Country CapEx Per" xfId="8231" xr:uid="{54C3D630-3956-432A-B459-7F02FE5EF2A4}"/>
    <cellStyle name="měny_OFFICE__December Reports-2-old_Journal 1_1_Country CapEx Per" xfId="8232" xr:uid="{A9C44026-CC08-4479-B69E-DD5B79EFE12F}"/>
    <cellStyle name="meny_OFFICE__December Reports-2-old_Journal 1_1_PD 10" xfId="2511" xr:uid="{EA540EEE-EB5C-4495-AF02-B198714A1CF0}"/>
    <cellStyle name="měny_OFFICE__December Reports-2-old_Journal 1_1_PD 10" xfId="2512" xr:uid="{2B0DD549-3687-424C-9099-CE10CC173A2B}"/>
    <cellStyle name="meny_OFFICE__December Reports-2-old_Journal 1_1_PD 10 2" xfId="4155" xr:uid="{AF1D0FFA-EB89-418A-BC5A-15E7D2D9AF8F}"/>
    <cellStyle name="měny_OFFICE__December Reports-2-old_Journal 1_1_PD 10 2" xfId="4156" xr:uid="{4248B1BA-28EA-4032-8E63-DF1E976861C4}"/>
    <cellStyle name="meny_OFFICE__December Reports-2-old_Journal 1_1_PD 10 3" xfId="4522" xr:uid="{330DDFCF-1A23-45C5-A649-8FA619D34DAA}"/>
    <cellStyle name="měny_OFFICE__December Reports-2-old_Journal 1_1_PD 10 3" xfId="4523" xr:uid="{EDFCF6A8-DFFE-4B4B-A102-5B754AE57CC6}"/>
    <cellStyle name="meny_OFFICE__December Reports-2-old_Journal 1_1_PD 10 4" xfId="9382" xr:uid="{E196870D-BE5C-4092-84C9-C50D94015C06}"/>
    <cellStyle name="měny_OFFICE__December Reports-2-old_Journal 1_1_PD 10 4" xfId="9383" xr:uid="{A6291A42-6A91-4994-AA5B-492CD8E5F90F}"/>
    <cellStyle name="meny_OFFICE__December Reports-2-old_Journal 1_1_PD 10 5" xfId="9828" xr:uid="{09C23C97-0F41-4074-B4DE-7158665934CC}"/>
    <cellStyle name="měny_OFFICE__December Reports-2-old_Journal 1_1_PD 10 5" xfId="9827" xr:uid="{CA7FA884-5659-494C-9186-F8777EF8D7AB}"/>
    <cellStyle name="meny_OFFICE__December Reports-2-old_Journal 1_1_PD 10 6" xfId="10135" xr:uid="{BD327491-6894-471D-AEBB-9F3818A4D61A}"/>
    <cellStyle name="měny_OFFICE__December Reports-2-old_Journal 1_1_PD 10 6" xfId="10136" xr:uid="{432D0648-F3A6-414F-8AE5-061C8242043D}"/>
    <cellStyle name="meny_OFFICE__December Reports-2-old_Journal 1_1_PD 10_Country CapEx Per" xfId="8233" xr:uid="{71CD0548-BC33-43A4-AC07-1C9EBE080EE9}"/>
    <cellStyle name="měny_OFFICE__December Reports-2-old_Journal 1_1_PD 10_Country CapEx Per" xfId="8234" xr:uid="{F881B449-2A90-48B2-8657-FF45306819B8}"/>
    <cellStyle name="meny_OFFICE__December Reports-2-old_Journal 1_1_Perm  Secondee" xfId="2513" xr:uid="{436F8F29-AC18-446E-B522-CBD3711740E2}"/>
    <cellStyle name="měny_OFFICE__December Reports-2-old_Journal 1_1_Perm  Secondee" xfId="2514" xr:uid="{4CBA93B5-82C7-4CC5-A17D-72FA6E72BB93}"/>
    <cellStyle name="meny_OFFICE__December Reports-2-old_Journal 1_1_Perm  Secondee 2" xfId="4157" xr:uid="{99A0B0B4-1C42-4A7D-A1DE-1B0C9906375E}"/>
    <cellStyle name="měny_OFFICE__December Reports-2-old_Journal 1_1_Perm  Secondee 2" xfId="4158" xr:uid="{935238F5-180E-40ED-8A20-29381C66ED94}"/>
    <cellStyle name="meny_OFFICE__December Reports-2-old_Journal 1_1_Perm  Secondee 3" xfId="4524" xr:uid="{7B652BB9-1A57-49F2-BE0E-73FFF4F28A50}"/>
    <cellStyle name="měny_OFFICE__December Reports-2-old_Journal 1_1_Perm  Secondee 3" xfId="4525" xr:uid="{DA2F8D61-D0BE-4128-8F64-FB7DD1DBC28C}"/>
    <cellStyle name="meny_OFFICE__December Reports-2-old_Journal 1_1_Perm  Secondee 4" xfId="9384" xr:uid="{A436BC5C-2FFB-432B-A2DB-9D660BEE2BAB}"/>
    <cellStyle name="měny_OFFICE__December Reports-2-old_Journal 1_1_Perm  Secondee 4" xfId="9385" xr:uid="{68784BFB-5DE1-4C1E-9D1B-1F9E3453732D}"/>
    <cellStyle name="meny_OFFICE__December Reports-2-old_Journal 1_1_Perm  Secondee 5" xfId="9826" xr:uid="{B42DF884-9D21-453C-9625-EA6CD4D60585}"/>
    <cellStyle name="měny_OFFICE__December Reports-2-old_Journal 1_1_Perm  Secondee 5" xfId="9825" xr:uid="{F5C63401-5EB2-44BD-85DD-0DD0F85203AE}"/>
    <cellStyle name="meny_OFFICE__December Reports-2-old_Journal 1_1_Perm  Secondee 6" xfId="10137" xr:uid="{9F3D6FFA-D217-402F-A19C-EE294A0BFEFA}"/>
    <cellStyle name="měny_OFFICE__December Reports-2-old_Journal 1_1_Perm  Secondee 6" xfId="10138" xr:uid="{4AEC523F-7BB4-4858-9215-DCB994292EC0}"/>
    <cellStyle name="meny_OFFICE__December Reports-2-old_Journal 1_1_Perm  Secondee_Country CapEx Per" xfId="8235" xr:uid="{331F7413-6B72-4F8B-9CDD-0AC6B822A715}"/>
    <cellStyle name="měny_OFFICE__December Reports-2-old_Journal 1_1_Perm  Secondee_Country CapEx Per" xfId="8236" xr:uid="{9364D484-371E-4E01-8D61-567E7F64745B}"/>
    <cellStyle name="meny_OFFICE__December Reports-2-old_Journal 1_Country CapEx Per" xfId="8237" xr:uid="{04E3DF89-BDCD-4200-BCFE-B10C61AECA1A}"/>
    <cellStyle name="měny_OFFICE__December Reports-2-old_Journal 1_Country CapEx Per" xfId="8238" xr:uid="{C205B960-0865-42E5-91E3-2C88DF9DA227}"/>
    <cellStyle name="meny_OFFICE__December Reports-2-old_Journal 1_Journal 1" xfId="2515" xr:uid="{942404D5-96E5-487E-9660-EEA40E376AAD}"/>
    <cellStyle name="měny_OFFICE__December Reports-2-old_Journal 1_Journal 1" xfId="2516" xr:uid="{F2CF4949-F9FF-4A65-8ECA-3FD9423EB634}"/>
    <cellStyle name="meny_OFFICE__December Reports-2-old_Journal 1_Journal 1 2" xfId="4159" xr:uid="{FA2C370B-AF2A-4D43-ABB5-D0F208449B5D}"/>
    <cellStyle name="měny_OFFICE__December Reports-2-old_Journal 1_Journal 1 2" xfId="4160" xr:uid="{91D453F2-5E7F-4F0C-A349-2CBD7E72F4DA}"/>
    <cellStyle name="meny_OFFICE__December Reports-2-old_Journal 1_Journal 1 3" xfId="4526" xr:uid="{DBC7847B-46F2-4653-A33D-9CF7C276EC5E}"/>
    <cellStyle name="měny_OFFICE__December Reports-2-old_Journal 1_Journal 1 3" xfId="4527" xr:uid="{C3FC6EE4-4C73-4AB4-8BFB-021577FD8453}"/>
    <cellStyle name="meny_OFFICE__December Reports-2-old_Journal 1_Journal 1 4" xfId="9386" xr:uid="{E1CA52EF-40E6-4281-830A-EDC8DA0302CA}"/>
    <cellStyle name="měny_OFFICE__December Reports-2-old_Journal 1_Journal 1 4" xfId="9387" xr:uid="{EE0FCDCC-8777-44F0-B04D-7D81599E44FB}"/>
    <cellStyle name="meny_OFFICE__December Reports-2-old_Journal 1_Journal 1 5" xfId="9824" xr:uid="{078EEA9C-229E-46B3-BEFC-7E93D62A7472}"/>
    <cellStyle name="měny_OFFICE__December Reports-2-old_Journal 1_Journal 1 5" xfId="9823" xr:uid="{DE540A99-F4B3-464C-99B6-2CD1E15D246B}"/>
    <cellStyle name="meny_OFFICE__December Reports-2-old_Journal 1_Journal 1 6" xfId="10139" xr:uid="{4C1E8D4D-2A17-4D9E-BD9D-6852785619EA}"/>
    <cellStyle name="měny_OFFICE__December Reports-2-old_Journal 1_Journal 1 6" xfId="10140" xr:uid="{DADF5C8E-E733-4FF3-AA12-C61DB201FEB4}"/>
    <cellStyle name="meny_OFFICE__December Reports-2-old_Journal 1_Journal 1_Country CapEx Per" xfId="8239" xr:uid="{672DAB8B-E597-4AA3-AC63-A9FCDB99CD45}"/>
    <cellStyle name="měny_OFFICE__December Reports-2-old_Journal 1_Journal 1_Country CapEx Per" xfId="8240" xr:uid="{EA30C489-999F-4B47-95E4-DF94D6E713CD}"/>
    <cellStyle name="meny_OFFICE__December Reports-2-old_Journal 1_PD 02" xfId="2517" xr:uid="{00967C39-35B1-4E5B-BD6E-069E80BE9C6F}"/>
    <cellStyle name="měny_OFFICE__December Reports-2-old_Journal 1_PD 02" xfId="2518" xr:uid="{8EF673BF-62D3-4C14-83DB-AF07B4C282EF}"/>
    <cellStyle name="meny_OFFICE__December Reports-2-old_Journal 1_PD 02 2" xfId="4161" xr:uid="{35EC3343-4982-4EC7-A111-D91AC3855312}"/>
    <cellStyle name="měny_OFFICE__December Reports-2-old_Journal 1_PD 02 2" xfId="4162" xr:uid="{BDBCD20C-34E8-4D69-A4E4-17362E581A5F}"/>
    <cellStyle name="meny_OFFICE__December Reports-2-old_Journal 1_PD 02 3" xfId="4528" xr:uid="{D102E04B-EEB5-4E73-BC5C-8D895B5441E9}"/>
    <cellStyle name="měny_OFFICE__December Reports-2-old_Journal 1_PD 02 3" xfId="4529" xr:uid="{A62DFC26-4187-4C30-8403-B3FF4718F982}"/>
    <cellStyle name="meny_OFFICE__December Reports-2-old_Journal 1_PD 02 4" xfId="9388" xr:uid="{7E816FFC-FA00-4113-B558-5C3F65F95938}"/>
    <cellStyle name="měny_OFFICE__December Reports-2-old_Journal 1_PD 02 4" xfId="9389" xr:uid="{F4751241-0DA8-4D19-A310-2ADC8A468776}"/>
    <cellStyle name="meny_OFFICE__December Reports-2-old_Journal 1_PD 02 5" xfId="9822" xr:uid="{44135CB7-3DA2-4518-AA10-23C9BE9585E8}"/>
    <cellStyle name="měny_OFFICE__December Reports-2-old_Journal 1_PD 02 5" xfId="9648" xr:uid="{32281109-C283-46D8-9CA9-F3250F1F97B3}"/>
    <cellStyle name="meny_OFFICE__December Reports-2-old_Journal 1_PD 02 6" xfId="10141" xr:uid="{EDC908C9-D057-4AC0-9ECB-22A4A2375116}"/>
    <cellStyle name="měny_OFFICE__December Reports-2-old_Journal 1_PD 02 6" xfId="10142" xr:uid="{83A4752F-94C0-4529-A898-488674E10C2A}"/>
    <cellStyle name="meny_OFFICE__December Reports-2-old_Journal 1_PD 02_Country CapEx Per" xfId="8241" xr:uid="{E0418AF0-E350-4529-B520-0216CB401D00}"/>
    <cellStyle name="měny_OFFICE__December Reports-2-old_Journal 1_PD 02_Country CapEx Per" xfId="8242" xr:uid="{6F97A091-5E0F-413C-A76B-314C3205CB15}"/>
    <cellStyle name="meny_OFFICE__December Reports-2-old_Journal 1_PD 10" xfId="2519" xr:uid="{9E12B423-9228-486A-9572-99DB1A6C5BBA}"/>
    <cellStyle name="měny_OFFICE__December Reports-2-old_Journal 1_PD 10" xfId="2520" xr:uid="{116DF4D6-38F9-4877-B04D-C97AB0198700}"/>
    <cellStyle name="meny_OFFICE__December Reports-2-old_Journal 1_PD 10 2" xfId="4163" xr:uid="{178A7826-3F23-48D0-8A39-B35DCBE3B30D}"/>
    <cellStyle name="měny_OFFICE__December Reports-2-old_Journal 1_PD 10 2" xfId="4164" xr:uid="{F2B4C916-24FC-4813-B5EB-0AB13BB64364}"/>
    <cellStyle name="meny_OFFICE__December Reports-2-old_Journal 1_PD 10 3" xfId="4530" xr:uid="{5AE22585-3170-4997-8710-0368FA13E1BC}"/>
    <cellStyle name="měny_OFFICE__December Reports-2-old_Journal 1_PD 10 3" xfId="4531" xr:uid="{5E55AAF7-6BCC-4A1D-A307-BEC018BD2627}"/>
    <cellStyle name="meny_OFFICE__December Reports-2-old_Journal 1_PD 10 4" xfId="9390" xr:uid="{0E43C55E-0796-47E4-B0A0-147737F2CEEB}"/>
    <cellStyle name="měny_OFFICE__December Reports-2-old_Journal 1_PD 10 4" xfId="9391" xr:uid="{6AF40B91-2EBB-42AA-A7E6-CDE06CA75039}"/>
    <cellStyle name="meny_OFFICE__December Reports-2-old_Journal 1_PD 10 5" xfId="9821" xr:uid="{32AFEA47-8BFA-4DDF-A71F-B0FFFA1EF35C}"/>
    <cellStyle name="měny_OFFICE__December Reports-2-old_Journal 1_PD 10 5" xfId="9820" xr:uid="{16DB12EA-3CB0-48C7-943D-ABAD8F39F696}"/>
    <cellStyle name="meny_OFFICE__December Reports-2-old_Journal 1_PD 10 6" xfId="10143" xr:uid="{E25FA387-338E-4B50-A6E8-361813F24921}"/>
    <cellStyle name="měny_OFFICE__December Reports-2-old_Journal 1_PD 10 6" xfId="10144" xr:uid="{36AA5924-C36A-466F-BDB2-225A1E4FB388}"/>
    <cellStyle name="meny_OFFICE__December Reports-2-old_Journal 1_PD 10_Country CapEx Per" xfId="8243" xr:uid="{2AACA658-7579-4FB2-9EB9-4301DF7BB157}"/>
    <cellStyle name="měny_OFFICE__December Reports-2-old_Journal 1_PD 10_Country CapEx Per" xfId="8244" xr:uid="{F4E699AC-8907-4724-9F34-6D95CB31EC8D}"/>
    <cellStyle name="meny_OFFICE__December Reports-2-old_Journal 1_Perm  Secondee" xfId="2521" xr:uid="{37CB3232-3F6F-463B-897E-5CF55EFC90F3}"/>
    <cellStyle name="měny_OFFICE__December Reports-2-old_Journal 1_Perm  Secondee" xfId="2522" xr:uid="{BA39D755-E1CA-41E8-A19F-A5779D338F29}"/>
    <cellStyle name="meny_OFFICE__December Reports-2-old_Journal 1_Perm  Secondee 2" xfId="4165" xr:uid="{8A1E2BE5-D9DC-4CE0-9916-119B191029D7}"/>
    <cellStyle name="měny_OFFICE__December Reports-2-old_Journal 1_Perm  Secondee 2" xfId="4166" xr:uid="{0EBA4393-661A-45CD-8AC2-9DC4F3906A10}"/>
    <cellStyle name="meny_OFFICE__December Reports-2-old_Journal 1_Perm  Secondee 3" xfId="4532" xr:uid="{A95A9D87-5043-4711-BA8A-37A284019BBC}"/>
    <cellStyle name="měny_OFFICE__December Reports-2-old_Journal 1_Perm  Secondee 3" xfId="4533" xr:uid="{937EE4E4-86BF-4F85-A1EE-C02FA129C1E9}"/>
    <cellStyle name="meny_OFFICE__December Reports-2-old_Journal 1_Perm  Secondee 4" xfId="9392" xr:uid="{091A0596-460E-4FF3-9FD7-A24F45336CEB}"/>
    <cellStyle name="měny_OFFICE__December Reports-2-old_Journal 1_Perm  Secondee 4" xfId="9393" xr:uid="{F47BA841-40C3-4BA9-B18C-89A9FA3175C9}"/>
    <cellStyle name="meny_OFFICE__December Reports-2-old_Journal 1_Perm  Secondee 5" xfId="9819" xr:uid="{BB208A64-0F6B-48C6-B459-51B483878FDD}"/>
    <cellStyle name="měny_OFFICE__December Reports-2-old_Journal 1_Perm  Secondee 5" xfId="9818" xr:uid="{AC3A2F70-183E-473E-B1CE-9BED3A982D6F}"/>
    <cellStyle name="meny_OFFICE__December Reports-2-old_Journal 1_Perm  Secondee 6" xfId="10145" xr:uid="{0E6C981E-269D-433E-9AFD-CE0A73EB0886}"/>
    <cellStyle name="měny_OFFICE__December Reports-2-old_Journal 1_Perm  Secondee 6" xfId="10146" xr:uid="{BC7F4DAD-B08F-463E-8BFC-A456C154E8CB}"/>
    <cellStyle name="meny_OFFICE__December Reports-2-old_Journal 1_Perm  Secondee_Country CapEx Per" xfId="8245" xr:uid="{128EA65D-4C19-4001-87EF-3A290C335E5C}"/>
    <cellStyle name="měny_OFFICE__December Reports-2-old_Journal 1_Perm  Secondee_Country CapEx Per" xfId="8246" xr:uid="{4E3732DB-4F7D-494B-9918-2626F00F5D86}"/>
    <cellStyle name="meny_OFFICE__December Reports-2-old_PD 10" xfId="2523" xr:uid="{B29BD027-C3D5-4358-8F0A-BAADC7B2B541}"/>
    <cellStyle name="měny_OFFICE__December Reports-2-old_PD 10" xfId="2524" xr:uid="{D1115DD5-E3EE-45D7-9FD9-279D7F59791B}"/>
    <cellStyle name="meny_OFFICE__December Reports-2-old_PD 10 2" xfId="4167" xr:uid="{5BCB83BB-A582-4202-87A9-F72D8AC7E4F4}"/>
    <cellStyle name="měny_OFFICE__December Reports-2-old_PD 10 2" xfId="4168" xr:uid="{715C5A86-B24E-4113-82D1-A8C03F0DA706}"/>
    <cellStyle name="meny_OFFICE__December Reports-2-old_PD 10 3" xfId="4534" xr:uid="{ECCA09BC-90FA-463D-94C4-4F8001143313}"/>
    <cellStyle name="měny_OFFICE__December Reports-2-old_PD 10 3" xfId="4535" xr:uid="{06BEBDF2-B7D4-4BF0-88F4-EA773EB3FE93}"/>
    <cellStyle name="meny_OFFICE__December Reports-2-old_PD 10 4" xfId="9394" xr:uid="{F9CF1B5A-9969-461D-9BBA-C2EE0675DC9C}"/>
    <cellStyle name="měny_OFFICE__December Reports-2-old_PD 10 4" xfId="9395" xr:uid="{7BD03E8E-AFFB-494B-9F94-81ACC0D82023}"/>
    <cellStyle name="meny_OFFICE__December Reports-2-old_PD 10 5" xfId="9255" xr:uid="{81F4F7A5-C9CB-4298-8D61-FF16AEF40F28}"/>
    <cellStyle name="měny_OFFICE__December Reports-2-old_PD 10 5" xfId="9817" xr:uid="{3602F708-AB9E-472B-A915-F1A70B8A6326}"/>
    <cellStyle name="meny_OFFICE__December Reports-2-old_PD 10 6" xfId="10147" xr:uid="{E2925E8D-3265-481A-B9A7-90136E4378DE}"/>
    <cellStyle name="měny_OFFICE__December Reports-2-old_PD 10 6" xfId="10148" xr:uid="{EF0174E8-3C3C-40EA-B70E-9004407259F7}"/>
    <cellStyle name="meny_OFFICE__December Reports-2-old_PD 10_Country CapEx Per" xfId="8247" xr:uid="{23ECAC0E-6AA1-49AA-911C-1C87C5ED296F}"/>
    <cellStyle name="měny_OFFICE__December Reports-2-old_PD 10_Country CapEx Per" xfId="8248" xr:uid="{9AA64ECB-F2B1-47CF-9E9E-6CC83EE939FB}"/>
    <cellStyle name="meny_OFFICE__December Reports-2-old_Perm  Secondee" xfId="2525" xr:uid="{3FB71A42-3FB8-48F7-85D8-FA1D0878E8CF}"/>
    <cellStyle name="měny_OFFICE__December Reports-2-old_Perm  Secondee" xfId="2526" xr:uid="{EA996A6A-8D0E-4ED4-BDC2-2C8EAA91E4A0}"/>
    <cellStyle name="meny_OFFICE__December Reports-2-old_Perm  Secondee 2" xfId="4169" xr:uid="{52EFAD24-DD68-46B9-8C63-EB3B6E76D20C}"/>
    <cellStyle name="měny_OFFICE__December Reports-2-old_Perm  Secondee 2" xfId="4170" xr:uid="{9A6CB6AF-291E-4D90-8C83-D9067C051C7D}"/>
    <cellStyle name="meny_OFFICE__December Reports-2-old_Perm  Secondee 3" xfId="4536" xr:uid="{171B790B-D2B2-40B2-AFCF-020F6C538BD2}"/>
    <cellStyle name="měny_OFFICE__December Reports-2-old_Perm  Secondee 3" xfId="4537" xr:uid="{72A08B03-0677-4ADE-9BB5-47673054F29A}"/>
    <cellStyle name="meny_OFFICE__December Reports-2-old_Perm  Secondee 4" xfId="9396" xr:uid="{B5DA9884-25F1-4D84-8637-6991BDFB1F0C}"/>
    <cellStyle name="měny_OFFICE__December Reports-2-old_Perm  Secondee 4" xfId="9397" xr:uid="{D03B9F37-84A5-4FA9-B3F7-0E2D665EF0DA}"/>
    <cellStyle name="meny_OFFICE__December Reports-2-old_Perm  Secondee 5" xfId="9816" xr:uid="{5F7BE5A4-8F61-4D0D-AC57-1E663C691723}"/>
    <cellStyle name="měny_OFFICE__December Reports-2-old_Perm  Secondee 5" xfId="9815" xr:uid="{29975A09-3598-4F08-BAE2-B5E2980AFB91}"/>
    <cellStyle name="meny_OFFICE__December Reports-2-old_Perm  Secondee 6" xfId="10149" xr:uid="{31C94A0A-02CA-40E0-B8EC-983DA78C4114}"/>
    <cellStyle name="měny_OFFICE__December Reports-2-old_Perm  Secondee 6" xfId="10150" xr:uid="{E44FB899-CB5A-42C1-AE88-65BD2DC50488}"/>
    <cellStyle name="meny_OFFICE__December Reports-2-old_Perm  Secondee_Country CapEx Per" xfId="8249" xr:uid="{891BC6F5-F378-4E0F-8D7E-2B47960416D9}"/>
    <cellStyle name="měny_OFFICE__December Reports-2-old_Perm  Secondee_Country CapEx Per" xfId="8250" xr:uid="{97074E42-3697-4EC0-86AC-6EF5302F8FF9}"/>
    <cellStyle name="meny_OFFICE__December Reports-2-old_UK Capex P3PP V2 100610" xfId="2527" xr:uid="{A78B2528-1BE5-4BF4-8EA3-3CE2D7C0A58E}"/>
    <cellStyle name="měny_OFFICE__December Reports-2-old_UK Capex P3PP V2 100610" xfId="2528" xr:uid="{210D8A41-5B61-4E17-A397-2A8394E9A741}"/>
    <cellStyle name="meny_OFFICE__December Reports-2-old_UK Capex P3PP V2 100610 2" xfId="4171" xr:uid="{99320EB3-587B-4C37-ABE0-004D47B3883F}"/>
    <cellStyle name="měny_OFFICE__December Reports-2-old_UK Capex P3PP V2 100610 2" xfId="4172" xr:uid="{F29C4657-24BC-4872-805F-B259A814B2C3}"/>
    <cellStyle name="meny_OFFICE__December Reports-2-old_UK Capex P3PP V2 100610 3" xfId="4538" xr:uid="{02DA93F5-676B-42B8-9D99-0E31D0EF306B}"/>
    <cellStyle name="měny_OFFICE__December Reports-2-old_UK Capex P3PP V2 100610 3" xfId="4539" xr:uid="{5AE1494D-D3CF-4E5A-A821-7C8135341495}"/>
    <cellStyle name="meny_OFFICE__December Reports-2-old_UK Capex P3PP V2 100610 4" xfId="9398" xr:uid="{11B7C196-EFF5-421D-AE81-941017E62C2A}"/>
    <cellStyle name="měny_OFFICE__December Reports-2-old_UK Capex P3PP V2 100610 4" xfId="9399" xr:uid="{28A5BFC1-64F1-4412-95C6-A3DD3067F237}"/>
    <cellStyle name="meny_OFFICE__December Reports-2-old_UK Capex P3PP V2 100610 5" xfId="9814" xr:uid="{B69A7BE5-F9F8-4C09-9E4E-96BD8670743B}"/>
    <cellStyle name="měny_OFFICE__December Reports-2-old_UK Capex P3PP V2 100610 5" xfId="9813" xr:uid="{70F42DF1-6013-4E2B-A0FD-832DDC17382C}"/>
    <cellStyle name="meny_OFFICE__December Reports-2-old_UK Capex P3PP V2 100610 6" xfId="10151" xr:uid="{22E96629-CF63-44F6-9C72-23B2776802F1}"/>
    <cellStyle name="měny_OFFICE__December Reports-2-old_UK Capex P3PP V2 100610 6" xfId="10152" xr:uid="{C0F7C55C-9911-4538-8D9E-D4EE8E0D3772}"/>
    <cellStyle name="meny_OFFICE__December Reports-2-old_UK Capex P3PP V2 100610_Country CapEx Per" xfId="8251" xr:uid="{6E553948-FE73-4373-A672-AECB7DFC834F}"/>
    <cellStyle name="měny_OFFICE__December Reports-2-old_UK Capex P3PP V2 100610_Country CapEx Per" xfId="8252" xr:uid="{1F22BCF1-6CD6-46FB-902A-4DB3D10D676E}"/>
    <cellStyle name="meny_OFFICE__December Reports-2-old_UK Capex Update v 5 P3PP" xfId="2529" xr:uid="{72CB06E9-1AA5-4665-8FE5-B6C73B2BD141}"/>
    <cellStyle name="měny_OFFICE__December Reports-2-old_UK Capex Update v 5 P3PP" xfId="2530" xr:uid="{FEDBD23D-DC39-4D48-8D2A-93661079443F}"/>
    <cellStyle name="meny_OFFICE__December Reports-2-old_UK Capex Update v 5 P3PP 2" xfId="4173" xr:uid="{343039A3-6EC1-4C2B-8A81-7A630D89B179}"/>
    <cellStyle name="měny_OFFICE__December Reports-2-old_UK Capex Update v 5 P3PP 2" xfId="4174" xr:uid="{C493E711-7EE6-44B9-8CCA-21A79C119D9F}"/>
    <cellStyle name="meny_OFFICE__December Reports-2-old_UK Capex Update v 5 P3PP 3" xfId="4540" xr:uid="{42F589E4-4886-4428-8C03-097F1A5089DA}"/>
    <cellStyle name="měny_OFFICE__December Reports-2-old_UK Capex Update v 5 P3PP 3" xfId="4541" xr:uid="{454B8758-DD72-4340-B79A-24ED5C0B6446}"/>
    <cellStyle name="meny_OFFICE__December Reports-2-old_UK Capex Update v 5 P3PP 4" xfId="9400" xr:uid="{8C60FD42-114E-479C-A8E9-06BE6E1D5950}"/>
    <cellStyle name="měny_OFFICE__December Reports-2-old_UK Capex Update v 5 P3PP 4" xfId="9401" xr:uid="{2C76FF37-561E-40A0-A844-3124086A0929}"/>
    <cellStyle name="meny_OFFICE__December Reports-2-old_UK Capex Update v 5 P3PP 5" xfId="9812" xr:uid="{5662E34D-E462-4BE6-AD95-DC1FFAE1EBE4}"/>
    <cellStyle name="měny_OFFICE__December Reports-2-old_UK Capex Update v 5 P3PP 5" xfId="9811" xr:uid="{A135ABBC-85CB-4B13-B83D-8F01AB9581CF}"/>
    <cellStyle name="meny_OFFICE__December Reports-2-old_UK Capex Update v 5 P3PP 6" xfId="10153" xr:uid="{C2A3A7ED-580F-4E6B-AF2D-1132EE6A90C4}"/>
    <cellStyle name="měny_OFFICE__December Reports-2-old_UK Capex Update v 5 P3PP 6" xfId="10154" xr:uid="{059B85E8-B5F1-4E48-A673-7DA1A55699E3}"/>
    <cellStyle name="meny_OFFICE__December Reports-2-old_UK Capex Update v 5 P3PP_Country CapEx Per" xfId="8253" xr:uid="{1CF499C9-680F-44B9-BE5B-B3C47C0741F6}"/>
    <cellStyle name="měny_OFFICE__December Reports-2-old_UK Capex Update v 5 P3PP_Country CapEx Per" xfId="8254" xr:uid="{6DEC2EF3-D2EE-4923-9628-32AA33817232}"/>
    <cellStyle name="meny_OFFICE__December Reports-2-old_UK P7PP Pack" xfId="2531" xr:uid="{C7ADBCB8-9D02-4094-8B15-655DCB24C244}"/>
    <cellStyle name="měny_OFFICE__December Reports-2-old_UK P7PP Pack" xfId="2532" xr:uid="{C72996E3-66C1-4E9D-8361-B86F745D4754}"/>
    <cellStyle name="meny_OFFICE__December Reports-2-old_UK P7PP Pack 2" xfId="4175" xr:uid="{B1CE0D60-4E5C-4F7B-8A48-E049FCFDE0DF}"/>
    <cellStyle name="měny_OFFICE__December Reports-2-old_UK P7PP Pack 2" xfId="4176" xr:uid="{453EB623-283F-44BE-8BE4-38FE57936A0C}"/>
    <cellStyle name="meny_OFFICE__December Reports-2-old_UK P7PP Pack 3" xfId="4542" xr:uid="{AA0F94CD-4FDE-48C0-A2D3-7233E3B3BBBF}"/>
    <cellStyle name="měny_OFFICE__December Reports-2-old_UK P7PP Pack 3" xfId="4543" xr:uid="{1712B208-4E99-454A-B777-D0F91BAAAC48}"/>
    <cellStyle name="meny_OFFICE__December Reports-2-old_UK P7PP Pack 4" xfId="9402" xr:uid="{4D8895E3-3D0F-4ED5-93FE-12E79A006767}"/>
    <cellStyle name="měny_OFFICE__December Reports-2-old_UK P7PP Pack 4" xfId="9403" xr:uid="{17385E98-B434-4887-B0C6-8C809F67E84B}"/>
    <cellStyle name="meny_OFFICE__December Reports-2-old_UK P7PP Pack 5" xfId="9647" xr:uid="{DEAB381C-D3AA-4088-91D6-E4C75FB44337}"/>
    <cellStyle name="měny_OFFICE__December Reports-2-old_UK P7PP Pack 5" xfId="9810" xr:uid="{50B85C9C-6A41-4CFF-B61F-44DF9A1430BE}"/>
    <cellStyle name="meny_OFFICE__December Reports-2-old_UK P7PP Pack 6" xfId="10155" xr:uid="{9F62E033-E65A-44C8-92D0-421DE5B9B724}"/>
    <cellStyle name="měny_OFFICE__December Reports-2-old_UK P7PP Pack 6" xfId="10156" xr:uid="{53261CFA-EA90-435C-965F-1553041A8965}"/>
    <cellStyle name="meny_OFFICE__December Reports-2-old_UK P7PP Pack_Country CapEx Per" xfId="8255" xr:uid="{06829C20-F175-4764-91CB-AB8BF853E37C}"/>
    <cellStyle name="měny_OFFICE__December Reports-2-old_UK P7PP Pack_Country CapEx Per" xfId="8256" xr:uid="{93BE140A-2795-46D3-9697-4757A153ACBE}"/>
    <cellStyle name="meny_OFFICE__Forecast 2000 stores results" xfId="8257" xr:uid="{1201546E-5151-4030-A529-6DDD52159B37}"/>
    <cellStyle name="měny_OFFICE__Forecast 2000 stores results" xfId="8258" xr:uid="{B05111E5-C614-4DF1-82DB-2C515C73D326}"/>
    <cellStyle name="meny_OFFICE__Forecast 2000 stores results1" xfId="8259" xr:uid="{862346DC-F727-4ECF-A9FB-A63CA982B36C}"/>
    <cellStyle name="měny_OFFICE__Forecast 2000 stores results1" xfId="8260" xr:uid="{9E132150-309D-4881-87B6-590245526C04}"/>
    <cellStyle name="meny_OFFICE__Forecast 2000 stores results2" xfId="8261" xr:uid="{9168775B-41ED-48B1-BE27-AB781B2698CB}"/>
    <cellStyle name="měny_OFFICE__Forecast 2000 stores results2" xfId="8262" xr:uid="{DC28BE31-2865-4EBA-9BA6-A3CD4572BE15}"/>
    <cellStyle name="meny_OFFICE__FORECAST 2Q" xfId="8263" xr:uid="{AA79655C-33F3-4C79-ADAD-4EE0441BEBA0}"/>
    <cellStyle name="měny_OFFICE__FORECAST 2Q" xfId="8264" xr:uid="{46909A9E-6854-4F5A-AC97-AA3F01E450B3}"/>
    <cellStyle name="meny_OFFICE__Front Margin SFL - ALL Div - Dec 6" xfId="8265" xr:uid="{60758F46-BD4E-481C-8105-F497AFF66B7F}"/>
    <cellStyle name="měny_OFFICE__Front Margin SFL - ALL Div - Dec 6" xfId="8266" xr:uid="{B3B58698-24EA-4F97-8BFE-4555ED5DE393}"/>
    <cellStyle name="meny_OFFICE__Gdansk Well PAG 24-05-04 stand store comp" xfId="8267" xr:uid="{E488A4D2-78E7-47AF-9468-AAB7CC6DF64A}"/>
    <cellStyle name="měny_OFFICE__Gdansk Well PAG 24-05-04 stand store comp" xfId="8268" xr:uid="{B4132D69-5F81-4489-9111-F4E78FA1FFCE}"/>
    <cellStyle name="meny_OFFICE__Head Office" xfId="8269" xr:uid="{E9F71547-8CE0-4F36-8952-FFFF4F82963A}"/>
    <cellStyle name="měny_OFFICE__Head Office" xfId="8270" xr:uid="{4FEC5DAE-03FA-4BCF-A48E-D2B697FBCC5B}"/>
    <cellStyle name="meny_OFFICE__Head Office 2" xfId="10157" xr:uid="{C3B583C4-4BFA-475D-BF39-160DBA181FF7}"/>
    <cellStyle name="měny_OFFICE__Index Format" xfId="8271" xr:uid="{E1A79B23-A198-4CEA-BEF8-46A9AC224D0F}"/>
    <cellStyle name="meny_OFFICE__JulyForecast29_08_2002" xfId="8272" xr:uid="{055C4040-835E-4689-AE70-4637E6013F5F}"/>
    <cellStyle name="měny_OFFICE__JulyForecast29_08_2002" xfId="8273" xr:uid="{C8CD370D-1751-4F76-B53B-E1A7EC046BD8}"/>
    <cellStyle name="meny_OFFICE__Kozienice PAC 08-10-03 standard store compar" xfId="8274" xr:uid="{B73AB3D2-9B30-4500-9F2D-3A56A6165E42}"/>
    <cellStyle name="měny_OFFICE__Kozienice PAC 08-10-03 standard store compar" xfId="8275" xr:uid="{C1838482-9E14-4121-8850-7DE663FCA5B0}"/>
    <cellStyle name="meny_OFFICE__Mall" xfId="8276" xr:uid="{7BF8D2B5-309F-4AF5-A11C-4D44C43800C2}"/>
    <cellStyle name="měny_OFFICE__Mall" xfId="8277" xr:uid="{91D1F0D1-BEBE-4EBB-9E33-F0B7A05E6BE2}"/>
    <cellStyle name="meny_OFFICE__MALL - March forecast 2002 - final" xfId="8278" xr:uid="{CB5BBAAE-8153-40FB-8B69-6C84ACF03BF2}"/>
    <cellStyle name="měny_OFFICE__MALL - March forecast 2002 - final" xfId="8279" xr:uid="{F7CAF8FD-1BEA-40BF-9418-B688F6338A16}"/>
    <cellStyle name="meny_OFFICE__Mall(LLL)" xfId="8280" xr:uid="{51441338-8376-4206-89C9-BE6CB27C47F2}"/>
    <cellStyle name="měny_OFFICE__Mall(LLL)" xfId="8281" xr:uid="{4CA273F2-E17F-40C0-BD51-53DDC7134BF5}"/>
    <cellStyle name="meny_OFFICE__Margin AUG 01@2" xfId="2533" xr:uid="{5383AAD5-E955-40B2-A101-627ADB8C0ABA}"/>
    <cellStyle name="měny_OFFICE__Margin AUG 01@2" xfId="2534" xr:uid="{CF08AD59-6440-4D1F-B26B-4F228C8C833C}"/>
    <cellStyle name="meny_OFFICE__Margin AUG 01@2 2" xfId="17798" xr:uid="{A98E0B85-0E40-430D-9641-410A7149D588}"/>
    <cellStyle name="měny_OFFICE__Margin AUG 01@2 2" xfId="17799" xr:uid="{2E6E60B2-4018-45A9-A0F4-B82322F2087A}"/>
    <cellStyle name="meny_OFFICE__Margin AUG 01@2 3" xfId="17800" xr:uid="{AED95170-C78F-4515-8ADF-1D45F11B6003}"/>
    <cellStyle name="měny_OFFICE__Margin AUG 01@2 3" xfId="17801" xr:uid="{648683E2-2E1B-47B7-BBC0-6190FAAA622A}"/>
    <cellStyle name="meny_OFFICE__Margin AUG 01@2_£1,655m What do we get (inc. 0910)" xfId="2535" xr:uid="{B0D092A3-34DD-4478-86A9-1968F95CA1E4}"/>
    <cellStyle name="měny_OFFICE__Margin AUG 01@2_£1,655m What do we get (inc. 0910)" xfId="2536" xr:uid="{69B80DEE-8678-4008-A09C-51257F4338B8}"/>
    <cellStyle name="meny_OFFICE__Margin AUG 01@2_£1,655m What do we get (inc. 0910) 2" xfId="4177" xr:uid="{45CF3A30-3B12-45F1-964E-33EE8093FA65}"/>
    <cellStyle name="měny_OFFICE__Margin AUG 01@2_£1,655m What do we get (inc. 0910) 2" xfId="4178" xr:uid="{4758CBA1-D9D0-41C7-8617-74B121F1B43B}"/>
    <cellStyle name="meny_OFFICE__Margin AUG 01@2_£1,655m What do we get (inc. 0910) 3" xfId="4544" xr:uid="{DE272624-BAAB-4DDF-9B0A-048CF25903F2}"/>
    <cellStyle name="měny_OFFICE__Margin AUG 01@2_£1,655m What do we get (inc. 0910) 3" xfId="4545" xr:uid="{2C9B9FCA-F73C-43EE-831A-D12769FCBFFD}"/>
    <cellStyle name="meny_OFFICE__Margin AUG 01@2_£1,655m What do we get (inc. 0910) 4" xfId="9404" xr:uid="{66A45BB4-A5D0-47B9-8859-9D0FF2EF92B9}"/>
    <cellStyle name="měny_OFFICE__Margin AUG 01@2_£1,655m What do we get (inc. 0910) 4" xfId="9405" xr:uid="{2BDB3168-CE31-4603-9C9E-6B49ACDBC5E5}"/>
    <cellStyle name="meny_OFFICE__Margin AUG 01@2_£1,655m What do we get (inc. 0910) 5" xfId="9809" xr:uid="{0F4097AF-D605-46A1-B16E-7BA7BCEC8CB4}"/>
    <cellStyle name="měny_OFFICE__Margin AUG 01@2_£1,655m What do we get (inc. 0910) 5" xfId="9254" xr:uid="{330B4F0D-B190-45BB-B3EE-770F922E9FE2}"/>
    <cellStyle name="meny_OFFICE__Margin AUG 01@2_£1,655m What do we get (inc. 0910) 6" xfId="10158" xr:uid="{E8C59679-83D2-4DC4-AE7F-63D96AD67AB5}"/>
    <cellStyle name="měny_OFFICE__Margin AUG 01@2_£1,655m What do we get (inc. 0910) 6" xfId="10159" xr:uid="{C00EF81F-906E-4A44-969F-732C456B5579}"/>
    <cellStyle name="meny_OFFICE__Margin AUG 01@2_£1,655m What do we get (inc. 0910)_Country CapEx Per" xfId="8282" xr:uid="{2CECC8B7-740C-411D-9672-A3C0DEA31D48}"/>
    <cellStyle name="měny_OFFICE__Margin AUG 01@2_£1,655m What do we get (inc. 0910)_Country CapEx Per" xfId="8283" xr:uid="{1B73F925-7456-4CD2-9221-3A186B7F0A7F}"/>
    <cellStyle name="meny_OFFICE__Margin AUG 01@2_2004 ITG worksheet-budget" xfId="2537" xr:uid="{972A8AE4-4C8D-4EDB-A682-4349BB167FF0}"/>
    <cellStyle name="měny_OFFICE__Margin AUG 01@2_2004 ITG worksheet-budget" xfId="2538" xr:uid="{9894A496-F8FB-4A27-AA4C-56B6E721F682}"/>
    <cellStyle name="meny_OFFICE__Margin AUG 01@2_2004 ITG worksheet-budget 2" xfId="4179" xr:uid="{3F09D468-4A75-4106-888B-44CD4E5A6D26}"/>
    <cellStyle name="měny_OFFICE__Margin AUG 01@2_2004 ITG worksheet-budget 2" xfId="4180" xr:uid="{53254C6A-1C89-4C0A-B410-636E307D96E9}"/>
    <cellStyle name="meny_OFFICE__Margin AUG 01@2_2004 ITG worksheet-budget 3" xfId="4546" xr:uid="{4043781B-9703-4481-B389-A353F9B97894}"/>
    <cellStyle name="měny_OFFICE__Margin AUG 01@2_2004 ITG worksheet-budget 3" xfId="4547" xr:uid="{B68AAB3B-609A-4E13-84CE-5CA355CCC9A9}"/>
    <cellStyle name="meny_OFFICE__Margin AUG 01@2_2004 ITG worksheet-budget 4" xfId="9406" xr:uid="{2AC3286E-41CF-4D57-B53E-07C911A2F2C9}"/>
    <cellStyle name="měny_OFFICE__Margin AUG 01@2_2004 ITG worksheet-budget 4" xfId="9407" xr:uid="{07A06BE4-3184-4645-A80E-E41CB571A66A}"/>
    <cellStyle name="meny_OFFICE__Margin AUG 01@2_2004 ITG worksheet-budget 5" xfId="9808" xr:uid="{B3847EDE-08AA-448A-B09D-56F55B545C8E}"/>
    <cellStyle name="měny_OFFICE__Margin AUG 01@2_2004 ITG worksheet-budget 5" xfId="9807" xr:uid="{15706C6E-B2FE-48D4-8705-4534FF0519F1}"/>
    <cellStyle name="meny_OFFICE__Margin AUG 01@2_2004 ITG worksheet-budget 6" xfId="10160" xr:uid="{026698B6-1B83-4447-A3A4-520C683C5E33}"/>
    <cellStyle name="měny_OFFICE__Margin AUG 01@2_2004 ITG worksheet-budget 6" xfId="10161" xr:uid="{B224BDDF-57B6-48E4-AF79-D089A37FDE9A}"/>
    <cellStyle name="meny_OFFICE__Margin AUG 01@2_2004 ITG worksheet-budget_Country CapEx Per" xfId="8284" xr:uid="{FD5DDAE7-891E-4DAA-AE76-A1597EA8DE7C}"/>
    <cellStyle name="měny_OFFICE__Margin AUG 01@2_2004 ITG worksheet-budget_Country CapEx Per" xfId="8285" xr:uid="{048BC109-FC21-4035-B7C8-955C5D531F0F}"/>
    <cellStyle name="meny_OFFICE__Margin AUG 01@2_2004 ITG worksheet-budget_Draft P7PP merge" xfId="17802" xr:uid="{FF5F88A1-532C-4606-9782-37A52DB09B46}"/>
    <cellStyle name="měny_OFFICE__Margin AUG 01@2_2004 ITG worksheet-budget_Draft P7PP merge" xfId="17803" xr:uid="{CCA7E16C-F774-42A4-8147-EC4D6F3249D4}"/>
    <cellStyle name="meny_OFFICE__Margin AUG 01@2_2004 ITG worksheet-budget_Draft P7PP merge_Checks Dev" xfId="17804" xr:uid="{66D0D831-6159-4193-90DA-44BD816236BB}"/>
    <cellStyle name="měny_OFFICE__Margin AUG 01@2_2004 ITG worksheet-budget_Draft P7PP merge_Checks Dev" xfId="17805" xr:uid="{A92C8652-45AC-4B3B-947A-C6C79D014DB8}"/>
    <cellStyle name="meny_OFFICE__Margin AUG 01@2_2004 ITG worksheet-budget_Group MA sent to Paragon_Coded" xfId="2539" xr:uid="{EEB65677-A15C-4BDE-A882-2998A117D943}"/>
    <cellStyle name="měny_OFFICE__Margin AUG 01@2_2004 ITG worksheet-budget_Group MA sent to Paragon_Coded" xfId="2540" xr:uid="{2630A97E-8BD6-4A06-A84C-02E1458646DF}"/>
    <cellStyle name="meny_OFFICE__Margin AUG 01@2_2004 ITG worksheet-budget_Group MA sent to Paragon_Coded 2" xfId="4181" xr:uid="{15079ED2-DF34-439D-A6DE-C80E112E565C}"/>
    <cellStyle name="měny_OFFICE__Margin AUG 01@2_2004 ITG worksheet-budget_Group MA sent to Paragon_Coded 2" xfId="4182" xr:uid="{A4D20CA6-6B41-449D-A9C3-67CD2C6BE5E9}"/>
    <cellStyle name="meny_OFFICE__Margin AUG 01@2_2004 ITG worksheet-budget_Group MA sent to Paragon_Coded 3" xfId="4548" xr:uid="{38CE8221-DA64-455A-9161-2EA085C4498A}"/>
    <cellStyle name="měny_OFFICE__Margin AUG 01@2_2004 ITG worksheet-budget_Group MA sent to Paragon_Coded 3" xfId="4549" xr:uid="{1BC2FFCD-7073-4A2D-98A1-4031C3D6344F}"/>
    <cellStyle name="meny_OFFICE__Margin AUG 01@2_2004 ITG worksheet-budget_Group MA sent to Paragon_Coded 4" xfId="9408" xr:uid="{12AC9719-F6E0-48F2-9C10-E2D8E9859718}"/>
    <cellStyle name="měny_OFFICE__Margin AUG 01@2_2004 ITG worksheet-budget_Group MA sent to Paragon_Coded 4" xfId="9409" xr:uid="{3C6823F2-EB17-4A65-BCE5-525088CAD5E2}"/>
    <cellStyle name="meny_OFFICE__Margin AUG 01@2_2004 ITG worksheet-budget_Group MA sent to Paragon_Coded 5" xfId="9806" xr:uid="{070462D3-545D-4633-AE9C-A06CE2E19D65}"/>
    <cellStyle name="měny_OFFICE__Margin AUG 01@2_2004 ITG worksheet-budget_Group MA sent to Paragon_Coded 5" xfId="9805" xr:uid="{F9CA4212-C783-4D41-A82F-82A75F40C20B}"/>
    <cellStyle name="meny_OFFICE__Margin AUG 01@2_2004 ITG worksheet-budget_Group MA sent to Paragon_Coded 6" xfId="10162" xr:uid="{8B69B293-4418-43BF-BD8A-DBF98D7D201D}"/>
    <cellStyle name="měny_OFFICE__Margin AUG 01@2_2004 ITG worksheet-budget_Group MA sent to Paragon_Coded 6" xfId="10163" xr:uid="{844BC690-AA0A-4D6D-A0F7-C7C42A54BBB1}"/>
    <cellStyle name="meny_OFFICE__Margin AUG 01@2_2004 ITG worksheet-budget_Section 1 (01.06.12)" xfId="8286" xr:uid="{EE7C6F22-3BAB-48A4-8E9F-1FDC65465202}"/>
    <cellStyle name="měny_OFFICE__Margin AUG 01@2_2004 ITG worksheet-budget_Section 1 (01.06.12)" xfId="8287" xr:uid="{5BE5E79A-421D-41F8-9457-935E7FF56468}"/>
    <cellStyle name="meny_OFFICE__Margin AUG 01@2_Billing Template Mar_06_Ver1.0- for Adustment Purpose" xfId="2541" xr:uid="{5323844C-45C7-4A59-887D-4B99CE10DA33}"/>
    <cellStyle name="měny_OFFICE__Margin AUG 01@2_Billing Template Mar_06_Ver1.0- for Adustment Purpose" xfId="2542" xr:uid="{308D7BC9-D69D-4BE9-ACCA-E70DED2B80ED}"/>
    <cellStyle name="meny_OFFICE__Margin AUG 01@2_Billing Template Mar_06_Ver1.0- for Adustment Purpose 2" xfId="4183" xr:uid="{53411976-A3F6-4A2B-89BA-F524AC4CEB4B}"/>
    <cellStyle name="měny_OFFICE__Margin AUG 01@2_Billing Template Mar_06_Ver1.0- for Adustment Purpose 2" xfId="4184" xr:uid="{7E5F6083-3EE0-4436-AE16-B1A25ACA2715}"/>
    <cellStyle name="meny_OFFICE__Margin AUG 01@2_Billing Template Mar_06_Ver1.0- for Adustment Purpose 3" xfId="4550" xr:uid="{36E8C265-4D15-452A-99CD-97F361A87899}"/>
    <cellStyle name="měny_OFFICE__Margin AUG 01@2_Billing Template Mar_06_Ver1.0- for Adustment Purpose 3" xfId="4551" xr:uid="{BD19609C-6855-4310-9653-69B9198E856B}"/>
    <cellStyle name="meny_OFFICE__Margin AUG 01@2_Billing Template Mar_06_Ver1.0- for Adustment Purpose 4" xfId="9410" xr:uid="{27E6D0BA-78B5-45A8-A8B9-718B6820333C}"/>
    <cellStyle name="měny_OFFICE__Margin AUG 01@2_Billing Template Mar_06_Ver1.0- for Adustment Purpose 4" xfId="9411" xr:uid="{7DDD71B3-8C00-4249-89A6-CAB66F325F9E}"/>
    <cellStyle name="meny_OFFICE__Margin AUG 01@2_Billing Template Mar_06_Ver1.0- for Adustment Purpose 5" xfId="9804" xr:uid="{204C258B-AD19-4F2F-B883-0D3925FF11A2}"/>
    <cellStyle name="měny_OFFICE__Margin AUG 01@2_Billing Template Mar_06_Ver1.0- for Adustment Purpose 5" xfId="9803" xr:uid="{560E4F05-DDCE-4AC4-9910-4311513DE9BC}"/>
    <cellStyle name="meny_OFFICE__Margin AUG 01@2_Billing Template Mar_06_Ver1.0- for Adustment Purpose 6" xfId="10164" xr:uid="{A27E5544-90A9-49B4-B680-879B492F314A}"/>
    <cellStyle name="měny_OFFICE__Margin AUG 01@2_Billing Template Mar_06_Ver1.0- for Adustment Purpose 6" xfId="10165" xr:uid="{DBCB0C1D-421F-4132-ABAA-58431C8CC8DE}"/>
    <cellStyle name="meny_OFFICE__Margin AUG 01@2_Billing Template Mar_06_Ver1.0- for Adustment Purpose_Country CapEx Per" xfId="8288" xr:uid="{EEB8AC23-05D9-4C7C-B65F-81642860B7EC}"/>
    <cellStyle name="měny_OFFICE__Margin AUG 01@2_Billing Template Mar_06_Ver1.0- for Adustment Purpose_Country CapEx Per" xfId="8289" xr:uid="{7C114671-6190-4DBB-8EE7-1A6B3D9C989E}"/>
    <cellStyle name="meny_OFFICE__Margin AUG 01@2_Budget and P3PP Phasing ver 7.0 (with ODG corrections)" xfId="2543" xr:uid="{8AE24767-A0E7-4EA2-9DBC-E98FF22F55C6}"/>
    <cellStyle name="měny_OFFICE__Margin AUG 01@2_Budget and P3PP Phasing ver 7.0 (with ODG corrections)" xfId="2544" xr:uid="{EA2B2A20-3CEB-43DB-B797-282EA0CC5AFC}"/>
    <cellStyle name="meny_OFFICE__Margin AUG 01@2_Budget and P3PP Phasing ver 7.0 (with ODG corrections) 2" xfId="4185" xr:uid="{4F8F6E3C-46C7-4E8B-B4C9-B7E0320293B0}"/>
    <cellStyle name="měny_OFFICE__Margin AUG 01@2_Budget and P3PP Phasing ver 7.0 (with ODG corrections) 2" xfId="4186" xr:uid="{D6D3411A-EA38-4E29-9987-365E272DD5D7}"/>
    <cellStyle name="meny_OFFICE__Margin AUG 01@2_Budget and P3PP Phasing ver 7.0 (with ODG corrections) 3" xfId="4552" xr:uid="{B59C76F7-89DB-42EA-BB50-778C63AFB572}"/>
    <cellStyle name="měny_OFFICE__Margin AUG 01@2_Budget and P3PP Phasing ver 7.0 (with ODG corrections) 3" xfId="4553" xr:uid="{59088238-5060-40C0-86E4-16E2E79C57D7}"/>
    <cellStyle name="meny_OFFICE__Margin AUG 01@2_Budget and P3PP Phasing ver 7.0 (with ODG corrections) 4" xfId="9412" xr:uid="{ED8237CE-E964-4E9B-AE6F-B07524F821E3}"/>
    <cellStyle name="měny_OFFICE__Margin AUG 01@2_Budget and P3PP Phasing ver 7.0 (with ODG corrections) 4" xfId="9413" xr:uid="{44C7F784-45E0-44C1-BE5C-ABB9438960F8}"/>
    <cellStyle name="meny_OFFICE__Margin AUG 01@2_Budget and P3PP Phasing ver 7.0 (with ODG corrections) 5" xfId="9253" xr:uid="{5758006E-2B3F-4D5F-A031-DF4BEF6C7709}"/>
    <cellStyle name="měny_OFFICE__Margin AUG 01@2_Budget and P3PP Phasing ver 7.0 (with ODG corrections) 5" xfId="9252" xr:uid="{414E923E-C1F4-401F-8B38-409B43AF7E97}"/>
    <cellStyle name="meny_OFFICE__Margin AUG 01@2_Budget and P3PP Phasing ver 7.0 (with ODG corrections) 6" xfId="10166" xr:uid="{9AF6BF8C-61B7-4140-957B-6A537B53CAB8}"/>
    <cellStyle name="měny_OFFICE__Margin AUG 01@2_Budget and P3PP Phasing ver 7.0 (with ODG corrections) 6" xfId="10167" xr:uid="{49DC3A26-BA92-42D1-97FA-A50B73D68941}"/>
    <cellStyle name="meny_OFFICE__Margin AUG 01@2_Budget and P3PP Phasing ver 7.0 (with ODG corrections)_Country CapEx Per" xfId="8290" xr:uid="{AFF05EC6-95B4-424D-B763-34544DBF3F3E}"/>
    <cellStyle name="měny_OFFICE__Margin AUG 01@2_Budget and P3PP Phasing ver 7.0 (with ODG corrections)_Country CapEx Per" xfId="8291" xr:uid="{B04DFEA8-FF45-4FD5-B973-DD917A256FFA}"/>
    <cellStyle name="meny_OFFICE__Margin AUG 01@2_Capex £1,655m What do we get" xfId="2545" xr:uid="{5B47C3AD-35A2-4EC0-A45A-E51E398942B3}"/>
    <cellStyle name="měny_OFFICE__Margin AUG 01@2_Capex £1,655m What do we get" xfId="2546" xr:uid="{0582A668-2874-45BA-927C-54654928B9AB}"/>
    <cellStyle name="meny_OFFICE__Margin AUG 01@2_Capex £1,655m What do we get 2" xfId="4187" xr:uid="{2B4D15E0-5F07-4ACC-849F-E310FCD63E07}"/>
    <cellStyle name="měny_OFFICE__Margin AUG 01@2_Capex £1,655m What do we get 2" xfId="4188" xr:uid="{CC50D9AE-418D-4AF0-9440-F7E7335D147C}"/>
    <cellStyle name="meny_OFFICE__Margin AUG 01@2_Capex £1,655m What do we get 3" xfId="4554" xr:uid="{A8DF9D52-05B8-4F1F-99E0-30F141A3BF1E}"/>
    <cellStyle name="měny_OFFICE__Margin AUG 01@2_Capex £1,655m What do we get 3" xfId="4555" xr:uid="{69648204-CC22-4D7F-8B85-5F2AAC2C1191}"/>
    <cellStyle name="meny_OFFICE__Margin AUG 01@2_Capex £1,655m What do we get 4" xfId="9414" xr:uid="{4CDE54DB-B57A-4F38-B0F3-CE58072606D7}"/>
    <cellStyle name="měny_OFFICE__Margin AUG 01@2_Capex £1,655m What do we get 4" xfId="9415" xr:uid="{CF835698-A8CC-4C89-B795-D55B92D1F0D3}"/>
    <cellStyle name="meny_OFFICE__Margin AUG 01@2_Capex £1,655m What do we get 5" xfId="9251" xr:uid="{B394E88E-F44C-4E25-9554-717B9EB6277B}"/>
    <cellStyle name="měny_OFFICE__Margin AUG 01@2_Capex £1,655m What do we get 5" xfId="9250" xr:uid="{B7E189EF-2C06-49F3-93F8-E04A6624A92F}"/>
    <cellStyle name="meny_OFFICE__Margin AUG 01@2_Capex £1,655m What do we get 6" xfId="10168" xr:uid="{182C15B8-B21F-42B8-B171-6088CBE34FBD}"/>
    <cellStyle name="měny_OFFICE__Margin AUG 01@2_Capex £1,655m What do we get 6" xfId="10169" xr:uid="{13C19861-FFF5-4543-815A-4C1ACC9D1D96}"/>
    <cellStyle name="meny_OFFICE__Margin AUG 01@2_Capex £1,655m What do we get_Country CapEx Per" xfId="8292" xr:uid="{7DF4C5B4-3026-4736-9EE3-DB15B4C9B6CB}"/>
    <cellStyle name="měny_OFFICE__Margin AUG 01@2_Capex £1,655m What do we get_Country CapEx Per" xfId="8293" xr:uid="{E2CD291B-06C9-485B-899B-6531947AC103}"/>
    <cellStyle name="meny_OFFICE__Margin AUG 01@2_CP assumption Budget" xfId="8294" xr:uid="{1FC785BE-15D3-44EA-BF72-54B0A1DA1A08}"/>
    <cellStyle name="měny_OFFICE__Margin AUG 01@2_CP assumption Budget" xfId="8295" xr:uid="{5AFCED6E-90C7-48BF-8CA8-2B814FD1D9C6}"/>
    <cellStyle name="meny_OFFICE__Margin AUG 01@2_Entry 10( HSc Overhead transferred to Group Integration)" xfId="2547" xr:uid="{E51F6F13-8C0A-4A1B-9E73-AEA47647C1CA}"/>
    <cellStyle name="měny_OFFICE__Margin AUG 01@2_Entry 10( HSc Overhead transferred to Group Integration)" xfId="2548" xr:uid="{8A185DAC-3E5F-4E6C-A928-EAC9B1383455}"/>
    <cellStyle name="meny_OFFICE__Margin AUG 01@2_Entry 10( HSc Overhead transferred to Group Integration) 2" xfId="4189" xr:uid="{8CA0F4F2-C2F2-456C-A669-4615445B53A0}"/>
    <cellStyle name="měny_OFFICE__Margin AUG 01@2_Entry 10( HSc Overhead transferred to Group Integration) 2" xfId="4190" xr:uid="{304F8469-964B-4E69-B392-DA6115F9FA85}"/>
    <cellStyle name="meny_OFFICE__Margin AUG 01@2_Entry 10( HSc Overhead transferred to Group Integration) 3" xfId="4556" xr:uid="{A65F771F-40FE-45FC-B98E-9E3E5D5EB72E}"/>
    <cellStyle name="měny_OFFICE__Margin AUG 01@2_Entry 10( HSc Overhead transferred to Group Integration) 3" xfId="4557" xr:uid="{76F6743B-B826-4420-995D-EC0D2C27B9F6}"/>
    <cellStyle name="meny_OFFICE__Margin AUG 01@2_Entry 10( HSc Overhead transferred to Group Integration) 4" xfId="9416" xr:uid="{C874BE31-700C-4D0D-828E-A16E9ACDFEDD}"/>
    <cellStyle name="měny_OFFICE__Margin AUG 01@2_Entry 10( HSc Overhead transferred to Group Integration) 4" xfId="9417" xr:uid="{8A3D68F4-C961-4160-BB7A-410EB5852D35}"/>
    <cellStyle name="meny_OFFICE__Margin AUG 01@2_Entry 10( HSc Overhead transferred to Group Integration) 5" xfId="9249" xr:uid="{DF04832C-1E6A-47FE-9ED4-701A4ABC62F8}"/>
    <cellStyle name="měny_OFFICE__Margin AUG 01@2_Entry 10( HSc Overhead transferred to Group Integration) 5" xfId="9248" xr:uid="{F3CDF96C-E05C-40E6-8C6D-7E58797B0236}"/>
    <cellStyle name="meny_OFFICE__Margin AUG 01@2_Entry 10( HSc Overhead transferred to Group Integration) 6" xfId="10170" xr:uid="{D793767F-E4FD-49E2-B4C5-C238B2BCC460}"/>
    <cellStyle name="měny_OFFICE__Margin AUG 01@2_Entry 10( HSc Overhead transferred to Group Integration) 6" xfId="10171" xr:uid="{14226DA8-2C5F-461A-9C59-1F08BD09D5F1}"/>
    <cellStyle name="meny_OFFICE__Margin AUG 01@2_Entry 10( HSc Overhead transferred to Group Integration)_Country CapEx Per" xfId="8296" xr:uid="{35931583-CF5C-4FAF-9165-FEAABF8F569F}"/>
    <cellStyle name="měny_OFFICE__Margin AUG 01@2_Entry 10( HSc Overhead transferred to Group Integration)_Country CapEx Per" xfId="8297" xr:uid="{5D5DDF8A-895B-4912-AE26-2C031299EFBC}"/>
    <cellStyle name="meny_OFFICE__Margin AUG 01@2_Group Property template" xfId="2549" xr:uid="{DD450610-CC80-4E79-8128-836F790DDBD6}"/>
    <cellStyle name="měny_OFFICE__Margin AUG 01@2_Group Property template" xfId="2550" xr:uid="{D1FEFB03-6BCD-4A97-8975-72D948185376}"/>
    <cellStyle name="meny_OFFICE__Margin AUG 01@2_Group Property template 2" xfId="17806" xr:uid="{3C00A4A2-755A-408A-8B77-E61403B27F83}"/>
    <cellStyle name="měny_OFFICE__Margin AUG 01@2_Group Property template 2" xfId="17807" xr:uid="{96B234FF-4CE3-445D-80BD-53519F080981}"/>
    <cellStyle name="meny_OFFICE__Margin AUG 01@2_Group Property template 3" xfId="17808" xr:uid="{4159246E-1A5F-4364-ACBB-4F5BB06C1521}"/>
    <cellStyle name="měny_OFFICE__Margin AUG 01@2_Group Property template 3" xfId="17809" xr:uid="{3CC2428F-88BA-4C75-97EB-6F03245E5F13}"/>
    <cellStyle name="meny_OFFICE__Margin AUG 01@2_Group Property template_Country CapEx Per" xfId="8298" xr:uid="{4DC8A32D-3A35-4DE8-A7D2-A6BC1100E03C}"/>
    <cellStyle name="měny_OFFICE__Margin AUG 01@2_Group Property template_Country CapEx Per" xfId="8299" xr:uid="{AF1F6539-F6FA-4116-B521-6E4E1B063472}"/>
    <cellStyle name="meny_OFFICE__Margin AUG 01@2_Group Property template_Group MA sent to Paragon_Coded" xfId="2551" xr:uid="{0431B534-07A3-4347-8D9A-726571638B74}"/>
    <cellStyle name="měny_OFFICE__Margin AUG 01@2_Group Property template_Group MA sent to Paragon_Coded" xfId="2552" xr:uid="{F15862C8-C705-4738-94C2-7919E283067C}"/>
    <cellStyle name="meny_OFFICE__Margin AUG 01@2_Group Property template_Group MA sent to Paragon_Coded 2" xfId="17810" xr:uid="{5D5A5348-187A-471D-BA14-DD4EFDA4A4B3}"/>
    <cellStyle name="měny_OFFICE__Margin AUG 01@2_Group Property template_Group MA sent to Paragon_Coded 2" xfId="17811" xr:uid="{02DB45CC-A03C-4C82-A57A-58F629391240}"/>
    <cellStyle name="meny_OFFICE__Margin AUG 01@2_Group Property template_Group MA sent to Paragon_Coded 3" xfId="17812" xr:uid="{694B8175-A347-4262-8452-6BB34B8BF618}"/>
    <cellStyle name="měny_OFFICE__Margin AUG 01@2_Group Property template_Group MA sent to Paragon_Coded 3" xfId="17813" xr:uid="{A41D3675-1DCE-4070-AFA1-D811E85613C2}"/>
    <cellStyle name="meny_OFFICE__Margin AUG 01@2_Group Property template_Section 1 (01.06.12)" xfId="8300" xr:uid="{D065056E-D3D0-4A03-9772-3B8C56385C20}"/>
    <cellStyle name="měny_OFFICE__Margin AUG 01@2_Group Property template_Section 1 (01.06.12)" xfId="8301" xr:uid="{024763DA-D144-41FF-8EA6-970C4DAE5B73}"/>
    <cellStyle name="meny_OFFICE__Margin AUG 01@2_HSC Journal FY0506 Buss0301" xfId="2553" xr:uid="{72813DFD-016C-496B-BDF7-60DB6076A10F}"/>
    <cellStyle name="měny_OFFICE__Margin AUG 01@2_HSC Journal FY0506 Buss0301" xfId="2554" xr:uid="{7D881B90-F7D5-4C8A-A283-C108CDA20D68}"/>
    <cellStyle name="meny_OFFICE__Margin AUG 01@2_HSC Journal FY0506 Buss0301 2" xfId="4191" xr:uid="{31A7EE04-E45C-4885-A7BA-624ED4E8308E}"/>
    <cellStyle name="měny_OFFICE__Margin AUG 01@2_HSC Journal FY0506 Buss0301 2" xfId="4192" xr:uid="{BB57BAD6-C716-4127-94AD-E41AC702EE84}"/>
    <cellStyle name="meny_OFFICE__Margin AUG 01@2_HSC Journal FY0506 Buss0301 3" xfId="4558" xr:uid="{F7672025-05A7-4158-93AA-7088E34804EC}"/>
    <cellStyle name="měny_OFFICE__Margin AUG 01@2_HSC Journal FY0506 Buss0301 3" xfId="4559" xr:uid="{FBE5C67D-5C26-4F06-BC1C-7B4C66692194}"/>
    <cellStyle name="meny_OFFICE__Margin AUG 01@2_HSC Journal FY0506 Buss0301 4" xfId="9418" xr:uid="{33B70DE6-B350-407A-8912-D58213AE20D2}"/>
    <cellStyle name="měny_OFFICE__Margin AUG 01@2_HSC Journal FY0506 Buss0301 4" xfId="9419" xr:uid="{1A2DB865-144D-4B1F-B735-2F856DF2DF88}"/>
    <cellStyle name="meny_OFFICE__Margin AUG 01@2_HSC Journal FY0506 Buss0301 5" xfId="9247" xr:uid="{64374AD9-5CC2-4DBE-80D0-7642073B4A2E}"/>
    <cellStyle name="měny_OFFICE__Margin AUG 01@2_HSC Journal FY0506 Buss0301 5" xfId="9246" xr:uid="{5A6FAFCA-4D2F-4DF7-AFDD-99A967A3E606}"/>
    <cellStyle name="meny_OFFICE__Margin AUG 01@2_HSC Journal FY0506 Buss0301 6" xfId="10172" xr:uid="{516A82E4-143A-4FE9-8C60-FAE0D9D016E3}"/>
    <cellStyle name="měny_OFFICE__Margin AUG 01@2_HSC Journal FY0506 Buss0301 6" xfId="10173" xr:uid="{44938803-7515-404B-A75A-A2E90E11A92F}"/>
    <cellStyle name="meny_OFFICE__Margin AUG 01@2_HSC Journal FY0506 Buss0301_Country CapEx Per" xfId="8302" xr:uid="{7FEBFA10-ACCB-4D69-AA05-69FB04043578}"/>
    <cellStyle name="měny_OFFICE__Margin AUG 01@2_HSC Journal FY0506 Buss0301_Country CapEx Per" xfId="8303" xr:uid="{BB2D241E-9F5A-4054-A380-8026DBF582DA}"/>
    <cellStyle name="meny_OFFICE__Margin AUG 01@2_Journal 1" xfId="2555" xr:uid="{7A2A97DB-BA60-479D-B82A-AA36216D2A82}"/>
    <cellStyle name="měny_OFFICE__Margin AUG 01@2_Journal 1" xfId="2556" xr:uid="{950097B3-299B-40D0-95BC-9763710946FF}"/>
    <cellStyle name="meny_OFFICE__Margin AUG 01@2_Journal 1 2" xfId="4193" xr:uid="{4EE111F5-5F17-4982-ABBD-862EA542E3C9}"/>
    <cellStyle name="měny_OFFICE__Margin AUG 01@2_Journal 1 2" xfId="4194" xr:uid="{828D499B-3A22-45F9-8182-2D9FD4EE45CD}"/>
    <cellStyle name="meny_OFFICE__Margin AUG 01@2_Journal 1 3" xfId="4560" xr:uid="{F88FD451-FB72-4261-BA6C-15F4778E265C}"/>
    <cellStyle name="měny_OFFICE__Margin AUG 01@2_Journal 1 3" xfId="4561" xr:uid="{4BDC609D-AF34-4A1C-B961-05FD8E6FE262}"/>
    <cellStyle name="meny_OFFICE__Margin AUG 01@2_Journal 1 4" xfId="9420" xr:uid="{DE4A5165-1EAD-49ED-9BCE-A400AFDBAC7C}"/>
    <cellStyle name="měny_OFFICE__Margin AUG 01@2_Journal 1 4" xfId="9421" xr:uid="{91D0768D-7F86-4CE1-A215-2939B07D121E}"/>
    <cellStyle name="meny_OFFICE__Margin AUG 01@2_Journal 1 5" xfId="9802" xr:uid="{8D7BB63D-A6A9-4C03-9777-34789C13D9F8}"/>
    <cellStyle name="měny_OFFICE__Margin AUG 01@2_Journal 1 5" xfId="9646" xr:uid="{B19D6679-6522-4C34-8F52-DE4459800C63}"/>
    <cellStyle name="meny_OFFICE__Margin AUG 01@2_Journal 1 6" xfId="10174" xr:uid="{115A152D-E4DC-41D4-8F92-2ABF6F500F09}"/>
    <cellStyle name="měny_OFFICE__Margin AUG 01@2_Journal 1 6" xfId="10175" xr:uid="{215F994C-96F7-48BD-8FA0-9D9E1ECE4605}"/>
    <cellStyle name="meny_OFFICE__Margin AUG 01@2_Journal 1_1" xfId="2557" xr:uid="{195C9CD3-0671-486C-9AF6-68E5CB83E0C0}"/>
    <cellStyle name="měny_OFFICE__Margin AUG 01@2_Journal 1_1" xfId="2558" xr:uid="{BA3E835B-B354-4AD9-A820-00DE9E558AD9}"/>
    <cellStyle name="meny_OFFICE__Margin AUG 01@2_Journal 1_1 2" xfId="4195" xr:uid="{DD7AEC31-AE7B-43FF-A53B-D901C0BF4C02}"/>
    <cellStyle name="měny_OFFICE__Margin AUG 01@2_Journal 1_1 2" xfId="4196" xr:uid="{6453B14C-36E7-4797-9BAB-CD2186FE10FA}"/>
    <cellStyle name="meny_OFFICE__Margin AUG 01@2_Journal 1_1 3" xfId="4562" xr:uid="{5622BBAC-632C-4BAE-A3DF-DD8637EB5D37}"/>
    <cellStyle name="měny_OFFICE__Margin AUG 01@2_Journal 1_1 3" xfId="4563" xr:uid="{9C64E5AC-6B6E-4A7D-927E-DDD5018BAF0F}"/>
    <cellStyle name="meny_OFFICE__Margin AUG 01@2_Journal 1_1 4" xfId="9422" xr:uid="{5C594041-6886-4E22-A711-CB3F615D8D0E}"/>
    <cellStyle name="měny_OFFICE__Margin AUG 01@2_Journal 1_1 4" xfId="9423" xr:uid="{4A8B41C7-0B12-45D9-9699-C13993BADD3E}"/>
    <cellStyle name="meny_OFFICE__Margin AUG 01@2_Journal 1_1 5" xfId="9245" xr:uid="{7E1A2F2E-0DB4-4071-8494-31B3977A35BB}"/>
    <cellStyle name="měny_OFFICE__Margin AUG 01@2_Journal 1_1 5" xfId="9801" xr:uid="{BE0DF42C-3B27-4DF3-8DC6-F78D1FCBD630}"/>
    <cellStyle name="meny_OFFICE__Margin AUG 01@2_Journal 1_1 6" xfId="10176" xr:uid="{CC17133E-7FF6-400B-8C81-F4C1B15ACA56}"/>
    <cellStyle name="měny_OFFICE__Margin AUG 01@2_Journal 1_1 6" xfId="10177" xr:uid="{DDD1F57E-C56A-4273-B403-F00B3A591D15}"/>
    <cellStyle name="meny_OFFICE__Margin AUG 01@2_Journal 1_1_Country CapEx Per" xfId="8304" xr:uid="{259D5553-F8E7-4CA6-96FA-6F6A50C60DD1}"/>
    <cellStyle name="měny_OFFICE__Margin AUG 01@2_Journal 1_1_Country CapEx Per" xfId="8305" xr:uid="{2D69E48D-BF46-4CAA-A816-14EFED26A5B0}"/>
    <cellStyle name="meny_OFFICE__Margin AUG 01@2_Journal 1_1_PD 10" xfId="2559" xr:uid="{EE54454E-D2D1-4FF1-9E24-1A126F45D211}"/>
    <cellStyle name="měny_OFFICE__Margin AUG 01@2_Journal 1_1_PD 10" xfId="2560" xr:uid="{820BC890-2729-47C5-B252-6EAD4AA7A737}"/>
    <cellStyle name="meny_OFFICE__Margin AUG 01@2_Journal 1_1_PD 10 2" xfId="4197" xr:uid="{22FC1D17-DF17-4BD1-AAFB-94D8E9AD9CE7}"/>
    <cellStyle name="měny_OFFICE__Margin AUG 01@2_Journal 1_1_PD 10 2" xfId="4198" xr:uid="{B5DC945F-8A72-4A45-BC60-33CC980F4D2D}"/>
    <cellStyle name="meny_OFFICE__Margin AUG 01@2_Journal 1_1_PD 10 3" xfId="4564" xr:uid="{4A0E3622-B131-4DA3-834F-BCBA408B149F}"/>
    <cellStyle name="měny_OFFICE__Margin AUG 01@2_Journal 1_1_PD 10 3" xfId="4565" xr:uid="{DCA09956-F177-4BCD-95FA-2381A35C4A62}"/>
    <cellStyle name="meny_OFFICE__Margin AUG 01@2_Journal 1_1_PD 10 4" xfId="9424" xr:uid="{35A1F291-587F-43CA-94D9-AB0DAEBC29C7}"/>
    <cellStyle name="měny_OFFICE__Margin AUG 01@2_Journal 1_1_PD 10 4" xfId="9425" xr:uid="{1D4082AA-9E2F-46D8-BD9C-52DFC349C1A7}"/>
    <cellStyle name="meny_OFFICE__Margin AUG 01@2_Journal 1_1_PD 10 5" xfId="9645" xr:uid="{BEA48008-1566-441C-B17F-D9862531A9E6}"/>
    <cellStyle name="měny_OFFICE__Margin AUG 01@2_Journal 1_1_PD 10 5" xfId="9244" xr:uid="{37CAE36C-5EAD-47C8-A466-28BB29383352}"/>
    <cellStyle name="meny_OFFICE__Margin AUG 01@2_Journal 1_1_PD 10 6" xfId="10178" xr:uid="{5DE5E870-461B-4B21-99BB-0D538A87F084}"/>
    <cellStyle name="měny_OFFICE__Margin AUG 01@2_Journal 1_1_PD 10 6" xfId="10179" xr:uid="{FE587374-3797-4E3C-BC01-44D8742FE76C}"/>
    <cellStyle name="meny_OFFICE__Margin AUG 01@2_Journal 1_1_PD 10_Country CapEx Per" xfId="8306" xr:uid="{B520F5E2-081C-4447-979D-154C7E824785}"/>
    <cellStyle name="měny_OFFICE__Margin AUG 01@2_Journal 1_1_PD 10_Country CapEx Per" xfId="8307" xr:uid="{C3F8B373-87DD-4773-B4AB-A11851DECAAB}"/>
    <cellStyle name="meny_OFFICE__Margin AUG 01@2_Journal 1_1_Perm  Secondee" xfId="2561" xr:uid="{498CC3FB-CD75-4BEA-A8D7-7740D70D53EF}"/>
    <cellStyle name="měny_OFFICE__Margin AUG 01@2_Journal 1_1_Perm  Secondee" xfId="2562" xr:uid="{18F55220-1C83-4AD7-AAEF-61C30DAC1B2F}"/>
    <cellStyle name="meny_OFFICE__Margin AUG 01@2_Journal 1_1_Perm  Secondee 2" xfId="4199" xr:uid="{89C1C642-CE2F-42D4-86E4-5CB20F7691E5}"/>
    <cellStyle name="měny_OFFICE__Margin AUG 01@2_Journal 1_1_Perm  Secondee 2" xfId="4200" xr:uid="{0989A9C5-2AF5-4643-9597-14BC72798CCA}"/>
    <cellStyle name="meny_OFFICE__Margin AUG 01@2_Journal 1_1_Perm  Secondee 3" xfId="4566" xr:uid="{7C3C9ADE-ECD7-49C8-84D6-127022196141}"/>
    <cellStyle name="měny_OFFICE__Margin AUG 01@2_Journal 1_1_Perm  Secondee 3" xfId="4567" xr:uid="{2C06FA13-B103-4E26-A962-873B3E653DED}"/>
    <cellStyle name="meny_OFFICE__Margin AUG 01@2_Journal 1_1_Perm  Secondee 4" xfId="9426" xr:uid="{7810C8CA-7AA9-4D4A-AB26-15DBCD4B018C}"/>
    <cellStyle name="měny_OFFICE__Margin AUG 01@2_Journal 1_1_Perm  Secondee 4" xfId="9427" xr:uid="{805B74A3-47BB-41E1-A43D-5252DF4B68DF}"/>
    <cellStyle name="meny_OFFICE__Margin AUG 01@2_Journal 1_1_Perm  Secondee 5" xfId="9800" xr:uid="{607CBDBA-F27C-4909-AD2E-88FE0EF3686F}"/>
    <cellStyle name="měny_OFFICE__Margin AUG 01@2_Journal 1_1_Perm  Secondee 5" xfId="9644" xr:uid="{64A96B73-890A-48C0-BE4C-424D974CA0FD}"/>
    <cellStyle name="meny_OFFICE__Margin AUG 01@2_Journal 1_1_Perm  Secondee 6" xfId="10180" xr:uid="{480D3357-F56B-46A6-952E-32C161AE6856}"/>
    <cellStyle name="měny_OFFICE__Margin AUG 01@2_Journal 1_1_Perm  Secondee 6" xfId="10181" xr:uid="{8A260D71-6597-44C0-90B6-688A2498E843}"/>
    <cellStyle name="meny_OFFICE__Margin AUG 01@2_Journal 1_1_Perm  Secondee_Country CapEx Per" xfId="8308" xr:uid="{BAFEF228-47B3-42A5-8277-008C8A26ED7A}"/>
    <cellStyle name="měny_OFFICE__Margin AUG 01@2_Journal 1_1_Perm  Secondee_Country CapEx Per" xfId="8309" xr:uid="{5229B44B-5875-4734-848C-5CAA7618B70E}"/>
    <cellStyle name="meny_OFFICE__Margin AUG 01@2_Journal 1_Country CapEx Per" xfId="8310" xr:uid="{473B5C4B-92AC-46E6-B2F4-BC2FC777D3EC}"/>
    <cellStyle name="měny_OFFICE__Margin AUG 01@2_Journal 1_Country CapEx Per" xfId="8311" xr:uid="{1B7D6E49-51FD-4FB0-A48E-5C521C4F3092}"/>
    <cellStyle name="meny_OFFICE__Margin AUG 01@2_Journal 1_Journal 1" xfId="2563" xr:uid="{5873FA05-2377-4A3E-800C-7A13774406D2}"/>
    <cellStyle name="měny_OFFICE__Margin AUG 01@2_Journal 1_Journal 1" xfId="2564" xr:uid="{6113B9EE-11F4-4D1F-BAC2-4A44A1D96B68}"/>
    <cellStyle name="meny_OFFICE__Margin AUG 01@2_Journal 1_Journal 1 2" xfId="4201" xr:uid="{4FC1AAA2-2E55-448D-A980-3714AE290FAF}"/>
    <cellStyle name="měny_OFFICE__Margin AUG 01@2_Journal 1_Journal 1 2" xfId="4202" xr:uid="{624496A8-7494-4448-A413-DC2136BBB718}"/>
    <cellStyle name="meny_OFFICE__Margin AUG 01@2_Journal 1_Journal 1 3" xfId="4568" xr:uid="{33E2C1C3-F833-4238-9C7C-B5AD62ECA58A}"/>
    <cellStyle name="měny_OFFICE__Margin AUG 01@2_Journal 1_Journal 1 3" xfId="4569" xr:uid="{DF2A6438-1B5B-4ED1-8491-78F5562A1D9E}"/>
    <cellStyle name="meny_OFFICE__Margin AUG 01@2_Journal 1_Journal 1 4" xfId="9428" xr:uid="{2BCED7F6-244D-4049-B0C7-D764BF7805F1}"/>
    <cellStyle name="měny_OFFICE__Margin AUG 01@2_Journal 1_Journal 1 4" xfId="9429" xr:uid="{4D385821-9C41-4B50-A604-8F0D87CDAB4D}"/>
    <cellStyle name="meny_OFFICE__Margin AUG 01@2_Journal 1_Journal 1 5" xfId="9243" xr:uid="{17B563EF-FA86-4A8D-913E-77D6D16F0D24}"/>
    <cellStyle name="měny_OFFICE__Margin AUG 01@2_Journal 1_Journal 1 5" xfId="9799" xr:uid="{7C8E2D51-C821-4A7C-9CC0-2681790B6B20}"/>
    <cellStyle name="meny_OFFICE__Margin AUG 01@2_Journal 1_Journal 1 6" xfId="10182" xr:uid="{D702F533-16FD-4EE1-8E8C-C27D181523FC}"/>
    <cellStyle name="měny_OFFICE__Margin AUG 01@2_Journal 1_Journal 1 6" xfId="10183" xr:uid="{EE4F305E-CFB5-4613-A93F-F854D8C5285E}"/>
    <cellStyle name="meny_OFFICE__Margin AUG 01@2_Journal 1_Journal 1_Country CapEx Per" xfId="8312" xr:uid="{6863ADE7-5B07-4A2D-9B62-5F2A54420F0B}"/>
    <cellStyle name="měny_OFFICE__Margin AUG 01@2_Journal 1_Journal 1_Country CapEx Per" xfId="8313" xr:uid="{79F39C0F-0E54-4129-86C6-189D14DC259C}"/>
    <cellStyle name="meny_OFFICE__Margin AUG 01@2_Journal 1_PD 02" xfId="2565" xr:uid="{F72604CD-CB3E-41CB-91CE-08C9646633B3}"/>
    <cellStyle name="měny_OFFICE__Margin AUG 01@2_Journal 1_PD 02" xfId="2566" xr:uid="{BC82AE3D-AEA0-4FC6-B6D1-61F993107C78}"/>
    <cellStyle name="meny_OFFICE__Margin AUG 01@2_Journal 1_PD 02 2" xfId="4203" xr:uid="{A5E94372-A920-4080-97B0-22869B683F4F}"/>
    <cellStyle name="měny_OFFICE__Margin AUG 01@2_Journal 1_PD 02 2" xfId="4204" xr:uid="{FBAEB0EB-71D6-4C8B-BFF8-1FC617599517}"/>
    <cellStyle name="meny_OFFICE__Margin AUG 01@2_Journal 1_PD 02 3" xfId="4570" xr:uid="{7FD2B39A-F8EC-4B3D-AC51-EC55B74FAC45}"/>
    <cellStyle name="měny_OFFICE__Margin AUG 01@2_Journal 1_PD 02 3" xfId="4571" xr:uid="{45BB1343-96F6-4DE6-87CB-3FFF92B8CE0C}"/>
    <cellStyle name="meny_OFFICE__Margin AUG 01@2_Journal 1_PD 02 4" xfId="9430" xr:uid="{878379CA-0968-4943-816F-136F2BECA3D9}"/>
    <cellStyle name="měny_OFFICE__Margin AUG 01@2_Journal 1_PD 02 4" xfId="9431" xr:uid="{6BCF9AF0-1151-49D0-99EC-EFAC5B30F6B0}"/>
    <cellStyle name="meny_OFFICE__Margin AUG 01@2_Journal 1_PD 02 5" xfId="9643" xr:uid="{CCCFDA14-81FF-4952-8AD5-009D954AF522}"/>
    <cellStyle name="měny_OFFICE__Margin AUG 01@2_Journal 1_PD 02 5" xfId="9242" xr:uid="{DAAD0A13-4D8D-45D3-9430-B80A32F91B8E}"/>
    <cellStyle name="meny_OFFICE__Margin AUG 01@2_Journal 1_PD 02 6" xfId="10184" xr:uid="{CD0497F9-DE6C-4927-875C-A56BE99E469C}"/>
    <cellStyle name="měny_OFFICE__Margin AUG 01@2_Journal 1_PD 02 6" xfId="10185" xr:uid="{CC67F1F5-A131-4F3B-AD9B-9BA4F996B412}"/>
    <cellStyle name="meny_OFFICE__Margin AUG 01@2_Journal 1_PD 02_Country CapEx Per" xfId="8314" xr:uid="{E961EBF2-D7E7-464C-BD71-B5C8E8F1DEDA}"/>
    <cellStyle name="měny_OFFICE__Margin AUG 01@2_Journal 1_PD 02_Country CapEx Per" xfId="8315" xr:uid="{2E5C58BD-5F3D-4717-86D1-30188146327E}"/>
    <cellStyle name="meny_OFFICE__Margin AUG 01@2_Journal 1_PD 10" xfId="2567" xr:uid="{99697D9F-E3F5-4729-AB8E-602827B6BBD1}"/>
    <cellStyle name="měny_OFFICE__Margin AUG 01@2_Journal 1_PD 10" xfId="2568" xr:uid="{507C19A2-F76B-46A0-9650-219816D5E7EB}"/>
    <cellStyle name="meny_OFFICE__Margin AUG 01@2_Journal 1_PD 10 2" xfId="4205" xr:uid="{D3B41D7C-00E6-4470-90D9-68E0A06EEAC3}"/>
    <cellStyle name="měny_OFFICE__Margin AUG 01@2_Journal 1_PD 10 2" xfId="4206" xr:uid="{2A0DABEF-D796-4198-8CF7-BE3144077110}"/>
    <cellStyle name="meny_OFFICE__Margin AUG 01@2_Journal 1_PD 10 3" xfId="4572" xr:uid="{B50C8F1F-FF98-43D3-A3A2-3B8425F23FF7}"/>
    <cellStyle name="měny_OFFICE__Margin AUG 01@2_Journal 1_PD 10 3" xfId="4573" xr:uid="{80FED7B7-780F-43AD-8327-82D25BD5E941}"/>
    <cellStyle name="meny_OFFICE__Margin AUG 01@2_Journal 1_PD 10 4" xfId="9432" xr:uid="{DFC35D30-4B3A-42CA-B7E0-4684964FE358}"/>
    <cellStyle name="měny_OFFICE__Margin AUG 01@2_Journal 1_PD 10 4" xfId="9433" xr:uid="{08B67668-A1FF-4E7A-9AFD-014044EE449D}"/>
    <cellStyle name="meny_OFFICE__Margin AUG 01@2_Journal 1_PD 10 5" xfId="9798" xr:uid="{C9B44D96-10B4-469F-B325-35BFAB7979FF}"/>
    <cellStyle name="měny_OFFICE__Margin AUG 01@2_Journal 1_PD 10 5" xfId="9642" xr:uid="{637E6D2E-5E3E-4252-8EDE-C723FC77C5FE}"/>
    <cellStyle name="meny_OFFICE__Margin AUG 01@2_Journal 1_PD 10 6" xfId="10186" xr:uid="{D95DCCD0-50A6-488B-9AEA-12DFB3D8B160}"/>
    <cellStyle name="měny_OFFICE__Margin AUG 01@2_Journal 1_PD 10 6" xfId="10187" xr:uid="{04780346-5BA2-428F-AAF6-E7A06B0CA79E}"/>
    <cellStyle name="meny_OFFICE__Margin AUG 01@2_Journal 1_PD 10_Country CapEx Per" xfId="8316" xr:uid="{7E3FE020-ABA0-411F-8FA3-01700DD33602}"/>
    <cellStyle name="měny_OFFICE__Margin AUG 01@2_Journal 1_PD 10_Country CapEx Per" xfId="8317" xr:uid="{FA9B397C-A782-4C50-8659-A78ABDE78C3C}"/>
    <cellStyle name="meny_OFFICE__Margin AUG 01@2_Journal 1_Perm  Secondee" xfId="2569" xr:uid="{AE61E309-9EDB-4A34-AC79-54EF259B55BF}"/>
    <cellStyle name="měny_OFFICE__Margin AUG 01@2_Journal 1_Perm  Secondee" xfId="2570" xr:uid="{CBC357CF-7CEE-467A-8E9B-AE47BA5DB97E}"/>
    <cellStyle name="meny_OFFICE__Margin AUG 01@2_Journal 1_Perm  Secondee 2" xfId="4207" xr:uid="{554A92D6-9451-4720-8E82-C3DC0D7D9D8F}"/>
    <cellStyle name="měny_OFFICE__Margin AUG 01@2_Journal 1_Perm  Secondee 2" xfId="4208" xr:uid="{46E3E259-0A6D-4720-8E24-C191F07849DF}"/>
    <cellStyle name="meny_OFFICE__Margin AUG 01@2_Journal 1_Perm  Secondee 3" xfId="4574" xr:uid="{EB37565A-513B-40AA-9064-D6C285B0BFA2}"/>
    <cellStyle name="měny_OFFICE__Margin AUG 01@2_Journal 1_Perm  Secondee 3" xfId="4575" xr:uid="{2C1BD618-59FF-47AF-88FF-3ABF37C1F804}"/>
    <cellStyle name="meny_OFFICE__Margin AUG 01@2_Journal 1_Perm  Secondee 4" xfId="9434" xr:uid="{8DB348AB-1A3A-486D-8F0B-79A0000FDB9F}"/>
    <cellStyle name="měny_OFFICE__Margin AUG 01@2_Journal 1_Perm  Secondee 4" xfId="9435" xr:uid="{2FCF44DD-6927-4D17-AB2B-6CF1C45CC948}"/>
    <cellStyle name="meny_OFFICE__Margin AUG 01@2_Journal 1_Perm  Secondee 5" xfId="9241" xr:uid="{57336F27-FF73-410E-8A56-872775893D6D}"/>
    <cellStyle name="měny_OFFICE__Margin AUG 01@2_Journal 1_Perm  Secondee 5" xfId="9797" xr:uid="{F5CC768F-C61A-4080-B557-BD8DF22B8077}"/>
    <cellStyle name="meny_OFFICE__Margin AUG 01@2_Journal 1_Perm  Secondee 6" xfId="10188" xr:uid="{8B4B4C48-BE14-439B-BF52-8A8FE681A465}"/>
    <cellStyle name="měny_OFFICE__Margin AUG 01@2_Journal 1_Perm  Secondee 6" xfId="10189" xr:uid="{AE64AB94-FC33-4F66-B31B-77DFF4FE2C80}"/>
    <cellStyle name="meny_OFFICE__Margin AUG 01@2_Journal 1_Perm  Secondee_Country CapEx Per" xfId="8318" xr:uid="{1B8F4F9C-FF62-421B-B651-937B59BA832F}"/>
    <cellStyle name="měny_OFFICE__Margin AUG 01@2_Journal 1_Perm  Secondee_Country CapEx Per" xfId="8319" xr:uid="{04F96608-85F3-432A-9D11-1EF5BE258968}"/>
    <cellStyle name="meny_OFFICE__Margin AUG 01@2_PD 10" xfId="2571" xr:uid="{4573BBC4-A6CE-49B0-8061-45FC092E0777}"/>
    <cellStyle name="měny_OFFICE__Margin AUG 01@2_PD 10" xfId="2572" xr:uid="{CCC5C914-E9EA-49CB-8614-CF210A075CBA}"/>
    <cellStyle name="meny_OFFICE__Margin AUG 01@2_PD 10 2" xfId="4209" xr:uid="{76113B3D-613A-447D-B512-CE5DCA005821}"/>
    <cellStyle name="měny_OFFICE__Margin AUG 01@2_PD 10 2" xfId="4210" xr:uid="{E5FC7E86-5AA2-4DB8-8D6C-0549C144534C}"/>
    <cellStyle name="meny_OFFICE__Margin AUG 01@2_PD 10 3" xfId="4576" xr:uid="{7202886D-5210-4260-BFA8-9879F55E0415}"/>
    <cellStyle name="měny_OFFICE__Margin AUG 01@2_PD 10 3" xfId="4577" xr:uid="{801BEAED-5417-45DD-8BB2-0EC6B57BA503}"/>
    <cellStyle name="meny_OFFICE__Margin AUG 01@2_PD 10 4" xfId="9436" xr:uid="{80841800-01CE-4DBD-B3D0-13F8C7ECB40A}"/>
    <cellStyle name="měny_OFFICE__Margin AUG 01@2_PD 10 4" xfId="9437" xr:uid="{1BFDE485-AC2C-4666-BF56-0E2B3E7D47C2}"/>
    <cellStyle name="meny_OFFICE__Margin AUG 01@2_PD 10 5" xfId="9641" xr:uid="{EFE1ADA4-222F-4C36-B0F1-DDBE40F92A71}"/>
    <cellStyle name="měny_OFFICE__Margin AUG 01@2_PD 10 5" xfId="9240" xr:uid="{9780FB69-0355-4DFE-BC57-38444C828812}"/>
    <cellStyle name="meny_OFFICE__Margin AUG 01@2_PD 10 6" xfId="10190" xr:uid="{B60ECE14-D789-4E86-9CE8-1EB17372FF47}"/>
    <cellStyle name="měny_OFFICE__Margin AUG 01@2_PD 10 6" xfId="10191" xr:uid="{F4E3ED30-273F-454E-9D6C-C65112778338}"/>
    <cellStyle name="meny_OFFICE__Margin AUG 01@2_PD 10_Country CapEx Per" xfId="8320" xr:uid="{BA4C3906-B056-4A14-A47E-E93A208D0E77}"/>
    <cellStyle name="měny_OFFICE__Margin AUG 01@2_PD 10_Country CapEx Per" xfId="8321" xr:uid="{BB2BC16E-A74F-4889-9358-8645FC61A2EB}"/>
    <cellStyle name="meny_OFFICE__Margin AUG 01@2_Perm  Secondee" xfId="2573" xr:uid="{255412E8-B52D-4084-BEAB-0C0C5813D051}"/>
    <cellStyle name="měny_OFFICE__Margin AUG 01@2_Perm  Secondee" xfId="2574" xr:uid="{DBB6AAC3-F4A6-4BCF-AD1D-D1FA2F8EE649}"/>
    <cellStyle name="meny_OFFICE__Margin AUG 01@2_Perm  Secondee 2" xfId="4211" xr:uid="{C73A068F-74EC-4D5F-B070-FEDAFAE057D9}"/>
    <cellStyle name="měny_OFFICE__Margin AUG 01@2_Perm  Secondee 2" xfId="4212" xr:uid="{391E11D1-1936-4797-B11B-AF10A0116DE2}"/>
    <cellStyle name="meny_OFFICE__Margin AUG 01@2_Perm  Secondee 3" xfId="4578" xr:uid="{E321FA1F-33DF-48FB-9F85-D85D56ABFA5E}"/>
    <cellStyle name="měny_OFFICE__Margin AUG 01@2_Perm  Secondee 3" xfId="4579" xr:uid="{3F74D7C1-2B2F-43E5-A32A-D4B34297741D}"/>
    <cellStyle name="meny_OFFICE__Margin AUG 01@2_Perm  Secondee 4" xfId="9438" xr:uid="{B26F27EE-F297-4318-89C5-63100CD78779}"/>
    <cellStyle name="měny_OFFICE__Margin AUG 01@2_Perm  Secondee 4" xfId="9439" xr:uid="{56B623FA-E13F-4573-B813-810C19C9F092}"/>
    <cellStyle name="meny_OFFICE__Margin AUG 01@2_Perm  Secondee 5" xfId="9796" xr:uid="{D0A64F2B-51E4-4086-8047-BBB1C10533BE}"/>
    <cellStyle name="měny_OFFICE__Margin AUG 01@2_Perm  Secondee 5" xfId="9795" xr:uid="{36DEF0A2-081A-4D93-86C5-93E8884F6F1B}"/>
    <cellStyle name="meny_OFFICE__Margin AUG 01@2_Perm  Secondee 6" xfId="10192" xr:uid="{E8132B27-68BB-4379-850D-2BAF8D1BF3AC}"/>
    <cellStyle name="měny_OFFICE__Margin AUG 01@2_Perm  Secondee 6" xfId="10193" xr:uid="{6E6A6540-1258-4545-BB7F-C5AA2A84C5F8}"/>
    <cellStyle name="meny_OFFICE__Margin AUG 01@2_Perm  Secondee_Country CapEx Per" xfId="8322" xr:uid="{4A781487-9EFA-4537-B531-17405C9F30DE}"/>
    <cellStyle name="měny_OFFICE__Margin AUG 01@2_Perm  Secondee_Country CapEx Per" xfId="8323" xr:uid="{E3800DC0-4B59-412A-AE8D-9D389C7B8D44}"/>
    <cellStyle name="meny_OFFICE__Margin AUG 01@2_Sheet3" xfId="8324" xr:uid="{400EEC0C-C9EE-4A53-A8F1-8B5349F05EA1}"/>
    <cellStyle name="měny_OFFICE__Margin AUG 01@2_Sheet3" xfId="8325" xr:uid="{2B94D154-CE65-4B25-9847-4AF087B2FC43}"/>
    <cellStyle name="meny_OFFICE__Margin AUG 01@2_UK Capex P3PP V2 100610" xfId="2575" xr:uid="{46231768-6013-4BED-AA52-F4D92AC5C4FB}"/>
    <cellStyle name="měny_OFFICE__Margin AUG 01@2_UK Capex P3PP V2 100610" xfId="2576" xr:uid="{CA1E653D-22FC-46BD-A7D3-46EA96705867}"/>
    <cellStyle name="meny_OFFICE__Margin AUG 01@2_UK Capex P3PP V2 100610 2" xfId="4213" xr:uid="{F036DDEC-3FF8-41E0-AFED-A89FBBA24A47}"/>
    <cellStyle name="měny_OFFICE__Margin AUG 01@2_UK Capex P3PP V2 100610 2" xfId="4214" xr:uid="{55880EBC-DF67-4EAF-8361-8686C360D5D3}"/>
    <cellStyle name="meny_OFFICE__Margin AUG 01@2_UK Capex P3PP V2 100610 3" xfId="4580" xr:uid="{FB2090EA-14E5-49B7-B320-936EBCDA9003}"/>
    <cellStyle name="měny_OFFICE__Margin AUG 01@2_UK Capex P3PP V2 100610 3" xfId="4581" xr:uid="{02251AFD-9607-46CA-BAFB-A6930C8B2420}"/>
    <cellStyle name="meny_OFFICE__Margin AUG 01@2_UK Capex P3PP V2 100610 4" xfId="9440" xr:uid="{354308BE-5CD0-4D65-9B97-EF6C97A3DD9A}"/>
    <cellStyle name="měny_OFFICE__Margin AUG 01@2_UK Capex P3PP V2 100610 4" xfId="9441" xr:uid="{3BE37214-8F9F-4724-B2D5-CF6BE531CF9E}"/>
    <cellStyle name="meny_OFFICE__Margin AUG 01@2_UK Capex P3PP V2 100610 5" xfId="9794" xr:uid="{441F9955-48D5-49D0-88E0-307F1AA558C3}"/>
    <cellStyle name="měny_OFFICE__Margin AUG 01@2_UK Capex P3PP V2 100610 5" xfId="9793" xr:uid="{9FD8C9DC-ECFB-408F-9FB0-9B2D1E9F4EE6}"/>
    <cellStyle name="meny_OFFICE__Margin AUG 01@2_UK Capex P3PP V2 100610 6" xfId="10194" xr:uid="{84A7274A-6CD1-4F97-ACD7-4C15CD09BB25}"/>
    <cellStyle name="měny_OFFICE__Margin AUG 01@2_UK Capex P3PP V2 100610 6" xfId="10195" xr:uid="{336D4F5C-94F8-4761-95BE-F3E509806ADD}"/>
    <cellStyle name="meny_OFFICE__Margin AUG 01@2_UK Capex P3PP V2 100610_Country CapEx Per" xfId="8326" xr:uid="{0F5BC392-DEB2-474C-9231-DFD668F5CA88}"/>
    <cellStyle name="měny_OFFICE__Margin AUG 01@2_UK Capex P3PP V2 100610_Country CapEx Per" xfId="8327" xr:uid="{550F5E39-4DF5-41EB-9057-D32822F98EAC}"/>
    <cellStyle name="meny_OFFICE__Margin AUG 01@2_UK Capex Update v 5 P3PP" xfId="2577" xr:uid="{D68FB2B6-D75B-43ED-A44D-C71B7AB1885E}"/>
    <cellStyle name="měny_OFFICE__Margin AUG 01@2_UK Capex Update v 5 P3PP" xfId="2578" xr:uid="{35894D8F-57B4-405A-BABD-D49C194DD983}"/>
    <cellStyle name="meny_OFFICE__Margin AUG 01@2_UK Capex Update v 5 P3PP 2" xfId="4215" xr:uid="{BFA53688-F506-416B-9B8A-C3B59BD43C04}"/>
    <cellStyle name="měny_OFFICE__Margin AUG 01@2_UK Capex Update v 5 P3PP 2" xfId="4216" xr:uid="{48BEAFBD-0094-4027-A38B-DB174546D5A9}"/>
    <cellStyle name="meny_OFFICE__Margin AUG 01@2_UK Capex Update v 5 P3PP 3" xfId="4582" xr:uid="{FB95215E-C8F3-4CE1-A889-ACF9AC85D608}"/>
    <cellStyle name="měny_OFFICE__Margin AUG 01@2_UK Capex Update v 5 P3PP 3" xfId="4583" xr:uid="{5FDC6B25-0094-4244-AAAB-B3B7B2B6A025}"/>
    <cellStyle name="meny_OFFICE__Margin AUG 01@2_UK Capex Update v 5 P3PP 4" xfId="9442" xr:uid="{01DD3FE2-57A0-4477-947F-ADC23CE8DCD3}"/>
    <cellStyle name="měny_OFFICE__Margin AUG 01@2_UK Capex Update v 5 P3PP 4" xfId="9443" xr:uid="{723B6300-084B-4948-B784-9CF891D92691}"/>
    <cellStyle name="meny_OFFICE__Margin AUG 01@2_UK Capex Update v 5 P3PP 5" xfId="9792" xr:uid="{A6C48A55-6F7C-452B-81E8-86A553DEA173}"/>
    <cellStyle name="měny_OFFICE__Margin AUG 01@2_UK Capex Update v 5 P3PP 5" xfId="9791" xr:uid="{55133B2C-8ACB-453D-86C9-10538BEEDEC5}"/>
    <cellStyle name="meny_OFFICE__Margin AUG 01@2_UK Capex Update v 5 P3PP 6" xfId="10196" xr:uid="{1DA11C88-140D-4C58-8BA4-C6E0F6FC3E0B}"/>
    <cellStyle name="měny_OFFICE__Margin AUG 01@2_UK Capex Update v 5 P3PP 6" xfId="10197" xr:uid="{7F0AB461-B1B9-4ED6-878D-B3C8FD10475C}"/>
    <cellStyle name="meny_OFFICE__Margin AUG 01@2_UK Capex Update v 5 P3PP_Country CapEx Per" xfId="8328" xr:uid="{33BC059B-E510-4858-90CB-10D64B72E035}"/>
    <cellStyle name="měny_OFFICE__Margin AUG 01@2_UK Capex Update v 5 P3PP_Country CapEx Per" xfId="8329" xr:uid="{A36AF76D-BF48-4981-A620-8BFB827C6F92}"/>
    <cellStyle name="meny_OFFICE__Margin AUG 01@2_UK P7PP Pack" xfId="2579" xr:uid="{879C5E01-B902-4D4D-B7A3-C47300145C16}"/>
    <cellStyle name="měny_OFFICE__Margin AUG 01@2_UK P7PP Pack" xfId="2580" xr:uid="{676193C5-5C19-4B0E-930D-2DB65398074F}"/>
    <cellStyle name="meny_OFFICE__Margin AUG 01@2_UK P7PP Pack 2" xfId="4217" xr:uid="{6E896FAF-9C27-4561-93E4-DFB9448BB3F5}"/>
    <cellStyle name="měny_OFFICE__Margin AUG 01@2_UK P7PP Pack 2" xfId="4218" xr:uid="{C8D7ACCC-CFEB-4C5E-9756-0EEFFC9C90A0}"/>
    <cellStyle name="meny_OFFICE__Margin AUG 01@2_UK P7PP Pack 3" xfId="4584" xr:uid="{7296C128-735D-4FA0-A6A8-5487163FF426}"/>
    <cellStyle name="měny_OFFICE__Margin AUG 01@2_UK P7PP Pack 3" xfId="4585" xr:uid="{B4F21D71-D037-472C-A806-79BF8BE0AD71}"/>
    <cellStyle name="meny_OFFICE__Margin AUG 01@2_UK P7PP Pack 4" xfId="9444" xr:uid="{094CBFBE-A272-4880-BB3E-FE0F607FAC25}"/>
    <cellStyle name="měny_OFFICE__Margin AUG 01@2_UK P7PP Pack 4" xfId="9445" xr:uid="{9EF5FF10-03A9-4B06-9A01-57D1E8D6A5F6}"/>
    <cellStyle name="meny_OFFICE__Margin AUG 01@2_UK P7PP Pack 5" xfId="9239" xr:uid="{00AE36F6-84D8-4DA5-8293-C234DDB1DDF7}"/>
    <cellStyle name="měny_OFFICE__Margin AUG 01@2_UK P7PP Pack 5" xfId="9238" xr:uid="{8C302733-1131-4131-AF1C-58690AF61EC7}"/>
    <cellStyle name="meny_OFFICE__Margin AUG 01@2_UK P7PP Pack 6" xfId="10198" xr:uid="{6A42FE57-E408-4261-8052-7A5D36E5DE50}"/>
    <cellStyle name="měny_OFFICE__Margin AUG 01@2_UK P7PP Pack 6" xfId="10199" xr:uid="{B2D00234-0397-4373-86E7-6137DE411C3E}"/>
    <cellStyle name="meny_OFFICE__Margin AUG 01@2_UK P7PP Pack_Country CapEx Per" xfId="8330" xr:uid="{A57E7931-90A3-4C2D-B852-595403737E86}"/>
    <cellStyle name="měny_OFFICE__Margin AUG 01@2_UK P7PP Pack_Country CapEx Per" xfId="8331" xr:uid="{2A2BEB74-4155-458E-9101-8116E286E320}"/>
    <cellStyle name="meny_OFFICE__Margin DEC 01" xfId="2581" xr:uid="{D24DC3BC-77CE-4AA1-A8AD-8AD1A64A1DC2}"/>
    <cellStyle name="měny_OFFICE__Margin DEC 01" xfId="2582" xr:uid="{8776B450-C960-43E9-9961-FB9150DC3861}"/>
    <cellStyle name="meny_OFFICE__Margin DEC 01 2" xfId="17814" xr:uid="{4565DEAE-0CF9-45BE-9443-57F70634C222}"/>
    <cellStyle name="měny_OFFICE__Margin DEC 01 2" xfId="17815" xr:uid="{CFBF164D-4A1D-4063-B50E-41AA1774C407}"/>
    <cellStyle name="meny_OFFICE__Margin DEC 01 3" xfId="17816" xr:uid="{4EA5C156-564C-4FEA-BA09-5F3923B7E3EC}"/>
    <cellStyle name="měny_OFFICE__Margin DEC 01 3" xfId="17817" xr:uid="{9D2970CF-CD82-4D20-9051-280DF3BC3A4B}"/>
    <cellStyle name="meny_OFFICE__Margin DEC 01_£1,655m What do we get (inc. 0910)" xfId="2583" xr:uid="{5D9FCAE4-49D4-4022-84C7-39893A987F13}"/>
    <cellStyle name="měny_OFFICE__Margin DEC 01_£1,655m What do we get (inc. 0910)" xfId="2584" xr:uid="{A45CF0FE-7C65-496E-8750-4169D400AFD2}"/>
    <cellStyle name="meny_OFFICE__Margin DEC 01_£1,655m What do we get (inc. 0910) 2" xfId="4219" xr:uid="{E2196F08-A321-42E7-BDDB-ADDAE62C9456}"/>
    <cellStyle name="měny_OFFICE__Margin DEC 01_£1,655m What do we get (inc. 0910) 2" xfId="4220" xr:uid="{2890E9FE-CA7E-4AF5-8607-97AA4DE625A2}"/>
    <cellStyle name="meny_OFFICE__Margin DEC 01_£1,655m What do we get (inc. 0910) 3" xfId="4586" xr:uid="{72FB0301-BDF8-40E3-BF55-176288CDC62D}"/>
    <cellStyle name="měny_OFFICE__Margin DEC 01_£1,655m What do we get (inc. 0910) 3" xfId="4587" xr:uid="{AB19A800-12C9-47DC-AC93-29930C14E814}"/>
    <cellStyle name="meny_OFFICE__Margin DEC 01_£1,655m What do we get (inc. 0910) 4" xfId="9446" xr:uid="{25320AC0-B5AF-41C3-9190-092735317D4B}"/>
    <cellStyle name="měny_OFFICE__Margin DEC 01_£1,655m What do we get (inc. 0910) 4" xfId="9447" xr:uid="{B7C18B10-E314-4591-AEAD-6E0B5A07B57D}"/>
    <cellStyle name="meny_OFFICE__Margin DEC 01_£1,655m What do we get (inc. 0910) 5" xfId="9237" xr:uid="{D2A092C5-482D-4745-94A1-19AE3E0B0AEA}"/>
    <cellStyle name="měny_OFFICE__Margin DEC 01_£1,655m What do we get (inc. 0910) 5" xfId="9236" xr:uid="{994E2EAD-08AE-4322-8D7D-056ECB7AF733}"/>
    <cellStyle name="meny_OFFICE__Margin DEC 01_£1,655m What do we get (inc. 0910) 6" xfId="10200" xr:uid="{2C6A3335-6B4D-4120-9D9A-6F2B01E9323E}"/>
    <cellStyle name="měny_OFFICE__Margin DEC 01_£1,655m What do we get (inc. 0910) 6" xfId="10201" xr:uid="{9F504A55-0FE5-4850-8593-68DC63BB7140}"/>
    <cellStyle name="meny_OFFICE__Margin DEC 01_£1,655m What do we get (inc. 0910)_Country CapEx Per" xfId="8332" xr:uid="{B0AEE00D-8B86-416E-BC73-501EC8AC0CBD}"/>
    <cellStyle name="měny_OFFICE__Margin DEC 01_£1,655m What do we get (inc. 0910)_Country CapEx Per" xfId="8333" xr:uid="{129AC179-EBCE-489D-BC81-FFD4223FC03A}"/>
    <cellStyle name="meny_OFFICE__Margin DEC 01_2004 ITG worksheet-budget" xfId="2585" xr:uid="{85DACF51-3A9F-45E7-8C75-E5E57F517133}"/>
    <cellStyle name="měny_OFFICE__Margin DEC 01_2004 ITG worksheet-budget" xfId="2586" xr:uid="{74A4107B-7CDD-41BF-8B4C-CAC2C356282F}"/>
    <cellStyle name="meny_OFFICE__Margin DEC 01_2004 ITG worksheet-budget 2" xfId="4221" xr:uid="{ABEDAE55-5838-42E8-8F48-4671B8C4C3C5}"/>
    <cellStyle name="měny_OFFICE__Margin DEC 01_2004 ITG worksheet-budget 2" xfId="4222" xr:uid="{FFA12C33-CE8E-4849-AB0A-5651B1B88D66}"/>
    <cellStyle name="meny_OFFICE__Margin DEC 01_2004 ITG worksheet-budget 3" xfId="4588" xr:uid="{CFC35A8C-A503-4FC5-89CE-BCCB96535376}"/>
    <cellStyle name="měny_OFFICE__Margin DEC 01_2004 ITG worksheet-budget 3" xfId="4589" xr:uid="{7D872CFA-F0A1-48D7-9019-D94BFA96F17E}"/>
    <cellStyle name="meny_OFFICE__Margin DEC 01_2004 ITG worksheet-budget 4" xfId="9448" xr:uid="{F1ACD701-47DE-4923-9320-4FCDD4341118}"/>
    <cellStyle name="měny_OFFICE__Margin DEC 01_2004 ITG worksheet-budget 4" xfId="9449" xr:uid="{0E078013-DFCB-4A86-8C81-28E7054B9AE0}"/>
    <cellStyle name="meny_OFFICE__Margin DEC 01_2004 ITG worksheet-budget 5" xfId="9235" xr:uid="{A0C1366E-A3E1-4A19-841F-F66E35BC961E}"/>
    <cellStyle name="měny_OFFICE__Margin DEC 01_2004 ITG worksheet-budget 5" xfId="9234" xr:uid="{244944B7-0612-48AE-A883-67E2645CA267}"/>
    <cellStyle name="meny_OFFICE__Margin DEC 01_2004 ITG worksheet-budget 6" xfId="10202" xr:uid="{3B0547D5-78E2-4EEB-9EA7-6DD10CEAA8EC}"/>
    <cellStyle name="měny_OFFICE__Margin DEC 01_2004 ITG worksheet-budget 6" xfId="10203" xr:uid="{8A68A685-D296-4FC6-84E5-98AF1C554D39}"/>
    <cellStyle name="meny_OFFICE__Margin DEC 01_2004 ITG worksheet-budget_Country CapEx Per" xfId="8334" xr:uid="{99D27740-3783-4135-B0FB-FA620AF86664}"/>
    <cellStyle name="měny_OFFICE__Margin DEC 01_2004 ITG worksheet-budget_Country CapEx Per" xfId="8335" xr:uid="{AAFBA6CD-C88A-4DDD-BBAA-6B59F77631F8}"/>
    <cellStyle name="meny_OFFICE__Margin DEC 01_2004 ITG worksheet-budget_Draft P7PP merge" xfId="17818" xr:uid="{D8342FE2-82BC-4253-A1BB-C4CA33B1F817}"/>
    <cellStyle name="měny_OFFICE__Margin DEC 01_2004 ITG worksheet-budget_Draft P7PP merge" xfId="17819" xr:uid="{EF3C5DFB-9E1A-4170-B6E5-7D8C06D8A6E4}"/>
    <cellStyle name="meny_OFFICE__Margin DEC 01_2004 ITG worksheet-budget_Draft P7PP merge_Checks Dev" xfId="17820" xr:uid="{0C00BB26-A5F4-44AF-B135-B3B648B9D160}"/>
    <cellStyle name="měny_OFFICE__Margin DEC 01_2004 ITG worksheet-budget_Draft P7PP merge_Checks Dev" xfId="17821" xr:uid="{FF20900E-ED54-48FC-9B17-9C4126C28F9A}"/>
    <cellStyle name="meny_OFFICE__Margin DEC 01_2004 ITG worksheet-budget_Group MA sent to Paragon_Coded" xfId="2587" xr:uid="{F5C3475A-9A1A-40D8-8EBD-C097A82DEA96}"/>
    <cellStyle name="měny_OFFICE__Margin DEC 01_2004 ITG worksheet-budget_Group MA sent to Paragon_Coded" xfId="2588" xr:uid="{01DE21AE-CA36-442D-AA84-840F9544E009}"/>
    <cellStyle name="meny_OFFICE__Margin DEC 01_2004 ITG worksheet-budget_Group MA sent to Paragon_Coded 2" xfId="4223" xr:uid="{C5E70644-5413-420D-95C4-4771D515A234}"/>
    <cellStyle name="měny_OFFICE__Margin DEC 01_2004 ITG worksheet-budget_Group MA sent to Paragon_Coded 2" xfId="4224" xr:uid="{4CBEBEA6-DEBD-4B1D-8D05-150DC8472466}"/>
    <cellStyle name="meny_OFFICE__Margin DEC 01_2004 ITG worksheet-budget_Group MA sent to Paragon_Coded 3" xfId="4590" xr:uid="{285A414C-A208-496C-9214-DCDFB6CB01D2}"/>
    <cellStyle name="měny_OFFICE__Margin DEC 01_2004 ITG worksheet-budget_Group MA sent to Paragon_Coded 3" xfId="4591" xr:uid="{2833914D-4B10-42CC-B99A-29DCB000E125}"/>
    <cellStyle name="meny_OFFICE__Margin DEC 01_2004 ITG worksheet-budget_Group MA sent to Paragon_Coded 4" xfId="9450" xr:uid="{A5FC5A28-ED2C-4D9A-9D0E-1C08DA73B384}"/>
    <cellStyle name="měny_OFFICE__Margin DEC 01_2004 ITG worksheet-budget_Group MA sent to Paragon_Coded 4" xfId="9451" xr:uid="{11F522D3-58DE-494A-B151-8BE53F913D5B}"/>
    <cellStyle name="meny_OFFICE__Margin DEC 01_2004 ITG worksheet-budget_Group MA sent to Paragon_Coded 5" xfId="9233" xr:uid="{24D2BAFF-14CB-40AC-AE2F-3A9918B35D4F}"/>
    <cellStyle name="měny_OFFICE__Margin DEC 01_2004 ITG worksheet-budget_Group MA sent to Paragon_Coded 5" xfId="9232" xr:uid="{BE966BD3-99B1-4DD5-BBE9-919C34B96286}"/>
    <cellStyle name="meny_OFFICE__Margin DEC 01_2004 ITG worksheet-budget_Group MA sent to Paragon_Coded 6" xfId="10204" xr:uid="{6DA9C67A-77BC-4C37-8E5B-B8C784569925}"/>
    <cellStyle name="měny_OFFICE__Margin DEC 01_2004 ITG worksheet-budget_Group MA sent to Paragon_Coded 6" xfId="10205" xr:uid="{933714D8-BA72-40CC-8041-2A5F1A17FD57}"/>
    <cellStyle name="meny_OFFICE__Margin DEC 01_2004 ITG worksheet-budget_Section 1 (01.06.12)" xfId="8336" xr:uid="{3E65483C-D3BE-40E0-846F-A87C57845C73}"/>
    <cellStyle name="měny_OFFICE__Margin DEC 01_2004 ITG worksheet-budget_Section 1 (01.06.12)" xfId="8337" xr:uid="{3B70B80D-DEB3-4583-94B7-471EA88B57B4}"/>
    <cellStyle name="meny_OFFICE__Margin DEC 01_Billing Template Mar_06_Ver1.0- for Adustment Purpose" xfId="2589" xr:uid="{B7CFD297-836A-4C68-A2C3-392637471635}"/>
    <cellStyle name="měny_OFFICE__Margin DEC 01_Billing Template Mar_06_Ver1.0- for Adustment Purpose" xfId="2590" xr:uid="{C26D7CD3-AE70-4ECD-8A38-6C6F3C71C23E}"/>
    <cellStyle name="meny_OFFICE__Margin DEC 01_Billing Template Mar_06_Ver1.0- for Adustment Purpose 2" xfId="4225" xr:uid="{52786365-8BDD-4929-8D44-674F56A51916}"/>
    <cellStyle name="měny_OFFICE__Margin DEC 01_Billing Template Mar_06_Ver1.0- for Adustment Purpose 2" xfId="4226" xr:uid="{4D8BCE90-F362-4071-A01D-FB87F3196A9E}"/>
    <cellStyle name="meny_OFFICE__Margin DEC 01_Billing Template Mar_06_Ver1.0- for Adustment Purpose 3" xfId="4592" xr:uid="{8EA3632B-E50C-415F-9CCB-A9CB33FC1505}"/>
    <cellStyle name="měny_OFFICE__Margin DEC 01_Billing Template Mar_06_Ver1.0- for Adustment Purpose 3" xfId="4593" xr:uid="{62051011-9A23-458B-9E8E-6AB9BE3838A3}"/>
    <cellStyle name="meny_OFFICE__Margin DEC 01_Billing Template Mar_06_Ver1.0- for Adustment Purpose 4" xfId="9452" xr:uid="{9B665503-1153-4D5B-AA68-D6FF62E65F0E}"/>
    <cellStyle name="měny_OFFICE__Margin DEC 01_Billing Template Mar_06_Ver1.0- for Adustment Purpose 4" xfId="9453" xr:uid="{A3E926E7-E7EF-4240-A42E-F64CEA75486B}"/>
    <cellStyle name="meny_OFFICE__Margin DEC 01_Billing Template Mar_06_Ver1.0- for Adustment Purpose 5" xfId="9231" xr:uid="{D68B7642-E95A-4474-A3AF-DE128116F5F2}"/>
    <cellStyle name="měny_OFFICE__Margin DEC 01_Billing Template Mar_06_Ver1.0- for Adustment Purpose 5" xfId="9230" xr:uid="{AFDD5424-187B-46AC-BCD3-08DA09E6729A}"/>
    <cellStyle name="meny_OFFICE__Margin DEC 01_Billing Template Mar_06_Ver1.0- for Adustment Purpose 6" xfId="10206" xr:uid="{2040719C-A8B3-4B13-871E-21372B7C8F31}"/>
    <cellStyle name="měny_OFFICE__Margin DEC 01_Billing Template Mar_06_Ver1.0- for Adustment Purpose 6" xfId="10207" xr:uid="{F28CBB17-D118-4D32-84CD-E0BDB82A16B3}"/>
    <cellStyle name="meny_OFFICE__Margin DEC 01_Billing Template Mar_06_Ver1.0- for Adustment Purpose_Country CapEx Per" xfId="8338" xr:uid="{2A7472EF-5CB7-40FA-A942-79AFCE0DCD88}"/>
    <cellStyle name="měny_OFFICE__Margin DEC 01_Billing Template Mar_06_Ver1.0- for Adustment Purpose_Country CapEx Per" xfId="8339" xr:uid="{167AE754-222E-459F-9359-D0BCBA3B7943}"/>
    <cellStyle name="meny_OFFICE__Margin DEC 01_Budget and P3PP Phasing ver 7.0 (with ODG corrections)" xfId="2591" xr:uid="{E60F67EC-55C8-43A3-B3F2-1F75010CCADD}"/>
    <cellStyle name="měny_OFFICE__Margin DEC 01_Budget and P3PP Phasing ver 7.0 (with ODG corrections)" xfId="2592" xr:uid="{BCE0B0B7-CB56-4777-B8CB-C2336F5AAE5D}"/>
    <cellStyle name="meny_OFFICE__Margin DEC 01_Budget and P3PP Phasing ver 7.0 (with ODG corrections) 2" xfId="4227" xr:uid="{8F60991A-FF3C-4413-9D00-2921A489B28C}"/>
    <cellStyle name="měny_OFFICE__Margin DEC 01_Budget and P3PP Phasing ver 7.0 (with ODG corrections) 2" xfId="4228" xr:uid="{43660767-5689-4183-AAFA-5F1FA62D41D6}"/>
    <cellStyle name="meny_OFFICE__Margin DEC 01_Budget and P3PP Phasing ver 7.0 (with ODG corrections) 3" xfId="4594" xr:uid="{0E213904-9179-4438-BF7B-1FB9C7679A60}"/>
    <cellStyle name="měny_OFFICE__Margin DEC 01_Budget and P3PP Phasing ver 7.0 (with ODG corrections) 3" xfId="4595" xr:uid="{DB95C107-E48C-4548-868F-401C552A58B8}"/>
    <cellStyle name="meny_OFFICE__Margin DEC 01_Budget and P3PP Phasing ver 7.0 (with ODG corrections) 4" xfId="9454" xr:uid="{F2AFE7D4-9A85-441A-9120-0100690ECD11}"/>
    <cellStyle name="měny_OFFICE__Margin DEC 01_Budget and P3PP Phasing ver 7.0 (with ODG corrections) 4" xfId="9455" xr:uid="{FFB7B38A-2580-4A57-BE56-4F0BD89FD427}"/>
    <cellStyle name="meny_OFFICE__Margin DEC 01_Budget and P3PP Phasing ver 7.0 (with ODG corrections) 5" xfId="9790" xr:uid="{5701D816-1966-41E2-9FBF-114841030EF9}"/>
    <cellStyle name="měny_OFFICE__Margin DEC 01_Budget and P3PP Phasing ver 7.0 (with ODG corrections) 5" xfId="9640" xr:uid="{4534707B-1407-4676-901F-D70B437444D8}"/>
    <cellStyle name="meny_OFFICE__Margin DEC 01_Budget and P3PP Phasing ver 7.0 (with ODG corrections) 6" xfId="10208" xr:uid="{150D7F42-E7A7-49FE-B4C4-FDB359CF6A61}"/>
    <cellStyle name="měny_OFFICE__Margin DEC 01_Budget and P3PP Phasing ver 7.0 (with ODG corrections) 6" xfId="10209" xr:uid="{DE4140A2-E1AD-45AB-ABD5-CC579FB55E6F}"/>
    <cellStyle name="meny_OFFICE__Margin DEC 01_Budget and P3PP Phasing ver 7.0 (with ODG corrections)_Country CapEx Per" xfId="8340" xr:uid="{C0D7C0DD-E2F0-4631-A8D7-E15EC9322C5D}"/>
    <cellStyle name="měny_OFFICE__Margin DEC 01_Budget and P3PP Phasing ver 7.0 (with ODG corrections)_Country CapEx Per" xfId="8341" xr:uid="{C5A9FCAE-370A-42E4-933C-0EAED6273A51}"/>
    <cellStyle name="meny_OFFICE__Margin DEC 01_Capex £1,655m What do we get" xfId="2593" xr:uid="{3F019EA8-00F3-4458-971A-323E192B3A8F}"/>
    <cellStyle name="měny_OFFICE__Margin DEC 01_Capex £1,655m What do we get" xfId="2594" xr:uid="{B6152CF9-6F9A-45D7-BE36-C9D0F5F2FF56}"/>
    <cellStyle name="meny_OFFICE__Margin DEC 01_Capex £1,655m What do we get 2" xfId="4229" xr:uid="{8B08127F-EFDC-4A85-A6BC-4D5803A404C8}"/>
    <cellStyle name="měny_OFFICE__Margin DEC 01_Capex £1,655m What do we get 2" xfId="4230" xr:uid="{DD6916C9-EC16-436F-8099-0F7824D5A4FC}"/>
    <cellStyle name="meny_OFFICE__Margin DEC 01_Capex £1,655m What do we get 3" xfId="4596" xr:uid="{4CFF730D-75B5-48B0-BF99-12DE9F20BFB7}"/>
    <cellStyle name="měny_OFFICE__Margin DEC 01_Capex £1,655m What do we get 3" xfId="4597" xr:uid="{B277781B-67C3-4A2F-BA9F-9703B0246106}"/>
    <cellStyle name="meny_OFFICE__Margin DEC 01_Capex £1,655m What do we get 4" xfId="9456" xr:uid="{E1D6A834-559F-4429-8677-B6FDFFE5C212}"/>
    <cellStyle name="měny_OFFICE__Margin DEC 01_Capex £1,655m What do we get 4" xfId="9457" xr:uid="{BF02CADE-50B4-4D8B-87BE-F36567049BDA}"/>
    <cellStyle name="meny_OFFICE__Margin DEC 01_Capex £1,655m What do we get 5" xfId="9229" xr:uid="{E5770268-77D8-4747-87C8-E79A276A12FA}"/>
    <cellStyle name="měny_OFFICE__Margin DEC 01_Capex £1,655m What do we get 5" xfId="9789" xr:uid="{DBF47A35-1784-4A87-A7A0-F7AE9C344F23}"/>
    <cellStyle name="meny_OFFICE__Margin DEC 01_Capex £1,655m What do we get 6" xfId="10210" xr:uid="{03CC71F4-EDAE-4521-A13A-42D0559320DC}"/>
    <cellStyle name="měny_OFFICE__Margin DEC 01_Capex £1,655m What do we get 6" xfId="10211" xr:uid="{C82DEC3E-F781-4163-80A7-D7397009F21B}"/>
    <cellStyle name="meny_OFFICE__Margin DEC 01_Capex £1,655m What do we get_Country CapEx Per" xfId="8342" xr:uid="{CA10BD11-91EB-427F-9C46-8CB666B0E13A}"/>
    <cellStyle name="měny_OFFICE__Margin DEC 01_Capex £1,655m What do we get_Country CapEx Per" xfId="8343" xr:uid="{67510EFE-15FE-4416-B801-49CA8725B353}"/>
    <cellStyle name="meny_OFFICE__Margin DEC 01_Entry 10( HSc Overhead transferred to Group Integration)" xfId="2595" xr:uid="{A6B9F11B-70A4-4749-98CC-09511BDEB048}"/>
    <cellStyle name="měny_OFFICE__Margin DEC 01_Entry 10( HSc Overhead transferred to Group Integration)" xfId="2596" xr:uid="{1B2FD89F-9153-41DD-BEB6-8B3AC094FBB4}"/>
    <cellStyle name="meny_OFFICE__Margin DEC 01_Entry 10( HSc Overhead transferred to Group Integration) 2" xfId="4231" xr:uid="{180BDE6F-1A7D-44CC-B8AD-604224E2A633}"/>
    <cellStyle name="měny_OFFICE__Margin DEC 01_Entry 10( HSc Overhead transferred to Group Integration) 2" xfId="4232" xr:uid="{50A03092-521A-4EF7-87B2-3C09DB0A00B2}"/>
    <cellStyle name="meny_OFFICE__Margin DEC 01_Entry 10( HSc Overhead transferred to Group Integration) 3" xfId="4598" xr:uid="{9159354C-0139-417A-B1F9-8ACBD80035DA}"/>
    <cellStyle name="měny_OFFICE__Margin DEC 01_Entry 10( HSc Overhead transferred to Group Integration) 3" xfId="4599" xr:uid="{CBC53F38-5ED9-4CCD-9623-B84BF3505470}"/>
    <cellStyle name="meny_OFFICE__Margin DEC 01_Entry 10( HSc Overhead transferred to Group Integration) 4" xfId="9458" xr:uid="{C592EF67-AC3B-46FA-9EFE-13338720CFA4}"/>
    <cellStyle name="měny_OFFICE__Margin DEC 01_Entry 10( HSc Overhead transferred to Group Integration) 4" xfId="9459" xr:uid="{9EAEC67F-A9C7-4A66-BD9D-E3C1220D6ACC}"/>
    <cellStyle name="meny_OFFICE__Margin DEC 01_Entry 10( HSc Overhead transferred to Group Integration) 5" xfId="9639" xr:uid="{3EBEF597-F176-461C-BD58-A181F62D5F74}"/>
    <cellStyle name="měny_OFFICE__Margin DEC 01_Entry 10( HSc Overhead transferred to Group Integration) 5" xfId="9228" xr:uid="{5830504C-762B-482A-8152-BF51F7D41A86}"/>
    <cellStyle name="meny_OFFICE__Margin DEC 01_Entry 10( HSc Overhead transferred to Group Integration) 6" xfId="10212" xr:uid="{A1FC09D6-AFDC-4F66-8F16-E5422924B13E}"/>
    <cellStyle name="měny_OFFICE__Margin DEC 01_Entry 10( HSc Overhead transferred to Group Integration) 6" xfId="10213" xr:uid="{13630602-62A2-4849-BCE6-7A9D62AB5573}"/>
    <cellStyle name="meny_OFFICE__Margin DEC 01_Entry 10( HSc Overhead transferred to Group Integration)_Country CapEx Per" xfId="8344" xr:uid="{EEFFD3D0-5939-4DD7-A250-0D2AD33C86B9}"/>
    <cellStyle name="měny_OFFICE__Margin DEC 01_Entry 10( HSc Overhead transferred to Group Integration)_Country CapEx Per" xfId="8345" xr:uid="{8011479B-9931-4F28-A599-4D93EF95C21C}"/>
    <cellStyle name="meny_OFFICE__Margin DEC 01_Group Property template" xfId="2597" xr:uid="{CF11FEF5-A9AB-4197-8AC1-E2822AC023C1}"/>
    <cellStyle name="měny_OFFICE__Margin DEC 01_Group Property template" xfId="2598" xr:uid="{67E7E4BD-BB58-4A16-9FEE-3685792DD456}"/>
    <cellStyle name="meny_OFFICE__Margin DEC 01_Group Property template 2" xfId="17822" xr:uid="{C3D7B3F0-A287-4E0A-88AA-2F5B24B16089}"/>
    <cellStyle name="měny_OFFICE__Margin DEC 01_Group Property template 2" xfId="17823" xr:uid="{DFDF4E03-8204-4B41-BBCD-38B079B239CC}"/>
    <cellStyle name="meny_OFFICE__Margin DEC 01_Group Property template 3" xfId="17824" xr:uid="{FA3CDDE8-2DAB-443E-BF43-E466B61EC019}"/>
    <cellStyle name="měny_OFFICE__Margin DEC 01_Group Property template 3" xfId="17825" xr:uid="{B732D18F-CED6-4707-969A-5885AAD23147}"/>
    <cellStyle name="meny_OFFICE__Margin DEC 01_Group Property template_Country CapEx Per" xfId="8346" xr:uid="{803A0699-8F54-4039-BF4B-98CC0A6E5E5A}"/>
    <cellStyle name="měny_OFFICE__Margin DEC 01_Group Property template_Country CapEx Per" xfId="8347" xr:uid="{8AF911FA-FB5A-4B2C-8469-A4EB96637441}"/>
    <cellStyle name="meny_OFFICE__Margin DEC 01_Group Property template_Group MA sent to Paragon_Coded" xfId="2599" xr:uid="{F1981001-1049-4384-8629-90BCB3BFE3B1}"/>
    <cellStyle name="měny_OFFICE__Margin DEC 01_Group Property template_Group MA sent to Paragon_Coded" xfId="2600" xr:uid="{72BECFAC-EBF5-4B8A-86C7-AD0B410B45FB}"/>
    <cellStyle name="meny_OFFICE__Margin DEC 01_Group Property template_Group MA sent to Paragon_Coded 2" xfId="17826" xr:uid="{117DDAB5-D19B-4DCF-BD6F-477056D82185}"/>
    <cellStyle name="měny_OFFICE__Margin DEC 01_Group Property template_Group MA sent to Paragon_Coded 2" xfId="17827" xr:uid="{78E38B5D-D93D-4CD9-9CF9-6E159114FB82}"/>
    <cellStyle name="meny_OFFICE__Margin DEC 01_Group Property template_Group MA sent to Paragon_Coded 3" xfId="17828" xr:uid="{D6A07000-737D-4D1B-8763-3ACE05EC57B1}"/>
    <cellStyle name="měny_OFFICE__Margin DEC 01_Group Property template_Group MA sent to Paragon_Coded 3" xfId="17829" xr:uid="{3DFB5D63-C20B-40AF-8CCE-4E771A8069D3}"/>
    <cellStyle name="meny_OFFICE__Margin DEC 01_Group Property template_Section 1 (01.06.12)" xfId="8348" xr:uid="{0219D90F-9624-4BAE-BE68-FD862D8878FA}"/>
    <cellStyle name="měny_OFFICE__Margin DEC 01_Group Property template_Section 1 (01.06.12)" xfId="8349" xr:uid="{D2442C18-8A40-45FC-9004-5237EF4925BC}"/>
    <cellStyle name="meny_OFFICE__Margin DEC 01_HSC Journal FY0506 Buss0301" xfId="2601" xr:uid="{5D37F7C9-B37B-4AE5-90CC-2D3931EAB403}"/>
    <cellStyle name="měny_OFFICE__Margin DEC 01_HSC Journal FY0506 Buss0301" xfId="2602" xr:uid="{D271E0B6-BBFA-44CA-80AB-201A6F857676}"/>
    <cellStyle name="meny_OFFICE__Margin DEC 01_HSC Journal FY0506 Buss0301 2" xfId="4233" xr:uid="{BF983C38-6CD9-4832-9758-62898EDF4BCF}"/>
    <cellStyle name="měny_OFFICE__Margin DEC 01_HSC Journal FY0506 Buss0301 2" xfId="4234" xr:uid="{229E573A-DCF9-4911-A463-4E8FD473CC69}"/>
    <cellStyle name="meny_OFFICE__Margin DEC 01_HSC Journal FY0506 Buss0301 3" xfId="4600" xr:uid="{79F5FB9A-DAB2-43FE-AA57-BB5E7C032764}"/>
    <cellStyle name="měny_OFFICE__Margin DEC 01_HSC Journal FY0506 Buss0301 3" xfId="4601" xr:uid="{B5228619-C9C0-4D76-B3A7-DED99354E95B}"/>
    <cellStyle name="meny_OFFICE__Margin DEC 01_HSC Journal FY0506 Buss0301 4" xfId="9460" xr:uid="{EA232695-7545-4A12-A582-646857DB053F}"/>
    <cellStyle name="měny_OFFICE__Margin DEC 01_HSC Journal FY0506 Buss0301 4" xfId="9461" xr:uid="{4452F164-E8CB-49B5-B463-AEA67E3EBDB2}"/>
    <cellStyle name="meny_OFFICE__Margin DEC 01_HSC Journal FY0506 Buss0301 5" xfId="9638" xr:uid="{D7036417-51F8-49F6-BF78-980B57E452CF}"/>
    <cellStyle name="měny_OFFICE__Margin DEC 01_HSC Journal FY0506 Buss0301 5" xfId="9227" xr:uid="{CCBE8D1B-1E91-46C8-B0A5-7B24D4674B3E}"/>
    <cellStyle name="meny_OFFICE__Margin DEC 01_HSC Journal FY0506 Buss0301 6" xfId="10214" xr:uid="{25A27C79-015D-431B-89B1-AC459ABE0EA3}"/>
    <cellStyle name="měny_OFFICE__Margin DEC 01_HSC Journal FY0506 Buss0301 6" xfId="10215" xr:uid="{63C5DD2B-6EA7-413A-9798-DC152A273E5A}"/>
    <cellStyle name="meny_OFFICE__Margin DEC 01_HSC Journal FY0506 Buss0301_Country CapEx Per" xfId="8350" xr:uid="{8ACFD259-A31D-4DAB-B2DA-81BB9DB5A1D6}"/>
    <cellStyle name="měny_OFFICE__Margin DEC 01_HSC Journal FY0506 Buss0301_Country CapEx Per" xfId="8351" xr:uid="{84B82E49-A7A4-4CED-803C-1D7A216D0D49}"/>
    <cellStyle name="meny_OFFICE__Margin DEC 01_Journal 1" xfId="2603" xr:uid="{E06AFD1F-5381-4817-86A1-FFC6BA78B588}"/>
    <cellStyle name="měny_OFFICE__Margin DEC 01_Journal 1" xfId="2604" xr:uid="{9B84607A-5069-4648-8839-3D02A3790B6F}"/>
    <cellStyle name="meny_OFFICE__Margin DEC 01_Journal 1 2" xfId="4235" xr:uid="{7C11AEDD-1C92-4753-84E9-4D2BF2F75B26}"/>
    <cellStyle name="měny_OFFICE__Margin DEC 01_Journal 1 2" xfId="4236" xr:uid="{E3452A8D-66EA-49D5-8B37-0CDB23EB14E7}"/>
    <cellStyle name="meny_OFFICE__Margin DEC 01_Journal 1 3" xfId="4602" xr:uid="{B5430DA9-878B-4775-8CA5-A986124CBCF2}"/>
    <cellStyle name="měny_OFFICE__Margin DEC 01_Journal 1 3" xfId="4603" xr:uid="{B2B5E746-7E12-4BB8-B331-8014F7DF0C50}"/>
    <cellStyle name="meny_OFFICE__Margin DEC 01_Journal 1 4" xfId="9462" xr:uid="{EC4F0711-11CB-42AC-BC3E-B9CD8364DD24}"/>
    <cellStyle name="měny_OFFICE__Margin DEC 01_Journal 1 4" xfId="9463" xr:uid="{6E715838-68A9-4864-A2EB-F3CE2BD10397}"/>
    <cellStyle name="meny_OFFICE__Margin DEC 01_Journal 1 5" xfId="9788" xr:uid="{62051BBF-0852-41B1-956E-93F6BF71D9FF}"/>
    <cellStyle name="měny_OFFICE__Margin DEC 01_Journal 1 5" xfId="9637" xr:uid="{2429FEBB-1B59-44E9-8804-36526454FEFB}"/>
    <cellStyle name="meny_OFFICE__Margin DEC 01_Journal 1 6" xfId="10216" xr:uid="{75197CCD-10B2-4AF0-A93D-947C86D995C4}"/>
    <cellStyle name="měny_OFFICE__Margin DEC 01_Journal 1 6" xfId="10217" xr:uid="{8D7ADB5B-8BC2-4A8E-AB58-70B1F49D2A1A}"/>
    <cellStyle name="meny_OFFICE__Margin DEC 01_Journal 1_1" xfId="2605" xr:uid="{64A70E7C-3138-4866-9ADD-22A06B7C3EB1}"/>
    <cellStyle name="měny_OFFICE__Margin DEC 01_Journal 1_1" xfId="2606" xr:uid="{8DB78261-EA93-4172-952A-AACDBEFDB1C4}"/>
    <cellStyle name="meny_OFFICE__Margin DEC 01_Journal 1_1 2" xfId="4237" xr:uid="{50893980-EE97-434C-AECA-80A318A63252}"/>
    <cellStyle name="měny_OFFICE__Margin DEC 01_Journal 1_1 2" xfId="4238" xr:uid="{AD4C2894-D0DF-4B40-8BC1-CDC1499D9C44}"/>
    <cellStyle name="meny_OFFICE__Margin DEC 01_Journal 1_1 3" xfId="4604" xr:uid="{310465E1-C245-424C-8B52-96DA34B8E1EC}"/>
    <cellStyle name="měny_OFFICE__Margin DEC 01_Journal 1_1 3" xfId="4605" xr:uid="{CB2F3B61-4225-4A46-B50C-29ECAF1EFB72}"/>
    <cellStyle name="meny_OFFICE__Margin DEC 01_Journal 1_1 4" xfId="9464" xr:uid="{890BD322-ADF9-4EA4-9AEE-88DA6E0D33AE}"/>
    <cellStyle name="měny_OFFICE__Margin DEC 01_Journal 1_1 4" xfId="9465" xr:uid="{0997A730-891C-4079-B62F-B3834E12080A}"/>
    <cellStyle name="meny_OFFICE__Margin DEC 01_Journal 1_1 5" xfId="9226" xr:uid="{E38032AE-3666-4B70-A7BD-7F37992B9CBE}"/>
    <cellStyle name="měny_OFFICE__Margin DEC 01_Journal 1_1 5" xfId="9787" xr:uid="{70584C86-F0D3-4BD8-BAC2-3B5C1ED7D620}"/>
    <cellStyle name="meny_OFFICE__Margin DEC 01_Journal 1_1 6" xfId="10218" xr:uid="{DD9D1F99-CC66-4916-BBEA-1ADBE553EA5D}"/>
    <cellStyle name="měny_OFFICE__Margin DEC 01_Journal 1_1 6" xfId="10219" xr:uid="{CF751ED6-C7AC-4A2A-A5B0-346E7A42AC6B}"/>
    <cellStyle name="meny_OFFICE__Margin DEC 01_Journal 1_1_Country CapEx Per" xfId="8352" xr:uid="{0105FD47-28F9-4FAE-82C4-8D82BA2B0CE4}"/>
    <cellStyle name="měny_OFFICE__Margin DEC 01_Journal 1_1_Country CapEx Per" xfId="8353" xr:uid="{DDEFCF50-2EEE-439E-91B4-6FFD9039ACF6}"/>
    <cellStyle name="meny_OFFICE__Margin DEC 01_Journal 1_1_PD 10" xfId="2607" xr:uid="{CAD9D38C-E9AE-49C8-B9CE-D014E5CA5CE1}"/>
    <cellStyle name="měny_OFFICE__Margin DEC 01_Journal 1_1_PD 10" xfId="2608" xr:uid="{287ABB20-AFC7-47C7-A0AB-5E062B41F08F}"/>
    <cellStyle name="meny_OFFICE__Margin DEC 01_Journal 1_1_PD 10 2" xfId="4239" xr:uid="{EB4C6306-F658-4D46-90B7-0AF61CF84BC9}"/>
    <cellStyle name="měny_OFFICE__Margin DEC 01_Journal 1_1_PD 10 2" xfId="4240" xr:uid="{6A5103F3-81C7-4C7A-ABF8-E224792E8F56}"/>
    <cellStyle name="meny_OFFICE__Margin DEC 01_Journal 1_1_PD 10 3" xfId="4606" xr:uid="{BCFBE0B0-7D3B-43B8-821C-6601A44B51C7}"/>
    <cellStyle name="měny_OFFICE__Margin DEC 01_Journal 1_1_PD 10 3" xfId="4607" xr:uid="{A293C650-121C-4DA6-B115-6A9CE73A4925}"/>
    <cellStyle name="meny_OFFICE__Margin DEC 01_Journal 1_1_PD 10 4" xfId="9466" xr:uid="{5B469033-99D1-49D7-9DF6-4A139078BA28}"/>
    <cellStyle name="měny_OFFICE__Margin DEC 01_Journal 1_1_PD 10 4" xfId="9467" xr:uid="{61A68955-EF38-4940-8D0D-F12E12E4B765}"/>
    <cellStyle name="meny_OFFICE__Margin DEC 01_Journal 1_1_PD 10 5" xfId="9636" xr:uid="{85743F80-B7A3-4B02-B9BC-CD44A32A4C0C}"/>
    <cellStyle name="měny_OFFICE__Margin DEC 01_Journal 1_1_PD 10 5" xfId="9225" xr:uid="{F2557AEC-7A9B-4447-8FFF-8F7269A1B259}"/>
    <cellStyle name="meny_OFFICE__Margin DEC 01_Journal 1_1_PD 10 6" xfId="10220" xr:uid="{783F3993-EA09-43A6-85F0-794F9908F24C}"/>
    <cellStyle name="měny_OFFICE__Margin DEC 01_Journal 1_1_PD 10 6" xfId="10221" xr:uid="{056062F1-540A-41C4-9160-279971DD3856}"/>
    <cellStyle name="meny_OFFICE__Margin DEC 01_Journal 1_1_PD 10_Country CapEx Per" xfId="8354" xr:uid="{BB96231F-251B-44FD-9C39-C94601E92B27}"/>
    <cellStyle name="měny_OFFICE__Margin DEC 01_Journal 1_1_PD 10_Country CapEx Per" xfId="8355" xr:uid="{227CB201-B5CB-41A4-8CBE-29C275D9A272}"/>
    <cellStyle name="meny_OFFICE__Margin DEC 01_Journal 1_1_Perm  Secondee" xfId="2609" xr:uid="{9D32242B-C124-4C53-996E-CB5A43330DE0}"/>
    <cellStyle name="měny_OFFICE__Margin DEC 01_Journal 1_1_Perm  Secondee" xfId="2610" xr:uid="{18241AD6-5007-450B-A714-73F33100E0BE}"/>
    <cellStyle name="meny_OFFICE__Margin DEC 01_Journal 1_1_Perm  Secondee 2" xfId="4241" xr:uid="{648EFEF0-1E67-4594-928C-EF512FC3A110}"/>
    <cellStyle name="měny_OFFICE__Margin DEC 01_Journal 1_1_Perm  Secondee 2" xfId="4242" xr:uid="{C963BE18-B864-4675-BFF1-CC46E0D31352}"/>
    <cellStyle name="meny_OFFICE__Margin DEC 01_Journal 1_1_Perm  Secondee 3" xfId="4608" xr:uid="{22B71F52-0637-4520-B2B5-499532DB8317}"/>
    <cellStyle name="měny_OFFICE__Margin DEC 01_Journal 1_1_Perm  Secondee 3" xfId="4609" xr:uid="{A3C78448-3934-4455-8413-AB59F192D6B8}"/>
    <cellStyle name="meny_OFFICE__Margin DEC 01_Journal 1_1_Perm  Secondee 4" xfId="9468" xr:uid="{2475F6B9-6BF7-4B91-9BD9-550BB93F413C}"/>
    <cellStyle name="měny_OFFICE__Margin DEC 01_Journal 1_1_Perm  Secondee 4" xfId="9469" xr:uid="{BCE6DD73-F30A-4335-BB02-74928429307B}"/>
    <cellStyle name="meny_OFFICE__Margin DEC 01_Journal 1_1_Perm  Secondee 5" xfId="9786" xr:uid="{8A356052-5505-4965-A768-22AA8AE072EF}"/>
    <cellStyle name="měny_OFFICE__Margin DEC 01_Journal 1_1_Perm  Secondee 5" xfId="9785" xr:uid="{E95BA8FD-D1F0-4F85-9226-347F5962C9DE}"/>
    <cellStyle name="meny_OFFICE__Margin DEC 01_Journal 1_1_Perm  Secondee 6" xfId="10222" xr:uid="{52887240-573C-40A4-984E-154015181A52}"/>
    <cellStyle name="měny_OFFICE__Margin DEC 01_Journal 1_1_Perm  Secondee 6" xfId="10223" xr:uid="{3BF58729-8DDF-4E87-8B9B-4AB2A2D20B79}"/>
    <cellStyle name="meny_OFFICE__Margin DEC 01_Journal 1_1_Perm  Secondee_Country CapEx Per" xfId="8356" xr:uid="{CCD5C85F-3E25-4F91-8D27-707CC9AAF1D8}"/>
    <cellStyle name="měny_OFFICE__Margin DEC 01_Journal 1_1_Perm  Secondee_Country CapEx Per" xfId="8357" xr:uid="{0BF1FEAE-EB75-4329-B39B-25DEBF870F82}"/>
    <cellStyle name="meny_OFFICE__Margin DEC 01_Journal 1_Country CapEx Per" xfId="8358" xr:uid="{1E6699C1-40BA-4743-9E42-FC7065376FEB}"/>
    <cellStyle name="měny_OFFICE__Margin DEC 01_Journal 1_Country CapEx Per" xfId="8359" xr:uid="{A6C0E37C-1973-4E6E-B3D8-229182B18057}"/>
    <cellStyle name="meny_OFFICE__Margin DEC 01_Journal 1_Journal 1" xfId="2611" xr:uid="{384E306C-A983-415D-A0F4-283BD83067FB}"/>
    <cellStyle name="měny_OFFICE__Margin DEC 01_Journal 1_Journal 1" xfId="2612" xr:uid="{BF4EC904-9D47-4772-B753-D955739D0FBA}"/>
    <cellStyle name="meny_OFFICE__Margin DEC 01_Journal 1_Journal 1 2" xfId="4243" xr:uid="{D958E47C-9C05-47DC-B68E-551E004B599D}"/>
    <cellStyle name="měny_OFFICE__Margin DEC 01_Journal 1_Journal 1 2" xfId="4244" xr:uid="{288ADB8B-2E24-4784-8BC8-47083BC3C22C}"/>
    <cellStyle name="meny_OFFICE__Margin DEC 01_Journal 1_Journal 1 3" xfId="4610" xr:uid="{8AAD3B0B-1D42-449C-9E16-02890E42C470}"/>
    <cellStyle name="měny_OFFICE__Margin DEC 01_Journal 1_Journal 1 3" xfId="4611" xr:uid="{DC8965EB-1D55-4F87-9421-855E07C8D950}"/>
    <cellStyle name="meny_OFFICE__Margin DEC 01_Journal 1_Journal 1 4" xfId="9470" xr:uid="{6FD97A5A-2388-4039-9838-B66E72FD3F7E}"/>
    <cellStyle name="měny_OFFICE__Margin DEC 01_Journal 1_Journal 1 4" xfId="9471" xr:uid="{9CDB22A9-7C76-4157-BEAC-62F2A4DE299D}"/>
    <cellStyle name="meny_OFFICE__Margin DEC 01_Journal 1_Journal 1 5" xfId="9784" xr:uid="{BF3C5E06-AF01-4EF1-BF5F-312B9B6B934D}"/>
    <cellStyle name="měny_OFFICE__Margin DEC 01_Journal 1_Journal 1 5" xfId="9783" xr:uid="{A0EB8E7F-DFA5-4085-B22F-4502A53599FC}"/>
    <cellStyle name="meny_OFFICE__Margin DEC 01_Journal 1_Journal 1 6" xfId="10224" xr:uid="{FC6A43C3-CC81-4524-B8FE-9C89E2B81737}"/>
    <cellStyle name="měny_OFFICE__Margin DEC 01_Journal 1_Journal 1 6" xfId="10225" xr:uid="{6E35DB9D-16EE-40BE-ABF9-AD24916E38B5}"/>
    <cellStyle name="meny_OFFICE__Margin DEC 01_Journal 1_Journal 1_Country CapEx Per" xfId="8360" xr:uid="{8010025D-465F-4B58-AB2E-1D00AAE6A5AD}"/>
    <cellStyle name="měny_OFFICE__Margin DEC 01_Journal 1_Journal 1_Country CapEx Per" xfId="8361" xr:uid="{B35D7410-D3D0-49BB-974F-5C1A278476C1}"/>
    <cellStyle name="meny_OFFICE__Margin DEC 01_Journal 1_PD 02" xfId="2613" xr:uid="{F04F28DC-77A2-4FB5-B69B-39AAD8A2C825}"/>
    <cellStyle name="měny_OFFICE__Margin DEC 01_Journal 1_PD 02" xfId="2614" xr:uid="{B66CC599-BECE-4786-9317-D776637F7A06}"/>
    <cellStyle name="meny_OFFICE__Margin DEC 01_Journal 1_PD 02 2" xfId="4245" xr:uid="{4E253AA6-E1EE-45F1-9FD3-AE100D831AD4}"/>
    <cellStyle name="měny_OFFICE__Margin DEC 01_Journal 1_PD 02 2" xfId="4246" xr:uid="{7B7E60E3-6CBF-4A1F-8FA2-64BAB520A839}"/>
    <cellStyle name="meny_OFFICE__Margin DEC 01_Journal 1_PD 02 3" xfId="4612" xr:uid="{F561FA7F-E5BE-4858-B0B1-9ADB2120A553}"/>
    <cellStyle name="měny_OFFICE__Margin DEC 01_Journal 1_PD 02 3" xfId="4613" xr:uid="{8A301AB1-C084-43AF-8C1A-DA0E77064F88}"/>
    <cellStyle name="meny_OFFICE__Margin DEC 01_Journal 1_PD 02 4" xfId="9472" xr:uid="{5586A16F-ABFD-4A41-A0A9-C3A5535892D5}"/>
    <cellStyle name="měny_OFFICE__Margin DEC 01_Journal 1_PD 02 4" xfId="9473" xr:uid="{7AF5A7E8-371D-490C-A979-5574DA96DC3A}"/>
    <cellStyle name="meny_OFFICE__Margin DEC 01_Journal 1_PD 02 5" xfId="9782" xr:uid="{877CED57-E7A6-4C0D-9CC0-AE88ECBE772F}"/>
    <cellStyle name="měny_OFFICE__Margin DEC 01_Journal 1_PD 02 5" xfId="9781" xr:uid="{CAD73C66-2951-49B6-A076-1DECA94827B6}"/>
    <cellStyle name="meny_OFFICE__Margin DEC 01_Journal 1_PD 02 6" xfId="10226" xr:uid="{97AD98D9-5425-4F5E-80F1-12574D29A3BC}"/>
    <cellStyle name="měny_OFFICE__Margin DEC 01_Journal 1_PD 02 6" xfId="10227" xr:uid="{9EC0C53B-75E1-4B76-91BD-D1190D0379D6}"/>
    <cellStyle name="meny_OFFICE__Margin DEC 01_Journal 1_PD 02_Country CapEx Per" xfId="8362" xr:uid="{83812EE1-5572-43DB-A772-95D609C317AA}"/>
    <cellStyle name="měny_OFFICE__Margin DEC 01_Journal 1_PD 02_Country CapEx Per" xfId="8363" xr:uid="{AC6C514C-6144-4231-9184-E09148815800}"/>
    <cellStyle name="meny_OFFICE__Margin DEC 01_Journal 1_PD 10" xfId="2615" xr:uid="{73EDD4B2-4480-4BD2-AFA9-966407F550F5}"/>
    <cellStyle name="měny_OFFICE__Margin DEC 01_Journal 1_PD 10" xfId="2616" xr:uid="{6E0B31FA-4DDB-47C8-85F7-1844A0A0D0BB}"/>
    <cellStyle name="meny_OFFICE__Margin DEC 01_Journal 1_PD 10 2" xfId="4247" xr:uid="{0E3425B1-61DC-4259-8E65-303F31C7270C}"/>
    <cellStyle name="měny_OFFICE__Margin DEC 01_Journal 1_PD 10 2" xfId="4248" xr:uid="{5D22E35B-4345-425B-9259-BA37EC935D27}"/>
    <cellStyle name="meny_OFFICE__Margin DEC 01_Journal 1_PD 10 3" xfId="4614" xr:uid="{9A332EC3-34DB-4061-9F51-E5A9E2205D9B}"/>
    <cellStyle name="měny_OFFICE__Margin DEC 01_Journal 1_PD 10 3" xfId="4615" xr:uid="{5DAEB160-D533-400F-9D92-67683625487A}"/>
    <cellStyle name="meny_OFFICE__Margin DEC 01_Journal 1_PD 10 4" xfId="9474" xr:uid="{9A5297BF-19DE-488C-95FA-76B9786C21F7}"/>
    <cellStyle name="měny_OFFICE__Margin DEC 01_Journal 1_PD 10 4" xfId="9475" xr:uid="{CA5DDD47-B9F0-492E-BEF3-E0E180EED110}"/>
    <cellStyle name="meny_OFFICE__Margin DEC 01_Journal 1_PD 10 5" xfId="9224" xr:uid="{BE478527-71B8-4782-831A-3B91A364C1E2}"/>
    <cellStyle name="měny_OFFICE__Margin DEC 01_Journal 1_PD 10 5" xfId="9223" xr:uid="{94616628-81DD-4FD1-928E-961F111C3B09}"/>
    <cellStyle name="meny_OFFICE__Margin DEC 01_Journal 1_PD 10 6" xfId="10228" xr:uid="{3FF802CB-0243-4AA6-BB8F-5A07B7C0328A}"/>
    <cellStyle name="měny_OFFICE__Margin DEC 01_Journal 1_PD 10 6" xfId="10229" xr:uid="{1715C3B1-A6BB-4C81-950E-8063331566C9}"/>
    <cellStyle name="meny_OFFICE__Margin DEC 01_Journal 1_PD 10_Country CapEx Per" xfId="8364" xr:uid="{273FFBC4-981C-4050-980B-0C5A47A880B9}"/>
    <cellStyle name="měny_OFFICE__Margin DEC 01_Journal 1_PD 10_Country CapEx Per" xfId="8365" xr:uid="{BE786276-C4A1-4B48-850B-EA78B859D0DB}"/>
    <cellStyle name="meny_OFFICE__Margin DEC 01_Journal 1_Perm  Secondee" xfId="2617" xr:uid="{1E6DA8A2-A270-4A92-A268-C896FB520391}"/>
    <cellStyle name="měny_OFFICE__Margin DEC 01_Journal 1_Perm  Secondee" xfId="2618" xr:uid="{04D66217-3183-4810-98C6-74E810349379}"/>
    <cellStyle name="meny_OFFICE__Margin DEC 01_Journal 1_Perm  Secondee 2" xfId="4249" xr:uid="{8E9FE351-EA38-4E9D-BA81-A636C89153DB}"/>
    <cellStyle name="měny_OFFICE__Margin DEC 01_Journal 1_Perm  Secondee 2" xfId="4250" xr:uid="{7F19ADE5-B8ED-4383-AD6A-10D63FF07C6E}"/>
    <cellStyle name="meny_OFFICE__Margin DEC 01_Journal 1_Perm  Secondee 3" xfId="4616" xr:uid="{B6B2FA3F-7A2E-487E-9143-2D84C443DD50}"/>
    <cellStyle name="měny_OFFICE__Margin DEC 01_Journal 1_Perm  Secondee 3" xfId="4617" xr:uid="{91A00543-0E16-46D4-811E-447B89092960}"/>
    <cellStyle name="meny_OFFICE__Margin DEC 01_Journal 1_Perm  Secondee 4" xfId="9476" xr:uid="{7F92D3B5-917E-4056-9E8D-FA17D3C597D6}"/>
    <cellStyle name="měny_OFFICE__Margin DEC 01_Journal 1_Perm  Secondee 4" xfId="9477" xr:uid="{064CD06F-4E31-4337-83F9-C97EAD6E9EF4}"/>
    <cellStyle name="meny_OFFICE__Margin DEC 01_Journal 1_Perm  Secondee 5" xfId="9222" xr:uid="{869CC016-C93C-4F5C-851B-DD5DFBE91EE7}"/>
    <cellStyle name="měny_OFFICE__Margin DEC 01_Journal 1_Perm  Secondee 5" xfId="9221" xr:uid="{2D1308D2-B4AD-453F-BFC6-D709BE35DB41}"/>
    <cellStyle name="meny_OFFICE__Margin DEC 01_Journal 1_Perm  Secondee 6" xfId="10230" xr:uid="{83E55772-0907-4CFB-9133-12D78E1D514F}"/>
    <cellStyle name="měny_OFFICE__Margin DEC 01_Journal 1_Perm  Secondee 6" xfId="10231" xr:uid="{8F4388BE-1E4B-42AF-AB11-29EA0324556A}"/>
    <cellStyle name="meny_OFFICE__Margin DEC 01_Journal 1_Perm  Secondee_Country CapEx Per" xfId="8366" xr:uid="{866D873B-59E6-40DE-818E-2BEC983BE830}"/>
    <cellStyle name="měny_OFFICE__Margin DEC 01_Journal 1_Perm  Secondee_Country CapEx Per" xfId="8367" xr:uid="{73BEDE6F-F61C-46BF-838F-214CB109FF06}"/>
    <cellStyle name="meny_OFFICE__Margin DEC 01_PD 10" xfId="2619" xr:uid="{7B948B8E-BB90-4D7C-85E9-69082A9F2206}"/>
    <cellStyle name="měny_OFFICE__Margin DEC 01_PD 10" xfId="2620" xr:uid="{DABF6CF0-6554-462F-9210-B1B541122223}"/>
    <cellStyle name="meny_OFFICE__Margin DEC 01_PD 10 2" xfId="4251" xr:uid="{FC0EB4B2-CFF7-4783-93D4-A723307EA289}"/>
    <cellStyle name="měny_OFFICE__Margin DEC 01_PD 10 2" xfId="4252" xr:uid="{DCF814F8-EC13-4D96-9CB7-4B7EEC70F124}"/>
    <cellStyle name="meny_OFFICE__Margin DEC 01_PD 10 3" xfId="4618" xr:uid="{648E0D83-535D-48DE-8C5F-2474648529AA}"/>
    <cellStyle name="měny_OFFICE__Margin DEC 01_PD 10 3" xfId="4619" xr:uid="{C182F70C-469B-4A16-AF25-5BE6F7FD5D82}"/>
    <cellStyle name="meny_OFFICE__Margin DEC 01_PD 10 4" xfId="9478" xr:uid="{9D8C7BD1-0D40-46FB-978A-3CAE51D56136}"/>
    <cellStyle name="měny_OFFICE__Margin DEC 01_PD 10 4" xfId="9479" xr:uid="{D7BEE3F2-2B95-41EF-8846-9271F9DDBEAF}"/>
    <cellStyle name="meny_OFFICE__Margin DEC 01_PD 10 5" xfId="9220" xr:uid="{8C1E1CEE-0B2E-4F75-A5A2-9C3BC552F887}"/>
    <cellStyle name="měny_OFFICE__Margin DEC 01_PD 10 5" xfId="9219" xr:uid="{11D906F4-ECDD-4157-A228-B1B313A30446}"/>
    <cellStyle name="meny_OFFICE__Margin DEC 01_PD 10 6" xfId="10232" xr:uid="{87180EC2-4AD8-4A36-AC7F-5BD47297CB7B}"/>
    <cellStyle name="měny_OFFICE__Margin DEC 01_PD 10 6" xfId="10233" xr:uid="{5E50D149-4ECC-4F51-ACB4-E12A8B58C43B}"/>
    <cellStyle name="meny_OFFICE__Margin DEC 01_PD 10_Country CapEx Per" xfId="8368" xr:uid="{320A1B62-AE86-43AC-96D0-872C59FEF7DD}"/>
    <cellStyle name="měny_OFFICE__Margin DEC 01_PD 10_Country CapEx Per" xfId="8369" xr:uid="{E6D6A90D-D5D4-40A6-AB00-435966DB5427}"/>
    <cellStyle name="meny_OFFICE__Margin DEC 01_Perm  Secondee" xfId="2621" xr:uid="{51757016-8BBB-476C-BE00-5611AD6D108A}"/>
    <cellStyle name="měny_OFFICE__Margin DEC 01_Perm  Secondee" xfId="2622" xr:uid="{477CD2A4-B7F7-43AE-A893-D4E71E51932C}"/>
    <cellStyle name="meny_OFFICE__Margin DEC 01_Perm  Secondee 2" xfId="4253" xr:uid="{243441FA-1F9F-495D-94A5-195713A6DEF2}"/>
    <cellStyle name="měny_OFFICE__Margin DEC 01_Perm  Secondee 2" xfId="4254" xr:uid="{B00E7862-37A9-4AAD-B489-F5A5B9921FDB}"/>
    <cellStyle name="meny_OFFICE__Margin DEC 01_Perm  Secondee 3" xfId="4620" xr:uid="{B9368D67-ADA5-442F-B519-596C671D7E7E}"/>
    <cellStyle name="měny_OFFICE__Margin DEC 01_Perm  Secondee 3" xfId="4621" xr:uid="{5B928461-8394-41FA-B678-466729D9419C}"/>
    <cellStyle name="meny_OFFICE__Margin DEC 01_Perm  Secondee 4" xfId="9480" xr:uid="{5B5B0E03-CBEB-4BF6-8CEB-17CC26359310}"/>
    <cellStyle name="měny_OFFICE__Margin DEC 01_Perm  Secondee 4" xfId="9481" xr:uid="{53D10C65-BABF-4E01-AF8C-50DD6BF25A41}"/>
    <cellStyle name="meny_OFFICE__Margin DEC 01_Perm  Secondee 5" xfId="9218" xr:uid="{1A293150-B37A-4F1D-9270-79A6B132B2FA}"/>
    <cellStyle name="měny_OFFICE__Margin DEC 01_Perm  Secondee 5" xfId="9217" xr:uid="{FDCD0166-B6F5-473F-864C-AAACCA6D0166}"/>
    <cellStyle name="meny_OFFICE__Margin DEC 01_Perm  Secondee 6" xfId="10234" xr:uid="{1C1F4EA4-EF7C-48CB-95C6-28DA9D6D99E0}"/>
    <cellStyle name="měny_OFFICE__Margin DEC 01_Perm  Secondee 6" xfId="10235" xr:uid="{E14DD056-11D4-4934-B6F2-1721FEEE7003}"/>
    <cellStyle name="meny_OFFICE__Margin DEC 01_Perm  Secondee_Country CapEx Per" xfId="8370" xr:uid="{F76AAA73-3858-426E-856B-5B770BA344EF}"/>
    <cellStyle name="měny_OFFICE__Margin DEC 01_Perm  Secondee_Country CapEx Per" xfId="8371" xr:uid="{22A1BA7E-4379-4DA5-BCCA-550793BD2D59}"/>
    <cellStyle name="meny_OFFICE__Margin DEC 01_UK Capex P3PP V2 100610" xfId="2623" xr:uid="{CF1C2606-0D69-42F5-9EC7-73F24F4E0E13}"/>
    <cellStyle name="měny_OFFICE__Margin DEC 01_UK Capex P3PP V2 100610" xfId="2624" xr:uid="{D43B118C-0DEB-477C-9079-BBCCF757F0DC}"/>
    <cellStyle name="meny_OFFICE__Margin DEC 01_UK Capex P3PP V2 100610 2" xfId="4255" xr:uid="{E42B0F8D-4AF8-423A-A3D1-4A69B625A4A1}"/>
    <cellStyle name="měny_OFFICE__Margin DEC 01_UK Capex P3PP V2 100610 2" xfId="4256" xr:uid="{2B031FE6-5E15-4C50-A833-D9D015747306}"/>
    <cellStyle name="meny_OFFICE__Margin DEC 01_UK Capex P3PP V2 100610 3" xfId="4622" xr:uid="{8AA6B5C0-BCDF-4238-AC23-77016A391439}"/>
    <cellStyle name="měny_OFFICE__Margin DEC 01_UK Capex P3PP V2 100610 3" xfId="4623" xr:uid="{B16CF80B-EAE2-4E74-A73B-66C26938C8A0}"/>
    <cellStyle name="meny_OFFICE__Margin DEC 01_UK Capex P3PP V2 100610 4" xfId="9482" xr:uid="{B2E90601-039A-4FA4-B9A3-EC1A5CD44D84}"/>
    <cellStyle name="měny_OFFICE__Margin DEC 01_UK Capex P3PP V2 100610 4" xfId="9483" xr:uid="{2C6E0C2F-F7BE-4CAA-AF9C-0C82FB17885A}"/>
    <cellStyle name="meny_OFFICE__Margin DEC 01_UK Capex P3PP V2 100610 5" xfId="9216" xr:uid="{1F947581-05D9-40D2-BB07-F52B25E9D623}"/>
    <cellStyle name="měny_OFFICE__Margin DEC 01_UK Capex P3PP V2 100610 5" xfId="9215" xr:uid="{D373BCF0-DEEA-440F-8254-7151A90BCA3A}"/>
    <cellStyle name="meny_OFFICE__Margin DEC 01_UK Capex P3PP V2 100610 6" xfId="10236" xr:uid="{B8FF5B2F-63A1-48B9-A4DC-E64A262F5A67}"/>
    <cellStyle name="měny_OFFICE__Margin DEC 01_UK Capex P3PP V2 100610 6" xfId="10237" xr:uid="{D52E1F92-8B8C-44E9-B560-12736EA9D2B1}"/>
    <cellStyle name="meny_OFFICE__Margin DEC 01_UK Capex P3PP V2 100610_Country CapEx Per" xfId="8372" xr:uid="{CDE4990F-6579-444C-9B56-928AD37451F0}"/>
    <cellStyle name="měny_OFFICE__Margin DEC 01_UK Capex P3PP V2 100610_Country CapEx Per" xfId="8373" xr:uid="{A62EF8E9-BC5C-474F-9F71-D5D0FFDF03A1}"/>
    <cellStyle name="meny_OFFICE__Margin DEC 01_UK Capex Update v 5 P3PP" xfId="2625" xr:uid="{84606BDA-57E9-49AA-A82E-EC7DD2881B22}"/>
    <cellStyle name="měny_OFFICE__Margin DEC 01_UK Capex Update v 5 P3PP" xfId="2626" xr:uid="{8E1B7208-205B-4DBE-961D-231BD3E117D1}"/>
    <cellStyle name="meny_OFFICE__Margin DEC 01_UK Capex Update v 5 P3PP 2" xfId="4257" xr:uid="{16C34F0C-407E-418C-8021-CACCE0747BA4}"/>
    <cellStyle name="měny_OFFICE__Margin DEC 01_UK Capex Update v 5 P3PP 2" xfId="4258" xr:uid="{14F5B04F-3C7D-4EA5-A42A-46FB82AB4861}"/>
    <cellStyle name="meny_OFFICE__Margin DEC 01_UK Capex Update v 5 P3PP 3" xfId="4624" xr:uid="{5C3BE23C-2E6D-48B8-AF7B-7ADCB5C6D515}"/>
    <cellStyle name="měny_OFFICE__Margin DEC 01_UK Capex Update v 5 P3PP 3" xfId="4625" xr:uid="{AEB66F15-9DAC-43EC-9E96-5C439C7A729E}"/>
    <cellStyle name="meny_OFFICE__Margin DEC 01_UK Capex Update v 5 P3PP 4" xfId="9484" xr:uid="{DBEC23DC-5C65-4F9A-82CE-81A837A96168}"/>
    <cellStyle name="měny_OFFICE__Margin DEC 01_UK Capex Update v 5 P3PP 4" xfId="9485" xr:uid="{747482CF-3DE1-41FD-9D2C-43849114AD2F}"/>
    <cellStyle name="meny_OFFICE__Margin DEC 01_UK Capex Update v 5 P3PP 5" xfId="9214" xr:uid="{85053BD2-86F9-4B03-9608-9AD4E2C9EB6F}"/>
    <cellStyle name="měny_OFFICE__Margin DEC 01_UK Capex Update v 5 P3PP 5" xfId="9213" xr:uid="{63D4BD6D-1F11-4EB8-9AE1-19B89210AA6A}"/>
    <cellStyle name="meny_OFFICE__Margin DEC 01_UK Capex Update v 5 P3PP 6" xfId="10238" xr:uid="{DD65EF69-6B03-4BCE-8382-E2EA60CF4A4A}"/>
    <cellStyle name="měny_OFFICE__Margin DEC 01_UK Capex Update v 5 P3PP 6" xfId="10239" xr:uid="{61F6FFF5-F8DC-44A0-86ED-0FD84704B6AC}"/>
    <cellStyle name="meny_OFFICE__Margin DEC 01_UK Capex Update v 5 P3PP_Country CapEx Per" xfId="8374" xr:uid="{32433682-C6BB-4053-96AE-9989A463E9AE}"/>
    <cellStyle name="měny_OFFICE__Margin DEC 01_UK Capex Update v 5 P3PP_Country CapEx Per" xfId="8375" xr:uid="{78B00A49-630C-411C-BF9D-2BBBECEFF923}"/>
    <cellStyle name="meny_OFFICE__Margin DEC 01_UK P7PP Pack" xfId="2627" xr:uid="{1010724D-386F-4D8A-A1DD-2B5A6CF0BDB8}"/>
    <cellStyle name="měny_OFFICE__Margin DEC 01_UK P7PP Pack" xfId="2628" xr:uid="{598A5EC9-92A6-44B0-AEAD-87F4921E4526}"/>
    <cellStyle name="meny_OFFICE__Margin DEC 01_UK P7PP Pack 2" xfId="4259" xr:uid="{3A310598-CD26-47E9-A750-FFBD5ED26F48}"/>
    <cellStyle name="měny_OFFICE__Margin DEC 01_UK P7PP Pack 2" xfId="4260" xr:uid="{DBAAD143-61B1-4548-89A7-065D993B9824}"/>
    <cellStyle name="meny_OFFICE__Margin DEC 01_UK P7PP Pack 3" xfId="4626" xr:uid="{329F0DB3-AFFD-41A2-A1B3-F9E47A913A03}"/>
    <cellStyle name="měny_OFFICE__Margin DEC 01_UK P7PP Pack 3" xfId="4627" xr:uid="{B98FA465-2A05-4259-B657-DB17007300A7}"/>
    <cellStyle name="meny_OFFICE__Margin DEC 01_UK P7PP Pack 4" xfId="9486" xr:uid="{A6841EC9-6A0F-4622-B27A-C8C20A8BB78F}"/>
    <cellStyle name="měny_OFFICE__Margin DEC 01_UK P7PP Pack 4" xfId="9487" xr:uid="{44DD98F4-8627-4703-811E-B2116256969C}"/>
    <cellStyle name="meny_OFFICE__Margin DEC 01_UK P7PP Pack 5" xfId="9780" xr:uid="{445513C2-D399-46A3-8726-719CE54A9B7B}"/>
    <cellStyle name="měny_OFFICE__Margin DEC 01_UK P7PP Pack 5" xfId="9635" xr:uid="{9BE29757-A8F9-4AB9-B2D3-E40FBF375138}"/>
    <cellStyle name="meny_OFFICE__Margin DEC 01_UK P7PP Pack 6" xfId="10240" xr:uid="{FEF86D76-25A7-44D1-A1D2-B7207A0C492A}"/>
    <cellStyle name="měny_OFFICE__Margin DEC 01_UK P7PP Pack 6" xfId="10241" xr:uid="{6469F610-9880-4054-AAF2-73E1FD232C62}"/>
    <cellStyle name="meny_OFFICE__Margin DEC 01_UK P7PP Pack_Country CapEx Per" xfId="8376" xr:uid="{1DABA3C0-52D4-4EC8-890B-89C29591722A}"/>
    <cellStyle name="měny_OFFICE__Margin DEC 01_UK P7PP Pack_Country CapEx Per" xfId="8377" xr:uid="{E7187DF7-D52C-4C6E-9838-36BB3444DF6C}"/>
    <cellStyle name="meny_OFFICE__Margin FEB 02" xfId="2629" xr:uid="{49F7EDFE-EADD-4384-A537-02A1AC050C85}"/>
    <cellStyle name="měny_OFFICE__Margin FEB 02" xfId="2630" xr:uid="{4D990848-39EC-439C-8E51-C1132240FF3C}"/>
    <cellStyle name="meny_OFFICE__Margin FEB 02 2" xfId="17830" xr:uid="{E0B417C6-7AAE-40B4-81CC-95CC15ACBE53}"/>
    <cellStyle name="měny_OFFICE__Margin FEB 02 2" xfId="17831" xr:uid="{C5046078-ACD6-41B3-BB45-E10637CC620E}"/>
    <cellStyle name="meny_OFFICE__Margin FEB 02 3" xfId="17832" xr:uid="{4F0A4D6C-D990-468B-886D-1D14B3CBB226}"/>
    <cellStyle name="měny_OFFICE__Margin FEB 02 3" xfId="17833" xr:uid="{D1F4143F-8C49-40D1-BAB0-0495C2A0C601}"/>
    <cellStyle name="meny_OFFICE__Margin FEB 02_£1,655m What do we get (inc. 0910)" xfId="2631" xr:uid="{A3C091C6-B419-4CC7-A435-F0D2453DC275}"/>
    <cellStyle name="měny_OFFICE__Margin FEB 02_£1,655m What do we get (inc. 0910)" xfId="2632" xr:uid="{0F336DFF-7356-46C5-ACCF-BEF01186ECCD}"/>
    <cellStyle name="meny_OFFICE__Margin FEB 02_£1,655m What do we get (inc. 0910) 2" xfId="4261" xr:uid="{FD023525-D0D6-4D47-B6EB-16B399A32D7E}"/>
    <cellStyle name="měny_OFFICE__Margin FEB 02_£1,655m What do we get (inc. 0910) 2" xfId="4262" xr:uid="{93A93D36-8233-40E1-92EB-80AF6BFFFE1B}"/>
    <cellStyle name="meny_OFFICE__Margin FEB 02_£1,655m What do we get (inc. 0910) 3" xfId="4628" xr:uid="{F69D145C-58BC-4C6D-B543-826055577D87}"/>
    <cellStyle name="měny_OFFICE__Margin FEB 02_£1,655m What do we get (inc. 0910) 3" xfId="4629" xr:uid="{43429ABF-26A4-41B4-8690-46F5357CA8F7}"/>
    <cellStyle name="meny_OFFICE__Margin FEB 02_£1,655m What do we get (inc. 0910) 4" xfId="9488" xr:uid="{4CC443D8-3C23-4BDF-A779-C12D3490BC8A}"/>
    <cellStyle name="měny_OFFICE__Margin FEB 02_£1,655m What do we get (inc. 0910) 4" xfId="9489" xr:uid="{97C35178-97E0-4DDD-BBD3-9BBF05B899D1}"/>
    <cellStyle name="meny_OFFICE__Margin FEB 02_£1,655m What do we get (inc. 0910) 5" xfId="9634" xr:uid="{D0BF2C05-4030-40A3-9634-2F8E9606F40B}"/>
    <cellStyle name="měny_OFFICE__Margin FEB 02_£1,655m What do we get (inc. 0910) 5" xfId="9212" xr:uid="{E3C75CF4-1619-4937-BB0B-D4D7B1C401AD}"/>
    <cellStyle name="meny_OFFICE__Margin FEB 02_£1,655m What do we get (inc. 0910) 6" xfId="10242" xr:uid="{39C2630E-8008-4B8E-95E0-85A8E461BE60}"/>
    <cellStyle name="měny_OFFICE__Margin FEB 02_£1,655m What do we get (inc. 0910) 6" xfId="10243" xr:uid="{9D9728BA-EFB8-4471-8847-BF905BB61366}"/>
    <cellStyle name="meny_OFFICE__Margin FEB 02_£1,655m What do we get (inc. 0910)_Country CapEx Per" xfId="8378" xr:uid="{AC73446E-A02D-4415-807E-1571DDC92ACF}"/>
    <cellStyle name="měny_OFFICE__Margin FEB 02_£1,655m What do we get (inc. 0910)_Country CapEx Per" xfId="8379" xr:uid="{7B6DF647-628D-4818-A762-9BAFB2DF041A}"/>
    <cellStyle name="meny_OFFICE__Margin FEB 02_2004 ITG worksheet-budget" xfId="2633" xr:uid="{FDBEAB12-DBA3-4069-AEB9-C9566BE8E826}"/>
    <cellStyle name="měny_OFFICE__Margin FEB 02_2004 ITG worksheet-budget" xfId="2634" xr:uid="{9B833EBF-E9EB-4BEA-A229-0FE28D2F6AD9}"/>
    <cellStyle name="meny_OFFICE__Margin FEB 02_2004 ITG worksheet-budget 2" xfId="4263" xr:uid="{8FC5FD50-1FBF-4670-9229-0CBD622C21D2}"/>
    <cellStyle name="měny_OFFICE__Margin FEB 02_2004 ITG worksheet-budget 2" xfId="4264" xr:uid="{4B0C00AF-C5DF-47E8-A917-DB40D7DE7B81}"/>
    <cellStyle name="meny_OFFICE__Margin FEB 02_2004 ITG worksheet-budget 3" xfId="4630" xr:uid="{8523179D-7730-43F0-B09D-BB02C29523E3}"/>
    <cellStyle name="měny_OFFICE__Margin FEB 02_2004 ITG worksheet-budget 3" xfId="4631" xr:uid="{B7481FEB-7242-4B62-895C-A14141925CF2}"/>
    <cellStyle name="meny_OFFICE__Margin FEB 02_2004 ITG worksheet-budget 4" xfId="9490" xr:uid="{32A5AD43-BBA1-47C9-B64E-874788688F6B}"/>
    <cellStyle name="měny_OFFICE__Margin FEB 02_2004 ITG worksheet-budget 4" xfId="9491" xr:uid="{1C788F6A-DDBB-45D1-89E6-1C8DC33D734B}"/>
    <cellStyle name="meny_OFFICE__Margin FEB 02_2004 ITG worksheet-budget 5" xfId="9779" xr:uid="{A99F05CD-A7AA-466E-A204-AC626F2697FD}"/>
    <cellStyle name="měny_OFFICE__Margin FEB 02_2004 ITG worksheet-budget 5" xfId="9633" xr:uid="{205D385D-9461-4C03-A0B5-1735D0DDC92A}"/>
    <cellStyle name="meny_OFFICE__Margin FEB 02_2004 ITG worksheet-budget 6" xfId="10244" xr:uid="{7EE3CE6E-19E8-430A-B9F3-13E7D6572648}"/>
    <cellStyle name="měny_OFFICE__Margin FEB 02_2004 ITG worksheet-budget 6" xfId="10245" xr:uid="{8C68FA49-6D9C-41A0-9DA6-B0C8623D4C92}"/>
    <cellStyle name="meny_OFFICE__Margin FEB 02_2004 ITG worksheet-budget_Country CapEx Per" xfId="8380" xr:uid="{511FAE46-F690-41BA-B8E4-901C1743AC94}"/>
    <cellStyle name="měny_OFFICE__Margin FEB 02_2004 ITG worksheet-budget_Country CapEx Per" xfId="8381" xr:uid="{285C7DCD-294E-4659-8159-B37328D4BB37}"/>
    <cellStyle name="meny_OFFICE__Margin FEB 02_2004 ITG worksheet-budget_Draft P7PP merge" xfId="17834" xr:uid="{9E0844B3-DD23-4CD1-827C-95927B3BC9BC}"/>
    <cellStyle name="měny_OFFICE__Margin FEB 02_2004 ITG worksheet-budget_Draft P7PP merge" xfId="17835" xr:uid="{E1A4E0D7-E3A7-41AD-819A-AD4021882EE7}"/>
    <cellStyle name="meny_OFFICE__Margin FEB 02_2004 ITG worksheet-budget_Draft P7PP merge_Checks Dev" xfId="17836" xr:uid="{F4E748EE-3992-48D8-8D60-908767C3CEC7}"/>
    <cellStyle name="měny_OFFICE__Margin FEB 02_2004 ITG worksheet-budget_Draft P7PP merge_Checks Dev" xfId="17837" xr:uid="{8B52FEF1-8132-4E4A-8235-29B5794AC7A4}"/>
    <cellStyle name="meny_OFFICE__Margin FEB 02_2004 ITG worksheet-budget_Group MA sent to Paragon_Coded" xfId="2635" xr:uid="{CF266CF9-CAAB-44C9-A8B3-79544006AF8C}"/>
    <cellStyle name="měny_OFFICE__Margin FEB 02_2004 ITG worksheet-budget_Group MA sent to Paragon_Coded" xfId="2636" xr:uid="{E4BF0B8F-5088-44DA-BFF1-5ECF92FCAF8E}"/>
    <cellStyle name="meny_OFFICE__Margin FEB 02_2004 ITG worksheet-budget_Group MA sent to Paragon_Coded 2" xfId="4265" xr:uid="{C2838D00-A467-47B4-A653-D86CB51871AD}"/>
    <cellStyle name="měny_OFFICE__Margin FEB 02_2004 ITG worksheet-budget_Group MA sent to Paragon_Coded 2" xfId="4266" xr:uid="{BC34CD3A-9AFA-48A1-80AC-98F295A4E77A}"/>
    <cellStyle name="meny_OFFICE__Margin FEB 02_2004 ITG worksheet-budget_Group MA sent to Paragon_Coded 3" xfId="4632" xr:uid="{F36C5B5C-006D-4C56-AC80-35EA094D92CD}"/>
    <cellStyle name="měny_OFFICE__Margin FEB 02_2004 ITG worksheet-budget_Group MA sent to Paragon_Coded 3" xfId="4633" xr:uid="{FB64F8ED-A051-437C-85EE-3A75D183311A}"/>
    <cellStyle name="meny_OFFICE__Margin FEB 02_2004 ITG worksheet-budget_Group MA sent to Paragon_Coded 4" xfId="9492" xr:uid="{01E4DF83-5EC1-4AD7-9A54-A854B1B2AEF8}"/>
    <cellStyle name="měny_OFFICE__Margin FEB 02_2004 ITG worksheet-budget_Group MA sent to Paragon_Coded 4" xfId="9493" xr:uid="{4FE7BC3E-279D-4E97-8529-3655B7AB0300}"/>
    <cellStyle name="meny_OFFICE__Margin FEB 02_2004 ITG worksheet-budget_Group MA sent to Paragon_Coded 5" xfId="9211" xr:uid="{153998AE-4E22-4B8F-B6B4-E05F77D5E1B2}"/>
    <cellStyle name="měny_OFFICE__Margin FEB 02_2004 ITG worksheet-budget_Group MA sent to Paragon_Coded 5" xfId="9778" xr:uid="{329BF305-4B37-4A32-8FC8-AD6D2FF0A651}"/>
    <cellStyle name="meny_OFFICE__Margin FEB 02_2004 ITG worksheet-budget_Group MA sent to Paragon_Coded 6" xfId="10246" xr:uid="{8D3FF395-A79C-4120-9449-103C64BF8149}"/>
    <cellStyle name="měny_OFFICE__Margin FEB 02_2004 ITG worksheet-budget_Group MA sent to Paragon_Coded 6" xfId="10247" xr:uid="{5AE1EFCC-1AE1-4D79-85A9-8FA7D3863BF5}"/>
    <cellStyle name="meny_OFFICE__Margin FEB 02_2004 ITG worksheet-budget_Section 1 (01.06.12)" xfId="8382" xr:uid="{8DFB136E-1E3D-437A-B4CA-7728C8951569}"/>
    <cellStyle name="měny_OFFICE__Margin FEB 02_2004 ITG worksheet-budget_Section 1 (01.06.12)" xfId="8383" xr:uid="{14A8D601-7897-4E7B-8F25-1A9A7309A139}"/>
    <cellStyle name="meny_OFFICE__Margin FEB 02_Billing Template Mar_06_Ver1.0- for Adustment Purpose" xfId="2637" xr:uid="{6A76D3B8-1E58-489D-8B9F-D1B750A368F6}"/>
    <cellStyle name="měny_OFFICE__Margin FEB 02_Billing Template Mar_06_Ver1.0- for Adustment Purpose" xfId="2638" xr:uid="{83F2B316-1483-4860-A615-B6E1C573CC16}"/>
    <cellStyle name="meny_OFFICE__Margin FEB 02_Billing Template Mar_06_Ver1.0- for Adustment Purpose 2" xfId="4267" xr:uid="{71AB3A37-7FB4-4847-80D2-1D8D2E47A02F}"/>
    <cellStyle name="měny_OFFICE__Margin FEB 02_Billing Template Mar_06_Ver1.0- for Adustment Purpose 2" xfId="4268" xr:uid="{5235F37F-AD76-44DB-BF4B-7AF240116751}"/>
    <cellStyle name="meny_OFFICE__Margin FEB 02_Billing Template Mar_06_Ver1.0- for Adustment Purpose 3" xfId="4634" xr:uid="{9067EAD4-DB92-4C1A-AF5E-4F0211433861}"/>
    <cellStyle name="měny_OFFICE__Margin FEB 02_Billing Template Mar_06_Ver1.0- for Adustment Purpose 3" xfId="4635" xr:uid="{C37F27DD-9007-4FCE-85F7-5007A9C2DFFC}"/>
    <cellStyle name="meny_OFFICE__Margin FEB 02_Billing Template Mar_06_Ver1.0- for Adustment Purpose 4" xfId="9494" xr:uid="{18710105-65E9-47AB-A276-91302DAE3714}"/>
    <cellStyle name="měny_OFFICE__Margin FEB 02_Billing Template Mar_06_Ver1.0- for Adustment Purpose 4" xfId="9495" xr:uid="{F6587B8E-1451-4776-93F3-A67A081FF738}"/>
    <cellStyle name="meny_OFFICE__Margin FEB 02_Billing Template Mar_06_Ver1.0- for Adustment Purpose 5" xfId="9632" xr:uid="{29448EDB-F297-4981-8732-50B4B5B260E4}"/>
    <cellStyle name="měny_OFFICE__Margin FEB 02_Billing Template Mar_06_Ver1.0- for Adustment Purpose 5" xfId="9210" xr:uid="{2E6A7812-294B-4902-8F13-65D122DFB26F}"/>
    <cellStyle name="meny_OFFICE__Margin FEB 02_Billing Template Mar_06_Ver1.0- for Adustment Purpose 6" xfId="10248" xr:uid="{19F516A3-2C2D-4B10-AFA3-5C3E5B5AFD83}"/>
    <cellStyle name="měny_OFFICE__Margin FEB 02_Billing Template Mar_06_Ver1.0- for Adustment Purpose 6" xfId="10249" xr:uid="{0E7E1412-958A-4B97-801A-4A47E5B1C28C}"/>
    <cellStyle name="meny_OFFICE__Margin FEB 02_Billing Template Mar_06_Ver1.0- for Adustment Purpose_Country CapEx Per" xfId="8384" xr:uid="{FBF11458-352E-45E1-B20C-FF19E972BC3E}"/>
    <cellStyle name="měny_OFFICE__Margin FEB 02_Billing Template Mar_06_Ver1.0- for Adustment Purpose_Country CapEx Per" xfId="8385" xr:uid="{54EB6FF9-3CD9-45BF-A396-C707AAC0710C}"/>
    <cellStyle name="meny_OFFICE__Margin FEB 02_Budget and P3PP Phasing ver 7.0 (with ODG corrections)" xfId="2639" xr:uid="{4B475FE3-0A9A-485D-8F9D-B1A14990A927}"/>
    <cellStyle name="měny_OFFICE__Margin FEB 02_Budget and P3PP Phasing ver 7.0 (with ODG corrections)" xfId="2640" xr:uid="{4372829B-8BE7-4F6C-96D7-297C07CB71BA}"/>
    <cellStyle name="meny_OFFICE__Margin FEB 02_Budget and P3PP Phasing ver 7.0 (with ODG corrections) 2" xfId="4269" xr:uid="{C177CE9C-931E-40DF-9B08-4B3A9AF12736}"/>
    <cellStyle name="měny_OFFICE__Margin FEB 02_Budget and P3PP Phasing ver 7.0 (with ODG corrections) 2" xfId="4270" xr:uid="{01F13308-637C-4E4A-B38E-BA97A5AD2377}"/>
    <cellStyle name="meny_OFFICE__Margin FEB 02_Budget and P3PP Phasing ver 7.0 (with ODG corrections) 3" xfId="4636" xr:uid="{5DAB631F-6F16-464A-B302-9A143143E13E}"/>
    <cellStyle name="měny_OFFICE__Margin FEB 02_Budget and P3PP Phasing ver 7.0 (with ODG corrections) 3" xfId="4637" xr:uid="{50B14BA1-FF3F-4D3E-8F87-291E1BCFA3CD}"/>
    <cellStyle name="meny_OFFICE__Margin FEB 02_Budget and P3PP Phasing ver 7.0 (with ODG corrections) 4" xfId="9496" xr:uid="{37188550-04D7-475E-A24E-A6236C5D958F}"/>
    <cellStyle name="měny_OFFICE__Margin FEB 02_Budget and P3PP Phasing ver 7.0 (with ODG corrections) 4" xfId="9497" xr:uid="{B1EB4CDC-330B-4514-9506-1E3CE263795B}"/>
    <cellStyle name="meny_OFFICE__Margin FEB 02_Budget and P3PP Phasing ver 7.0 (with ODG corrections) 5" xfId="9777" xr:uid="{D65A89CD-D86E-4CA2-A51B-C7DB4A0ED851}"/>
    <cellStyle name="měny_OFFICE__Margin FEB 02_Budget and P3PP Phasing ver 7.0 (with ODG corrections) 5" xfId="9631" xr:uid="{DE9E463C-45A5-4EC2-AA6F-4C36E646873C}"/>
    <cellStyle name="meny_OFFICE__Margin FEB 02_Budget and P3PP Phasing ver 7.0 (with ODG corrections) 6" xfId="10250" xr:uid="{1C7A72F5-C62E-4A4F-A386-84ED92C9ADFE}"/>
    <cellStyle name="měny_OFFICE__Margin FEB 02_Budget and P3PP Phasing ver 7.0 (with ODG corrections) 6" xfId="10251" xr:uid="{BF666C0C-50FA-4E90-BA42-5944F85B914D}"/>
    <cellStyle name="meny_OFFICE__Margin FEB 02_Budget and P3PP Phasing ver 7.0 (with ODG corrections)_Country CapEx Per" xfId="8386" xr:uid="{B0E560E8-1477-46CA-B099-C2CC4A7158B2}"/>
    <cellStyle name="měny_OFFICE__Margin FEB 02_Budget and P3PP Phasing ver 7.0 (with ODG corrections)_Country CapEx Per" xfId="8387" xr:uid="{D04AF0FC-D854-453D-8DF9-304E03123CC8}"/>
    <cellStyle name="meny_OFFICE__Margin FEB 02_Capex £1,655m What do we get" xfId="2641" xr:uid="{B15E468E-88F2-480A-83B5-517C0185449C}"/>
    <cellStyle name="měny_OFFICE__Margin FEB 02_Capex £1,655m What do we get" xfId="8388" xr:uid="{E842C6FE-A03E-4005-A0D3-DCCDB72A76D1}"/>
    <cellStyle name="meny_OFFICE__Margin FEB 02_Capex £1,655m What do we get 2" xfId="9498" xr:uid="{801E7A28-B03A-4363-95E3-898BE17829E0}"/>
    <cellStyle name="měny_OFFICE__Margin FEB 02_Capex £1,655m What do we get_Country CapEx Per" xfId="8389" xr:uid="{76CB21C6-C2E5-4BD2-A30E-C78AB1E455B3}"/>
    <cellStyle name="meny_OFFICE__Margin FEB 02_Entry 10( HSc Overhead transferred to Group Integration)" xfId="8390" xr:uid="{CD34251D-4AC2-41EB-AA37-BA27FBA05E75}"/>
    <cellStyle name="měny_OFFICE__Margin FEB 02_Entry 10( HSc Overhead transferred to Group Integration)" xfId="8391" xr:uid="{3347F1A3-FA8C-49F5-9A1C-869D0CEA00DC}"/>
    <cellStyle name="meny_OFFICE__Margin FEB 02_Entry 10( HSc Overhead transferred to Group Integration)_Country CapEx Per" xfId="8392" xr:uid="{C6B00C40-3666-4871-991F-DF62938A783D}"/>
    <cellStyle name="měny_OFFICE__Margin FEB 02_Entry 10( HSc Overhead transferred to Group Integration)_Country CapEx Per" xfId="8393" xr:uid="{2DE78306-8EAF-40D1-AFD5-65678215B6A4}"/>
    <cellStyle name="meny_OFFICE__Margin FEB 02_Group Property template" xfId="8394" xr:uid="{E51C6635-2428-48A6-A970-78E37A63C2D2}"/>
    <cellStyle name="měny_OFFICE__Margin FEB 02_Group Property template" xfId="2642" xr:uid="{5FF553B0-BB4D-4A0A-922A-504055DD35B3}"/>
    <cellStyle name="meny_OFFICE__Margin FEB 02_Group Property template 2" xfId="17838" xr:uid="{6CB95E89-E4B2-4767-95FB-73EF661AB516}"/>
    <cellStyle name="měny_OFFICE__Margin FEB 02_Group Property template 2" xfId="17839" xr:uid="{03D133C6-F799-4F30-826F-9142618F3E0A}"/>
    <cellStyle name="meny_OFFICE__Margin FEB 02_Group Property template 3" xfId="17840" xr:uid="{93D8E549-8F93-4865-A090-0734C5F0E14A}"/>
    <cellStyle name="měny_OFFICE__Margin FEB 02_Group Property template 3" xfId="17841" xr:uid="{6D092DDC-23A6-4C87-9763-EDD1F811C184}"/>
    <cellStyle name="meny_OFFICE__Margin FEB 02_Group Property template_Country CapEx Per" xfId="8395" xr:uid="{FFBD06B2-3C5E-4ED6-8656-616B3725128C}"/>
    <cellStyle name="měny_OFFICE__Margin FEB 02_Group Property template_Country CapEx Per" xfId="8396" xr:uid="{77419611-B5C5-4698-840B-A9812644CEC7}"/>
    <cellStyle name="meny_OFFICE__Margin FEB 02_Group Property template_Group MA sent to Paragon_Coded" xfId="2643" xr:uid="{6D5103BC-FA4B-4306-81B0-E8E637C02F96}"/>
    <cellStyle name="měny_OFFICE__Margin FEB 02_Group Property template_Group MA sent to Paragon_Coded" xfId="2644" xr:uid="{82928312-4250-49E1-B0AD-2094D097BC01}"/>
    <cellStyle name="meny_OFFICE__Margin FEB 02_Group Property template_Group MA sent to Paragon_Coded 2" xfId="17842" xr:uid="{F0E4C123-D93F-4448-87AE-6AAD6AA91FA0}"/>
    <cellStyle name="měny_OFFICE__Margin FEB 02_Group Property template_Group MA sent to Paragon_Coded 2" xfId="17843" xr:uid="{0C4193DD-BBCD-47A3-B4C1-40BF39C7DD09}"/>
    <cellStyle name="meny_OFFICE__Margin FEB 02_Group Property template_Group MA sent to Paragon_Coded 3" xfId="17844" xr:uid="{CEB6AABE-3705-4390-83FD-AA56817BC9E7}"/>
    <cellStyle name="měny_OFFICE__Margin FEB 02_Group Property template_Group MA sent to Paragon_Coded 3" xfId="17845" xr:uid="{A6AEE3D4-A4E5-42EB-BB25-F0EFE00A7E81}"/>
    <cellStyle name="meny_OFFICE__Margin FEB 02_Group Property template_Section 1 (01.06.12)" xfId="8397" xr:uid="{CEBAEAC2-8B3D-4448-9F33-49137A2FFAEC}"/>
    <cellStyle name="měny_OFFICE__Margin FEB 02_Group Property template_Section 1 (01.06.12)" xfId="8398" xr:uid="{E0D42030-42A3-45AE-9A37-546D487A2A4A}"/>
    <cellStyle name="meny_OFFICE__Margin FEB 02_HSC Journal FY0506 Buss0301" xfId="8399" xr:uid="{863442A0-B019-441E-8EE3-9193A5A378D2}"/>
    <cellStyle name="měny_OFFICE__Margin FEB 02_HSC Journal FY0506 Buss0301" xfId="8400" xr:uid="{0D0A3D54-4545-4AC9-889C-1BE6C47589E2}"/>
    <cellStyle name="meny_OFFICE__Margin FEB 02_HSC Journal FY0506 Buss0301_Country CapEx Per" xfId="8401" xr:uid="{37789519-3EA0-4565-BAFD-22070E8E1B49}"/>
    <cellStyle name="měny_OFFICE__Margin FEB 02_HSC Journal FY0506 Buss0301_Country CapEx Per" xfId="8402" xr:uid="{C4F5E835-7179-4A5D-9CB2-4C29C9C5EE69}"/>
    <cellStyle name="meny_OFFICE__Margin FEB 02_Journal 1" xfId="8403" xr:uid="{E3B5C3BE-FA55-4346-8B42-BA558EE96D86}"/>
    <cellStyle name="měny_OFFICE__Margin FEB 02_Journal 1" xfId="8404" xr:uid="{2E614CB2-9A92-4E86-86E1-E609ED78F78F}"/>
    <cellStyle name="meny_OFFICE__Margin FEB 02_Journal 1_1" xfId="8405" xr:uid="{25E8A3C8-060E-4DE8-9015-E23DE1D57E48}"/>
    <cellStyle name="měny_OFFICE__Margin FEB 02_Journal 1_1" xfId="8406" xr:uid="{030235FF-EEE7-4A57-AD21-544D64C162CF}"/>
    <cellStyle name="meny_OFFICE__Margin FEB 02_Journal 1_1_Country CapEx Per" xfId="8407" xr:uid="{E96F2C04-363A-49F5-B5A6-0F7B11DC877C}"/>
    <cellStyle name="měny_OFFICE__Margin FEB 02_Journal 1_1_Country CapEx Per" xfId="8408" xr:uid="{3399FDAC-FB51-497E-AB9F-DFB0589E980B}"/>
    <cellStyle name="meny_OFFICE__Margin FEB 02_Journal 1_1_PD 10" xfId="8409" xr:uid="{2CB9ECCB-75B4-4EE6-A7C6-7A229D5FB7BD}"/>
    <cellStyle name="měny_OFFICE__Margin FEB 02_Journal 1_1_PD 10" xfId="8410" xr:uid="{A799ABBB-051A-4126-A7B5-4A19FCD6FC48}"/>
    <cellStyle name="meny_OFFICE__Margin FEB 02_Journal 1_1_PD 10_Country CapEx Per" xfId="8411" xr:uid="{10FB9550-EF21-4C36-B846-93F1C30C2381}"/>
    <cellStyle name="měny_OFFICE__Margin FEB 02_Journal 1_1_PD 10_Country CapEx Per" xfId="8412" xr:uid="{6D445B19-A748-4047-A37C-081F74DFAFFB}"/>
    <cellStyle name="meny_OFFICE__Margin FEB 02_Journal 1_1_Perm  Secondee" xfId="8413" xr:uid="{B7B4F3AB-65BB-44D6-AEA0-729BFF1804BE}"/>
    <cellStyle name="měny_OFFICE__Margin FEB 02_Journal 1_1_Perm  Secondee" xfId="8414" xr:uid="{1EF5FB50-C5C2-413C-BAD5-3BFBC2AA75A6}"/>
    <cellStyle name="meny_OFFICE__Margin FEB 02_Journal 1_1_Perm  Secondee_Country CapEx Per" xfId="8415" xr:uid="{69FDC48E-E1E3-4761-A485-9CFDB12DD46D}"/>
    <cellStyle name="měny_OFFICE__Margin FEB 02_Journal 1_1_Perm  Secondee_Country CapEx Per" xfId="8416" xr:uid="{6C2FBAE5-8EDB-4621-9916-257CD7A6D87F}"/>
    <cellStyle name="meny_OFFICE__Margin FEB 02_Journal 1_Country CapEx Per" xfId="8417" xr:uid="{F1DD8640-4385-4371-AEB7-9C1F2E8B5A6E}"/>
    <cellStyle name="měny_OFFICE__Margin FEB 02_Journal 1_Country CapEx Per" xfId="8418" xr:uid="{98926310-35B1-4131-9FA1-C1AD098A16D8}"/>
    <cellStyle name="meny_OFFICE__Margin FEB 02_Journal 1_Journal 1" xfId="8419" xr:uid="{BB121E74-6F42-4FD1-A39B-D06560A10E5F}"/>
    <cellStyle name="měny_OFFICE__Margin FEB 02_Journal 1_Journal 1" xfId="8420" xr:uid="{594D8B6A-0B3D-4FB4-8CCC-D23FAF41510B}"/>
    <cellStyle name="meny_OFFICE__Margin FEB 02_Journal 1_Journal 1_Country CapEx Per" xfId="8421" xr:uid="{ABC6285D-BBBA-4652-A7DF-4C3A87D9981F}"/>
    <cellStyle name="měny_OFFICE__Margin FEB 02_Journal 1_Journal 1_Country CapEx Per" xfId="8422" xr:uid="{B6F73DC5-4413-45B2-9CB2-5822962AD3A2}"/>
    <cellStyle name="meny_OFFICE__Margin FEB 02_Journal 1_PD 02" xfId="8423" xr:uid="{E20D9692-D20D-40CB-A487-E8C0AE331DD7}"/>
    <cellStyle name="měny_OFFICE__Margin FEB 02_Journal 1_PD 02" xfId="8424" xr:uid="{4C853DF2-75B2-4456-A169-D5651488A409}"/>
    <cellStyle name="meny_OFFICE__Margin FEB 02_Journal 1_PD 02_Country CapEx Per" xfId="8425" xr:uid="{5B3E4266-E488-4FF9-844F-76CB07291CBE}"/>
    <cellStyle name="měny_OFFICE__Margin FEB 02_Journal 1_PD 02_Country CapEx Per" xfId="8426" xr:uid="{F884CC25-EE49-44D4-83ED-E3A3D08AE910}"/>
    <cellStyle name="meny_OFFICE__Margin FEB 02_Journal 1_PD 10" xfId="8427" xr:uid="{7D921FD0-4A4B-415B-876C-A2691119DDE8}"/>
    <cellStyle name="měny_OFFICE__Margin FEB 02_Journal 1_PD 10" xfId="8428" xr:uid="{E2560189-FB8A-41F3-BADD-365715188B39}"/>
    <cellStyle name="meny_OFFICE__Margin FEB 02_Journal 1_PD 10_Country CapEx Per" xfId="8429" xr:uid="{FCE6A9AC-03FF-4FF9-9699-A5A010F3315C}"/>
    <cellStyle name="měny_OFFICE__Margin FEB 02_Journal 1_PD 10_Country CapEx Per" xfId="8430" xr:uid="{D929E25E-5B94-4B90-A2E9-04C0112E2BCD}"/>
    <cellStyle name="meny_OFFICE__Margin FEB 02_Journal 1_Perm  Secondee" xfId="8431" xr:uid="{3064DD7D-8722-461A-B086-ECE73F6DAACC}"/>
    <cellStyle name="měny_OFFICE__Margin FEB 02_Journal 1_Perm  Secondee" xfId="8432" xr:uid="{D8166283-E97A-45E0-9EAB-DD7104E6D2A2}"/>
    <cellStyle name="meny_OFFICE__Margin FEB 02_Journal 1_Perm  Secondee_Country CapEx Per" xfId="8433" xr:uid="{0E3DD168-C03D-459F-8A05-164E1FAF0214}"/>
    <cellStyle name="měny_OFFICE__Margin FEB 02_Journal 1_Perm  Secondee_Country CapEx Per" xfId="8434" xr:uid="{38F86FEA-E433-4DFC-803C-B1EF1FE1E600}"/>
    <cellStyle name="meny_OFFICE__Margin FEB 02_PD 10" xfId="8435" xr:uid="{06E3B8D6-9CE5-4589-91C4-C4F58FA29C82}"/>
    <cellStyle name="měny_OFFICE__Margin FEB 02_PD 10" xfId="8436" xr:uid="{3EE405D6-FDBF-4687-BD1E-D4C5F6A2CA7C}"/>
    <cellStyle name="meny_OFFICE__Margin FEB 02_PD 10_Country CapEx Per" xfId="8437" xr:uid="{93BDF674-309E-4A95-B607-22A718D2B780}"/>
    <cellStyle name="měny_OFFICE__Margin FEB 02_PD 10_Country CapEx Per" xfId="8438" xr:uid="{F460105B-EF39-4979-A6B9-FB036B0BC3C2}"/>
    <cellStyle name="meny_OFFICE__Margin FEB 02_Perm  Secondee" xfId="8439" xr:uid="{6F1E96F8-F01E-4C2F-980E-C5C016359E3A}"/>
    <cellStyle name="měny_OFFICE__Margin FEB 02_Perm  Secondee" xfId="8440" xr:uid="{73D8D308-80D3-44F3-A465-0FFEABE78118}"/>
    <cellStyle name="meny_OFFICE__Margin FEB 02_Perm  Secondee_Country CapEx Per" xfId="8441" xr:uid="{DE9B6067-10D8-4D16-AA71-69332F2E4595}"/>
    <cellStyle name="měny_OFFICE__Margin FEB 02_Perm  Secondee_Country CapEx Per" xfId="8442" xr:uid="{729A288E-5F1A-474B-B525-58929446BC9D}"/>
    <cellStyle name="meny_OFFICE__Margin FEB 02_UK Capex P3PP V2 100610" xfId="8443" xr:uid="{BA9E297C-2B2B-41A7-875A-22AF726B8719}"/>
    <cellStyle name="měny_OFFICE__Margin FEB 02_UK Capex P3PP V2 100610" xfId="8444" xr:uid="{AE27D147-9A83-46F8-810C-AAAD69A07605}"/>
    <cellStyle name="meny_OFFICE__Margin FEB 02_UK Capex P3PP V2 100610_Country CapEx Per" xfId="8445" xr:uid="{2712AEE8-5F0E-4C32-8AA4-77D009B57E6F}"/>
    <cellStyle name="měny_OFFICE__Margin FEB 02_UK Capex P3PP V2 100610_Country CapEx Per" xfId="8446" xr:uid="{2CACBBB6-58E8-4180-913B-19BCC9E1614F}"/>
    <cellStyle name="meny_OFFICE__Margin FEB 02_UK Capex Update v 5 P3PP" xfId="8447" xr:uid="{33A97090-C981-4158-866D-0B964E215F61}"/>
    <cellStyle name="měny_OFFICE__Margin FEB 02_UK Capex Update v 5 P3PP" xfId="8448" xr:uid="{80F352B4-AF57-4A00-AFC4-A54E061DB935}"/>
    <cellStyle name="meny_OFFICE__Margin FEB 02_UK Capex Update v 5 P3PP_Country CapEx Per" xfId="8449" xr:uid="{FB776FF2-E714-4D2F-A8AF-9CAAB840E575}"/>
    <cellStyle name="měny_OFFICE__Margin FEB 02_UK Capex Update v 5 P3PP_Country CapEx Per" xfId="8450" xr:uid="{11A547B3-BB37-4E0F-ADE5-60FEE2989F23}"/>
    <cellStyle name="meny_OFFICE__Margin FEB 02_UK P7PP Pack" xfId="8451" xr:uid="{7AE8EC9C-FC37-4666-A268-57F2EC7F51E8}"/>
    <cellStyle name="měny_OFFICE__Margin FEB 02_UK P7PP Pack" xfId="8452" xr:uid="{79C5A1E7-4D9B-4467-918A-B025F48ACDA3}"/>
    <cellStyle name="meny_OFFICE__Margin FEB 02_UK P7PP Pack_Country CapEx Per" xfId="8453" xr:uid="{1F0B8C6F-36F3-44BA-81C2-F4E3F52F54C0}"/>
    <cellStyle name="měny_OFFICE__Margin FEB 02_UK P7PP Pack_Country CapEx Per" xfId="8454" xr:uid="{94461F95-016C-4966-BA0D-7F85BE1BE2DD}"/>
    <cellStyle name="meny_OFFICE__Margin Forecasting Model  by CM with New Waste and Sales from 20080521 - Final With corrected waste and YTD -200806122100" xfId="12690" xr:uid="{BF283D5C-EDE2-4220-8C44-362C430E4AFB}"/>
    <cellStyle name="měny_OFFICE__Margin NOV 01" xfId="2645" xr:uid="{E296EFE0-D34E-4496-AF86-55705C3606B9}"/>
    <cellStyle name="meny_OFFICE__Margin NOV 01 2" xfId="17846" xr:uid="{45CF2991-CFDE-4292-845B-5D35F5E50137}"/>
    <cellStyle name="měny_OFFICE__Margin NOV 01 2" xfId="17847" xr:uid="{7F39B87C-2C91-46A4-9BBA-8353B887134C}"/>
    <cellStyle name="meny_OFFICE__Margin NOV 01 3" xfId="17848" xr:uid="{39BE3E58-E075-4AE0-B77B-E60D1262818C}"/>
    <cellStyle name="měny_OFFICE__Margin NOV 01 3" xfId="17849" xr:uid="{FC202E21-5FC4-4ECB-9467-D47EE17F2101}"/>
    <cellStyle name="meny_OFFICE__Margin NOV 01_£1,655m What do we get (inc. 0910)" xfId="8455" xr:uid="{F3FB3616-0DBE-4ADB-8D07-976F2FC7EE1D}"/>
    <cellStyle name="měny_OFFICE__Margin NOV 01_£1,655m What do we get (inc. 0910)" xfId="8456" xr:uid="{67DA26FA-7440-4B5A-8C18-1ED5FDB992FC}"/>
    <cellStyle name="meny_OFFICE__Margin NOV 01_£1,655m What do we get (inc. 0910)_Country CapEx Per" xfId="8457" xr:uid="{4E541B17-F0E4-44A0-8FF3-081E797377ED}"/>
    <cellStyle name="měny_OFFICE__Margin NOV 01_£1,655m What do we get (inc. 0910)_Country CapEx Per" xfId="8458" xr:uid="{25E4BE33-039A-4F0D-898D-494731453ACD}"/>
    <cellStyle name="meny_OFFICE__Margin NOV 01_2004 ITG worksheet-budget" xfId="2646" xr:uid="{616B513D-DDEF-4473-8212-72ED9120427C}"/>
    <cellStyle name="měny_OFFICE__Margin NOV 01_2004 ITG worksheet-budget" xfId="2647" xr:uid="{440B37C8-686C-4DDA-95A8-4093A1644E1F}"/>
    <cellStyle name="meny_OFFICE__Margin NOV 01_2004 ITG worksheet-budget 2" xfId="4271" xr:uid="{CE523922-9CB9-43D1-B5FA-78B2B45116A0}"/>
    <cellStyle name="měny_OFFICE__Margin NOV 01_2004 ITG worksheet-budget 2" xfId="4272" xr:uid="{9B41F62A-EAFB-4BE2-90DF-356A1E4201A4}"/>
    <cellStyle name="meny_OFFICE__Margin NOV 01_2004 ITG worksheet-budget 3" xfId="4638" xr:uid="{FB023412-2158-4F72-88BB-704BE8614BF5}"/>
    <cellStyle name="měny_OFFICE__Margin NOV 01_2004 ITG worksheet-budget 3" xfId="4639" xr:uid="{04DEBC1B-3DE9-489F-9142-F03699C4E2D9}"/>
    <cellStyle name="meny_OFFICE__Margin NOV 01_2004 ITG worksheet-budget 4" xfId="9499" xr:uid="{4B9FED2C-4343-4D0B-9F8A-035A01401788}"/>
    <cellStyle name="měny_OFFICE__Margin NOV 01_2004 ITG worksheet-budget 4" xfId="9500" xr:uid="{6D0B9171-F842-4B9A-AC0D-A95F8F4367C8}"/>
    <cellStyle name="meny_OFFICE__Margin NOV 01_2004 ITG worksheet-budget 5" xfId="9209" xr:uid="{958DF390-141A-4361-813D-BC7B636EA4F5}"/>
    <cellStyle name="měny_OFFICE__Margin NOV 01_2004 ITG worksheet-budget 5" xfId="9776" xr:uid="{A7939FC8-74F5-4727-AE76-00E413999487}"/>
    <cellStyle name="meny_OFFICE__Margin NOV 01_2004 ITG worksheet-budget 6" xfId="10252" xr:uid="{F8DC8863-3E3E-48F0-A4D7-098608EC9347}"/>
    <cellStyle name="měny_OFFICE__Margin NOV 01_2004 ITG worksheet-budget 6" xfId="10253" xr:uid="{74ED8039-24E0-4CB3-B21A-705F546A65B5}"/>
    <cellStyle name="meny_OFFICE__Margin NOV 01_2004 ITG worksheet-budget_Country CapEx Per" xfId="8459" xr:uid="{4A710B35-CFC1-4208-83AF-C38D8990A8DA}"/>
    <cellStyle name="měny_OFFICE__Margin NOV 01_2004 ITG worksheet-budget_Country CapEx Per" xfId="8460" xr:uid="{3F0F539B-6A0F-408B-9CB3-15ACBBB12AF9}"/>
    <cellStyle name="meny_OFFICE__Margin NOV 01_2004 ITG worksheet-budget_Draft P7PP merge" xfId="17850" xr:uid="{636A038A-2FBB-482B-BC96-05627C24D901}"/>
    <cellStyle name="měny_OFFICE__Margin NOV 01_2004 ITG worksheet-budget_Draft P7PP merge" xfId="17851" xr:uid="{E7C43DD0-BEF6-47A4-B1FF-5315B2EEEDC6}"/>
    <cellStyle name="meny_OFFICE__Margin NOV 01_2004 ITG worksheet-budget_Draft P7PP merge_Checks Dev" xfId="17852" xr:uid="{4B734477-8C2B-4ACB-83D3-46C334CD7F7C}"/>
    <cellStyle name="měny_OFFICE__Margin NOV 01_2004 ITG worksheet-budget_Draft P7PP merge_Checks Dev" xfId="17853" xr:uid="{EA44934C-D921-4D22-B525-32301BDB7810}"/>
    <cellStyle name="meny_OFFICE__Margin NOV 01_2004 ITG worksheet-budget_Group MA sent to Paragon_Coded" xfId="2648" xr:uid="{9B0B346C-297B-4333-9DF4-4169CF32D724}"/>
    <cellStyle name="měny_OFFICE__Margin NOV 01_2004 ITG worksheet-budget_Group MA sent to Paragon_Coded" xfId="2649" xr:uid="{2E2B4102-6E4E-45B3-9057-A05D67CBF85A}"/>
    <cellStyle name="meny_OFFICE__Margin NOV 01_2004 ITG worksheet-budget_Group MA sent to Paragon_Coded 2" xfId="4273" xr:uid="{8D740D63-BA10-4C89-BCC2-237E7E8049CB}"/>
    <cellStyle name="měny_OFFICE__Margin NOV 01_2004 ITG worksheet-budget_Group MA sent to Paragon_Coded 2" xfId="4274" xr:uid="{959687C3-C29B-4D06-948C-82A4A30331C5}"/>
    <cellStyle name="meny_OFFICE__Margin NOV 01_2004 ITG worksheet-budget_Group MA sent to Paragon_Coded 3" xfId="4640" xr:uid="{D782DFC3-47AD-4AB2-AB05-6D614DF11EE3}"/>
    <cellStyle name="měny_OFFICE__Margin NOV 01_2004 ITG worksheet-budget_Group MA sent to Paragon_Coded 3" xfId="4641" xr:uid="{B09E564A-CCFD-48E7-BDAB-291847704D7A}"/>
    <cellStyle name="meny_OFFICE__Margin NOV 01_2004 ITG worksheet-budget_Group MA sent to Paragon_Coded 4" xfId="9501" xr:uid="{089FAC02-7C0A-46B9-99B1-6B8D7F7A3177}"/>
    <cellStyle name="měny_OFFICE__Margin NOV 01_2004 ITG worksheet-budget_Group MA sent to Paragon_Coded 4" xfId="9502" xr:uid="{54CC15B6-6028-435B-AD69-3CBA6ABFD53C}"/>
    <cellStyle name="meny_OFFICE__Margin NOV 01_2004 ITG worksheet-budget_Group MA sent to Paragon_Coded 5" xfId="9208" xr:uid="{C43CA3F4-F4F5-4760-B299-F4773116CB36}"/>
    <cellStyle name="měny_OFFICE__Margin NOV 01_2004 ITG worksheet-budget_Group MA sent to Paragon_Coded 5" xfId="9207" xr:uid="{D756DAB3-3E22-4800-94C0-E8364C12E385}"/>
    <cellStyle name="meny_OFFICE__Margin NOV 01_2004 ITG worksheet-budget_Group MA sent to Paragon_Coded 6" xfId="10254" xr:uid="{41E0251C-00F5-4A2E-BCAB-D67625D95162}"/>
    <cellStyle name="měny_OFFICE__Margin NOV 01_2004 ITG worksheet-budget_Group MA sent to Paragon_Coded 6" xfId="10255" xr:uid="{045E0E2E-14FD-48FD-8D27-193BC8721444}"/>
    <cellStyle name="meny_OFFICE__Margin NOV 01_2004 ITG worksheet-budget_Section 1 (01.06.12)" xfId="8461" xr:uid="{6AE3B30E-35EB-4434-A3D6-1D2B730F206D}"/>
    <cellStyle name="měny_OFFICE__Margin NOV 01_2004 ITG worksheet-budget_Section 1 (01.06.12)" xfId="8462" xr:uid="{1CA7C3D6-B470-4A70-AB39-95B403699434}"/>
    <cellStyle name="meny_OFFICE__Margin NOV 01_Billing Template Mar_06_Ver1.0- for Adustment Purpose" xfId="8463" xr:uid="{196BD308-0754-4F33-94B0-7DFCCCC5F0BC}"/>
    <cellStyle name="měny_OFFICE__Margin NOV 01_Billing Template Mar_06_Ver1.0- for Adustment Purpose" xfId="8464" xr:uid="{AF8E8740-8219-4A8D-A98F-6ECDB9BBBEAB}"/>
    <cellStyle name="meny_OFFICE__Margin NOV 01_Billing Template Mar_06_Ver1.0- for Adustment Purpose_Country CapEx Per" xfId="8465" xr:uid="{5F959F73-EE8E-4013-B029-2EE041AB3A89}"/>
    <cellStyle name="měny_OFFICE__Margin NOV 01_Budget and P3PP Phasing ver 7.0 (with ODG corrections)" xfId="8466" xr:uid="{23D7E345-8EAC-44D5-BDEE-4ADB967EAD2D}"/>
    <cellStyle name="meny_OFFICE__Margin NOV 01_Capex £1,655m What do we get" xfId="8467" xr:uid="{4356CEF9-E975-4256-B8B7-B966098469E6}"/>
    <cellStyle name="měny_OFFICE__Margin NOV 01_Capex £1,655m What do we get" xfId="8468" xr:uid="{93D40AF2-91A3-4CFB-87F8-8D624484D9DA}"/>
    <cellStyle name="meny_OFFICE__Margin NOV 01_Entry 10( HSc Overhead transferred to Group Integration)" xfId="8469" xr:uid="{DD19CBA9-734C-457F-A79A-F7353DEC9290}"/>
    <cellStyle name="měny_OFFICE__Margin NOV 01_Entry 10( HSc Overhead transferred to Group Integration)" xfId="8470" xr:uid="{A6205D0B-6C93-4419-8CA9-14E6F0BE7D0A}"/>
    <cellStyle name="meny_OFFICE__Margin NOV 01_Group Property template" xfId="2650" xr:uid="{D67DF96A-3385-45DB-8CD5-BF919E0C12C2}"/>
    <cellStyle name="měny_OFFICE__Margin NOV 01_Group Property template" xfId="2651" xr:uid="{6BC65E79-C065-49C6-907E-7507848E9B83}"/>
    <cellStyle name="meny_OFFICE__Margin NOV 01_Group Property template 2" xfId="17854" xr:uid="{1452E838-140E-4A53-8E8E-587AB2C5056D}"/>
    <cellStyle name="měny_OFFICE__Margin NOV 01_Group Property template 2" xfId="17855" xr:uid="{2C18BE65-9CCB-4B61-BAC7-0DEEC2827860}"/>
    <cellStyle name="meny_OFFICE__Margin NOV 01_Group Property template 3" xfId="17856" xr:uid="{EAE68723-99E1-452A-AC66-985E4BE85925}"/>
    <cellStyle name="měny_OFFICE__Margin NOV 01_Group Property template 3" xfId="17857" xr:uid="{97FAA37C-EA14-4059-A9C2-AD8DFD44A64C}"/>
    <cellStyle name="meny_OFFICE__Margin NOV 01_Group Property template_Group MA sent to Paragon_Coded" xfId="2652" xr:uid="{6189CC06-BA62-4E7E-8B16-78CBAECFBF95}"/>
    <cellStyle name="měny_OFFICE__Margin NOV 01_Group Property template_Group MA sent to Paragon_Coded" xfId="2653" xr:uid="{FD501958-F542-48DB-B689-797BAD29DF4D}"/>
    <cellStyle name="meny_OFFICE__Margin NOV 01_Group Property template_Group MA sent to Paragon_Coded 2" xfId="17858" xr:uid="{A48D27D7-8937-44C1-8207-1C31FCE24B45}"/>
    <cellStyle name="měny_OFFICE__Margin NOV 01_Group Property template_Group MA sent to Paragon_Coded 2" xfId="17859" xr:uid="{3AEE691C-DBBD-4D41-BE79-5034A2113061}"/>
    <cellStyle name="meny_OFFICE__Margin NOV 01_Group Property template_Group MA sent to Paragon_Coded 3" xfId="17860" xr:uid="{54642F0D-55F7-42BD-A183-AFF1AE0EF106}"/>
    <cellStyle name="měny_OFFICE__Margin NOV 01_Group Property template_Group MA sent to Paragon_Coded 3" xfId="17861" xr:uid="{B2AA14B2-16C7-4706-AA9E-9EA1A8F7B0EF}"/>
    <cellStyle name="meny_OFFICE__Margin NOV 01_Group Property template_Section 1 (01.06.12)" xfId="8471" xr:uid="{93AB9CEF-043E-45F2-9084-ACAABECD4F95}"/>
    <cellStyle name="měny_OFFICE__Margin NOV 01_Group Property template_Section 1 (01.06.12)" xfId="8472" xr:uid="{92FCEDC1-7F99-4A5F-BDE2-6B995EB073CB}"/>
    <cellStyle name="meny_OFFICE__Margin NOV 01_HSC Journal FY0506 Buss0301" xfId="8473" xr:uid="{4860EFF7-68FE-4769-B9A3-CB88A0B0CEDD}"/>
    <cellStyle name="měny_OFFICE__Margin NOV 01_HSC Journal FY0506 Buss0301" xfId="8474" xr:uid="{E27EE166-B489-4B67-AAE3-932346AB256A}"/>
    <cellStyle name="meny_OFFICE__Margin NOV 01_Journal 1" xfId="8475" xr:uid="{912D6D4D-BA36-4309-963A-128FB69338D6}"/>
    <cellStyle name="měny_OFFICE__Margin NOV 01_Journal 1" xfId="8476" xr:uid="{9782A44C-D61B-4B0D-92EE-C573054E7607}"/>
    <cellStyle name="meny_OFFICE__Margin NOV 01_Journal 1_1" xfId="8477" xr:uid="{7930229F-5C46-48F8-9DDD-5A7861B63896}"/>
    <cellStyle name="měny_OFFICE__Margin NOV 01_Journal 1_1" xfId="8478" xr:uid="{BEBDA640-4970-40EE-9E52-447D54A2E0C2}"/>
    <cellStyle name="meny_OFFICE__Margin NOV 01_Journal 1_1_PD 10" xfId="8479" xr:uid="{4C70CC97-0720-4177-9442-6F8B3BC00795}"/>
    <cellStyle name="měny_OFFICE__Margin NOV 01_Journal 1_1_PD 10" xfId="8480" xr:uid="{F43C749B-9A8D-4E38-8C2F-A41DFFAC145D}"/>
    <cellStyle name="meny_OFFICE__Margin NOV 01_Journal 1_1_Perm  Secondee" xfId="8481" xr:uid="{5869F614-37D1-4A2F-B580-1F3318EE7B88}"/>
    <cellStyle name="měny_OFFICE__Margin NOV 01_Journal 1_1_Perm  Secondee" xfId="8482" xr:uid="{B836FF76-FE75-4D1B-9232-A279EB5F56B1}"/>
    <cellStyle name="meny_OFFICE__Margin NOV 01_Journal 1_Journal 1" xfId="8483" xr:uid="{3B51D01D-3BBC-47E7-B3E5-CCA868C04610}"/>
    <cellStyle name="měny_OFFICE__Margin NOV 01_Journal 1_Journal 1" xfId="8484" xr:uid="{FC99D14C-7014-4E69-AE6E-9D52B625D808}"/>
    <cellStyle name="meny_OFFICE__Margin NOV 01_Journal 1_PD 02" xfId="8485" xr:uid="{9C4DA7CA-EBE6-4735-A315-C638466FCF34}"/>
    <cellStyle name="měny_OFFICE__Margin NOV 01_Journal 1_PD 02" xfId="8486" xr:uid="{7B9CF6B4-668F-47B9-B4DB-F9B587E6E5D6}"/>
    <cellStyle name="meny_OFFICE__Margin NOV 01_Journal 1_PD 10" xfId="8487" xr:uid="{45677A4C-B140-4FEA-BADC-8E4B4544E747}"/>
    <cellStyle name="měny_OFFICE__Margin NOV 01_Journal 1_PD 10" xfId="8488" xr:uid="{2FF3D30F-7D2F-4550-A5EF-8B988AF5C126}"/>
    <cellStyle name="meny_OFFICE__Margin NOV 01_Journal 1_Perm  Secondee" xfId="8489" xr:uid="{97078B33-8575-4633-BD86-EAB3CCD0E8C5}"/>
    <cellStyle name="měny_OFFICE__Margin NOV 01_Journal 1_Perm  Secondee" xfId="8490" xr:uid="{E1C4E397-180A-4F20-AAA7-0F573F7B5C2C}"/>
    <cellStyle name="meny_OFFICE__Margin NOV 01_PD 10" xfId="8491" xr:uid="{B0F4798E-777C-480C-B7BC-0723116A38DC}"/>
    <cellStyle name="měny_OFFICE__Margin NOV 01_PD 10" xfId="8492" xr:uid="{DF7DE708-9C59-42D6-BF7F-66979DDEE1EF}"/>
    <cellStyle name="meny_OFFICE__Margin NOV 01_Perm  Secondee" xfId="8493" xr:uid="{3AA56D7F-3E21-4E55-A0EE-7EC3F34F6608}"/>
    <cellStyle name="měny_OFFICE__Margin NOV 01_Perm  Secondee" xfId="8494" xr:uid="{58FF7898-23BA-4400-B685-04DB64ADD654}"/>
    <cellStyle name="meny_OFFICE__Margin NOV 01_UK Capex P3PP V2 100610" xfId="8495" xr:uid="{352B613C-F6A4-4B69-991E-E484FFE39527}"/>
    <cellStyle name="měny_OFFICE__Margin NOV 01_UK Capex P3PP V2 100610" xfId="8496" xr:uid="{66C98BF0-C5FD-472C-BFF3-A72E169E9618}"/>
    <cellStyle name="meny_OFFICE__Margin NOV 01_UK Capex Update v 5 P3PP" xfId="8497" xr:uid="{2742DD42-7B0F-4F7B-9D49-6942CC467CC2}"/>
    <cellStyle name="měny_OFFICE__Margin NOV 01_UK Capex Update v 5 P3PP" xfId="8498" xr:uid="{2EAA5712-9FD3-4139-93D1-A07C4D4207A3}"/>
    <cellStyle name="meny_OFFICE__Margin NOV 01_UK P7PP Pack" xfId="8499" xr:uid="{761DE24E-9407-4DB1-9196-14D52AA00252}"/>
    <cellStyle name="měny_OFFICE__Margin NOV 01_UK P7PP Pack" xfId="8500" xr:uid="{60476467-99F1-4935-907C-0134A321A597}"/>
    <cellStyle name="meny_OFFICE__Margin OCT 01@2" xfId="2654" xr:uid="{EB96CC2C-132D-4AF1-9F5D-DDCDBDFACA07}"/>
    <cellStyle name="měny_OFFICE__Margin OCT 01@2" xfId="2655" xr:uid="{7489A69D-2AE1-4814-8725-AC40191C619B}"/>
    <cellStyle name="meny_OFFICE__Margin OCT 01@2 2" xfId="17862" xr:uid="{36990157-48DD-4476-8CDC-34EB9E4B597F}"/>
    <cellStyle name="měny_OFFICE__Margin OCT 01@2 2" xfId="17863" xr:uid="{43789BF5-F810-4414-A143-856F00ED2701}"/>
    <cellStyle name="meny_OFFICE__Margin OCT 01@2 3" xfId="17864" xr:uid="{B0035639-D8BF-40B4-8AFD-DD3B49791C48}"/>
    <cellStyle name="měny_OFFICE__Margin OCT 01@2 3" xfId="17865" xr:uid="{EFF7D462-B98C-4528-A2FF-8ACDE396722D}"/>
    <cellStyle name="meny_OFFICE__Margin OCT 01@2_£1,655m What do we get (inc. 0910)" xfId="8501" xr:uid="{2DE77E16-0711-4E60-8944-E84D931AFB7F}"/>
    <cellStyle name="měny_OFFICE__Margin OCT 01@2_£1,655m What do we get (inc. 0910)" xfId="8502" xr:uid="{22D3D841-0EB3-4559-98FB-BD8DDB257F25}"/>
    <cellStyle name="meny_OFFICE__Margin OCT 01@2_2004 ITG worksheet-budget" xfId="2656" xr:uid="{27ABB658-A2E1-4E02-BB96-6746FC3E446F}"/>
    <cellStyle name="měny_OFFICE__Margin OCT 01@2_2004 ITG worksheet-budget" xfId="2657" xr:uid="{5E7AA352-67D5-4409-AAB7-35987C60082A}"/>
    <cellStyle name="meny_OFFICE__Margin OCT 01@2_2004 ITG worksheet-budget 2" xfId="4275" xr:uid="{DA13BF53-4A4F-4EFD-9A5A-8A41EA84E0E9}"/>
    <cellStyle name="měny_OFFICE__Margin OCT 01@2_2004 ITG worksheet-budget 2" xfId="4276" xr:uid="{2465EE8C-198D-44F2-B910-6ADC1D9AF5AA}"/>
    <cellStyle name="meny_OFFICE__Margin OCT 01@2_2004 ITG worksheet-budget 3" xfId="4642" xr:uid="{6D4918CB-9802-4812-B205-C27633032970}"/>
    <cellStyle name="měny_OFFICE__Margin OCT 01@2_2004 ITG worksheet-budget 3" xfId="4643" xr:uid="{C1337D75-85D4-493E-97A0-1AFA00EB31A8}"/>
    <cellStyle name="meny_OFFICE__Margin OCT 01@2_2004 ITG worksheet-budget 4" xfId="9503" xr:uid="{37521C91-4760-4393-9000-E3A2ADF25902}"/>
    <cellStyle name="měny_OFFICE__Margin OCT 01@2_2004 ITG worksheet-budget 4" xfId="9504" xr:uid="{6686888C-64C5-42F9-97FE-8A0487E19E4B}"/>
    <cellStyle name="meny_OFFICE__Margin OCT 01@2_2004 ITG worksheet-budget 5" xfId="9775" xr:uid="{07AB36CB-E4B8-4603-B4E3-8B0F74E59D3E}"/>
    <cellStyle name="měny_OFFICE__Margin OCT 01@2_2004 ITG worksheet-budget 5" xfId="9774" xr:uid="{5854DAAD-2059-4D5C-91FE-0984E6568F3E}"/>
    <cellStyle name="meny_OFFICE__Margin OCT 01@2_2004 ITG worksheet-budget 6" xfId="10256" xr:uid="{1C89FC8C-BAD2-481C-83F1-8B8E20482116}"/>
    <cellStyle name="měny_OFFICE__Margin OCT 01@2_2004 ITG worksheet-budget 6" xfId="10257" xr:uid="{7B142585-980E-476C-A115-82E533C7B9CC}"/>
    <cellStyle name="meny_OFFICE__Margin OCT 01@2_2004 ITG worksheet-budget_Draft P7PP merge" xfId="17866" xr:uid="{54238C7C-59FF-4688-8E1F-7D0B6808241D}"/>
    <cellStyle name="měny_OFFICE__Margin OCT 01@2_2004 ITG worksheet-budget_Draft P7PP merge" xfId="17867" xr:uid="{4077D210-272E-4889-B406-21A6862EAC1C}"/>
    <cellStyle name="meny_OFFICE__Margin OCT 01@2_2004 ITG worksheet-budget_Draft P7PP merge_Checks Dev" xfId="17868" xr:uid="{CC8E1D0A-B43D-4248-A253-E837590EA7CE}"/>
    <cellStyle name="měny_OFFICE__Margin OCT 01@2_2004 ITG worksheet-budget_Draft P7PP merge_Checks Dev" xfId="17869" xr:uid="{0E3FDC00-688A-4F2B-B744-C9E7D303F1AF}"/>
    <cellStyle name="meny_OFFICE__Margin OCT 01@2_2004 ITG worksheet-budget_Group MA sent to Paragon_Coded" xfId="2658" xr:uid="{5A388087-88FA-4DBA-B8D7-83809984F0C9}"/>
    <cellStyle name="měny_OFFICE__Margin OCT 01@2_2004 ITG worksheet-budget_Group MA sent to Paragon_Coded" xfId="2659" xr:uid="{EFE7F272-964C-43DA-B383-13C3B18A727F}"/>
    <cellStyle name="meny_OFFICE__Margin OCT 01@2_2004 ITG worksheet-budget_Group MA sent to Paragon_Coded 2" xfId="4277" xr:uid="{B9AD651F-C0F9-4AF5-801B-06FE62A9ABA2}"/>
    <cellStyle name="měny_OFFICE__Margin OCT 01@2_2004 ITG worksheet-budget_Group MA sent to Paragon_Coded 2" xfId="4278" xr:uid="{677AE154-7662-4590-8051-53CADF6CAEEA}"/>
    <cellStyle name="meny_OFFICE__Margin OCT 01@2_2004 ITG worksheet-budget_Group MA sent to Paragon_Coded 3" xfId="4644" xr:uid="{B3BE601E-ECB6-4A1C-A959-AA9911D9F902}"/>
    <cellStyle name="měny_OFFICE__Margin OCT 01@2_2004 ITG worksheet-budget_Group MA sent to Paragon_Coded 3" xfId="4645" xr:uid="{92AE733A-8F9E-416C-8C67-A5E665BF3FAF}"/>
    <cellStyle name="meny_OFFICE__Margin OCT 01@2_2004 ITG worksheet-budget_Group MA sent to Paragon_Coded 4" xfId="9505" xr:uid="{F3548BA1-D81F-4EE4-9EB7-ED9D42A8B050}"/>
    <cellStyle name="měny_OFFICE__Margin OCT 01@2_2004 ITG worksheet-budget_Group MA sent to Paragon_Coded 4" xfId="9506" xr:uid="{E68AA335-EE36-4F3A-AD4D-227AE232817D}"/>
    <cellStyle name="meny_OFFICE__Margin OCT 01@2_2004 ITG worksheet-budget_Group MA sent to Paragon_Coded 5" xfId="9773" xr:uid="{B06C9EF1-AF27-4FA2-93CA-7A9E56960113}"/>
    <cellStyle name="měny_OFFICE__Margin OCT 01@2_2004 ITG worksheet-budget_Group MA sent to Paragon_Coded 5" xfId="9630" xr:uid="{84E23BFB-43F3-4FED-8339-B02F05C6EE8B}"/>
    <cellStyle name="meny_OFFICE__Margin OCT 01@2_2004 ITG worksheet-budget_Group MA sent to Paragon_Coded 6" xfId="10258" xr:uid="{2DDBFF13-201B-44ED-BDCA-E72D803478AB}"/>
    <cellStyle name="měny_OFFICE__Margin OCT 01@2_2004 ITG worksheet-budget_Group MA sent to Paragon_Coded 6" xfId="10259" xr:uid="{1AD4BEB0-36D5-45E5-B659-38DB497B4616}"/>
    <cellStyle name="meny_OFFICE__Margin OCT 01@2_2004 ITG worksheet-budget_Section 1 (01.06.12)" xfId="8503" xr:uid="{A839EEFF-0580-4554-8A6C-0F3E72ED96D6}"/>
    <cellStyle name="měny_OFFICE__Margin OCT 01@2_2004 ITG worksheet-budget_Section 1 (01.06.12)" xfId="8504" xr:uid="{441E13F8-4361-4446-8250-6B98E4EE1BD9}"/>
    <cellStyle name="meny_OFFICE__Margin OCT 01@2_Billing Template Mar_06_Ver1.0- for Adustment Purpose" xfId="8505" xr:uid="{67E9C201-07B5-4EB3-8CFD-7769423E851B}"/>
    <cellStyle name="měny_OFFICE__Margin OCT 01@2_Billing Template Mar_06_Ver1.0- for Adustment Purpose" xfId="8506" xr:uid="{1A0311F7-FA27-463E-8618-6195DC9523E4}"/>
    <cellStyle name="meny_OFFICE__Margin OCT 01@2_Budget and P3PP Phasing ver 7.0 (with ODG corrections)" xfId="8507" xr:uid="{C7311B57-F4B6-41DA-8891-714FA6B3A8B6}"/>
    <cellStyle name="měny_OFFICE__Margin OCT 01@2_Budget and P3PP Phasing ver 7.0 (with ODG corrections)" xfId="8508" xr:uid="{E4CF5508-3E36-4EC9-8BBB-2E0657976DE6}"/>
    <cellStyle name="meny_OFFICE__Margin OCT 01@2_Capex £1,655m What do we get" xfId="8509" xr:uid="{F82E2556-0F07-4571-8CC8-E1AD4BD41057}"/>
    <cellStyle name="měny_OFFICE__Margin OCT 01@2_Capex £1,655m What do we get" xfId="8510" xr:uid="{25EA0051-3160-4C89-A473-EB5F9C844123}"/>
    <cellStyle name="meny_OFFICE__Margin OCT 01@2_CP assumption Budget" xfId="8511" xr:uid="{A028074F-6E61-48B2-B42F-A01696345FC3}"/>
    <cellStyle name="měny_OFFICE__Margin OCT 01@2_CP assumption Budget" xfId="8512" xr:uid="{D93D86F9-438E-452A-AE9A-28826972C242}"/>
    <cellStyle name="meny_OFFICE__Margin OCT 01@2_Entry 10( HSc Overhead transferred to Group Integration)" xfId="8513" xr:uid="{6FA4202F-133E-4974-8390-4B21C8C2D1A0}"/>
    <cellStyle name="měny_OFFICE__Margin OCT 01@2_Entry 10( HSc Overhead transferred to Group Integration)" xfId="8514" xr:uid="{6AD3AA48-500E-4229-B148-614DCA82B4C1}"/>
    <cellStyle name="meny_OFFICE__Margin OCT 01@2_Group Property template" xfId="2660" xr:uid="{487EB98D-E957-4772-A93B-A9AFD9D6855C}"/>
    <cellStyle name="měny_OFFICE__Margin OCT 01@2_Group Property template" xfId="2661" xr:uid="{17AF8CA0-64FB-4CA6-84FC-E5369EAD937C}"/>
    <cellStyle name="meny_OFFICE__Margin OCT 01@2_Group Property template 2" xfId="17870" xr:uid="{4BBD33B7-8223-46C7-8049-8C5E2C9D358D}"/>
    <cellStyle name="měny_OFFICE__Margin OCT 01@2_Group Property template 2" xfId="17871" xr:uid="{9E4AD555-D22F-4A0F-9E54-83F85E9C748D}"/>
    <cellStyle name="meny_OFFICE__Margin OCT 01@2_Group Property template 3" xfId="17872" xr:uid="{B062917C-3A8F-42D7-9537-83215B707F78}"/>
    <cellStyle name="měny_OFFICE__Margin OCT 01@2_Group Property template 3" xfId="17873" xr:uid="{8A0C126F-3E11-4355-8BEF-3563E2EC5DCE}"/>
    <cellStyle name="meny_OFFICE__Margin OCT 01@2_Group Property template_Group MA sent to Paragon_Coded" xfId="2662" xr:uid="{43298A24-1BBF-4FCA-A60F-248F54D61FE0}"/>
    <cellStyle name="měny_OFFICE__Margin OCT 01@2_Group Property template_Group MA sent to Paragon_Coded" xfId="2663" xr:uid="{D0E01049-9077-4A5B-AAFC-31A2641B86B9}"/>
    <cellStyle name="meny_OFFICE__Margin OCT 01@2_Group Property template_Group MA sent to Paragon_Coded 2" xfId="17874" xr:uid="{90085960-E6BB-43FE-9395-6068BFBE45D1}"/>
    <cellStyle name="měny_OFFICE__Margin OCT 01@2_Group Property template_Group MA sent to Paragon_Coded 2" xfId="17875" xr:uid="{D8ACFA3D-5BD6-4253-92C3-7297AED34F69}"/>
    <cellStyle name="meny_OFFICE__Margin OCT 01@2_Group Property template_Group MA sent to Paragon_Coded 3" xfId="17876" xr:uid="{BBD34618-FA98-4075-BDAC-D0C69C3D00A6}"/>
    <cellStyle name="měny_OFFICE__Margin OCT 01@2_Group Property template_Group MA sent to Paragon_Coded 3" xfId="17877" xr:uid="{94F92912-ABD3-4D40-B0BE-BE4E29B599BD}"/>
    <cellStyle name="meny_OFFICE__Margin OCT 01@2_Group Property template_Section 1 (01.06.12)" xfId="8515" xr:uid="{607A6ADC-CD6F-4425-8782-CE3DEC1DD54A}"/>
    <cellStyle name="měny_OFFICE__Margin OCT 01@2_Group Property template_Section 1 (01.06.12)" xfId="8516" xr:uid="{A0198A0F-900B-4E9C-BD87-698613B4B555}"/>
    <cellStyle name="meny_OFFICE__Margin OCT 01@2_HSC Journal FY0506 Buss0301" xfId="8517" xr:uid="{61C2D988-5A5E-4466-8D6A-4BF45A262273}"/>
    <cellStyle name="měny_OFFICE__Margin OCT 01@2_HSC Journal FY0506 Buss0301" xfId="8518" xr:uid="{EF8C5C97-2E0A-4830-9892-ACD0F79BD137}"/>
    <cellStyle name="meny_OFFICE__Margin OCT 01@2_Journal 1" xfId="8519" xr:uid="{F227C044-F6E5-441A-813D-7ABF131D56F5}"/>
    <cellStyle name="měny_OFFICE__Margin OCT 01@2_Journal 1" xfId="8520" xr:uid="{BD1EAE57-6F71-49F2-AA6D-F4CE44ADA588}"/>
    <cellStyle name="meny_OFFICE__Margin OCT 01@2_Journal 1_1" xfId="8521" xr:uid="{43960E61-8998-439D-B2B4-A37F11D00DE8}"/>
    <cellStyle name="měny_OFFICE__Margin OCT 01@2_Journal 1_1" xfId="8522" xr:uid="{FEE9A9DE-F04C-49C8-A2AD-CAD5E069BE26}"/>
    <cellStyle name="meny_OFFICE__Margin OCT 01@2_Journal 1_1_PD 10" xfId="8523" xr:uid="{40002B4F-CBBF-4BC6-926D-73CE382F5773}"/>
    <cellStyle name="měny_OFFICE__Margin OCT 01@2_Journal 1_1_PD 10" xfId="8524" xr:uid="{962E2AA7-6D38-4B07-9DB4-87E24E450E61}"/>
    <cellStyle name="meny_OFFICE__Margin OCT 01@2_Journal 1_1_Perm  Secondee" xfId="8525" xr:uid="{86CBC948-1C15-4A99-B21B-C9BE2CC497C1}"/>
    <cellStyle name="měny_OFFICE__Margin OCT 01@2_Journal 1_1_Perm  Secondee" xfId="8526" xr:uid="{09A715BE-8C08-4012-9D29-5A808458451A}"/>
    <cellStyle name="meny_OFFICE__Margin OCT 01@2_Journal 1_Journal 1" xfId="8527" xr:uid="{788A9243-A248-4101-93F9-7E14ADBD556B}"/>
    <cellStyle name="měny_OFFICE__Margin OCT 01@2_Journal 1_Journal 1" xfId="8528" xr:uid="{85A8E88A-75F8-493E-9E3F-D59241C2CE33}"/>
    <cellStyle name="meny_OFFICE__Margin OCT 01@2_Journal 1_PD 02" xfId="8529" xr:uid="{B3E73DEA-680B-422F-9CEC-D0EF4DE5FA16}"/>
    <cellStyle name="měny_OFFICE__Margin OCT 01@2_Journal 1_PD 02" xfId="8530" xr:uid="{B10862A8-BD04-4CB8-8F48-1A88CAB1C34B}"/>
    <cellStyle name="meny_OFFICE__Margin OCT 01@2_Journal 1_PD 10" xfId="8531" xr:uid="{9C510FA0-3473-449D-BD3E-2A4B6DF798DF}"/>
    <cellStyle name="měny_OFFICE__Margin OCT 01@2_Journal 1_PD 10" xfId="8532" xr:uid="{7DF14AF1-1E38-4918-B408-E66170CD3671}"/>
    <cellStyle name="meny_OFFICE__Margin OCT 01@2_Journal 1_Perm  Secondee" xfId="8533" xr:uid="{76425B18-44D7-4AA1-AF86-84B05CCD96DF}"/>
    <cellStyle name="měny_OFFICE__Margin OCT 01@2_Journal 1_Perm  Secondee" xfId="8534" xr:uid="{86C88BEF-7B4D-4BB4-8CEF-44B14F04B300}"/>
    <cellStyle name="meny_OFFICE__Margin OCT 01@2_PD 10" xfId="8535" xr:uid="{5667B16F-B808-47E0-9493-EA93D4F454D4}"/>
    <cellStyle name="měny_OFFICE__Margin OCT 01@2_PD 10" xfId="8536" xr:uid="{1534ABCF-E15B-4E67-B900-B9C427D791C2}"/>
    <cellStyle name="meny_OFFICE__Margin OCT 01@2_Perm  Secondee" xfId="8537" xr:uid="{6A06B623-AF5B-48BE-B612-D4239E26CA37}"/>
    <cellStyle name="měny_OFFICE__Margin OCT 01@2_Perm  Secondee" xfId="8538" xr:uid="{41F326DA-A44A-4FAB-BC44-CAA62ACE935F}"/>
    <cellStyle name="meny_OFFICE__Margin OCT 01@2_Sheet3" xfId="8539" xr:uid="{AE5492B6-8CCB-49B0-BAA1-6FFF4CC2075E}"/>
    <cellStyle name="měny_OFFICE__Margin OCT 01@2_Sheet3" xfId="8540" xr:uid="{456716D0-435C-4A40-AEEA-EEA42E5072EC}"/>
    <cellStyle name="meny_OFFICE__Margin OCT 01@2_UK Capex P3PP V2 100610" xfId="8541" xr:uid="{DE0CA3D1-91AB-41EE-B401-997173E1BD5E}"/>
    <cellStyle name="měny_OFFICE__Margin OCT 01@2_UK Capex P3PP V2 100610" xfId="8542" xr:uid="{9942D3BE-433E-48E2-B4CD-B7254B663A43}"/>
    <cellStyle name="meny_OFFICE__Margin OCT 01@2_UK Capex Update v 5 P3PP" xfId="8543" xr:uid="{CD32ABA5-3EB6-4C18-A5B6-D41D330BC560}"/>
    <cellStyle name="měny_OFFICE__Margin OCT 01@2_UK Capex Update v 5 P3PP" xfId="8544" xr:uid="{1173F8A2-8E99-4B36-BCBC-0F35B11B614B}"/>
    <cellStyle name="meny_OFFICE__Margin OCT 01@2_UK P7PP Pack" xfId="8545" xr:uid="{B6C2BA24-C922-42E7-9D35-381FE16F293C}"/>
    <cellStyle name="měny_OFFICE__Margin OCT 01@2_UK P7PP Pack" xfId="8546" xr:uid="{2AA19509-D9B8-454B-93F2-AA7CCAA2962B}"/>
    <cellStyle name="meny_OFFICE__MARGIN TRACKING  NEW 22_new" xfId="8547" xr:uid="{85CF80F3-B5D2-4B5B-889C-E624BF27ECBF}"/>
    <cellStyle name="měny_OFFICE__MARGIN TRACKING  NEW 22_new" xfId="8548" xr:uid="{4B12652D-CB5C-4576-BFC7-9823BB816234}"/>
    <cellStyle name="meny_OFFICE__margin_analysis_2002-06-02" xfId="8549" xr:uid="{592A9F3B-1AAD-4759-A7B7-AFC5713330C4}"/>
    <cellStyle name="měny_OFFICE__margin_analysis_2002-06-02" xfId="8550" xr:uid="{BC5C32FC-16CA-489E-8170-D683B5981E22}"/>
    <cellStyle name="meny_OFFICE__Marketing" xfId="8551" xr:uid="{4078B380-A3E5-4689-B1D6-F5514430B549}"/>
    <cellStyle name="měny_OFFICE__Marketing" xfId="8552" xr:uid="{5764C2FF-FC47-49CC-8836-465B593800DB}"/>
    <cellStyle name="meny_OFFICE__Marketing Analysis" xfId="8553" xr:uid="{ED5437F2-53D5-402D-8F74-4092CC893AA1}"/>
    <cellStyle name="měny_OFFICE__Marketing Analysis" xfId="8554" xr:uid="{8931CCAB-9586-494A-B555-94F681ECC46B}"/>
    <cellStyle name="meny_OFFICE__Marketing Analysis 2" xfId="8555" xr:uid="{94D2AA15-41E3-471A-98A7-1353BF6F2CA0}"/>
    <cellStyle name="měny_OFFICE__Marketing Analysis 2" xfId="8556" xr:uid="{AC9F4BEE-235B-4307-90A3-F6B95B4344F3}"/>
    <cellStyle name="meny_OFFICE__Marketing_ANALYSIS Dec 01 " xfId="2664" xr:uid="{A92CECE7-91FC-45BC-9465-7536D5BF8330}"/>
    <cellStyle name="měny_OFFICE__Marketing_ANALYSIS Dec 01 " xfId="2665" xr:uid="{1AFFB7A1-2077-4A38-8117-DBC8EAF72CB1}"/>
    <cellStyle name="meny_OFFICE__Marketing_ANALYSIS Dec 01  2" xfId="17878" xr:uid="{828371F3-03FB-4EE9-AFA3-DC1DA48AC28F}"/>
    <cellStyle name="měny_OFFICE__Marketing_ANALYSIS Dec 01  2" xfId="17879" xr:uid="{C5ACB98D-7107-4786-B79E-4AB00D285E06}"/>
    <cellStyle name="meny_OFFICE__Marketing_ANALYSIS Dec 01  3" xfId="17880" xr:uid="{4469D9C3-AB38-4ABD-9801-AF9905DA873E}"/>
    <cellStyle name="měny_OFFICE__Marketing_ANALYSIS Dec 01  3" xfId="17881" xr:uid="{640E773D-12FA-4023-BC02-23E3BA384F5E}"/>
    <cellStyle name="meny_OFFICE__Marketing_ANALYSIS Dec 01 _£1,655m What do we get (inc. 0910)" xfId="8557" xr:uid="{DFB4B68F-0916-4768-9B66-D50F0B7D981B}"/>
    <cellStyle name="měny_OFFICE__Marketing_ANALYSIS Dec 01 _£1,655m What do we get (inc. 0910)" xfId="8558" xr:uid="{6291373E-7990-4991-B6BC-E138C26514D0}"/>
    <cellStyle name="meny_OFFICE__Marketing_ANALYSIS Dec 01 _2004 ITG worksheet-budget" xfId="2666" xr:uid="{285DDF08-E0FA-4FE2-80B0-446F32789E6E}"/>
    <cellStyle name="měny_OFFICE__Marketing_ANALYSIS Dec 01 _2004 ITG worksheet-budget" xfId="2667" xr:uid="{1E776E25-4F0D-48B8-A63E-F70E6CA61C91}"/>
    <cellStyle name="meny_OFFICE__Marketing_ANALYSIS Dec 01 _A8 and A15" xfId="2668" xr:uid="{0A887723-308C-4D4D-AA87-92A2FADAD57C}"/>
    <cellStyle name="měny_OFFICE__Marketing_ANALYSIS Dec 01 _A8 and A15" xfId="2669" xr:uid="{785B15B4-10A7-4187-A1C9-1AB11A74826F}"/>
    <cellStyle name="meny_OFFICE__Marketing_ANALYSIS Dec 01 _A8 and A15_Group MA sent to Paragon_Coded" xfId="2670" xr:uid="{94A469B5-2CC5-4A53-BAD4-66DAB39BC907}"/>
    <cellStyle name="měny_OFFICE__Marketing_ANALYSIS Dec 01 _A8 and A15_Group MA sent to Paragon_Coded" xfId="2671" xr:uid="{A4D5FE8B-95B5-4451-A402-BADFA3DCC487}"/>
    <cellStyle name="meny_OFFICE__Marketing_ANALYSIS Dec 01 _A8 and A15_Section 1 (01.06.12)" xfId="8559" xr:uid="{4A0F6706-B312-4728-B849-E3237A8DFA31}"/>
    <cellStyle name="měny_OFFICE__Marketing_ANALYSIS Dec 01 _A8 and A15_Section 1 (01.06.12)" xfId="8560" xr:uid="{4358944F-9D47-409D-B907-813ADE2CF59C}"/>
    <cellStyle name="meny_OFFICE__Marketing_ANALYSIS Dec 01 _Billing Template Mar_06_Ver1.0- for Adustment Purpose" xfId="8561" xr:uid="{EAB9AB91-37E6-4219-BE52-EF44A2DB446C}"/>
    <cellStyle name="měny_OFFICE__Marketing_ANALYSIS Dec 01 _Billing Template Mar_06_Ver1.0- for Adustment Purpose" xfId="8562" xr:uid="{69B26B5C-E143-48BA-B686-EB176ADC7D49}"/>
    <cellStyle name="meny_OFFICE__Marketing_ANALYSIS Dec 01 _Budget and P3PP Phasing ver 7.0 (with ODG corrections)" xfId="8563" xr:uid="{A787C7C1-C7C7-4B54-975D-2D94571F672B}"/>
    <cellStyle name="měny_OFFICE__Marketing_ANALYSIS Dec 01 _Budget and P3PP Phasing ver 7.0 (with ODG corrections)" xfId="8564" xr:uid="{B6617588-0289-4195-AF05-26509425AF9C}"/>
    <cellStyle name="meny_OFFICE__Marketing_ANALYSIS Dec 01 _Capex £1,655m What do we get" xfId="8565" xr:uid="{10EEE6CF-919A-4299-BBC1-94653265959E}"/>
    <cellStyle name="měny_OFFICE__Marketing_ANALYSIS Dec 01 _Capex £1,655m What do we get" xfId="8566" xr:uid="{62B9AB71-49F3-4C93-8A34-B5D52081F80A}"/>
    <cellStyle name="meny_OFFICE__Marketing_ANALYSIS Dec 01 _Draft P7PP merge" xfId="17882" xr:uid="{8686C735-E2D8-414D-9E11-9F8CB58D3620}"/>
    <cellStyle name="měny_OFFICE__Marketing_ANALYSIS Dec 01 _Draft P7PP merge" xfId="17883" xr:uid="{0769E7DD-7D69-44EB-9E0D-3125A092E9F4}"/>
    <cellStyle name="meny_OFFICE__Marketing_ANALYSIS Dec 01 _Entry 10( HSc Overhead transferred to Group Integration)" xfId="8567" xr:uid="{F636B9E3-C3F6-42FD-97E7-B87B8AE2E861}"/>
    <cellStyle name="měny_OFFICE__Marketing_ANALYSIS Dec 01 _Entry 10( HSc Overhead transferred to Group Integration)" xfId="8568" xr:uid="{A870C420-B0F6-41D0-BA8E-23A14A6BACA0}"/>
    <cellStyle name="meny_OFFICE__Marketing_ANALYSIS Dec 01 _Group MA sent to Paragon_Coded" xfId="2672" xr:uid="{6C2048CC-5EA6-4CD3-AA21-88602BD4F1EC}"/>
    <cellStyle name="měny_OFFICE__Marketing_ANALYSIS Dec 01 _Group MA sent to Paragon_Coded" xfId="2673" xr:uid="{3ECD153D-F116-433B-9B77-6DE2ACAE5F73}"/>
    <cellStyle name="meny_OFFICE__Marketing_ANALYSIS Dec 01 _Group MA sent to Paragon_Coded 2" xfId="17884" xr:uid="{6A8E42DA-6C7E-4DE4-B0D1-EE263B794422}"/>
    <cellStyle name="měny_OFFICE__Marketing_ANALYSIS Dec 01 _Group MA sent to Paragon_Coded 2" xfId="17885" xr:uid="{5E62DD8D-96BA-4649-A84E-F10731CF8E17}"/>
    <cellStyle name="meny_OFFICE__Marketing_ANALYSIS Dec 01 _Group MA sent to Paragon_Coded 3" xfId="17886" xr:uid="{F1F6250C-6842-431E-A9DE-C88F90CB34B6}"/>
    <cellStyle name="měny_OFFICE__Marketing_ANALYSIS Dec 01 _Group MA sent to Paragon_Coded 3" xfId="17887" xr:uid="{F5CD7877-13E2-4D6F-BADC-698ABF92A2EF}"/>
    <cellStyle name="meny_OFFICE__Marketing_ANALYSIS Dec 01 _Group Property template" xfId="2674" xr:uid="{D70FA2AF-8156-4808-A7C3-B8C4D534693F}"/>
    <cellStyle name="měny_OFFICE__Marketing_ANALYSIS Dec 01 _Group Property template" xfId="2675" xr:uid="{DFC497BE-E433-4673-A016-6C7AA858BC64}"/>
    <cellStyle name="meny_OFFICE__Marketing_ANALYSIS Dec 01 _Group Property template_Group MA sent to Paragon_Coded" xfId="2676" xr:uid="{BE159EAF-8EE7-4361-9180-61208ED31483}"/>
    <cellStyle name="měny_OFFICE__Marketing_ANALYSIS Dec 01 _Group Property template_Group MA sent to Paragon_Coded" xfId="2677" xr:uid="{E30DB056-1DF3-4B8A-8A36-695B3B45E2F8}"/>
    <cellStyle name="meny_OFFICE__Marketing_ANALYSIS Dec 01 _Group Property template_Section 1 (01.06.12)" xfId="8569" xr:uid="{6E192553-9A71-4FCB-9804-0C1DE88432AB}"/>
    <cellStyle name="měny_OFFICE__Marketing_ANALYSIS Dec 01 _Group Property template_Section 1 (01.06.12)" xfId="8570" xr:uid="{62A8CF68-079C-4B4C-88ED-4B621AFF9EAF}"/>
    <cellStyle name="meny_OFFICE__Marketing_ANALYSIS Dec 01 _HSC Journal FY0506 Buss0301" xfId="8571" xr:uid="{6058A512-0416-4D08-8D20-753A750A8C7A}"/>
    <cellStyle name="měny_OFFICE__Marketing_ANALYSIS Dec 01 _HSC Journal FY0506 Buss0301" xfId="8572" xr:uid="{18681AF2-1A37-4E35-81CC-A163DB6C4F6A}"/>
    <cellStyle name="meny_OFFICE__Marketing_ANALYSIS Dec 01 _Journal 1" xfId="8573" xr:uid="{B50B765C-2741-4735-98AF-9E9FC5C02170}"/>
    <cellStyle name="měny_OFFICE__Marketing_ANALYSIS Dec 01 _Journal 1" xfId="8574" xr:uid="{527FEA6E-BEB8-45AE-BDC5-733DF2FD60C4}"/>
    <cellStyle name="meny_OFFICE__Marketing_ANALYSIS Dec 01 _Journal 1_1" xfId="8575" xr:uid="{8BAC0C87-8DF0-410C-B5B9-4270C776317E}"/>
    <cellStyle name="měny_OFFICE__Marketing_ANALYSIS Dec 01 _Journal 1_1" xfId="8576" xr:uid="{0C8272A8-C74B-486C-8889-D1468FD65A20}"/>
    <cellStyle name="meny_OFFICE__Marketing_ANALYSIS Dec 01 _Journal 1_1_PD 10" xfId="8577" xr:uid="{232AD5FD-BC4D-4744-A4A6-D6D29A101503}"/>
    <cellStyle name="měny_OFFICE__Marketing_ANALYSIS Dec 01 _Journal 1_1_PD 10" xfId="8578" xr:uid="{5E1F2D40-194B-42A4-998B-FB6343B6215B}"/>
    <cellStyle name="meny_OFFICE__Marketing_ANALYSIS Dec 01 _Journal 1_1_Perm  Secondee" xfId="8579" xr:uid="{143DFE29-5634-4D33-A882-9ABFF8AA5AA4}"/>
    <cellStyle name="měny_OFFICE__Marketing_ANALYSIS Dec 01 _Journal 1_1_Perm  Secondee" xfId="8580" xr:uid="{9B32CD42-336A-4B33-BD9F-026D0BEDE829}"/>
    <cellStyle name="meny_OFFICE__Marketing_ANALYSIS Dec 01 _Journal 1_Journal 1" xfId="8581" xr:uid="{0A98D374-C86A-4CB9-AD13-A9D5B9F2CAA1}"/>
    <cellStyle name="měny_OFFICE__Marketing_ANALYSIS Dec 01 _Journal 1_Journal 1" xfId="8582" xr:uid="{BD920039-B1EF-478B-A146-A67BA3FE7DAF}"/>
    <cellStyle name="meny_OFFICE__Marketing_ANALYSIS Dec 01 _Journal 1_PD 02" xfId="8583" xr:uid="{9CC71CF1-2EA7-41EF-837C-74190D145AB9}"/>
    <cellStyle name="měny_OFFICE__Marketing_ANALYSIS Dec 01 _Journal 1_PD 02" xfId="8584" xr:uid="{AE84500D-A1FA-4F36-9A51-812BC126E1A1}"/>
    <cellStyle name="meny_OFFICE__Marketing_ANALYSIS Dec 01 _Journal 1_PD 10" xfId="8585" xr:uid="{636FEC98-DFC5-4AE1-A4A0-E1BBC43A514E}"/>
    <cellStyle name="měny_OFFICE__Marketing_ANALYSIS Dec 01 _Journal 1_PD 10" xfId="8586" xr:uid="{6A8491EF-3F5A-45DE-B221-12DE792A45C5}"/>
    <cellStyle name="meny_OFFICE__Marketing_ANALYSIS Dec 01 _Journal 1_Perm  Secondee" xfId="8587" xr:uid="{E20E9D6E-D79E-4624-AB51-D3A736EB2317}"/>
    <cellStyle name="měny_OFFICE__Marketing_ANALYSIS Dec 01 _Journal 1_Perm  Secondee" xfId="8588" xr:uid="{C09CB6F8-A269-4B27-B9CC-168B883D3C92}"/>
    <cellStyle name="meny_OFFICE__Marketing_ANALYSIS Dec 01 _PD 10" xfId="8589" xr:uid="{AB6AE538-B296-4216-AC02-9D959953E996}"/>
    <cellStyle name="měny_OFFICE__Marketing_ANALYSIS Dec 01 _PD 10" xfId="8590" xr:uid="{E155776D-2876-4322-BF80-BCC48D791096}"/>
    <cellStyle name="meny_OFFICE__Marketing_ANALYSIS Dec 01 _Perm  Secondee" xfId="8591" xr:uid="{EE06B940-5E80-4F81-ADD5-1473827D0653}"/>
    <cellStyle name="měny_OFFICE__Marketing_ANALYSIS Dec 01 _Perm  Secondee" xfId="8592" xr:uid="{1B1AD835-8DC7-4F22-884A-50933609C4DE}"/>
    <cellStyle name="meny_OFFICE__Marketing_ANALYSIS Dec 01 _Section 1 (01.06.12)" xfId="8593" xr:uid="{C3AE7180-3152-4255-BF0B-4764D74E4A2B}"/>
    <cellStyle name="měny_OFFICE__Marketing_ANALYSIS Dec 01 _Section 1 (01.06.12)" xfId="8594" xr:uid="{20431D1E-DFCF-4FDB-BC75-181E743668D3}"/>
    <cellStyle name="meny_OFFICE__Marketing_ANALYSIS Dec 01 _UK Capex P3PP V2 100610" xfId="8595" xr:uid="{1C88389A-358A-4DC9-9E20-D096B7C23B79}"/>
    <cellStyle name="měny_OFFICE__Marketing_ANALYSIS Dec 01 _UK Capex P3PP V2 100610" xfId="8596" xr:uid="{E77256A8-BA89-4836-8120-A9AA3215C1AF}"/>
    <cellStyle name="meny_OFFICE__Marketing_ANALYSIS Dec 01 _UK Capex Update v 5 P3PP" xfId="8597" xr:uid="{1635FE98-C6D3-4725-BBAB-AAC8BF92DD56}"/>
    <cellStyle name="měny_OFFICE__Marketing_ANALYSIS Dec 01 _UK Capex Update v 5 P3PP" xfId="8598" xr:uid="{68FBDE70-956F-4F98-9E31-23885AF15858}"/>
    <cellStyle name="meny_OFFICE__Marketing_ANALYSIS Dec 01 _UK P7PP Pack" xfId="8599" xr:uid="{7B25C75A-90B2-457E-A886-8CEDE1B8C1F3}"/>
    <cellStyle name="měny_OFFICE__Marketing_ANALYSIS Dec 01 _UK P7PP Pack" xfId="8600" xr:uid="{D2984FF8-36CA-4C79-A084-AC66501BAB69}"/>
    <cellStyle name="meny_OFFICE__Marketing_ANALYSIS Nov 01 " xfId="2678" xr:uid="{552F9076-D28A-402B-9AC1-683621C02823}"/>
    <cellStyle name="měny_OFFICE__Marketing_ANALYSIS Oct 01 " xfId="2679" xr:uid="{1DADFA4D-1B52-4AD5-AB17-70F6920EEB40}"/>
    <cellStyle name="meny_OFFICE__Meatstock_08" xfId="2680" xr:uid="{7EA0C925-0F5F-4D85-8717-F5A0E0A42389}"/>
    <cellStyle name="měny_OFFICE__Meatstock_10" xfId="2681" xr:uid="{020352B0-5469-4A1C-BC74-576D0F520702}"/>
    <cellStyle name="meny_OFFICE__Meatstock_12" xfId="2682" xr:uid="{5860C539-7A1D-4E9F-B724-A603B9414522}"/>
    <cellStyle name="měny_OFFICE__Meatstock_12" xfId="2683" xr:uid="{8A404F22-1665-4C5B-9657-424FDB1AFEBD}"/>
    <cellStyle name="meny_OFFICE__Meatstock_12 2" xfId="17888" xr:uid="{611A87A4-08BD-4D3D-AE44-760908B0FE29}"/>
    <cellStyle name="měny_OFFICE__Meatstock_12 2" xfId="17889" xr:uid="{9BB02261-23A2-434F-8D81-DF5F6A9058CB}"/>
    <cellStyle name="meny_OFFICE__Meatstock_12 3" xfId="17890" xr:uid="{0BFC0E95-3D98-4840-85C8-377B42ECF791}"/>
    <cellStyle name="měny_OFFICE__Meatstock_12 3" xfId="17891" xr:uid="{1E830BEB-969E-44EA-B3E0-45B5D926CB08}"/>
    <cellStyle name="meny_OFFICE__Meatstock_12_£1,655m What do we get (inc. 0910)" xfId="8601" xr:uid="{1657DF77-A3A0-4CE7-98C2-D2A03401FA9C}"/>
    <cellStyle name="měny_OFFICE__Meatstock_12_£1,655m What do we get (inc. 0910)" xfId="8602" xr:uid="{17D26EAF-7C4A-478C-A353-F657BA350B63}"/>
    <cellStyle name="meny_OFFICE__Meatstock_12_2004 ITG worksheet-budget" xfId="2684" xr:uid="{C6F7E266-1F56-489D-A45A-71F34240D0CB}"/>
    <cellStyle name="měny_OFFICE__Meatstock_12_2004 ITG worksheet-budget" xfId="2685" xr:uid="{D56D1E22-2160-4F7F-981D-1D153B08F65C}"/>
    <cellStyle name="meny_OFFICE__Meatstock_12_2004 ITG worksheet-budget 2" xfId="4279" xr:uid="{808EB578-5226-4E32-A601-085E9BAF49C7}"/>
    <cellStyle name="měny_OFFICE__Meatstock_12_Billing Template Mar_06_Ver1.0- for Adustment Purpose" xfId="8603" xr:uid="{FFE8B6DC-01A5-459A-96FD-98E086B84728}"/>
    <cellStyle name="meny_OFFICE__Meatstock_12_Budget and P3PP Phasing ver 7.0 (with ODG corrections)" xfId="8604" xr:uid="{D6089DB8-7C4A-40B8-9AC0-72390C3524B3}"/>
    <cellStyle name="měny_OFFICE__Meatstock_12_Budget and P3PP Phasing ver 7.0 (with ODG corrections)" xfId="8605" xr:uid="{295FC47C-6C40-427C-BAB7-06FB4C8D570F}"/>
    <cellStyle name="meny_OFFICE__Meatstock_12_Capex £1,655m What do we get" xfId="8606" xr:uid="{322439BF-D6DF-4292-AF95-B9555A394074}"/>
    <cellStyle name="měny_OFFICE__Meatstock_12_Capex £1,655m What do we get" xfId="8607" xr:uid="{879407D7-8F76-432C-9B45-9F6224D89802}"/>
    <cellStyle name="meny_OFFICE__Meatstock_12_Entry 10( HSc Overhead transferred to Group Integration)" xfId="8608" xr:uid="{4B95A324-F52B-4D6D-B84F-CF52C005D6C4}"/>
    <cellStyle name="měny_OFFICE__Meatstock_12_Entry 10( HSc Overhead transferred to Group Integration)" xfId="8609" xr:uid="{1D67925F-88D0-4F32-B8FA-5BBE7EDDB6A3}"/>
    <cellStyle name="meny_OFFICE__Meatstock_12_Group Property template" xfId="2686" xr:uid="{9761B7E9-7AB8-4BE8-AFA9-9841379CE31A}"/>
    <cellStyle name="měny_OFFICE__Meatstock_12_Group Property template" xfId="2687" xr:uid="{9B17C8E5-4C67-4BE6-8F42-E3138242C38A}"/>
    <cellStyle name="meny_OFFICE__Meatstock_12_Group Property template 2" xfId="17892" xr:uid="{2AC67678-288E-4D83-8069-65CE9B336504}"/>
    <cellStyle name="měny_OFFICE__Meatstock_12_Group Property template_Group MA sent to Paragon_Coded" xfId="2688" xr:uid="{8C454E17-8CC2-4C8F-B519-30B892E58A32}"/>
    <cellStyle name="meny_OFFICE__Meatstock_12_Group Property template_Group MA sent to Paragon_Coded 2" xfId="17893" xr:uid="{D8E57FA7-F6F7-4C93-AF29-6049E151A486}"/>
    <cellStyle name="měny_OFFICE__Meatstock_12_Group Property template_Section 1 (01.06.12)" xfId="8610" xr:uid="{8D160E17-9912-4E28-8E22-A59AEC69CA69}"/>
    <cellStyle name="meny_OFFICE__Meatstock_12_HSC Journal FY0506 Buss0301" xfId="8611" xr:uid="{2F99D27C-7024-47E1-9E1C-8BB28A4479FB}"/>
    <cellStyle name="měny_OFFICE__Meatstock_12_HSC Journal FY0506 Buss0301" xfId="8612" xr:uid="{256F6F90-44B7-486B-8B45-3CC75BE790B3}"/>
    <cellStyle name="meny_OFFICE__Meatstock_12_Journal 1" xfId="8613" xr:uid="{9D096582-9A11-4A20-9C82-BADFA460DEE5}"/>
    <cellStyle name="měny_OFFICE__Meatstock_12_Journal 1" xfId="8614" xr:uid="{0C8E31C6-5359-4717-AF8A-5142768193E9}"/>
    <cellStyle name="meny_OFFICE__Meatstock_12_Journal 1_1" xfId="8615" xr:uid="{FC3526C1-D657-44B9-86AC-ECFF5A74996B}"/>
    <cellStyle name="měny_OFFICE__Meatstock_12_Journal 1_1" xfId="8616" xr:uid="{F0A639C3-CEAC-4AC1-8678-0E285A60ECFE}"/>
    <cellStyle name="meny_OFFICE__Meatstock_12_Journal 1_1_PD 10" xfId="8617" xr:uid="{2A39A1CE-2B5A-48E7-8603-2E071836DD7A}"/>
    <cellStyle name="měny_OFFICE__Meatstock_12_Journal 1_1_PD 10" xfId="8618" xr:uid="{D8FE48C9-8A55-446C-9325-AC9D718B4FB8}"/>
    <cellStyle name="meny_OFFICE__Meatstock_12_Journal 1_1_Perm  Secondee" xfId="8619" xr:uid="{BB5C2D8F-FCE2-4570-ACA4-DD90652F74F0}"/>
    <cellStyle name="měny_OFFICE__Meatstock_12_Journal 1_1_Perm  Secondee" xfId="8620" xr:uid="{080625D3-6AAB-4228-B8ED-96B45D9B48AE}"/>
    <cellStyle name="meny_OFFICE__Meatstock_12_Journal 1_Journal 1" xfId="8621" xr:uid="{116B0214-1B59-4C66-BEE6-CE58AA05F4CA}"/>
    <cellStyle name="měny_OFFICE__Meatstock_12_Journal 1_Journal 1" xfId="8622" xr:uid="{A198F9C7-4AEA-40DE-AC4D-B1972528154B}"/>
    <cellStyle name="meny_OFFICE__Meatstock_12_Journal 1_PD 02" xfId="8623" xr:uid="{A7435591-144C-4727-B035-597E4B773EBD}"/>
    <cellStyle name="měny_OFFICE__Meatstock_12_Journal 1_PD 02" xfId="8624" xr:uid="{4860F15A-18AA-4359-8CD2-0043F6437CDC}"/>
    <cellStyle name="meny_OFFICE__Meatstock_12_Journal 1_PD 10" xfId="8625" xr:uid="{BAB117B9-A86B-422F-9E7F-85809AB13B0F}"/>
    <cellStyle name="měny_OFFICE__Meatstock_12_Journal 1_PD 10" xfId="8626" xr:uid="{69149A5E-88C4-43A9-8CCC-BD327AC805A8}"/>
    <cellStyle name="meny_OFFICE__Meatstock_12_Journal 1_Perm  Secondee" xfId="8627" xr:uid="{ED369DE8-E7A4-4BB4-A948-8AA1A279AF55}"/>
    <cellStyle name="měny_OFFICE__Meatstock_12_Journal 1_Perm  Secondee" xfId="8628" xr:uid="{D56ECF5C-0797-45D2-B9FA-17B206FAA43E}"/>
    <cellStyle name="meny_OFFICE__Meatstock_12_PD 10" xfId="8629" xr:uid="{BAA6B432-D7D5-4A81-90E7-95F78A3C8473}"/>
    <cellStyle name="měny_OFFICE__Meatstock_12_PD 10" xfId="8630" xr:uid="{04A597FA-446E-4CFE-A138-75D6A0EB831F}"/>
    <cellStyle name="meny_OFFICE__Meatstock_12_Perm  Secondee" xfId="8631" xr:uid="{5EF0FDEE-F7B5-493E-805A-BCF6EF2DA606}"/>
    <cellStyle name="měny_OFFICE__Meatstock_12_Perm  Secondee" xfId="8632" xr:uid="{6E0B4852-630D-48C7-92A9-3FDE99F0C3CF}"/>
    <cellStyle name="meny_OFFICE__Meatstock_12_Section 1 (01.06.12)" xfId="8633" xr:uid="{B37D27E6-849A-4BAF-BA04-8C7E122D00B6}"/>
    <cellStyle name="měny_OFFICE__Meatstock_12_Section 1 (01.06.12)" xfId="8634" xr:uid="{F5012B8A-563A-4A88-B0D5-85328C103BC0}"/>
    <cellStyle name="meny_OFFICE__Meatstock_12_UK Capex P3PP V2 100610" xfId="8635" xr:uid="{5C697B4C-D51C-4950-99FD-315F98502DCF}"/>
    <cellStyle name="měny_OFFICE__Meatstock_12_UK Capex P3PP V2 100610" xfId="8636" xr:uid="{2FA1C48C-B6D9-420E-BF39-F50944266BE2}"/>
    <cellStyle name="meny_OFFICE__Meatstock_12_UK Capex Update v 5 P3PP" xfId="8637" xr:uid="{74483B1D-CEA0-4ACF-A446-1F7344C07010}"/>
    <cellStyle name="měny_OFFICE__Meatstock_12_UK Capex Update v 5 P3PP" xfId="8638" xr:uid="{CBF89CE9-C246-4E73-93B7-00B51A56230E}"/>
    <cellStyle name="meny_OFFICE__Meatstock_12_UK P7PP Pack" xfId="8639" xr:uid="{29CF1C34-5B3C-49D2-90D7-1735E11FF454}"/>
    <cellStyle name="měny_OFFICE__Meatstock_12_UK P7PP Pack" xfId="8640" xr:uid="{59791CB4-5C6A-407A-8405-0799309EF27D}"/>
    <cellStyle name="meny_OFFICE__Mgmt account May 02 (pv)poprawioneLFL" xfId="8641" xr:uid="{4D8E6653-5365-404D-A8A7-D2104CF0463F}"/>
    <cellStyle name="měny_OFFICE__Mgmt account May 02 (pv)poprawioneLFL" xfId="8642" xr:uid="{C10365C0-A1A4-4982-B7C3-68106AF01F71}"/>
    <cellStyle name="meny_OFFICE__Mgmt account September 02" xfId="8643" xr:uid="{E9A092C8-D654-42F1-9AD5-BFD8BA4717B2}"/>
    <cellStyle name="měny_OFFICE__Mgmt account September 02" xfId="8644" xr:uid="{EE3C8BB1-19E8-4599-8E87-B71AB71C00CC}"/>
    <cellStyle name="meny_OFFICE__MOFCOM Financials Model" xfId="8645" xr:uid="{929BB0B5-A96D-4911-8872-6E2C810E06B2}"/>
    <cellStyle name="měny_OFFICE__MOFCOM Financials Model" xfId="8646" xr:uid="{886E310C-32E1-42B0-B09C-8E751A557118}"/>
    <cellStyle name="meny_OFFICE__November Reports-2" xfId="2689" xr:uid="{91FD4C51-FB95-4237-B102-4AB12B9A5834}"/>
    <cellStyle name="měny_OFFICE__November Reports-2" xfId="2690" xr:uid="{89183CF3-AF4B-4A8C-B8C9-40C4BFF8B4F8}"/>
    <cellStyle name="meny_OFFICE__November Reports-2 2" xfId="17894" xr:uid="{9B20C208-7AE7-4533-9A85-5CB88E6F1DC8}"/>
    <cellStyle name="měny_OFFICE__November Reports-2 2" xfId="17895" xr:uid="{AFBADA39-2DCD-4FED-9072-41BB369E7760}"/>
    <cellStyle name="meny_OFFICE__November Reports-2 3" xfId="17896" xr:uid="{8BF59E53-0021-4922-BE3A-140233055FD4}"/>
    <cellStyle name="měny_OFFICE__November Reports-2 3" xfId="17897" xr:uid="{926C3E15-3413-45FD-8377-3BD76639EC9A}"/>
    <cellStyle name="meny_OFFICE__November Reports-2_£1,655m What do we get (inc. 0910)" xfId="8647" xr:uid="{652C17E1-DAA9-4EC7-B3F4-AFDB1A05D60D}"/>
    <cellStyle name="měny_OFFICE__November Reports-2_£1,655m What do we get (inc. 0910)" xfId="8648" xr:uid="{8520C93D-073B-441E-91B6-4195051A728E}"/>
    <cellStyle name="meny_OFFICE__November Reports-2_2004 ITG worksheet-budget" xfId="2691" xr:uid="{028889EB-2F6D-4487-B8D2-F0E58CC4E541}"/>
    <cellStyle name="měny_OFFICE__November Reports-2_2004 ITG worksheet-budget" xfId="2692" xr:uid="{29BFBB20-D527-4900-8DE1-4714EEF66EF0}"/>
    <cellStyle name="meny_OFFICE__November Reports-2_2004 ITG worksheet-budget 2" xfId="4280" xr:uid="{12C651EA-B56D-4733-8E41-F488A2A6AAB1}"/>
    <cellStyle name="měny_OFFICE__November Reports-2_Billing Template Mar_06_Ver1.0- for Adustment Purpose" xfId="8649" xr:uid="{38774173-3009-4222-BC42-D1991992E934}"/>
    <cellStyle name="meny_OFFICE__November Reports-2_Budget and P3PP Phasing ver 7.0 (with ODG corrections)" xfId="8650" xr:uid="{F50F7D46-3BFB-43BF-8CB2-A8216D3BF4EB}"/>
    <cellStyle name="měny_OFFICE__November Reports-2_Budget and P3PP Phasing ver 7.0 (with ODG corrections)" xfId="8651" xr:uid="{311F7568-DDE9-4846-A029-B5558A8E01D2}"/>
    <cellStyle name="meny_OFFICE__November Reports-2_Capex £1,655m What do we get" xfId="8652" xr:uid="{C05B9817-2213-4F5D-BFC6-B670E9DD8641}"/>
    <cellStyle name="měny_OFFICE__November Reports-2_Capex £1,655m What do we get" xfId="8653" xr:uid="{AA7D2A8F-AD87-4FE7-A7B6-02169DB07886}"/>
    <cellStyle name="meny_OFFICE__November Reports-2_Entry 10( HSc Overhead transferred to Group Integration)" xfId="8654" xr:uid="{49B4A366-04AE-4A57-B75B-89B4393AB710}"/>
    <cellStyle name="měny_OFFICE__November Reports-2_Entry 10( HSc Overhead transferred to Group Integration)" xfId="8655" xr:uid="{7534D384-81DD-404E-A8FA-CADF46621EE3}"/>
    <cellStyle name="meny_OFFICE__November Reports-2_Group Property template" xfId="2693" xr:uid="{36BDD7A5-0F63-4C86-8125-1E4C4815B0F4}"/>
    <cellStyle name="měny_OFFICE__November Reports-2_Group Property template" xfId="2694" xr:uid="{6E0934BD-9BC4-4C33-8B33-FEE04016CC72}"/>
    <cellStyle name="meny_OFFICE__November Reports-2_Group Property template 2" xfId="17898" xr:uid="{FEF66F29-46DA-42A8-84C0-DD3CACAF86A5}"/>
    <cellStyle name="měny_OFFICE__November Reports-2_Group Property template_Group MA sent to Paragon_Coded" xfId="2695" xr:uid="{1E2840B5-8B49-466E-AD47-A6405EFFC76B}"/>
    <cellStyle name="meny_OFFICE__November Reports-2_Group Property template_Group MA sent to Paragon_Coded 2" xfId="17899" xr:uid="{A4FA2E45-E31B-4E71-A115-591B13E5E2FA}"/>
    <cellStyle name="měny_OFFICE__November Reports-2_Group Property template_Section 1 (01.06.12)" xfId="8656" xr:uid="{8DF71A8F-D161-4F56-8C69-FCE224DE3752}"/>
    <cellStyle name="meny_OFFICE__November Reports-2_HSC Journal FY0506 Buss0301" xfId="8657" xr:uid="{FD704982-9D0E-46C0-BDBB-1060678E407D}"/>
    <cellStyle name="měny_OFFICE__November Reports-2_HSC Journal FY0506 Buss0301" xfId="8658" xr:uid="{3623799A-0D22-4E1F-8EDF-884F1FEBC45F}"/>
    <cellStyle name="meny_OFFICE__November Reports-2_Journal 1" xfId="8659" xr:uid="{D9FD5FAC-4430-4E7D-9464-28DDAF9B9730}"/>
    <cellStyle name="měny_OFFICE__November Reports-2_Journal 1" xfId="8660" xr:uid="{72D16C91-EB47-4278-9E5B-5743EF03C51C}"/>
    <cellStyle name="meny_OFFICE__November Reports-2_Journal 1_1" xfId="8661" xr:uid="{995B5C4D-477E-4757-B053-726D9B84A962}"/>
    <cellStyle name="měny_OFFICE__November Reports-2_Journal 1_1" xfId="8662" xr:uid="{3A92B2B7-3A47-4BBD-9D80-EC16A0B9793A}"/>
    <cellStyle name="meny_OFFICE__November Reports-2_Journal 1_1_PD 10" xfId="8663" xr:uid="{F4F035FB-2F29-4F5D-9E88-0132E47178C1}"/>
    <cellStyle name="měny_OFFICE__November Reports-2_Journal 1_1_PD 10" xfId="8664" xr:uid="{16CE6D69-5213-4102-8D6F-E4298A5882A3}"/>
    <cellStyle name="meny_OFFICE__November Reports-2_Journal 1_1_Perm  Secondee" xfId="8665" xr:uid="{C58BF650-5D13-4328-82F5-14EDDFF0072F}"/>
    <cellStyle name="měny_OFFICE__November Reports-2_Journal 1_1_Perm  Secondee" xfId="8666" xr:uid="{F9227BAD-7085-42A7-A9D8-C9F228B46456}"/>
    <cellStyle name="meny_OFFICE__November Reports-2_Journal 1_Journal 1" xfId="8667" xr:uid="{B2E05A3C-2B4C-4C16-ACBE-87C72A03EE04}"/>
    <cellStyle name="měny_OFFICE__November Reports-2_Journal 1_Journal 1" xfId="8668" xr:uid="{62E57BCF-6CFD-4D69-BE6F-7A6A215301C0}"/>
    <cellStyle name="meny_OFFICE__November Reports-2_Journal 1_PD 02" xfId="8669" xr:uid="{BE3A1747-6456-4F02-B62A-4C4B3DEC6E69}"/>
    <cellStyle name="měny_OFFICE__November Reports-2_Journal 1_PD 02" xfId="8670" xr:uid="{FF7857C4-4B2E-4C1D-A889-56B02E2F3C74}"/>
    <cellStyle name="meny_OFFICE__November Reports-2_Journal 1_PD 10" xfId="8671" xr:uid="{038CED1F-E7F0-41D3-A13B-763B60CCD43D}"/>
    <cellStyle name="měny_OFFICE__November Reports-2_Journal 1_PD 10" xfId="8672" xr:uid="{E934A769-DB9D-4370-8BD7-2360EDA2C431}"/>
    <cellStyle name="meny_OFFICE__November Reports-2_Journal 1_Perm  Secondee" xfId="8673" xr:uid="{81C29D96-460D-40F6-9043-66B333F7985E}"/>
    <cellStyle name="měny_OFFICE__November Reports-2_Journal 1_Perm  Secondee" xfId="8674" xr:uid="{70585CC9-307B-4BF8-A910-DDED9377EEC2}"/>
    <cellStyle name="meny_OFFICE__November Reports-2_PD 10" xfId="8675" xr:uid="{105FBB93-86B8-41AA-9885-F14CA8098083}"/>
    <cellStyle name="měny_OFFICE__November Reports-2_PD 10" xfId="8676" xr:uid="{1D47A68E-AADD-42D3-8A5E-62168A248259}"/>
    <cellStyle name="meny_OFFICE__November Reports-2_Perm  Secondee" xfId="8677" xr:uid="{90EDA741-E52F-4CE5-9A3D-970F2C1FE15E}"/>
    <cellStyle name="měny_OFFICE__November Reports-2_Perm  Secondee" xfId="8678" xr:uid="{54B8A095-E66E-4E1A-A502-F7F77AAACB2B}"/>
    <cellStyle name="meny_OFFICE__November Reports-2_Section 1 (01.06.12)" xfId="8679" xr:uid="{E9317EC3-B264-4C15-991F-BE55A25B0C3B}"/>
    <cellStyle name="měny_OFFICE__November Reports-2_Section 1 (01.06.12)" xfId="8680" xr:uid="{0983B5F0-5ADA-4DEA-8D93-B57C062BB063}"/>
    <cellStyle name="meny_OFFICE__November Reports-2_UK Capex P3PP V2 100610" xfId="8681" xr:uid="{DCC98634-866E-4004-94AE-C571B45DFD09}"/>
    <cellStyle name="měny_OFFICE__November Reports-2_UK Capex P3PP V2 100610" xfId="8682" xr:uid="{11C89FCA-3754-4E6A-ADF5-197FA84CC483}"/>
    <cellStyle name="meny_OFFICE__November Reports-2_UK Capex Update v 5 P3PP" xfId="8683" xr:uid="{FF460127-5D50-405E-A7F3-636B8529B319}"/>
    <cellStyle name="měny_OFFICE__November Reports-2_UK Capex Update v 5 P3PP" xfId="8684" xr:uid="{47E33962-5B9D-464C-BB1B-F03519AF3015}"/>
    <cellStyle name="meny_OFFICE__November Reports-2_UK P7PP Pack" xfId="8685" xr:uid="{ED5E37B5-9039-4159-96A6-E87C2503D133}"/>
    <cellStyle name="měny_OFFICE__November Reports-2_UK P7PP Pack" xfId="8686" xr:uid="{9C1E39D9-66A3-4FF5-AA5B-6E43B2E76C34}"/>
    <cellStyle name="meny_OFFICE__NYO - Budget 2002_SE- final" xfId="2696" xr:uid="{455AF143-BD29-41AF-B844-E12D4356C4C1}"/>
    <cellStyle name="měny_OFFICE__NYO - Budget 2002_SE- final" xfId="2697" xr:uid="{C7AB1485-EB34-40BE-BD4D-80C6BD4FD5B9}"/>
    <cellStyle name="meny_OFFICE__NYO - Budget 2002_SE- final 2" xfId="17900" xr:uid="{97F63A2B-C158-47FF-9022-19FF25351B5E}"/>
    <cellStyle name="měny_OFFICE__NYO - Budget 2002_SE- final 2" xfId="17901" xr:uid="{B47336C1-2832-4D6C-8C87-D987C5DA74EB}"/>
    <cellStyle name="meny_OFFICE__NYO - Budget 2002_SE- final 3" xfId="17902" xr:uid="{88A76C45-4EF2-433F-80DD-24EF23A1DE54}"/>
    <cellStyle name="měny_OFFICE__NYO - Budget 2002_SE- final 3" xfId="17903" xr:uid="{E8939403-3D3A-44ED-A727-D62F04C935AD}"/>
    <cellStyle name="meny_OFFICE__NYO - Budget 2002_SE- final_£1,655m What do we get (inc. 0910)" xfId="8687" xr:uid="{7EAC198F-8812-4CDD-B37B-D73B875304F8}"/>
    <cellStyle name="měny_OFFICE__NYO - Budget 2002_SE- final_£1,655m What do we get (inc. 0910)" xfId="8688" xr:uid="{3833CA5E-3725-4795-B6CC-DD15D3DC72EA}"/>
    <cellStyle name="meny_OFFICE__NYO - Budget 2002_SE- final_2004 ITG worksheet-budget" xfId="2698" xr:uid="{29BAFDFD-823B-4C31-89A3-A575268E4F15}"/>
    <cellStyle name="měny_OFFICE__NYO - Budget 2002_SE- final_2004 ITG worksheet-budget" xfId="2699" xr:uid="{84C93AE1-7990-43C1-9C11-B0542E8775AC}"/>
    <cellStyle name="meny_OFFICE__NYO - Budget 2002_SE- final_Billing Template Mar_06_Ver1.0- for Adustment Purpose" xfId="8689" xr:uid="{1025FE10-3FF2-4A02-AC23-C2EBDA675721}"/>
    <cellStyle name="měny_OFFICE__NYO - Budget 2002_SE- final_Billing Template Mar_06_Ver1.0- for Adustment Purpose" xfId="8690" xr:uid="{82AFB80E-B40C-45D4-850C-4326AE124119}"/>
    <cellStyle name="meny_OFFICE__NYO - Budget 2002_SE- final_Budget and P3PP Phasing ver 7.0 (with ODG corrections)" xfId="8691" xr:uid="{F586A80D-3E2C-4EE3-916E-664A02C23DD3}"/>
    <cellStyle name="měny_OFFICE__NYO - Budget 2002_SE- final_Budget and P3PP Phasing ver 7.0 (with ODG corrections)" xfId="8692" xr:uid="{DB6FC3E5-2ABB-4ABB-9B2A-4FE24E7BDC6F}"/>
    <cellStyle name="meny_OFFICE__NYO - Budget 2002_SE- final_Capex £1,655m What do we get" xfId="8693" xr:uid="{58282F7B-3F8B-45A3-B99E-5E5803D4C80B}"/>
    <cellStyle name="měny_OFFICE__NYO - Budget 2002_SE- final_Capex £1,655m What do we get" xfId="8694" xr:uid="{ACCB8631-17B2-413B-B815-CB9215742BF8}"/>
    <cellStyle name="meny_OFFICE__NYO - Budget 2002_SE- final_Draft P7PP merge" xfId="17904" xr:uid="{561D3657-089B-4737-8490-89195D0BABD6}"/>
    <cellStyle name="měny_OFFICE__NYO - Budget 2002_SE- final_Draft P7PP merge" xfId="17905" xr:uid="{E517F97F-9C9E-400F-BC5D-F4B5F5D15D60}"/>
    <cellStyle name="meny_OFFICE__NYO - Budget 2002_SE- final_Entry 10( HSc Overhead transferred to Group Integration)" xfId="8695" xr:uid="{E89D772F-2433-41AB-A918-216E0922E10D}"/>
    <cellStyle name="měny_OFFICE__NYO - Budget 2002_SE- final_Entry 10( HSc Overhead transferred to Group Integration)" xfId="8696" xr:uid="{B69F4054-3D09-4777-B2B0-AB6E37D22B87}"/>
    <cellStyle name="meny_OFFICE__NYO - Budget 2002_SE- final_Group MA sent to Paragon_Coded" xfId="2700" xr:uid="{0D0BA589-A996-4D7C-A9E2-49FDA53B08B0}"/>
    <cellStyle name="měny_OFFICE__NYO - Budget 2002_SE- final_Group MA sent to Paragon_Coded" xfId="2701" xr:uid="{FE6624B6-07E8-4B86-8BEC-C815D63AF923}"/>
    <cellStyle name="meny_OFFICE__NYO - Budget 2002_SE- final_Group MA sent to Paragon_Coded 2" xfId="17906" xr:uid="{E55B0251-5CF7-4E6B-B8DD-10CFD9ED6A5B}"/>
    <cellStyle name="měny_OFFICE__NYO - Budget 2002_SE- final_Group MA sent to Paragon_Coded 2" xfId="17907" xr:uid="{D54C7A51-3FBB-4ACF-9CBC-BF46D886DB25}"/>
    <cellStyle name="meny_OFFICE__NYO - Budget 2002_SE- final_Group MA sent to Paragon_Coded 3" xfId="17908" xr:uid="{57972FDC-DFC9-4C38-B24A-9F5CF5B086C7}"/>
    <cellStyle name="měny_OFFICE__NYO - Budget 2002_SE- final_Group MA sent to Paragon_Coded 3" xfId="17909" xr:uid="{879DB852-02E1-4E2D-8887-FE2B572A604F}"/>
    <cellStyle name="meny_OFFICE__NYO - Budget 2002_SE- final_Group Property template" xfId="2702" xr:uid="{0D808B1D-265D-4C14-BB7B-37AF42FA61F5}"/>
    <cellStyle name="měny_OFFICE__NYO - Budget 2002_SE- final_Group Property template" xfId="2703" xr:uid="{67A63BAB-8916-4EE6-BA80-B6FFC25B1A2B}"/>
    <cellStyle name="meny_OFFICE__NYO - Budget 2002_SE- final_Group Property template_Group MA sent to Paragon_Coded" xfId="2704" xr:uid="{E5D5A19F-572C-498C-BEBF-B3C5DAFAD1A4}"/>
    <cellStyle name="měny_OFFICE__NYO - Budget 2002_SE- final_Group Property template_Group MA sent to Paragon_Coded" xfId="2705" xr:uid="{A8BC04F5-3BBE-452C-A8F6-1B88F3E4EC59}"/>
    <cellStyle name="meny_OFFICE__NYO - Budget 2002_SE- final_Group Property template_Section 1 (01.06.12)" xfId="8697" xr:uid="{4B4E4503-424A-4A77-AE3B-B91C41E35371}"/>
    <cellStyle name="měny_OFFICE__NYO - Budget 2002_SE- final_Group Property template_Section 1 (01.06.12)" xfId="8698" xr:uid="{0B2E74B6-449D-42CC-A15E-E57CCBAE2B5E}"/>
    <cellStyle name="meny_OFFICE__NYO - Budget 2002_SE- final_HSC Journal FY0506 Buss0301" xfId="8699" xr:uid="{63428D45-198D-4645-9EAC-6DEE5497234F}"/>
    <cellStyle name="měny_OFFICE__NYO - Budget 2002_SE- final_HSC Journal FY0506 Buss0301" xfId="8700" xr:uid="{BA377501-DEE9-4C9E-A69F-5725F150A5D1}"/>
    <cellStyle name="meny_OFFICE__NYO - Budget 2002_SE- final_Journal 1" xfId="8701" xr:uid="{CA52DEEA-0AEF-4D5A-A5FD-A65EA5A15C7E}"/>
    <cellStyle name="měny_OFFICE__NYO - Budget 2002_SE- final_Journal 1" xfId="8702" xr:uid="{7EDE9976-573D-4084-AA79-4F2F98C31326}"/>
    <cellStyle name="meny_OFFICE__NYO - Budget 2002_SE- final_Journal 1_1" xfId="8703" xr:uid="{BFB12B12-FE73-4BBB-A585-D7F9EBF9769B}"/>
    <cellStyle name="měny_OFFICE__NYO - Budget 2002_SE- final_Journal 1_1" xfId="8704" xr:uid="{87F709C6-501D-41C5-9ADD-6C44438CBD49}"/>
    <cellStyle name="meny_OFFICE__NYO - Budget 2002_SE- final_Journal 1_1_PD 10" xfId="8705" xr:uid="{7D14B4F6-6F54-4F32-8DD7-BF4203C69EA9}"/>
    <cellStyle name="měny_OFFICE__NYO - Budget 2002_SE- final_Journal 1_1_PD 10" xfId="8706" xr:uid="{BA99C40C-49F4-465B-87C7-8EB5E2237162}"/>
    <cellStyle name="meny_OFFICE__NYO - Budget 2002_SE- final_Journal 1_1_Perm  Secondee" xfId="8707" xr:uid="{8D4C1D00-B511-4FA0-9C87-5E974B66698C}"/>
    <cellStyle name="měny_OFFICE__NYO - Budget 2002_SE- final_Journal 1_1_Perm  Secondee" xfId="8708" xr:uid="{3AA6617F-4519-477E-B601-C299B1F9CF38}"/>
    <cellStyle name="meny_OFFICE__NYO - Budget 2002_SE- final_Journal 1_Journal 1" xfId="8709" xr:uid="{613716DC-B642-4135-9DC5-84E55C922BB2}"/>
    <cellStyle name="měny_OFFICE__NYO - Budget 2002_SE- final_Journal 1_Journal 1" xfId="8710" xr:uid="{DFBEB296-51C5-49BA-BF30-47C8B7F9A5E4}"/>
    <cellStyle name="meny_OFFICE__NYO - Budget 2002_SE- final_Journal 1_PD 02" xfId="8711" xr:uid="{5AB3F711-5D23-4B54-84EE-89F338635A3A}"/>
    <cellStyle name="měny_OFFICE__NYO - Budget 2002_SE- final_Journal 1_PD 02" xfId="8712" xr:uid="{AE3F4363-46F3-4930-9086-9DCDCE68025F}"/>
    <cellStyle name="meny_OFFICE__NYO - Budget 2002_SE- final_Journal 1_PD 10" xfId="8713" xr:uid="{ECE8DDF7-099F-4C64-A027-667C5BD4412F}"/>
    <cellStyle name="měny_OFFICE__NYO - Budget 2002_SE- final_Journal 1_PD 10" xfId="8714" xr:uid="{87824D42-348C-4B77-A2DC-15C6D2B6AAD0}"/>
    <cellStyle name="meny_OFFICE__NYO - Budget 2002_SE- final_Journal 1_Perm  Secondee" xfId="8715" xr:uid="{4BD7C7F2-1D9E-4983-BF18-23B0ACB42BC4}"/>
    <cellStyle name="měny_OFFICE__NYO - Budget 2002_SE- final_Journal 1_Perm  Secondee" xfId="8716" xr:uid="{E8514230-A75C-4AB8-977D-52E64D783997}"/>
    <cellStyle name="meny_OFFICE__NYO - Budget 2002_SE- final_PD 10" xfId="8717" xr:uid="{455EDB7B-4DE7-450F-B282-F933DB6D0DF9}"/>
    <cellStyle name="měny_OFFICE__NYO - Budget 2002_SE- final_PD 10" xfId="8718" xr:uid="{1A9D90CB-9A73-49E4-8DC7-EF6961C7552D}"/>
    <cellStyle name="meny_OFFICE__NYO - Budget 2002_SE- final_Perm  Secondee" xfId="8719" xr:uid="{F12FCF91-5807-4BAF-BEE2-16FDB3610868}"/>
    <cellStyle name="měny_OFFICE__NYO - Budget 2002_SE- final_Perm  Secondee" xfId="8720" xr:uid="{E0D8B6DD-1276-4C7C-BBA4-B13BC9C47137}"/>
    <cellStyle name="meny_OFFICE__NYO - Budget 2002_SE- final_Section 1 (01.06.12)" xfId="8721" xr:uid="{71C433AA-8DC7-4CDD-9935-C00588DC4C24}"/>
    <cellStyle name="měny_OFFICE__NYO - Budget 2002_SE- final_Section 1 (01.06.12)" xfId="8722" xr:uid="{95F52F5B-FADD-476E-BEF5-ECF440E211D7}"/>
    <cellStyle name="meny_OFFICE__NYO - Budget 2002_SE- final_UK Capex P3PP V2 100610" xfId="8723" xr:uid="{CF068260-ADB8-4E42-92E5-41DC3BB8C5AD}"/>
    <cellStyle name="měny_OFFICE__NYO - Budget 2002_SE- final_UK Capex P3PP V2 100610" xfId="8724" xr:uid="{6CFC0BE6-84DF-4184-A9E4-E741EB2679F7}"/>
    <cellStyle name="meny_OFFICE__NYO - Budget 2002_SE- final_UK Capex Update v 5 P3PP" xfId="8725" xr:uid="{F9A07501-7D36-4B91-9458-6C1A56CE696D}"/>
    <cellStyle name="měny_OFFICE__NYO - Budget 2002_SE- final_UK Capex Update v 5 P3PP" xfId="8726" xr:uid="{5CDC79DA-AD77-43E7-8F74-625883EC49CF}"/>
    <cellStyle name="meny_OFFICE__NYO - Budget 2002_SE- final_UK P7PP Pack" xfId="8727" xr:uid="{D889BA02-988A-40C8-923B-AC9342A0B8BF}"/>
    <cellStyle name="měny_OFFICE__NYO - Budget 2002_SE- final_UK P7PP Pack" xfId="8728" xr:uid="{D5E92F6A-9E70-470F-8D58-4CE151B05FCF}"/>
    <cellStyle name="meny_OFFICE__OFFICE_" xfId="2706" xr:uid="{4084A799-9C3E-4BD5-9169-34594C576158}"/>
    <cellStyle name="měny_OFFICE__OFFICE_" xfId="2707" xr:uid="{2E0BEC6B-E743-4B22-A014-F3AF72E1A3CD}"/>
    <cellStyle name="meny_OFFICE__OFFICE_ 2" xfId="17910" xr:uid="{9D593802-92CF-47A0-AC98-48775CCAE3C8}"/>
    <cellStyle name="měny_OFFICE__OFFICE__Book1" xfId="8729" xr:uid="{A542705F-B0C5-4F7B-96AB-09F270B45214}"/>
    <cellStyle name="meny_OFFICE__OFFICE__Budget and P3PP Phasing ver 7.0 (with ODG corrections)" xfId="12691" xr:uid="{821CB4EF-0A5B-4FDC-8B99-00005F1B2AB9}"/>
    <cellStyle name="měny_OFFICE__OFFICE__Forecast 2000 stores results" xfId="8730" xr:uid="{735434AB-FCA8-469A-836B-6D6E9EB96001}"/>
    <cellStyle name="meny_OFFICE__OFFICE__Forecast 2000 stores results1" xfId="8731" xr:uid="{27DB9184-3A64-4F18-8B6E-01EE1369F879}"/>
    <cellStyle name="měny_OFFICE__OFFICE__Forecast 2000 stores results1" xfId="8732" xr:uid="{40C9461A-757D-4477-9A11-E25665972C80}"/>
    <cellStyle name="meny_OFFICE__OFFICE__Forecast 2000 stores results2" xfId="8733" xr:uid="{13A68D31-69D2-4C97-83F5-BD07AF15A71B}"/>
    <cellStyle name="měny_OFFICE__OFFICE__Forecast 2000 stores results2" xfId="8734" xr:uid="{B369EEE6-4E90-49A4-8A1E-7AF7F27AD6E4}"/>
    <cellStyle name="meny_OFFICE__OFFICE__MALL - March forecast 2002 - final" xfId="8735" xr:uid="{E4BFEAA3-D69B-47CE-835E-24EDE988E0D0}"/>
    <cellStyle name="měny_OFFICE__OFFICE__Marketing Analysis" xfId="8736" xr:uid="{28F10125-895F-41B4-B8C0-289B97568974}"/>
    <cellStyle name="meny_OFFICE__OFFICE__Marketing Analysis 2" xfId="8737" xr:uid="{95FAF805-AF4E-46F2-A8EB-D8852ADC0A03}"/>
    <cellStyle name="měny_OFFICE__OFFICE__Marketing Analysis 2" xfId="8738" xr:uid="{1F666DE1-5B50-42C4-B145-CD27D0D3EE46}"/>
    <cellStyle name="meny_OFFICE__OFFICE__Pre-opening(LLL)" xfId="8739" xr:uid="{69C550A5-20D2-436C-850D-E731B94B9F6E}"/>
    <cellStyle name="měny_OFFICE__OFFICE__sales" xfId="8740" xr:uid="{CAFA1FED-06CF-427F-BDA1-40DEEEFC5A29}"/>
    <cellStyle name="meny_OFFICE__OFFICE__sales - backup" xfId="8741" xr:uid="{2BBBC8B2-D99B-4B65-858C-7121C9551B37}"/>
    <cellStyle name="měny_OFFICE__OFFICE__sales - backup" xfId="8742" xr:uid="{94E3AB4C-9D54-4771-A046-C8F6D7A9043A}"/>
    <cellStyle name="meny_OFFICE__OFFICE__Sheet3" xfId="8743" xr:uid="{4ADABA8F-019E-4B2D-9CEA-D421E5363073}"/>
    <cellStyle name="měny_OFFICE__Official IT09744 Forecast" xfId="8744" xr:uid="{F3728663-481C-4E35-85DC-F98FCEBFAE82}"/>
    <cellStyle name="meny_OFFICE__Official IT09759 Forecast" xfId="8745" xr:uid="{F133178A-6415-4C11-B0B0-F2E9687B78EF}"/>
    <cellStyle name="měny_OFFICE__Official IT09759 Forecast" xfId="8746" xr:uid="{C4203618-3D7A-404D-9A9B-676D1FF1E0E0}"/>
    <cellStyle name="meny_OFFICE__Payroll TOP pages - July based forecast" xfId="8747" xr:uid="{6E8AD65D-E03F-4C0A-A334-C859B093036D}"/>
    <cellStyle name="měny_OFFICE__Payroll TOP pages - July based forecast" xfId="8748" xr:uid="{9EF7F9C1-3EAF-40E6-8A7A-F53D92945130}"/>
    <cellStyle name="meny_OFFICE__Payroll var by type" xfId="8749" xr:uid="{FE9386ED-5062-4A64-A1E7-A5F6924CC2EE}"/>
    <cellStyle name="měny_OFFICE__Payroll var by type" xfId="8750" xr:uid="{ED928DD2-74AB-47AA-80C9-9C102E117F1D}"/>
    <cellStyle name="meny_OFFICE__place tydz43 i plan44" xfId="8751" xr:uid="{23BBA605-E10E-4014-883E-05E5674F55FE}"/>
    <cellStyle name="měny_OFFICE__place tydz43 i plan44" xfId="2708" xr:uid="{D51E3A9C-B498-409C-ADC8-F54EC4A33AAE}"/>
    <cellStyle name="meny_OFFICE__place tydz43 i plan44_09-10 P3PP Road Map - from Budget 5-12-09" xfId="12692" xr:uid="{E1E187C0-9AD0-4E21-BCF6-B4D0F5DAEE4E}"/>
    <cellStyle name="měny_OFFICE__place tydz43 i plan44_09-10 P3PP Road Map - from Budget 5-12-09" xfId="12693" xr:uid="{BABFA90C-6D6D-4497-AAA0-FE039EB8BAA3}"/>
    <cellStyle name="meny_OFFICE__place tydz43 i plan44_15770" xfId="12694" xr:uid="{8859D9CB-74EA-4D9B-AF5D-9262934FE244}"/>
    <cellStyle name="měny_OFFICE__place tydz43 i plan44_15770" xfId="12695" xr:uid="{E4298C35-2B39-4247-A546-759792B722ED}"/>
    <cellStyle name="meny_OFFICE__place tydz43 i plan44_2008-09 P7PP with Task (2)" xfId="12696" xr:uid="{E0C593D3-08F1-4F59-B13C-DF1C3CC2B218}"/>
    <cellStyle name="měny_OFFICE__place tydz43 i plan44_2008-09 P7PP with Task (2)" xfId="12697" xr:uid="{08CE2AFD-838A-47F1-90C5-0D952BF101CF}"/>
    <cellStyle name="meny_OFFICE__place tydz43 i plan44_2009-10 P3PP Template - Kitchen" xfId="12698" xr:uid="{0DA20A12-47E9-4407-8072-C4D1016A8DEA}"/>
    <cellStyle name="měny_OFFICE__place tydz43 i plan44_2009-10 P3PP Template - Kitchen" xfId="12699" xr:uid="{C10E6092-33F9-4702-A471-9C054B13EEBF}"/>
    <cellStyle name="meny_OFFICE__place tydz43 i plan44_21170" xfId="12700" xr:uid="{A2AE1D8B-6242-4331-B0ED-EBE19F136CD4}"/>
    <cellStyle name="měny_OFFICE__place tydz43 i plan44_21170" xfId="12701" xr:uid="{9F886AF5-9D99-411E-81D3-7D1EFA8DAD64}"/>
    <cellStyle name="meny_OFFICE__place tydz43 i plan44_26300" xfId="12702" xr:uid="{E69CEBD4-3008-4432-889E-50A423AD7C14}"/>
    <cellStyle name="měny_OFFICE__place tydz43 i plan44_26300" xfId="12703" xr:uid="{9B104856-8F52-44C8-9AA6-EA49D780F0A6}"/>
    <cellStyle name="meny_OFFICE__place tydz43 i plan44_Black Book January 2008" xfId="12704" xr:uid="{662A4674-C2F4-419A-8AEE-ACD5F6189A5C}"/>
    <cellStyle name="měny_OFFICE__place tydz43 i plan44_Black Book January 2008" xfId="12705" xr:uid="{2EC3D379-4022-4F20-B68C-52BC0EAF4349}"/>
    <cellStyle name="meny_OFFICE__place tydz43 i plan44_Book1" xfId="8752" xr:uid="{1CC52D60-98E6-4617-96BD-8C5047D4B8E8}"/>
    <cellStyle name="měny_OFFICE__place tydz43 i plan44_Book1" xfId="12706" xr:uid="{914AD9BA-25B0-4593-86C2-41B517199A91}"/>
    <cellStyle name="meny_OFFICE__place tydz43 i plan44_Book1 (12)" xfId="12707" xr:uid="{BC0C67C1-57F9-4B7E-BF26-9FD25872F3F1}"/>
    <cellStyle name="měny_OFFICE__place tydz43 i plan44_Book1 (12)" xfId="12708" xr:uid="{E22F8BB9-B713-4757-90C4-D92A384CC9E0}"/>
    <cellStyle name="meny_OFFICE__place tydz43 i plan44_Book1_1" xfId="12709" xr:uid="{C3B36FB5-41BC-40AA-996C-A77732156A02}"/>
    <cellStyle name="měny_OFFICE__place tydz43 i plan44_Book3" xfId="12710" xr:uid="{AB56EE71-6B29-4C43-A251-83A1ED3E3495}"/>
    <cellStyle name="meny_OFFICE__place tydz43 i plan44_Distribution Model RIV 090121 New Sales" xfId="12711" xr:uid="{710CCAE9-6F1C-41B8-BF53-3EE978AAF124}"/>
    <cellStyle name="měny_OFFICE__place tydz43 i plan44_Distribution Model RIV 090121 New Sales" xfId="12712" xr:uid="{D4521675-E2D3-40C6-A692-539AA47EA3AA}"/>
    <cellStyle name="meny_OFFICE__place tydz43 i plan44_Distribution Model RIV 090123 New Sales" xfId="12713" xr:uid="{1B541098-6243-48A4-AE68-99A7B4DB33AA}"/>
    <cellStyle name="měny_OFFICE__place tydz43 i plan44_Distribution Model RIV 090123 New Sales" xfId="12714" xr:uid="{1A2424FF-803D-41B3-89A7-5C9515A7944A}"/>
    <cellStyle name="meny_OFFICE__place tydz43 i plan44_Distribution_P11_Final" xfId="12715" xr:uid="{FA98FBD3-BFEA-494D-A864-505A4EE3DF49}"/>
    <cellStyle name="měny_OFFICE__place tydz43 i plan44_Distribution_P11_Final" xfId="12716" xr:uid="{0AF0661B-FF07-4994-A5A6-E45A6B8B9289}"/>
    <cellStyle name="meny_OFFICE__place tydz43 i plan44_Entries by Umesh" xfId="12717" xr:uid="{8417D1EE-6FD8-426E-BE3E-21C89D24815D}"/>
    <cellStyle name="měny_OFFICE__place tydz43 i plan44_Entries by Umesh" xfId="12718" xr:uid="{FFAA2B55-96AF-4A80-BD05-AE1DE72FB268}"/>
    <cellStyle name="meny_OFFICE__place tydz43 i plan44_HSC Journal FY0506 Buss0301" xfId="8753" xr:uid="{F326967F-197D-4FAB-86D2-2C61FD6D31BE}"/>
    <cellStyle name="měny_OFFICE__place tydz43 i plan44_HSC Journal FY0506 Buss0301" xfId="8754" xr:uid="{7A3DF085-6494-4B12-9811-1A498F415BDF}"/>
    <cellStyle name="meny_OFFICE__place tydz43 i plan44_Input Kitchen 5-16-08" xfId="12719" xr:uid="{A4C3007F-B829-4A7C-B2B2-66FEB7983DE7}"/>
    <cellStyle name="měny_OFFICE__place tydz43 i plan44_Input Kitchen 5-16-08" xfId="12720" xr:uid="{7CC9D2C0-690B-44D8-9587-57E5BB2B5A87}"/>
    <cellStyle name="meny_OFFICE__place tydz43 i plan44_Input Kitchen 5-19-09" xfId="12721" xr:uid="{C870C967-2FB9-48EB-BB13-AC22C086F47F}"/>
    <cellStyle name="měny_OFFICE__place tydz43 i plan44_Input Kitchen 5-19-09" xfId="12722" xr:uid="{8B91ACD4-A0DE-4BD6-A5B9-210555B3570D}"/>
    <cellStyle name="meny_OFFICE__place tydz43 i plan44_Input Kitchen 9-12-08 (2)" xfId="12723" xr:uid="{3D030B3A-B0D1-4089-836F-C88D80F421CB}"/>
    <cellStyle name="měny_OFFICE__place tydz43 i plan44_Input Kitchen 9-12-08 (2)" xfId="12724" xr:uid="{CBBBF2D0-EE6E-446C-8584-618F8487EBE7}"/>
    <cellStyle name="meny_OFFICE__place tydz43 i plan44_Input Kitchen 9-18-08" xfId="12725" xr:uid="{02428887-3CD5-482B-9B87-228BD198B773}"/>
    <cellStyle name="měny_OFFICE__place tydz43 i plan44_Input Kitchen 9-18-08" xfId="12726" xr:uid="{728FA1B6-2C6F-4DDB-8079-75F7FD6949AF}"/>
    <cellStyle name="meny_OFFICE__place tydz43 i plan44_Input Kitchen 9-22-08 exec meeting" xfId="12727" xr:uid="{CA51B44F-D388-4EC4-BD52-20302293B896}"/>
    <cellStyle name="měny_OFFICE__place tydz43 i plan44_Input Kitchen 9-22-08 exec meeting" xfId="12728" xr:uid="{34F45428-04BD-4F2F-A387-0E994E20BF05}"/>
    <cellStyle name="meny_OFFICE__place tydz43 i plan44_Input Marketing 9-18-08" xfId="12729" xr:uid="{6571B756-B093-4186-A85B-3151F7D865D7}"/>
    <cellStyle name="měny_OFFICE__place tydz43 i plan44_Input Marketing 9-18-08" xfId="12730" xr:uid="{05C0C483-E16E-4D68-BB0A-C2D8F64CC55C}"/>
    <cellStyle name="meny_OFFICE__place tydz43 i plan44_Input Marketing 9-22-08" xfId="12731" xr:uid="{BBC5D658-86BF-4A3E-94AC-A4F1B9C1C85D}"/>
    <cellStyle name="měny_OFFICE__place tydz43 i plan44_Input Marketing 9-22-08" xfId="12732" xr:uid="{4A77E772-7ADF-4931-A9ED-753DE63DD41B}"/>
    <cellStyle name="meny_OFFICE__place tydz43 i plan44_Input Marketing 9-22-08 V2" xfId="12733" xr:uid="{F8EFDDA6-F73E-47F8-9E61-970FD0266445}"/>
    <cellStyle name="měny_OFFICE__place tydz43 i plan44_Input Marketing 9-22-08 V2" xfId="12734" xr:uid="{128311A1-6303-4428-B236-C19754CAF986}"/>
    <cellStyle name="meny_OFFICE__place tydz43 i plan44_Input Property 5-16-08" xfId="12735" xr:uid="{4E8CF129-2E85-4F3B-8038-1BFA6C72B136}"/>
    <cellStyle name="měny_OFFICE__place tydz43 i plan44_Input Property 5-16-08" xfId="12736" xr:uid="{F6B11384-35CE-4E84-B0E8-D921A336DD5E}"/>
    <cellStyle name="meny_OFFICE__place tydz43 i plan44_Input Property 9-12-08" xfId="12737" xr:uid="{E84A7784-6B22-458E-AFA7-F63C86B43FF0}"/>
    <cellStyle name="měny_OFFICE__place tydz43 i plan44_Input Property 9-12-08" xfId="12738" xr:uid="{60DE5AA0-A5BE-4205-9A85-622C19908A33}"/>
    <cellStyle name="meny_OFFICE__place tydz43 i plan44_Journal 1" xfId="8755" xr:uid="{4825559E-BCE7-4541-B430-1AD8DCB96D08}"/>
    <cellStyle name="měny_OFFICE__place tydz43 i plan44_Journal 1" xfId="8756" xr:uid="{AA4B1880-E4FE-416A-8AED-525EE66F7A75}"/>
    <cellStyle name="meny_OFFICE__place tydz43 i plan44_Kitchen P3PP Submission 5-22-2009" xfId="12739" xr:uid="{190990A8-D09B-42AE-94C0-1AB0823039E5}"/>
    <cellStyle name="měny_OFFICE__place tydz43 i plan44_Kitchen P3PP Submission 5-22-2009" xfId="12740" xr:uid="{B8E58322-1BCD-46C6-9082-4188F39333B5}"/>
    <cellStyle name="meny_OFFICE__place tydz43 i plan44_LTP - Carl" xfId="12741" xr:uid="{BFC7F45F-2811-4631-AF23-F126061AAB04}"/>
    <cellStyle name="měny_OFFICE__place tydz43 i plan44_LTP - Carl" xfId="12742" xr:uid="{A167EB97-61D1-4CD2-B156-38C825D7E193}"/>
    <cellStyle name="meny_OFFICE__place tydz43 i plan44_Marketing" xfId="12743" xr:uid="{2E2E7ACF-616A-4E46-86FE-ABAA6CF5A956}"/>
    <cellStyle name="měny_OFFICE__place tydz43 i plan44_Marketing" xfId="12744" xr:uid="{1CC1B231-88ED-4B4D-A6CE-B42608248485}"/>
    <cellStyle name="meny_OFFICE__place tydz43 i plan44_Marketing P3PP distribution (2)" xfId="12745" xr:uid="{3C7F1354-72DC-4497-9111-1F23CFF89671}"/>
    <cellStyle name="měny_OFFICE__place tydz43 i plan44_Marketing P3PP distribution (2)" xfId="12746" xr:uid="{64B3DAD8-4309-41EE-8103-74DA4D08D41F}"/>
    <cellStyle name="meny_OFFICE__place tydz43 i plan44_Marketing P3PP distribution_Carl (2)" xfId="12747" xr:uid="{0646A7BE-4452-42B1-8952-2128A7584A63}"/>
    <cellStyle name="měny_OFFICE__place tydz43 i plan44_Marketing P3PP distribution_Carl (2)" xfId="12748" xr:uid="{8BB47C74-950B-4665-9DAB-1237F91A00B6}"/>
    <cellStyle name="meny_OFFICE__place tydz43 i plan44_Marketing Pack P2_09" xfId="12749" xr:uid="{422AFB46-202B-4D9A-922D-4F65815BC308}"/>
    <cellStyle name="měny_OFFICE__place tydz43 i plan44_Marketing Pack P2_09" xfId="12750" xr:uid="{295218F6-F775-433B-BA80-E160B21D6C8C}"/>
    <cellStyle name="meny_OFFICE__place tydz43 i plan44_P12 MA - 07-Mar-2009" xfId="12751" xr:uid="{32127BB2-9A8D-49B0-9655-866C4598480A}"/>
    <cellStyle name="měny_OFFICE__place tydz43 i plan44_P12 MA - 07-Mar-2009" xfId="12752" xr:uid="{A8221E73-1BD4-469A-A548-CA4AEBA58725}"/>
    <cellStyle name="meny_OFFICE__place tydz43 i plan44_P3PP - 6-13-08 Internal Plan" xfId="12753" xr:uid="{902C273D-DA2C-422E-B78C-624E41673859}"/>
    <cellStyle name="měny_OFFICE__place tydz43 i plan44_P3PP - 6-13-08 Internal Plan" xfId="12754" xr:uid="{A8B7C2CE-8229-4171-BB2D-5EB3E676C00D}"/>
    <cellStyle name="meny_OFFICE__place tydz43 i plan44_P3PP Final Submission to Carl H 5-23-2009" xfId="12755" xr:uid="{5BAB6969-9811-4A28-A923-181DB85FB926}"/>
    <cellStyle name="měny_OFFICE__place tydz43 i plan44_P3PP Final Submission to Carl H 5-23-2009" xfId="12756" xr:uid="{C45B9595-7A36-4AC0-B8B6-6DDBA5308001}"/>
    <cellStyle name="meny_OFFICE__place tydz43 i plan44_P3PP Pack - Kitchen" xfId="12757" xr:uid="{A4532814-8C62-4AFA-BF17-592D4A916B08}"/>
    <cellStyle name="měny_OFFICE__place tydz43 i plan44_P3PP Pack - Kitchen" xfId="12758" xr:uid="{40DFE894-8BE3-4F6B-A197-EB220B2B4F11}"/>
    <cellStyle name="meny_OFFICE__place tydz43 i plan44_P3PP Risk &amp; Opportunities 5-19-09" xfId="12759" xr:uid="{89F7FAE8-6C7C-4345-B205-9168B5EC9612}"/>
    <cellStyle name="měny_OFFICE__place tydz43 i plan44_P3PP Risk &amp; Opportunities 5-19-09" xfId="12760" xr:uid="{3D4DD8BA-7A66-4EFB-A101-BFC552ABFA1F}"/>
    <cellStyle name="meny_OFFICE__place tydz43 i plan44_P3PP Template" xfId="12761" xr:uid="{8C3D51C7-E6EC-4BC7-B6FC-6BDF3AA0E4A9}"/>
    <cellStyle name="měny_OFFICE__place tydz43 i plan44_P3PP Template" xfId="12762" xr:uid="{A0DC4770-38BD-439C-A715-15806F8EFD8A}"/>
    <cellStyle name="meny_OFFICE__place tydz43 i plan44_P6 Metric Trend" xfId="12763" xr:uid="{9AAB24C6-18A0-4A3F-AEF4-7E6DFED25128}"/>
    <cellStyle name="měny_OFFICE__place tydz43 i plan44_P6 Metric Trend" xfId="12764" xr:uid="{97304920-5A78-4053-AD5D-5AFE3836A737}"/>
    <cellStyle name="meny_OFFICE__place tydz43 i plan44_P7PP Summary 10_23 Submission" xfId="12765" xr:uid="{790B9DC8-279F-4FCC-8135-81F5E8FDB1C7}"/>
    <cellStyle name="měny_OFFICE__place tydz43 i plan44_P7PP Summary 10_23 Submission" xfId="12766" xr:uid="{D38B253E-C422-4459-9A26-03336337F152}"/>
    <cellStyle name="meny_OFFICE__place tydz43 i plan44_P8PP new sales impact on Margin - High Level" xfId="12767" xr:uid="{BA6A26E2-4466-46F0-A615-99856712481C}"/>
    <cellStyle name="měny_OFFICE__place tydz43 i plan44_P8PP new sales impact on Margin - High Level" xfId="12768" xr:uid="{D9C11FEA-5626-4D34-B1BB-46DF474CEBCF}"/>
    <cellStyle name="meny_OFFICE__place tydz43 i plan44_P8PP Review with Remco 10-23-08 V2" xfId="12769" xr:uid="{92F643F0-9D9E-4537-99C4-3359BB2DF6DA}"/>
    <cellStyle name="měny_OFFICE__place tydz43 i plan44_P8PP Review with Remco 10-23-08 V2" xfId="12770" xr:uid="{E59FDF28-11E7-47DC-84CD-4671A45D9EA1}"/>
    <cellStyle name="meny_OFFICE__place tydz43 i plan44_Property Template 080910_0817" xfId="12771" xr:uid="{17873EBD-1E9E-47DF-92C0-1CFA0777DEB2}"/>
    <cellStyle name="měny_OFFICE__place tydz43 i plan44_Property Template 080910_0817" xfId="12772" xr:uid="{74B64CB9-30C1-416A-9AB5-B870601479B1}"/>
    <cellStyle name="meny_OFFICE__place tydz43 i plan44_Top-down Target - Exec Meeting 7-7-08" xfId="12773" xr:uid="{4DD2D8A2-F212-4B23-B270-ECA270115C0B}"/>
    <cellStyle name="měny_OFFICE__place tydz43 i plan44_Top-down Target - Exec Meeting 7-7-08" xfId="12774" xr:uid="{5513C40E-0A32-4748-AB13-C1736FD20CC1}"/>
    <cellStyle name="meny_OFFICE__place tydz43 i plan44_Top-down Target - Exec Meeting 7-7-08 (2)" xfId="12775" xr:uid="{84ACD579-E45D-4050-BB5C-65F38125EA25}"/>
    <cellStyle name="měny_OFFICE__place tydz43 i plan44_Top-down Target - Exec Meeting 7-7-08 (2)" xfId="12776" xr:uid="{2604E175-7908-4CB9-ADA9-DC647B915567}"/>
    <cellStyle name="meny_OFFICE__place tydz43 i plan44_USA P10 Result - Internal 1-7-09" xfId="12777" xr:uid="{07974987-956D-490F-88DD-0A829FBBF26A}"/>
    <cellStyle name="měny_OFFICE__place tydz43 i plan44_USA P10 Result - Internal 1-7-09" xfId="12778" xr:uid="{3157359F-6116-4BDC-A131-7713CFEA5C1C}"/>
    <cellStyle name="meny_OFFICE__place tydz43 i plan44_USA P10 Result - Remco (2)" xfId="12779" xr:uid="{33A4B99D-5B5C-4CAC-A11E-40EBECF333FC}"/>
    <cellStyle name="měny_OFFICE__place tydz43 i plan44_USA P10 Result - Remco (2)" xfId="12780" xr:uid="{283E8A38-B48A-47F3-87A9-C29AF96DAA5A}"/>
    <cellStyle name="meny_OFFICE__place tydz43 i plan44_USA P10 Result - Remco (3)" xfId="12781" xr:uid="{F73E775D-6574-4997-9DFA-33F85A702B7F}"/>
    <cellStyle name="měny_OFFICE__place tydz43 i plan44_USA P10 Result - Remco (3)" xfId="12782" xr:uid="{69E884FD-0AD3-4889-B86B-6AB024B00DC2}"/>
    <cellStyle name="meny_OFFICE__place tydz43 i plan44_USA P11 Result - Internal 1-29-09" xfId="12783" xr:uid="{7D740B83-0F55-420A-A52C-76BD23252158}"/>
    <cellStyle name="měny_OFFICE__place tydz43 i plan44_USA P11 Result - Internal 1-29-09" xfId="12784" xr:uid="{918DDF96-C5B3-4C09-B6E3-A738E3784152}"/>
    <cellStyle name="meny_OFFICE__place tydz43 i plan44_USA P11 Result - Internal 2-2-09 Exec Meeting" xfId="12785" xr:uid="{71AE53E6-9F39-46EC-9F8D-9293CBC75129}"/>
    <cellStyle name="měny_OFFICE__place tydz43 i plan44_USA P11 Result - Internal 2-2-09 Exec Meeting" xfId="12786" xr:uid="{AEDA465C-873A-4729-93C9-F3100CE5F5D2}"/>
    <cellStyle name="meny_OFFICE__place tydz43 i plan44_USA P12 Result - Internal 3-6-09" xfId="12787" xr:uid="{80238F90-F851-4937-887A-7F28665D866B}"/>
    <cellStyle name="měny_OFFICE__place tydz43 i plan44_USA P12 Result - Internal 3-6-09" xfId="12788" xr:uid="{98762F3C-26AD-49D7-8379-A9DF4AE34FB6}"/>
    <cellStyle name="meny_OFFICE__place tydz43 i plan44_USA P2 Result - Internal Plan 5-5-08" xfId="12789" xr:uid="{4CA58993-156B-4892-A6DA-391D3B26A44C}"/>
    <cellStyle name="měny_OFFICE__place tydz43 i plan44_USA P2 Result - Internal Plan 5-5-08" xfId="12790" xr:uid="{3F887673-EFA2-4BE0-AD99-B64987233460}"/>
    <cellStyle name="meny_OFFICE__place tydz43 i plan44_USA P3 Result - Internal Plan 5-31-08 (2)" xfId="12791" xr:uid="{A9F59A6C-0B68-4D75-88C5-D257C0E203D7}"/>
    <cellStyle name="měny_OFFICE__place tydz43 i plan44_USA P3 Result - Internal Plan 5-31-08 (2)" xfId="12792" xr:uid="{1113F480-108E-4A11-82C1-C51495651028}"/>
    <cellStyle name="meny_OFFICE__place tydz43 i plan44_USA P3 Result - Internal Plan May 1st cut" xfId="12793" xr:uid="{A150375D-CB77-4351-B08A-958DC44CD700}"/>
    <cellStyle name="měny_OFFICE__place tydz43 i plan44_USA P3 Result - Internal Plan May 1st cut" xfId="12794" xr:uid="{D3D5E9A6-F216-4B73-959E-510A996F9D7E}"/>
    <cellStyle name="meny_OFFICE__place tydz43 i plan44_USA P4 Result - Internal 7-3-08 V3" xfId="12795" xr:uid="{1128270D-54A9-499A-A8D4-541B084F359A}"/>
    <cellStyle name="měny_OFFICE__place tydz43 i plan44_USA P4 Result - Internal 7-3-08 V3" xfId="12796" xr:uid="{D8B0806A-76F9-4249-8BA0-F55EE0F181E5}"/>
    <cellStyle name="meny_OFFICE__place tydz43 i plan44_USA P4 Result - Internal 7-7-08 Exec Meeting" xfId="12797" xr:uid="{E0692B59-93CA-442C-9B9D-19DF77F56056}"/>
    <cellStyle name="měny_OFFICE__place tydz43 i plan44_USA P4 Result - Internal 7-7-08 Exec Meeting" xfId="12798" xr:uid="{DA27BEAE-33B0-47E3-B6C0-5E26F499B453}"/>
    <cellStyle name="meny_OFFICE__place tydz43 i plan44_USA P4 Result - Internal 7-7-08 Exec Meeting (2)" xfId="12799" xr:uid="{AAF147C9-0E05-4B16-B5A6-0229DB138844}"/>
    <cellStyle name="měny_OFFICE__place tydz43 i plan44_USA P4 Result - Internal 7-7-08 Exec Meeting (2)" xfId="12800" xr:uid="{F7FFD4E1-0FF0-4A91-B564-C6D136244C74}"/>
    <cellStyle name="meny_OFFICE__place tydz43 i plan44_USA P5 Result - Internal 7-31-08" xfId="12801" xr:uid="{9E53C017-8158-49FA-9326-BBE58E6B454B}"/>
    <cellStyle name="měny_OFFICE__place tydz43 i plan44_USA P5 Result - Internal 7-31-08" xfId="12802" xr:uid="{6948A25C-11C0-40EF-B63C-2F0C5C66FA75}"/>
    <cellStyle name="meny_OFFICE__place tydz43 i plan44_USA P5 Result - Internal 8-1-08" xfId="12803" xr:uid="{EB265690-D5E4-4520-B93F-BF6271306352}"/>
    <cellStyle name="měny_OFFICE__place tydz43 i plan44_USA P5 Result - Internal 8-1-08" xfId="12804" xr:uid="{3D1767C8-56B6-4765-B8C7-467E7A9400F6}"/>
    <cellStyle name="meny_OFFICE__place tydz43 i plan44_USA P6 Result - Internal P6 Group reporting" xfId="12805" xr:uid="{62EA4949-4D00-46D6-A180-0921FFA6E569}"/>
    <cellStyle name="měny_OFFICE__place tydz43 i plan44_USA P6 Result - Internal P6 Group reporting" xfId="12806" xr:uid="{5D82BB96-1CE2-4A0A-B80E-BBE7F34C351F}"/>
    <cellStyle name="meny_OFFICE__place tydz43 i plan44_USA P6 Result - Internal P6 Remco" xfId="12807" xr:uid="{062A673E-D861-4991-84C0-9BFC657788BE}"/>
    <cellStyle name="měny_OFFICE__place tydz43 i plan44_USA P6 Result - Internal P6 Remco" xfId="12808" xr:uid="{DE9409F7-8FAD-4E25-8E34-15DA7BC6805F}"/>
    <cellStyle name="meny_OFFICE__place tydz43 i plan44_USA P7 Result - Internal 10-2-08" xfId="12809" xr:uid="{8D0C9B4E-3555-438B-93F5-E0FBEEE17C35}"/>
    <cellStyle name="měny_OFFICE__place tydz43 i plan44_USA P7 Result - Internal 10-2-08" xfId="12810" xr:uid="{69C58DEF-C3FE-4960-BFD2-0E3A62E9808D}"/>
    <cellStyle name="meny_OFFICE__place tydz43 i plan44_USA P7 Result - Internal 10-3-08" xfId="12811" xr:uid="{2195A374-0B01-4B6E-83A6-9170246081E1}"/>
    <cellStyle name="měny_OFFICE__place tydz43 i plan44_USA P7 Result - Internal 10-3-08" xfId="12812" xr:uid="{5B88CA69-07CF-4D66-BD59-C4D2AAFF88E6}"/>
    <cellStyle name="meny_OFFICE__place tydz43 i plan44_USA P7 Result - Internal 10-6-08" xfId="12813" xr:uid="{4BC3E770-CF70-447C-B125-81727755F475}"/>
    <cellStyle name="měny_OFFICE__place tydz43 i plan44_USA P7 Result - Internal 10-6-08" xfId="12814" xr:uid="{2EF8471C-C029-4AAF-ABB4-BC698B4E378C}"/>
    <cellStyle name="meny_OFFICE__place tydz43 i plan44_USA P8 Result - Internal 10-30-08 V2" xfId="12815" xr:uid="{821F141C-AC16-4936-A801-420AF736DC53}"/>
    <cellStyle name="měny_OFFICE__place tydz43 i plan44_USA P8 Result - Internal 10-30-08 V2" xfId="12816" xr:uid="{2CE77076-4C78-46B0-8390-B08819AC6B90}"/>
    <cellStyle name="meny_OFFICE__place tydz43 i plan44_USA P8 Result - Internal 11-5-08" xfId="12817" xr:uid="{DE52526D-4FEE-4674-ACFF-B1A32200A1C3}"/>
    <cellStyle name="měny_OFFICE__place tydz43 i plan44_USA P8 Result - Internal 11-5-08" xfId="12818" xr:uid="{61360CED-FFAF-404E-A369-2A44BB872D79}"/>
    <cellStyle name="meny_OFFICE__place tydz43 i plan44_USA P9 Result - CFO review (2)" xfId="12819" xr:uid="{4FB5396C-9536-4C7C-8A21-E68B81ABD1BE}"/>
    <cellStyle name="měny_OFFICE__place tydz43 i plan44_USA P9 Result - CFO review (2)" xfId="12820" xr:uid="{F80BFCFB-7378-4588-8FF4-D00FF593CC77}"/>
    <cellStyle name="meny_OFFICE__place tydz43 i plan44_USA P9 Result - Internal 11-27-08" xfId="12821" xr:uid="{CDDB5CC4-16D1-4AA4-9CEA-C1FE8B5DB122}"/>
    <cellStyle name="měny_OFFICE__place tydz43 i plan44_USA P9 Result - Internal 11-27-08" xfId="12822" xr:uid="{A28002BD-B11B-4125-A961-0F91EE79BFB9}"/>
    <cellStyle name="meny_OFFICE__place tydz43 i plan44_Week 02 0809 Adjustments (3)" xfId="12823" xr:uid="{583E98C2-3753-4116-B2A7-9C74E7A277E0}"/>
    <cellStyle name="měny_OFFICE__place tydz43 i plan44_Week 02 0809 Adjustments (3)" xfId="12824" xr:uid="{9C97F267-B7B7-465F-8E1E-ACBCB176576F}"/>
    <cellStyle name="meny_OFFICE__PolandManAccts-Part1" xfId="2709" xr:uid="{83FC36AF-196E-46CA-973D-0DB8273E7B63}"/>
    <cellStyle name="měny_OFFICE__PolandManAccts-Part1" xfId="2710" xr:uid="{198AE39D-143A-4C20-8214-0D41167438AE}"/>
    <cellStyle name="meny_OFFICE__PolandManAccts-Part1 2" xfId="17911" xr:uid="{B0D50BCF-D71D-4961-8ACE-769FCB9F63CA}"/>
    <cellStyle name="měny_OFFICE__PolandManAccts-Part1 2" xfId="17912" xr:uid="{37245C6B-DA2F-463F-BA3F-75A1291D48CE}"/>
    <cellStyle name="meny_OFFICE__PolandManAccts-Part1 3" xfId="17913" xr:uid="{CA5E275C-9CF2-4F7A-B7E1-FDB5EE3F5B42}"/>
    <cellStyle name="měny_OFFICE__PolandManAccts-Part1 3" xfId="17914" xr:uid="{B8CD5D5E-9BB1-4C69-8F2A-BBD8710AABCA}"/>
    <cellStyle name="meny_OFFICE__PolandManAccts-Part1_£1,655m What do we get (inc. 0910)" xfId="8757" xr:uid="{00361AB4-89EE-4F28-A8DC-0F8D792067AC}"/>
    <cellStyle name="měny_OFFICE__PolandManAccts-Part1_£1,655m What do we get (inc. 0910)" xfId="8758" xr:uid="{4E8A6910-AABF-43E0-A6A7-8FCAF028FE43}"/>
    <cellStyle name="meny_OFFICE__PolandManAccts-Part1_2004 ITG worksheet-budget" xfId="2711" xr:uid="{D5408923-3EC7-4D04-875F-682160040FD9}"/>
    <cellStyle name="měny_OFFICE__PolandManAccts-Part1_2004 ITG worksheet-budget" xfId="2712" xr:uid="{610F0BC2-1AEB-4211-9BDE-DBCE6C777446}"/>
    <cellStyle name="meny_OFFICE__PolandManAccts-Part1_2004 ITG worksheet-budget 2" xfId="4281" xr:uid="{B8051093-38AE-4C79-A224-AFD1AF35BD3C}"/>
    <cellStyle name="měny_OFFICE__PolandManAccts-Part1_2004 ITG worksheet-budget 2" xfId="4282" xr:uid="{68DD4669-FF36-4E87-BA9D-11D90422B8D5}"/>
    <cellStyle name="meny_OFFICE__PolandManAccts-Part1_2004 ITG worksheet-budget 3" xfId="4646" xr:uid="{C8E9F243-98D4-4FCE-AD06-D3802C789A0F}"/>
    <cellStyle name="měny_OFFICE__PolandManAccts-Part1_2004 ITG worksheet-budget 3" xfId="4647" xr:uid="{B227014B-532C-4202-A666-961B294069B0}"/>
    <cellStyle name="meny_OFFICE__PolandManAccts-Part1_2004 ITG worksheet-budget 4" xfId="9507" xr:uid="{B69AD1E7-2E24-4B07-A093-F1E3F98E1841}"/>
    <cellStyle name="měny_OFFICE__PolandManAccts-Part1_2004 ITG worksheet-budget 4" xfId="9508" xr:uid="{40CD3F65-AC9E-4E2D-9616-9D7486EF250A}"/>
    <cellStyle name="meny_OFFICE__PolandManAccts-Part1_2004 ITG worksheet-budget 5" xfId="9772" xr:uid="{CAD92B02-E8C2-4313-89F2-893CC62F2889}"/>
    <cellStyle name="měny_OFFICE__PolandManAccts-Part1_2004 ITG worksheet-budget 5" xfId="9629" xr:uid="{4CCF3DB8-530D-4756-B997-3FC5CF739C6D}"/>
    <cellStyle name="meny_OFFICE__PolandManAccts-Part1_2004 ITG worksheet-budget 6" xfId="10260" xr:uid="{DACDD6E2-C429-431E-B219-495A58E452EE}"/>
    <cellStyle name="měny_OFFICE__PolandManAccts-Part1_2004 ITG worksheet-budget 6" xfId="10261" xr:uid="{EFCB83CF-4143-4EB1-82AB-3BC081F2C283}"/>
    <cellStyle name="meny_OFFICE__PolandManAccts-Part1_2004 ITG worksheet-budget_Draft P7PP merge" xfId="17915" xr:uid="{60A84C26-9304-4D27-8D6C-A9332B74F360}"/>
    <cellStyle name="měny_OFFICE__PolandManAccts-Part1_2004 ITG worksheet-budget_Draft P7PP merge" xfId="17916" xr:uid="{CD4CC74D-FDB6-47AF-B9AE-2E425BE0368F}"/>
    <cellStyle name="meny_OFFICE__PolandManAccts-Part1_2004 ITG worksheet-budget_Draft P7PP merge_Checks Dev" xfId="17917" xr:uid="{12CBBC49-96AB-496C-B472-868E12953C14}"/>
    <cellStyle name="měny_OFFICE__PolandManAccts-Part1_2004 ITG worksheet-budget_Draft P7PP merge_Checks Dev" xfId="17918" xr:uid="{41BEB357-88A3-45C7-B170-5B1D087E516D}"/>
    <cellStyle name="meny_OFFICE__PolandManAccts-Part1_2004 ITG worksheet-budget_Group MA sent to Paragon_Coded" xfId="2713" xr:uid="{E07356C9-6E0A-4612-BE60-13892EBF1A0E}"/>
    <cellStyle name="měny_OFFICE__PolandManAccts-Part1_2004 ITG worksheet-budget_Group MA sent to Paragon_Coded" xfId="2714" xr:uid="{CCBB33C4-35A4-4E6B-A724-2C3AF729D6A8}"/>
    <cellStyle name="meny_OFFICE__PolandManAccts-Part1_2004 ITG worksheet-budget_Group MA sent to Paragon_Coded 2" xfId="4283" xr:uid="{2A9AFC25-8D27-49C3-948D-93919CC2EE36}"/>
    <cellStyle name="měny_OFFICE__PolandManAccts-Part1_2004 ITG worksheet-budget_Group MA sent to Paragon_Coded 2" xfId="4284" xr:uid="{4FF3BD23-9F30-459C-8F4D-C2BCD79D0278}"/>
    <cellStyle name="meny_OFFICE__PolandManAccts-Part1_2004 ITG worksheet-budget_Group MA sent to Paragon_Coded 3" xfId="4648" xr:uid="{AF40F840-B721-4C52-B7B0-FB973C7F6BCE}"/>
    <cellStyle name="měny_OFFICE__PolandManAccts-Part1_2004 ITG worksheet-budget_Group MA sent to Paragon_Coded 3" xfId="4649" xr:uid="{65FDDD6A-8FF0-4407-9905-6820FED3CE97}"/>
    <cellStyle name="meny_OFFICE__PolandManAccts-Part1_2004 ITG worksheet-budget_Group MA sent to Paragon_Coded 4" xfId="9509" xr:uid="{5CFB67A5-BD3C-4AD1-8624-C4519D03DDBB}"/>
    <cellStyle name="měny_OFFICE__PolandManAccts-Part1_2004 ITG worksheet-budget_Group MA sent to Paragon_Coded 4" xfId="9510" xr:uid="{7041E7B7-FA5D-4D2C-8B82-AA9E7D1E98A0}"/>
    <cellStyle name="meny_OFFICE__PolandManAccts-Part1_2004 ITG worksheet-budget_Group MA sent to Paragon_Coded 5" xfId="9206" xr:uid="{2E294E89-7ABF-4AE4-807D-CABEF3BC9D26}"/>
    <cellStyle name="měny_OFFICE__PolandManAccts-Part1_2004 ITG worksheet-budget_Group MA sent to Paragon_Coded 5" xfId="9628" xr:uid="{6F32AABE-378C-44C2-976A-9EB4D0066704}"/>
    <cellStyle name="meny_OFFICE__PolandManAccts-Part1_2004 ITG worksheet-budget_Group MA sent to Paragon_Coded 6" xfId="10262" xr:uid="{0E46DB56-9B6A-4C1B-A615-1F6C3A546C47}"/>
    <cellStyle name="měny_OFFICE__PolandManAccts-Part1_2004 ITG worksheet-budget_Group MA sent to Paragon_Coded 6" xfId="10263" xr:uid="{3BF7131A-E097-46F1-AE37-839DB9FDA9C3}"/>
    <cellStyle name="meny_OFFICE__PolandManAccts-Part1_2004 ITG worksheet-budget_Section 1 (01.06.12)" xfId="8759" xr:uid="{30F86061-2E6B-4D0D-A0D4-7710764C3F3B}"/>
    <cellStyle name="měny_OFFICE__PolandManAccts-Part1_2004 ITG worksheet-budget_Section 1 (01.06.12)" xfId="8760" xr:uid="{F7E25CA6-9212-4163-92F0-8F736D296C72}"/>
    <cellStyle name="meny_OFFICE__PolandManAccts-Part1_Billing Template Mar_06_Ver1.0- for Adustment Purpose" xfId="8761" xr:uid="{694FB9A4-085B-452B-9E53-AEE5C43E5D6D}"/>
    <cellStyle name="měny_OFFICE__PolandManAccts-Part1_Billing Template Mar_06_Ver1.0- for Adustment Purpose" xfId="8762" xr:uid="{98403853-916F-47B3-929C-61553866775F}"/>
    <cellStyle name="meny_OFFICE__PolandManAccts-Part1_Budget and P3PP Phasing ver 7.0 (with ODG corrections)" xfId="8763" xr:uid="{B5CE09A8-4D64-41BA-AE8E-A45D73C96D5B}"/>
    <cellStyle name="měny_OFFICE__PolandManAccts-Part1_Budget and P3PP Phasing ver 7.0 (with ODG corrections)" xfId="8764" xr:uid="{EDE29980-533F-4DA9-9B0D-560B3AD0B799}"/>
    <cellStyle name="meny_OFFICE__PolandManAccts-Part1_Capex £1,655m What do we get" xfId="8765" xr:uid="{3C0F8F50-C82B-46FE-85BE-82ACEFC4AFEE}"/>
    <cellStyle name="měny_OFFICE__PolandManAccts-Part1_Capex £1,655m What do we get" xfId="8766" xr:uid="{8AEA7ED4-E6CF-463A-BD8C-8673EE8C8BD2}"/>
    <cellStyle name="meny_OFFICE__PolandManAccts-Part1_Entry 10( HSc Overhead transferred to Group Integration)" xfId="8767" xr:uid="{A2D7A3EF-6174-4C16-B928-50964D956236}"/>
    <cellStyle name="měny_OFFICE__PolandManAccts-Part1_Entry 10( HSc Overhead transferred to Group Integration)" xfId="8768" xr:uid="{8AB9E4F3-88EC-4AAA-A734-8C690823091C}"/>
    <cellStyle name="meny_OFFICE__PolandManAccts-Part1_Group Property template" xfId="2715" xr:uid="{F15948AF-74D1-4408-9D3A-879252247CC4}"/>
    <cellStyle name="měny_OFFICE__PolandManAccts-Part1_Group Property template" xfId="2716" xr:uid="{22D558FC-F2EB-4EF4-AC21-59AC4995A1BC}"/>
    <cellStyle name="meny_OFFICE__PolandManAccts-Part1_Group Property template 2" xfId="17919" xr:uid="{B548DF23-9C06-481E-BB6A-67597E200DF1}"/>
    <cellStyle name="měny_OFFICE__PolandManAccts-Part1_Group Property template 2" xfId="17920" xr:uid="{F4D5A21B-750A-414D-989B-6D6D737A2614}"/>
    <cellStyle name="meny_OFFICE__PolandManAccts-Part1_Group Property template 3" xfId="17921" xr:uid="{B690BE93-C7D6-4C3F-BE75-5BFEE1D9A19C}"/>
    <cellStyle name="měny_OFFICE__PolandManAccts-Part1_Group Property template 3" xfId="17922" xr:uid="{5B31BF97-CDC7-45E1-9432-EB396BB938F5}"/>
    <cellStyle name="meny_OFFICE__PolandManAccts-Part1_Group Property template_Group MA sent to Paragon_Coded" xfId="2717" xr:uid="{77AFEA0C-C3D4-4A6F-AE1C-2C6F606E2D99}"/>
    <cellStyle name="měny_OFFICE__PolandManAccts-Part1_Group Property template_Group MA sent to Paragon_Coded" xfId="2718" xr:uid="{911ADB2C-6ACB-4321-876A-51988E6D4B8D}"/>
    <cellStyle name="meny_OFFICE__PolandManAccts-Part1_Group Property template_Group MA sent to Paragon_Coded 2" xfId="17923" xr:uid="{321DD118-FEDF-4428-BDED-AD0320F9D0E8}"/>
    <cellStyle name="měny_OFFICE__PolandManAccts-Part1_Group Property template_Group MA sent to Paragon_Coded 2" xfId="17924" xr:uid="{9C5D5CC8-717F-449E-9E0B-6AB5ECF47AB0}"/>
    <cellStyle name="meny_OFFICE__PolandManAccts-Part1_Group Property template_Group MA sent to Paragon_Coded 3" xfId="17925" xr:uid="{7A041380-0002-4F45-9963-E510E015A1B2}"/>
    <cellStyle name="měny_OFFICE__PolandManAccts-Part1_Group Property template_Group MA sent to Paragon_Coded 3" xfId="17926" xr:uid="{FAA4725C-25EE-4858-A1F6-92DE505CCE72}"/>
    <cellStyle name="meny_OFFICE__PolandManAccts-Part1_Group Property template_Section 1 (01.06.12)" xfId="8769" xr:uid="{E6DE131E-2DE2-4218-9656-C3FEAA923936}"/>
    <cellStyle name="měny_OFFICE__PolandManAccts-Part1_Group Property template_Section 1 (01.06.12)" xfId="8770" xr:uid="{A940C7AB-F4FE-482B-A3FE-39836D874B2E}"/>
    <cellStyle name="meny_OFFICE__PolandManAccts-Part1_HSC Journal FY0506 Buss0301" xfId="8771" xr:uid="{F041A3F1-3D29-4B0D-929E-71D4ABE77AA1}"/>
    <cellStyle name="měny_OFFICE__PolandManAccts-Part1_HSC Journal FY0506 Buss0301" xfId="8772" xr:uid="{44AD1047-0BD1-4739-A92A-99A9AFBC6DCD}"/>
    <cellStyle name="meny_OFFICE__PolandManAccts-Part1_Journal 1" xfId="8773" xr:uid="{E887A781-CFD2-42BC-8997-3F3B9ED65F76}"/>
    <cellStyle name="měny_OFFICE__PolandManAccts-Part1_Journal 1" xfId="8774" xr:uid="{D7AF4EDE-5419-47AD-873C-A3210660D652}"/>
    <cellStyle name="meny_OFFICE__PolandManAccts-Part1_Journal 1_1" xfId="8775" xr:uid="{77AEE660-E79E-4A97-8858-6DE98C11A1D1}"/>
    <cellStyle name="měny_OFFICE__PolandManAccts-Part1_Journal 1_1" xfId="8776" xr:uid="{990B0616-0BE1-44FD-AB64-F16D3AE0E92F}"/>
    <cellStyle name="meny_OFFICE__PolandManAccts-Part1_Journal 1_1_PD 10" xfId="8777" xr:uid="{A6910B0C-BFFC-4566-A664-07DE0ACC220C}"/>
    <cellStyle name="měny_OFFICE__PolandManAccts-Part1_Journal 1_1_PD 10" xfId="8778" xr:uid="{57509FAD-4548-4309-9F08-3315002F06EA}"/>
    <cellStyle name="meny_OFFICE__PolandManAccts-Part1_Journal 1_1_Perm  Secondee" xfId="8779" xr:uid="{3B124973-BDA9-48AA-A02A-6ED444BE273B}"/>
    <cellStyle name="měny_OFFICE__PolandManAccts-Part1_Journal 1_1_Perm  Secondee" xfId="8780" xr:uid="{ABA32EE1-3A8E-49C5-A922-BF796CCADEA1}"/>
    <cellStyle name="meny_OFFICE__PolandManAccts-Part1_Journal 1_Journal 1" xfId="8781" xr:uid="{152EED34-E5A9-431F-A2CB-34EA5D3D4C4F}"/>
    <cellStyle name="měny_OFFICE__PolandManAccts-Part1_Journal 1_Journal 1" xfId="8782" xr:uid="{CAD67161-1705-4568-9D57-8BAFCCD1D3DA}"/>
    <cellStyle name="meny_OFFICE__PolandManAccts-Part1_Journal 1_PD 02" xfId="8783" xr:uid="{50D6EE67-5F14-4AB7-B813-5187B30786A6}"/>
    <cellStyle name="měny_OFFICE__PolandManAccts-Part1_Journal 1_PD 02" xfId="8784" xr:uid="{6306D952-531D-4445-B3D2-88CB0F61D213}"/>
    <cellStyle name="meny_OFFICE__PolandManAccts-Part1_Journal 1_PD 10" xfId="8785" xr:uid="{B29AE5D8-D400-4CC5-9510-0C185830C264}"/>
    <cellStyle name="měny_OFFICE__PolandManAccts-Part1_Journal 1_PD 10" xfId="8786" xr:uid="{AD338FFF-1E6F-48A7-8063-0919453362CE}"/>
    <cellStyle name="meny_OFFICE__PolandManAccts-Part1_Journal 1_Perm  Secondee" xfId="8787" xr:uid="{CB6B6CEC-D4AE-4D06-A355-A16C1AF9282D}"/>
    <cellStyle name="měny_OFFICE__PolandManAccts-Part1_Journal 1_Perm  Secondee" xfId="8788" xr:uid="{92AD7911-1C97-4FB7-8067-4B1601F4D3BE}"/>
    <cellStyle name="meny_OFFICE__PolandManAccts-Part1_PD 10" xfId="8789" xr:uid="{3016F3EA-D8BC-4A33-AB62-093C1805D99B}"/>
    <cellStyle name="měny_OFFICE__PolandManAccts-Part1_PD 10" xfId="8790" xr:uid="{89F0C0A5-4467-4592-A1EE-C83A1CE9BA8E}"/>
    <cellStyle name="meny_OFFICE__PolandManAccts-Part1_Perm  Secondee" xfId="8791" xr:uid="{9503ED40-3D4E-4ED6-9002-D94372766109}"/>
    <cellStyle name="měny_OFFICE__PolandManAccts-Part1_Perm  Secondee" xfId="8792" xr:uid="{B9975178-62E6-41FA-87E6-A18BBE7E47C9}"/>
    <cellStyle name="meny_OFFICE__PolandManAccts-Part1_UK Capex P3PP V2 100610" xfId="8793" xr:uid="{2EA10804-F36A-405A-84B1-355C8500CD2B}"/>
    <cellStyle name="měny_OFFICE__PolandManAccts-Part1_UK Capex P3PP V2 100610" xfId="8794" xr:uid="{CC6962DA-684E-4CA0-862C-DD6C897665C6}"/>
    <cellStyle name="meny_OFFICE__PolandManAccts-Part1_UK Capex Update v 5 P3PP" xfId="8795" xr:uid="{CAFD9DFB-02A5-418C-83EE-9EAA27A1C4C8}"/>
    <cellStyle name="měny_OFFICE__PolandManAccts-Part1_UK Capex Update v 5 P3PP" xfId="8796" xr:uid="{D85007F3-DA2D-415A-8498-E88360B73D1B}"/>
    <cellStyle name="meny_OFFICE__PolandManAccts-Part1_UK P7PP Pack" xfId="8797" xr:uid="{81B60C0C-EA4D-496E-8DFE-43F488C4A2E9}"/>
    <cellStyle name="měny_OFFICE__PolandManAccts-Part1_UK P7PP Pack" xfId="8798" xr:uid="{E0AE97CF-6198-464D-8BA1-229B284D8201}"/>
    <cellStyle name="meny_OFFICE__PP Model for 0605" xfId="8799" xr:uid="{CFC1E998-5332-448F-ABF9-064FE6D341F2}"/>
    <cellStyle name="měny_OFFICE__PP Model for 0605" xfId="8800" xr:uid="{17339A7B-A792-4873-A28D-E7DCF4B173AC}"/>
    <cellStyle name="meny_OFFICE__PP Model for 0610" xfId="8801" xr:uid="{B7069BB3-50BB-43FF-8861-572A1B62662D}"/>
    <cellStyle name="měny_OFFICE__PP Model for 0610" xfId="8802" xr:uid="{C333EAD1-1EC0-4F22-A8B0-26ED2C65FDB3}"/>
    <cellStyle name="meny_OFFICE__PPSWGESO-10" xfId="2719" xr:uid="{60497E67-E1DA-4483-823F-8187C860F93C}"/>
    <cellStyle name="měny_OFFICE__PPSWGESO-10" xfId="2720" xr:uid="{A6AF9C1F-4996-487D-BD92-09BEE6A31552}"/>
    <cellStyle name="meny_OFFICE__PPSWGESO-10 2" xfId="17927" xr:uid="{9698F5A0-75EA-4813-AFCB-B7FDEE677D2B}"/>
    <cellStyle name="měny_OFFICE__PPSWGESO-10 2" xfId="17928" xr:uid="{594FDF5B-4EA0-4152-BB0B-F38FA05F9A88}"/>
    <cellStyle name="meny_OFFICE__PPSWGESO-10 3" xfId="17929" xr:uid="{9AE1DC82-65C2-46B3-93DE-AE0E1E2F690B}"/>
    <cellStyle name="měny_OFFICE__PPSWGESO-10 3" xfId="17930" xr:uid="{E726BA17-6D84-40EB-9CB6-FDF97E717826}"/>
    <cellStyle name="meny_OFFICE__PPSWGESO-10_Draft P7PP merge" xfId="17931" xr:uid="{AF67241E-BAA2-4037-B287-94EE5BBBBB01}"/>
    <cellStyle name="měny_OFFICE__PPSWGESO-10_Draft P7PP merge" xfId="17932" xr:uid="{24090CC4-8B5E-41DB-B31F-E9B7BE9D3504}"/>
    <cellStyle name="meny_OFFICE__PPSWGESO-10_Group MA sent to Paragon_Coded" xfId="2721" xr:uid="{C251D1C5-221E-49F5-822D-47D0D5F493A1}"/>
    <cellStyle name="měny_OFFICE__PPSWGESO-10_Section 1 (01.06.12)" xfId="8803" xr:uid="{DB1D6728-AA0A-4B98-8129-02F3279EE920}"/>
    <cellStyle name="meny_OFFICE__Pre-opening Assumptions(LLL)" xfId="8804" xr:uid="{A0E23A74-60EF-4C6E-9ADD-CAC04E3C7105}"/>
    <cellStyle name="měny_OFFICE__Pre-opening Assumptions(LLL)" xfId="8805" xr:uid="{3C92C6EA-BA3E-4810-94D9-36DBC901BCC1}"/>
    <cellStyle name="meny_OFFICE__Pre-opening(LLL)" xfId="8806" xr:uid="{5ADE3076-AE37-4F26-89A9-78ED8C85B7AA}"/>
    <cellStyle name="měny_OFFICE__Pre-opening(LLL)" xfId="8807" xr:uid="{F23D5C02-3797-4565-AA97-3F6F358F46A5}"/>
    <cellStyle name="meny_OFFICE__Pre-opening_D" xfId="8808" xr:uid="{B598897C-79C7-4ED6-8ADA-2A8F98560CD7}"/>
    <cellStyle name="měny_OFFICE__Pre-opening_D" xfId="8809" xr:uid="{1B4CA605-3863-4C4D-8226-63FD487FBA41}"/>
    <cellStyle name="meny_OFFICE__Property costs - July forecast" xfId="8810" xr:uid="{FEC09405-D349-4E31-82D7-34949FCA0305}"/>
    <cellStyle name="měny_OFFICE__Property costs - July forecast" xfId="8811" xr:uid="{6ED471B7-26B3-4EF0-B6AD-D93806B06C70}"/>
    <cellStyle name="meny_OFFICE__PSM_RSO_NSOT for BH" xfId="8812" xr:uid="{814FFA89-B5E5-4F6C-94A6-26D40B5738D5}"/>
    <cellStyle name="měny_OFFICE__PSM_RSO_NSOT for BH" xfId="8813" xr:uid="{0329C633-C418-4E34-AC20-A5663028C882}"/>
    <cellStyle name="meny_OFFICE__Rent 1k_PK" xfId="8814" xr:uid="{EB0AB342-BC87-46B2-ACF4-078CD80AA291}"/>
    <cellStyle name="měny_OFFICE__Rent 1k_PK" xfId="8815" xr:uid="{E365046A-267D-4D0D-86AB-1E920128E9D5}"/>
    <cellStyle name="meny_OFFICE__Rent costs - March forecast" xfId="8816" xr:uid="{A217B534-41F4-4B3A-B938-E606626F466D}"/>
    <cellStyle name="měny_OFFICE__Rent costs - March forecast" xfId="8817" xr:uid="{8E4385D2-C483-49C1-9677-719F839D0978}"/>
    <cellStyle name="meny_OFFICE__Retail Expenses - Feb'02" xfId="12825" xr:uid="{AEF89166-2AB4-4B73-B97A-4B8BE3853061}"/>
    <cellStyle name="měny_OFFICE__Retail Expenses - Feb'02" xfId="12826" xr:uid="{7B15F391-AF01-4362-ACA7-113D567235D8}"/>
    <cellStyle name="meny_OFFICE__Retail Expenses - Feb'02_Billing Template Mar_06_Ver1.0- for Adustment Purpose" xfId="8818" xr:uid="{EDF8A635-E84F-47A9-B675-1CF31A284112}"/>
    <cellStyle name="měny_OFFICE__Retail Expenses - Feb'02_Draft P7PP merge" xfId="17933" xr:uid="{C2646A9F-3A09-41BF-9075-A536A1B3BB87}"/>
    <cellStyle name="meny_OFFICE__Retail Expenses - Feb'02_Draft P7PP merge_Checks Dev" xfId="17934" xr:uid="{F30997A9-59D3-42DB-9D41-25868C5663CD}"/>
    <cellStyle name="měny_OFFICE__Retail Expenses - Feb'02_Draft P7PP merge_Checks Dev" xfId="17935" xr:uid="{71EC3C78-2474-41F8-91EB-D4398EF4E1FF}"/>
    <cellStyle name="meny_OFFICE__Retail Expenses - Feb'02_Group MA sent to Paragon_Coded" xfId="17936" xr:uid="{16C8DFC2-7421-47E2-88F7-C144BC82E3D9}"/>
    <cellStyle name="měny_OFFICE__Retail Expenses - Feb'02_Group MA sent to Paragon_Coded" xfId="2722" xr:uid="{96D59738-9768-440B-96AD-C07EFC583E70}"/>
    <cellStyle name="meny_OFFICE__Retail Expenses - Feb'02_Group MA sent to Paragon_Coded 2" xfId="17937" xr:uid="{C0CEF82E-86D6-4729-A91C-A94EB765D4FC}"/>
    <cellStyle name="měny_OFFICE__Retail Payroll - September 2000" xfId="2723" xr:uid="{27074C92-D16A-49B1-AC85-C3E9391B8FDE}"/>
    <cellStyle name="meny_OFFICE__Retail Top Pages PV " xfId="8819" xr:uid="{8EFFAD23-6C3B-4161-8DAA-9A5F3362819F}"/>
    <cellStyle name="měny_OFFICE__Retail Top Pages PV " xfId="8820" xr:uid="{86F22606-3166-42C1-A0A8-C1632A69287C}"/>
    <cellStyle name="meny_OFFICE__Ró?nice wynikaj?ce z nowego podzia?u" xfId="12827" xr:uid="{DF87B7E8-DEF4-43D9-95EA-96E952C4F27B}"/>
    <cellStyle name="měny_OFFICE__ROBOCZY" xfId="8821" xr:uid="{FD25CAE0-6AD1-4E13-89B6-3B4D589E0310}"/>
    <cellStyle name="meny_OFFICE__Różnice wynikające z nowego podziału" xfId="8822" xr:uid="{D5BAC14B-C490-464F-963B-DBE7B368440F}"/>
    <cellStyle name="měny_OFFICE__Różnice wynikające z nowego podziału" xfId="8823" xr:uid="{E6787930-2AB6-4C4F-9286-2A60F46790C7}"/>
    <cellStyle name="meny_OFFICE__sales" xfId="8824" xr:uid="{51C81472-7B2E-44C7-9605-BDEB36E97FFE}"/>
    <cellStyle name="měny_OFFICE__sales" xfId="8825" xr:uid="{81E7ECC9-3095-409E-90EE-D2C4B5B40B3A}"/>
    <cellStyle name="meny_OFFICE__Sales Analysis Dec 01 korekta RZ" xfId="2724" xr:uid="{11927661-DD32-4D95-B50A-4A1672193D00}"/>
    <cellStyle name="měny_OFFICE__Sales Analysis Dec 01 korekta RZ" xfId="2725" xr:uid="{D967D9FE-E324-4612-A2EA-1D7BB64D9D26}"/>
    <cellStyle name="meny_OFFICE__Sales Analysis Dec 01 korekta RZ 2" xfId="17938" xr:uid="{89BC9D33-AA9F-42F1-8CA5-FC16DE4BB170}"/>
    <cellStyle name="měny_OFFICE__Sales Analysis Dec 01 korekta RZ 2" xfId="17939" xr:uid="{DC9D0ADD-3B6D-4232-A85B-2A19DEF7876A}"/>
    <cellStyle name="meny_OFFICE__Sales Analysis Dec 01 korekta RZ 3" xfId="17940" xr:uid="{AB4AD8AE-89CB-4B14-8DB0-38C7C26011C8}"/>
    <cellStyle name="měny_OFFICE__Sales Analysis Dec 01 korekta RZ 3" xfId="17941" xr:uid="{7124EEEF-4050-495F-B5F2-6907C7078534}"/>
    <cellStyle name="meny_OFFICE__Sales Analysis Dec 01 korekta RZ_£1,655m What do we get (inc. 0910)" xfId="8826" xr:uid="{5E4A288A-F348-47DF-BC54-7BE5998EEC3C}"/>
    <cellStyle name="měny_OFFICE__Sales Analysis Dec 01 korekta RZ_£1,655m What do we get (inc. 0910)" xfId="8827" xr:uid="{7BAC9889-835E-4DA2-A827-E986258F5A6C}"/>
    <cellStyle name="meny_OFFICE__Sales Analysis Dec 01 korekta RZ_2004 ITG worksheet-budget" xfId="2726" xr:uid="{F880AD78-2245-4E62-B1A3-9FD681EA973C}"/>
    <cellStyle name="měny_OFFICE__Sales Analysis Dec 01 korekta RZ_2004 ITG worksheet-budget" xfId="2727" xr:uid="{B8A892C2-025D-49FB-AB1B-A23B4B890A16}"/>
    <cellStyle name="meny_OFFICE__Sales Analysis Dec 01 korekta RZ_2004 ITG worksheet-budget_Draft P7PP merge" xfId="17942" xr:uid="{67794FA8-8677-4042-A932-6E6767C422FA}"/>
    <cellStyle name="měny_OFFICE__Sales Analysis Dec 01 korekta RZ_2004 ITG worksheet-budget_Draft P7PP merge" xfId="17943" xr:uid="{B9B9AD43-308D-4BCC-9902-AEC328962C89}"/>
    <cellStyle name="meny_OFFICE__Sales Analysis Dec 01 korekta RZ_2004 ITG worksheet-budget_Draft P7PP merge_Checks Dev" xfId="17944" xr:uid="{BA29E44C-2EA5-467B-8C7C-BC5B7DC2B523}"/>
    <cellStyle name="měny_OFFICE__Sales Analysis Dec 01 korekta RZ_2004 ITG worksheet-budget_Draft P7PP merge_Checks Dev" xfId="17945" xr:uid="{5F9693B4-9705-4437-8925-F2375B14B79C}"/>
    <cellStyle name="meny_OFFICE__Sales Analysis Dec 01 korekta RZ_2004 ITG worksheet-budget_Group MA sent to Paragon_Coded" xfId="2728" xr:uid="{E5FAEDCD-68A7-458D-B357-698A4B73231A}"/>
    <cellStyle name="měny_OFFICE__Sales Analysis Dec 01 korekta RZ_2004 ITG worksheet-budget_Group MA sent to Paragon_Coded" xfId="2729" xr:uid="{FBC03945-0F1E-45FB-A154-DC44117BA967}"/>
    <cellStyle name="meny_OFFICE__Sales Analysis Dec 01 korekta RZ_2004 ITG worksheet-budget_Section 1 (01.06.12)" xfId="8828" xr:uid="{4F9A7AB7-7A2E-4DB7-9E65-784A487C7F2B}"/>
    <cellStyle name="měny_OFFICE__Sales Analysis Dec 01 korekta RZ_2004 ITG worksheet-budget_Section 1 (01.06.12)" xfId="8829" xr:uid="{37B9822B-637C-4A8F-B678-D0F7130430B5}"/>
    <cellStyle name="meny_OFFICE__Sales Analysis Dec 01 korekta RZ_Billing Template Mar_06_Ver1.0- for Adustment Purpose" xfId="8830" xr:uid="{4BC86FAD-C1AE-4AC7-BD25-06C11C9640EF}"/>
    <cellStyle name="měny_OFFICE__Sales Analysis Dec 01 korekta RZ_Billing Template Mar_06_Ver1.0- for Adustment Purpose" xfId="8831" xr:uid="{CD317C86-EC80-4B5A-952E-D30A37E37381}"/>
    <cellStyle name="meny_OFFICE__Sales Analysis Dec 01 korekta RZ_Budget and P3PP Phasing ver 7.0 (with ODG corrections)" xfId="8832" xr:uid="{98DD7190-66BF-4481-8926-38FEA87656B0}"/>
    <cellStyle name="měny_OFFICE__Sales Analysis Dec 01 korekta RZ_Budget and P3PP Phasing ver 7.0 (with ODG corrections)" xfId="8833" xr:uid="{D031763E-F82A-4EE3-A8A7-213C3CB102B4}"/>
    <cellStyle name="meny_OFFICE__Sales Analysis Dec 01 korekta RZ_Capex £1,655m What do we get" xfId="8834" xr:uid="{89D120C5-CDF6-4E0A-849D-A603AEAABA68}"/>
    <cellStyle name="měny_OFFICE__Sales Analysis Dec 01 korekta RZ_Capex £1,655m What do we get" xfId="8835" xr:uid="{043BDE90-C829-4622-9F21-97EC669EA87F}"/>
    <cellStyle name="meny_OFFICE__Sales Analysis Dec 01 korekta RZ_Draft P7PP merge" xfId="17946" xr:uid="{1B10080D-D5C1-4E6C-9E52-9DFB1BBBCF3C}"/>
    <cellStyle name="měny_OFFICE__Sales Analysis Dec 01 korekta RZ_Draft P7PP merge" xfId="17947" xr:uid="{411B4B2F-CFEF-4141-A1F2-3A023C6B814A}"/>
    <cellStyle name="meny_OFFICE__Sales Analysis Dec 01 korekta RZ_Entry 10( HSc Overhead transferred to Group Integration)" xfId="8836" xr:uid="{3CC537DD-ECD6-417E-8C5E-C6E368824677}"/>
    <cellStyle name="měny_OFFICE__Sales Analysis Dec 01 korekta RZ_Entry 10( HSc Overhead transferred to Group Integration)" xfId="8837" xr:uid="{5264D733-EC67-449A-903D-32E0BF887E2C}"/>
    <cellStyle name="meny_OFFICE__Sales Analysis Dec 01 korekta RZ_Group MA sent to Paragon_Coded" xfId="2730" xr:uid="{65E20C13-FE8B-43E6-A37D-80C1782F7295}"/>
    <cellStyle name="měny_OFFICE__Sales Analysis Dec 01 korekta RZ_Group MA sent to Paragon_Coded" xfId="2731" xr:uid="{98E460C5-347A-4646-8C61-A7C28BF484EE}"/>
    <cellStyle name="meny_OFFICE__Sales Analysis Dec 01 korekta RZ_Group MA sent to Paragon_Coded 2" xfId="17948" xr:uid="{BA36F3C0-32AD-4B65-B411-2BEA70410A06}"/>
    <cellStyle name="měny_OFFICE__Sales Analysis Dec 01 korekta RZ_Group MA sent to Paragon_Coded 2" xfId="17949" xr:uid="{FFA697E7-AF1D-477D-977A-C96B1761A0C6}"/>
    <cellStyle name="meny_OFFICE__Sales Analysis Dec 01 korekta RZ_Group MA sent to Paragon_Coded 3" xfId="17950" xr:uid="{5BF1DAD0-C1F0-42BF-AE7A-66E7E4442D7B}"/>
    <cellStyle name="měny_OFFICE__Sales Analysis Dec 01 korekta RZ_Group MA sent to Paragon_Coded 3" xfId="17951" xr:uid="{ABA5B189-BA6C-4664-BFA0-91D2BE55CC24}"/>
    <cellStyle name="meny_OFFICE__Sales Analysis Dec 01 korekta RZ_Group Property template" xfId="2732" xr:uid="{24A42C81-26C7-4A08-A5B7-7D07CDBF70EA}"/>
    <cellStyle name="měny_OFFICE__Sales Analysis Dec 01 korekta RZ_Group Property template" xfId="2733" xr:uid="{0903B7D8-9DAF-43CB-A1AC-5AEC1A0F7B87}"/>
    <cellStyle name="meny_OFFICE__Sales Analysis Dec 01 korekta RZ_Group Property template_Group MA sent to Paragon_Coded" xfId="2734" xr:uid="{0F536C2D-5AA4-4972-929A-DB6C4F9D0060}"/>
    <cellStyle name="měny_OFFICE__Sales Analysis Dec 01 korekta RZ_Group Property template_Group MA sent to Paragon_Coded" xfId="2735" xr:uid="{7DC9F5CE-5A66-40CB-A714-B37FDC88F689}"/>
    <cellStyle name="meny_OFFICE__Sales Analysis Dec 01 korekta RZ_Group Property template_Section 1 (01.06.12)" xfId="8838" xr:uid="{AA0F0DA2-BB1A-40DF-AAFF-383B9F552E68}"/>
    <cellStyle name="měny_OFFICE__Sales Analysis Dec 01 korekta RZ_Group Property template_Section 1 (01.06.12)" xfId="8839" xr:uid="{826DFD9D-9979-424F-B468-9BC908CE9352}"/>
    <cellStyle name="meny_OFFICE__Sales Analysis Dec 01 korekta RZ_HSC Journal FY0506 Buss0301" xfId="8840" xr:uid="{7BC049E1-47D6-4A76-9C49-2C9CD24BB115}"/>
    <cellStyle name="měny_OFFICE__Sales Analysis Dec 01 korekta RZ_HSC Journal FY0506 Buss0301" xfId="8841" xr:uid="{FCF0E37B-6238-4414-B440-153E8FBE1541}"/>
    <cellStyle name="meny_OFFICE__Sales Analysis Dec 01 korekta RZ_Journal 1" xfId="8842" xr:uid="{AC7DDB8A-C9BC-43C4-9BF7-E373F4CAD2F0}"/>
    <cellStyle name="měny_OFFICE__Sales Analysis Dec 01 korekta RZ_Journal 1" xfId="8843" xr:uid="{F36F9442-47E9-467F-ACBD-3FDC9F39B6DB}"/>
    <cellStyle name="meny_OFFICE__Sales Analysis Dec 01 korekta RZ_Journal 1_1" xfId="8844" xr:uid="{11B34AA6-CFD0-4E46-8840-E6C120B9473F}"/>
    <cellStyle name="měny_OFFICE__Sales Analysis Dec 01 korekta RZ_Journal 1_1" xfId="8845" xr:uid="{1938842C-8727-408A-A921-3DCC375814E7}"/>
    <cellStyle name="meny_OFFICE__Sales Analysis Dec 01 korekta RZ_Journal 1_1_PD 10" xfId="8846" xr:uid="{A23FA768-D328-4A5A-B34E-55827576F5C0}"/>
    <cellStyle name="měny_OFFICE__Sales Analysis Dec 01 korekta RZ_Journal 1_1_PD 10" xfId="8847" xr:uid="{A4040A47-5169-4411-B21B-3FBBC0EFEB9F}"/>
    <cellStyle name="meny_OFFICE__Sales Analysis Dec 01 korekta RZ_Journal 1_1_Perm  Secondee" xfId="8848" xr:uid="{5574396C-E996-48AD-8BC0-68B412E37C98}"/>
    <cellStyle name="měny_OFFICE__Sales Analysis Dec 01 korekta RZ_Journal 1_1_Perm  Secondee" xfId="8849" xr:uid="{1E767536-0C06-4898-91BF-E595889E5561}"/>
    <cellStyle name="meny_OFFICE__Sales Analysis Dec 01 korekta RZ_Journal 1_Journal 1" xfId="8850" xr:uid="{C5B07BFD-B0B7-4D2E-9EED-CE8CA225AA85}"/>
    <cellStyle name="měny_OFFICE__Sales Analysis Dec 01 korekta RZ_Journal 1_Journal 1" xfId="8851" xr:uid="{D33043F8-E86A-4254-8707-3B4CF5FF7F90}"/>
    <cellStyle name="meny_OFFICE__Sales Analysis Dec 01 korekta RZ_Journal 1_PD 02" xfId="8852" xr:uid="{1C929B1A-B308-4B7D-BFBC-E0B6CB572E5C}"/>
    <cellStyle name="měny_OFFICE__Sales Analysis Dec 01 korekta RZ_Journal 1_PD 02" xfId="8853" xr:uid="{1C8376EE-3A5B-48E5-81CB-870215BC49AC}"/>
    <cellStyle name="meny_OFFICE__Sales Analysis Dec 01 korekta RZ_Journal 1_PD 10" xfId="8854" xr:uid="{9518C42E-ED71-493C-8113-4685243461B0}"/>
    <cellStyle name="měny_OFFICE__Sales Analysis Dec 01 korekta RZ_Journal 1_PD 10" xfId="8855" xr:uid="{B35552F7-939A-4C4A-BE4E-9B90FD9457C4}"/>
    <cellStyle name="meny_OFFICE__Sales Analysis Dec 01 korekta RZ_Journal 1_Perm  Secondee" xfId="8856" xr:uid="{6A9BD0B6-E9FC-461A-ACE8-A8A39F81EDC0}"/>
    <cellStyle name="měny_OFFICE__Sales Analysis Dec 01 korekta RZ_Journal 1_Perm  Secondee" xfId="8857" xr:uid="{8175976E-CDCA-41BC-898B-9CA70796F849}"/>
    <cellStyle name="meny_OFFICE__Sales Analysis Dec 01 korekta RZ_PD 10" xfId="8858" xr:uid="{DE1C4B22-5472-44FD-A2A4-8B9AB3EC40BC}"/>
    <cellStyle name="měny_OFFICE__Sales Analysis Dec 01 korekta RZ_PD 10" xfId="8859" xr:uid="{E9F5732D-5E58-4C56-9A5E-B133C844E12D}"/>
    <cellStyle name="meny_OFFICE__Sales Analysis Dec 01 korekta RZ_Perm  Secondee" xfId="8860" xr:uid="{7BC8E90D-3ED7-4851-814B-EE24378FFBAD}"/>
    <cellStyle name="měny_OFFICE__Sales Analysis Dec 01 korekta RZ_Perm  Secondee" xfId="8861" xr:uid="{E87DECAB-4044-4B65-982F-7EF10F284059}"/>
    <cellStyle name="meny_OFFICE__Sales Analysis Dec 01 korekta RZ_Section 1 (01.06.12)" xfId="8862" xr:uid="{065044BA-D91B-4856-8315-B6ED3D04B245}"/>
    <cellStyle name="měny_OFFICE__Sales Analysis Dec 01 korekta RZ_Section 1 (01.06.12)" xfId="8863" xr:uid="{6F81A121-7D26-4A3A-B6C1-98BA7645A6C5}"/>
    <cellStyle name="meny_OFFICE__Sales Analysis Dec 01 korekta RZ_UK Capex P3PP V2 100610" xfId="8864" xr:uid="{2CC9B38F-840D-4A94-8B7E-AFD9AA1D0630}"/>
    <cellStyle name="měny_OFFICE__Sales Analysis Dec 01 korekta RZ_UK Capex P3PP V2 100610" xfId="8865" xr:uid="{57404321-A172-4384-BB6B-D2FEE9D50649}"/>
    <cellStyle name="meny_OFFICE__Sales Analysis Dec 01 korekta RZ_UK Capex Update v 5 P3PP" xfId="8866" xr:uid="{DD50EEC8-B1D0-414D-AFB0-12E7271DCE24}"/>
    <cellStyle name="měny_OFFICE__Sales Analysis Dec 01 korekta RZ_UK Capex Update v 5 P3PP" xfId="8867" xr:uid="{5C27C289-A7E5-4E14-84DC-2462198D8349}"/>
    <cellStyle name="meny_OFFICE__Sales Analysis Dec 01 korekta RZ_UK P7PP Pack" xfId="8868" xr:uid="{1E9FDBF8-F15A-48AC-B568-832D1F5CBA79}"/>
    <cellStyle name="měny_OFFICE__Sales Analysis Dec 01 korekta RZ_UK P7PP Pack" xfId="8869" xr:uid="{8C21B232-2AAD-47D0-9297-C4B3797C096E}"/>
    <cellStyle name="meny_OFFICE__SALES MARGIN - BACKUP ANALYSIS (FEB-02)" xfId="2736" xr:uid="{46F55E82-1CE0-4AEF-B3A7-F752946CF3E8}"/>
    <cellStyle name="měny_OFFICE__SALES MARGIN - BACKUP ANALYSIS (FEB-02)" xfId="2737" xr:uid="{F4812F3B-CE5E-426A-8310-CC293B4A5AE7}"/>
    <cellStyle name="meny_OFFICE__SALES MARGIN - BACKUP ANALYSIS (FEB-02) 2" xfId="17952" xr:uid="{25F25E2F-B9FD-4C40-8240-779DB8D109EE}"/>
    <cellStyle name="měny_OFFICE__SALES MARGIN - BACKUP ANALYSIS (FEB-02) 2" xfId="17953" xr:uid="{A98C9039-E9D7-4ACB-BE03-59167045D243}"/>
    <cellStyle name="meny_OFFICE__SALES MARGIN - BACKUP ANALYSIS (FEB-02) 3" xfId="17954" xr:uid="{7E3F3EBC-34B3-4A0B-B451-4D512428BD7F}"/>
    <cellStyle name="měny_OFFICE__SALES MARGIN - BACKUP ANALYSIS (FEB-02) 3" xfId="17955" xr:uid="{4BA11DE2-F5B2-42AC-A83F-B535ED4F5225}"/>
    <cellStyle name="meny_OFFICE__SALES MARGIN - BACKUP ANALYSIS (FEB-02)_£1,655m What do we get (inc. 0910)" xfId="8870" xr:uid="{1A6895E9-089A-4419-B6DC-171A213EADCD}"/>
    <cellStyle name="měny_OFFICE__SALES MARGIN - BACKUP ANALYSIS (FEB-02)_£1,655m What do we get (inc. 0910)" xfId="8871" xr:uid="{7274BE50-3101-4BEC-A410-019FC73D3036}"/>
    <cellStyle name="meny_OFFICE__SALES MARGIN - BACKUP ANALYSIS (FEB-02)_2004 ITG worksheet-budget" xfId="2738" xr:uid="{75790D4A-4E0C-42D6-BB6C-08039E96C7A7}"/>
    <cellStyle name="měny_OFFICE__SALES MARGIN - BACKUP ANALYSIS (FEB-02)_2004 ITG worksheet-budget" xfId="2739" xr:uid="{48EE72E8-0F38-4C7D-AB38-EE1D7C3C6326}"/>
    <cellStyle name="meny_OFFICE__SALES MARGIN - BACKUP ANALYSIS (FEB-02)_2004 ITG worksheet-budget_Draft P7PP merge" xfId="17956" xr:uid="{88CC633D-AE65-4AB8-B334-42D51FA80C10}"/>
    <cellStyle name="měny_OFFICE__SALES MARGIN - BACKUP ANALYSIS (FEB-02)_2004 ITG worksheet-budget_Draft P7PP merge" xfId="17957" xr:uid="{D23C58B1-C02D-4F9F-9DD3-B7598CA42381}"/>
    <cellStyle name="meny_OFFICE__SALES MARGIN - BACKUP ANALYSIS (FEB-02)_2004 ITG worksheet-budget_Draft P7PP merge_Checks Dev" xfId="17958" xr:uid="{97756030-C015-4582-8860-862E96A48ACB}"/>
    <cellStyle name="měny_OFFICE__SALES MARGIN - BACKUP ANALYSIS (FEB-02)_2004 ITG worksheet-budget_Draft P7PP merge_Checks Dev" xfId="17959" xr:uid="{3E0B9376-749D-499D-94C2-4961F775DBC4}"/>
    <cellStyle name="meny_OFFICE__SALES MARGIN - BACKUP ANALYSIS (FEB-02)_2004 ITG worksheet-budget_Group MA sent to Paragon_Coded" xfId="2740" xr:uid="{3527D426-F1F4-4D85-80A4-F5D4593F83A2}"/>
    <cellStyle name="měny_OFFICE__SALES MARGIN - BACKUP ANALYSIS (FEB-02)_2004 ITG worksheet-budget_Group MA sent to Paragon_Coded" xfId="2741" xr:uid="{3091B9C5-0E65-43EB-8154-7382E3031B4B}"/>
    <cellStyle name="meny_OFFICE__SALES MARGIN - BACKUP ANALYSIS (FEB-02)_2004 ITG worksheet-budget_Section 1 (01.06.12)" xfId="8872" xr:uid="{8C96D4B1-DD09-41FE-8930-9CA038316786}"/>
    <cellStyle name="měny_OFFICE__SALES MARGIN - BACKUP ANALYSIS (FEB-02)_2004 ITG worksheet-budget_Section 1 (01.06.12)" xfId="8873" xr:uid="{1FE55AD7-18CF-424A-9F0B-EAF4762B500F}"/>
    <cellStyle name="meny_OFFICE__SALES MARGIN - BACKUP ANALYSIS (FEB-02)_Billing Template Mar_06_Ver1.0- for Adustment Purpose" xfId="8874" xr:uid="{D0F214F5-4D98-4A05-95B7-82F35D220FA6}"/>
    <cellStyle name="měny_OFFICE__SALES MARGIN - BACKUP ANALYSIS (FEB-02)_Billing Template Mar_06_Ver1.0- for Adustment Purpose" xfId="8875" xr:uid="{407901C8-4310-48FB-AEF8-6B82715E8395}"/>
    <cellStyle name="meny_OFFICE__SALES MARGIN - BACKUP ANALYSIS (FEB-02)_Budget and P3PP Phasing ver 7.0 (with ODG corrections)" xfId="8876" xr:uid="{E290A70E-1F8B-4918-9271-FDD224FDA67C}"/>
    <cellStyle name="měny_OFFICE__SALES MARGIN - BACKUP ANALYSIS (FEB-02)_Budget and P3PP Phasing ver 7.0 (with ODG corrections)" xfId="8877" xr:uid="{6154E63C-4945-433E-BC86-05D98999EEC3}"/>
    <cellStyle name="meny_OFFICE__SALES MARGIN - BACKUP ANALYSIS (FEB-02)_Capex £1,655m What do we get" xfId="8878" xr:uid="{1BD9E300-8E67-49E3-9E1E-E4B6F0A02333}"/>
    <cellStyle name="měny_OFFICE__SALES MARGIN - BACKUP ANALYSIS (FEB-02)_Capex £1,655m What do we get" xfId="8879" xr:uid="{F56A1CE5-A8F1-4EEB-8F65-6C1B738DD30C}"/>
    <cellStyle name="meny_OFFICE__SALES MARGIN - BACKUP ANALYSIS (FEB-02)_Draft P7PP merge" xfId="17960" xr:uid="{395F3217-0AFC-4B90-87BA-1C91D647097B}"/>
    <cellStyle name="měny_OFFICE__SALES MARGIN - BACKUP ANALYSIS (FEB-02)_Draft P7PP merge" xfId="17961" xr:uid="{19D596B5-FD56-441A-B1B2-B0761277617C}"/>
    <cellStyle name="meny_OFFICE__SALES MARGIN - BACKUP ANALYSIS (FEB-02)_Entry 10( HSc Overhead transferred to Group Integration)" xfId="8880" xr:uid="{EC17EA94-4627-4AD6-8569-7EB1C9456255}"/>
    <cellStyle name="měny_OFFICE__SALES MARGIN - BACKUP ANALYSIS (FEB-02)_Entry 10( HSc Overhead transferred to Group Integration)" xfId="8881" xr:uid="{355760E0-CC93-450E-919E-529051E8849E}"/>
    <cellStyle name="meny_OFFICE__SALES MARGIN - BACKUP ANALYSIS (FEB-02)_Group MA sent to Paragon_Coded" xfId="2742" xr:uid="{451B7851-EC7D-430E-9D21-3DD9C81320BD}"/>
    <cellStyle name="měny_OFFICE__SALES MARGIN - BACKUP ANALYSIS (FEB-02)_Group MA sent to Paragon_Coded" xfId="2743" xr:uid="{C2663651-0D1D-4939-89BF-22DEEC7B98BB}"/>
    <cellStyle name="meny_OFFICE__SALES MARGIN - BACKUP ANALYSIS (FEB-02)_Group MA sent to Paragon_Coded 2" xfId="17962" xr:uid="{CE3F65A6-C849-45E3-BC15-B7C148FC8845}"/>
    <cellStyle name="měny_OFFICE__SALES MARGIN - BACKUP ANALYSIS (FEB-02)_Group MA sent to Paragon_Coded 2" xfId="17963" xr:uid="{70B9CB09-591B-48A3-AC72-B4E13C972015}"/>
    <cellStyle name="meny_OFFICE__SALES MARGIN - BACKUP ANALYSIS (FEB-02)_Group MA sent to Paragon_Coded 3" xfId="17964" xr:uid="{611E9224-70DA-4CEB-8E00-7F91AFB0C0EE}"/>
    <cellStyle name="měny_OFFICE__SALES MARGIN - BACKUP ANALYSIS (FEB-02)_Group MA sent to Paragon_Coded 3" xfId="17965" xr:uid="{8B9B34A2-1B60-40C4-97FD-B52A6A950C6A}"/>
    <cellStyle name="meny_OFFICE__SALES MARGIN - BACKUP ANALYSIS (FEB-02)_Group Property template" xfId="2744" xr:uid="{7BF00211-25CF-4745-B2CD-6C0D361C0491}"/>
    <cellStyle name="měny_OFFICE__SALES MARGIN - BACKUP ANALYSIS (FEB-02)_Group Property template" xfId="2745" xr:uid="{1DFA35D4-377D-40AA-BD63-A18680C15DE6}"/>
    <cellStyle name="meny_OFFICE__SALES MARGIN - BACKUP ANALYSIS (FEB-02)_Group Property template_Group MA sent to Paragon_Coded" xfId="2746" xr:uid="{C1665B1C-F0C3-48B2-8054-199DCA11D76D}"/>
    <cellStyle name="měny_OFFICE__SALES MARGIN - BACKUP ANALYSIS (FEB-02)_Group Property template_Group MA sent to Paragon_Coded" xfId="2747" xr:uid="{4E312F8E-019F-448A-A2A9-0AA67D264364}"/>
    <cellStyle name="meny_OFFICE__SALES MARGIN - BACKUP ANALYSIS (FEB-02)_Group Property template_Section 1 (01.06.12)" xfId="8882" xr:uid="{2D30ED86-76EE-4B9D-B54A-FD72F69A6202}"/>
    <cellStyle name="měny_OFFICE__SALES MARGIN - BACKUP ANALYSIS (FEB-02)_Group Property template_Section 1 (01.06.12)" xfId="8883" xr:uid="{B292BA10-B78C-44B9-A0C1-695CF64182A8}"/>
    <cellStyle name="meny_OFFICE__SALES MARGIN - BACKUP ANALYSIS (FEB-02)_HSC Journal FY0506 Buss0301" xfId="8884" xr:uid="{8F0F345A-D68C-4FE3-858E-637439737C77}"/>
    <cellStyle name="měny_OFFICE__SALES MARGIN - BACKUP ANALYSIS (FEB-02)_HSC Journal FY0506 Buss0301" xfId="8885" xr:uid="{53055E54-F75A-4A86-A281-261B1A837B0F}"/>
    <cellStyle name="meny_OFFICE__SALES MARGIN - BACKUP ANALYSIS (FEB-02)_Journal 1" xfId="8886" xr:uid="{EAF36C49-1025-469E-B904-7C677187A545}"/>
    <cellStyle name="měny_OFFICE__SALES MARGIN - BACKUP ANALYSIS (FEB-02)_Journal 1" xfId="8887" xr:uid="{7CECCB73-C192-411B-BF9C-12C1F92925C1}"/>
    <cellStyle name="meny_OFFICE__SALES MARGIN - BACKUP ANALYSIS (FEB-02)_Journal 1_1" xfId="8888" xr:uid="{42446CC1-EF9C-4B89-AA52-5171CD7FA04E}"/>
    <cellStyle name="měny_OFFICE__SALES MARGIN - BACKUP ANALYSIS (FEB-02)_Journal 1_1" xfId="8889" xr:uid="{CEA2E68E-8E6C-43D3-9783-2A43B9E1A693}"/>
    <cellStyle name="meny_OFFICE__SALES MARGIN - BACKUP ANALYSIS (FEB-02)_Journal 1_1_PD 10" xfId="8890" xr:uid="{00690DB8-A580-4D03-859F-7DC1EE4778B5}"/>
    <cellStyle name="měny_OFFICE__SALES MARGIN - BACKUP ANALYSIS (FEB-02)_Journal 1_1_PD 10" xfId="8891" xr:uid="{FD677827-EEA5-49AF-997E-DF80128DA7C7}"/>
    <cellStyle name="meny_OFFICE__SALES MARGIN - BACKUP ANALYSIS (FEB-02)_Journal 1_1_Perm  Secondee" xfId="8892" xr:uid="{A77E30F7-F077-4684-8B5E-C5099D9CDFFF}"/>
    <cellStyle name="měny_OFFICE__SALES MARGIN - BACKUP ANALYSIS (FEB-02)_Journal 1_1_Perm  Secondee" xfId="8893" xr:uid="{A7782B75-091C-4957-828F-FBB447350FFC}"/>
    <cellStyle name="meny_OFFICE__SALES MARGIN - BACKUP ANALYSIS (FEB-02)_Journal 1_Journal 1" xfId="8894" xr:uid="{699E0006-F59A-494D-8EA9-246E3660EB68}"/>
    <cellStyle name="měny_OFFICE__SALES MARGIN - BACKUP ANALYSIS (FEB-02)_Journal 1_Journal 1" xfId="8895" xr:uid="{738B0D2B-C67C-4ADB-845D-231AE18CB50C}"/>
    <cellStyle name="meny_OFFICE__SALES MARGIN - BACKUP ANALYSIS (FEB-02)_Journal 1_PD 02" xfId="8896" xr:uid="{C5C46A83-C60F-408C-BD12-BC0B00B5D008}"/>
    <cellStyle name="měny_OFFICE__SALES MARGIN - BACKUP ANALYSIS (FEB-02)_Journal 1_PD 02" xfId="8897" xr:uid="{E73C1C91-13C4-4828-A44C-2840FFE22D94}"/>
    <cellStyle name="meny_OFFICE__SALES MARGIN - BACKUP ANALYSIS (FEB-02)_Journal 1_PD 10" xfId="8898" xr:uid="{C2217AAB-7AC9-4105-887A-36BFAC8DB33C}"/>
    <cellStyle name="měny_OFFICE__SALES MARGIN - BACKUP ANALYSIS (FEB-02)_Journal 1_PD 10" xfId="8899" xr:uid="{0010B48D-C5BF-4427-9049-B3A4E0708228}"/>
    <cellStyle name="meny_OFFICE__SALES MARGIN - BACKUP ANALYSIS (FEB-02)_Journal 1_Perm  Secondee" xfId="8900" xr:uid="{0449512B-B83A-4F4D-ABAE-D5BF8103EFCB}"/>
    <cellStyle name="měny_OFFICE__SALES MARGIN - BACKUP ANALYSIS (FEB-02)_Journal 1_Perm  Secondee" xfId="8901" xr:uid="{389ECFA3-2A07-42A0-A27B-5CD4E0A36BCA}"/>
    <cellStyle name="meny_OFFICE__SALES MARGIN - BACKUP ANALYSIS (FEB-02)_PD 10" xfId="8902" xr:uid="{4137A54A-D8D5-4391-A775-888BCEA36634}"/>
    <cellStyle name="měny_OFFICE__SALES MARGIN - BACKUP ANALYSIS (FEB-02)_PD 10" xfId="8903" xr:uid="{9DD7A62D-5F67-4052-8E20-2C6A3368C4AF}"/>
    <cellStyle name="meny_OFFICE__SALES MARGIN - BACKUP ANALYSIS (FEB-02)_Perm  Secondee" xfId="8904" xr:uid="{D88681CA-B45D-4620-BFB5-6EDD9A4B4761}"/>
    <cellStyle name="měny_OFFICE__SALES MARGIN - BACKUP ANALYSIS (FEB-02)_Perm  Secondee" xfId="8905" xr:uid="{752BDEE9-6B0D-44CD-9A89-EF785B108ED3}"/>
    <cellStyle name="meny_OFFICE__SALES MARGIN - BACKUP ANALYSIS (FEB-02)_Section 1 (01.06.12)" xfId="8906" xr:uid="{ED383C85-1386-4217-8E91-A7D77F57048E}"/>
    <cellStyle name="měny_OFFICE__SALES MARGIN - BACKUP ANALYSIS (FEB-02)_Section 1 (01.06.12)" xfId="8907" xr:uid="{E219B156-B02B-4559-94BF-54326DEA653E}"/>
    <cellStyle name="meny_OFFICE__SALES MARGIN - BACKUP ANALYSIS (FEB-02)_UK Capex P3PP V2 100610" xfId="8908" xr:uid="{54C7101E-B5D1-4DBC-BB20-DB743569284D}"/>
    <cellStyle name="měny_OFFICE__SALES MARGIN - BACKUP ANALYSIS (FEB-02)_UK Capex P3PP V2 100610" xfId="8909" xr:uid="{7978ECDA-0A19-49AE-8EDA-465082F06055}"/>
    <cellStyle name="meny_OFFICE__SALES MARGIN - BACKUP ANALYSIS (FEB-02)_UK Capex Update v 5 P3PP" xfId="8910" xr:uid="{FEA62B76-8F48-476F-980E-56C610667F43}"/>
    <cellStyle name="měny_OFFICE__SALES MARGIN - BACKUP ANALYSIS (FEB-02)_UK Capex Update v 5 P3PP" xfId="8911" xr:uid="{6E9B8EB6-6F93-4DF6-8252-0A7720526F48}"/>
    <cellStyle name="meny_OFFICE__SALES MARGIN - BACKUP ANALYSIS (FEB-02)_UK P7PP Pack" xfId="8912" xr:uid="{6740BC24-026A-4968-9FA6-D33C81862789}"/>
    <cellStyle name="měny_OFFICE__SALES MARGIN - BACKUP ANALYSIS (FEB-02)_UK P7PP Pack" xfId="8913" xr:uid="{66401DED-7B8D-4CBE-9796-17FAFD58D217}"/>
    <cellStyle name="meny_OFFICE__sales.xls Wykres 1" xfId="8914" xr:uid="{2236BBD3-1C7A-4048-83E3-790FFB038FCF}"/>
    <cellStyle name="měny_OFFICE__sales.xls Wykres 1" xfId="8915" xr:uid="{E00FF882-DCEB-45E8-A911-7372C2D1E74E}"/>
    <cellStyle name="meny_OFFICE__shn.xls Wykres 1" xfId="8916" xr:uid="{79CD8CE4-80F8-4459-B08F-1B4D710A26A7}"/>
    <cellStyle name="měny_OFFICE__shn.xls Wykres 1" xfId="8917" xr:uid="{AF59B1C4-8EF2-4579-8A75-F4011FDAEACC}"/>
    <cellStyle name="meny_OFFICE__shn.xls Wykres 1-1" xfId="8918" xr:uid="{EC4780B7-CDD3-4C7B-8DB0-96EBAAF8873C}"/>
    <cellStyle name="měny_OFFICE__shn.xls Wykres 1-1" xfId="8919" xr:uid="{188F3696-35D3-406A-96D0-FF9E7715C20E}"/>
    <cellStyle name="meny_OFFICE__shn.xls Wykres 2" xfId="8920" xr:uid="{4932E1D7-D416-4A20-B272-BADD21CB2D1E}"/>
    <cellStyle name="měny_OFFICE__shn.xls Wykres 2" xfId="8921" xr:uid="{CF616215-C4A0-4E45-BC21-3EFE53025D84}"/>
    <cellStyle name="meny_OFFICE__shn.xls Wykres 2-1" xfId="8922" xr:uid="{5F9AE62D-FDF6-40C9-A26A-C3008ADF1BEB}"/>
    <cellStyle name="měny_OFFICE__shn.xls Wykres 2-1" xfId="8923" xr:uid="{6E83C0C8-F7EC-437D-9B63-D1290B6D389B}"/>
    <cellStyle name="meny_OFFICE__shn.xls Wykres 3" xfId="8924" xr:uid="{A2E4F439-AE92-4A68-9474-AE1852E51D57}"/>
    <cellStyle name="měny_OFFICE__shn.xls Wykres 3" xfId="8925" xr:uid="{2915E6E9-B26D-4F76-B278-91685348E9F5}"/>
    <cellStyle name="meny_OFFICE__shn.xls Wykres 3-1" xfId="8926" xr:uid="{15FF580B-AE60-4B85-AEB9-1D386A7FB9DF}"/>
    <cellStyle name="měny_OFFICE__shn.xls Wykres 3-1" xfId="8927" xr:uid="{1E8DFA6B-E601-4C3B-8437-73B7AA85F450}"/>
    <cellStyle name="meny_OFFICE__shn.xls Wykres 3-2" xfId="8928" xr:uid="{12E565DC-A9F6-4CA6-81C3-7DA4A0986728}"/>
    <cellStyle name="měny_OFFICE__shn.xls Wykres 3-2" xfId="8929" xr:uid="{7638378F-DBF2-4D95-8BC3-8ABE9641C577}"/>
    <cellStyle name="meny_OFFICE__shn.xls Wykres 3-3" xfId="8930" xr:uid="{F7D41101-3BF0-4A5D-80C6-C088831EDBC3}"/>
    <cellStyle name="měny_OFFICE__shn.xls Wykres 3-3" xfId="8931" xr:uid="{E7AE23A5-4F1E-4328-A394-A8B27F37BE5C}"/>
    <cellStyle name="meny_OFFICE__shn.xls Wykres 4" xfId="8932" xr:uid="{55B7F4E5-67BC-49CA-B7F9-E266D3D88A59}"/>
    <cellStyle name="měny_OFFICE__shn.xls Wykres 4" xfId="8933" xr:uid="{46CD5F3C-FFED-4E70-A8FB-E2B41B0C273C}"/>
    <cellStyle name="meny_OFFICE__shn.xls Wykres 4-1" xfId="8934" xr:uid="{3AA450E7-F27D-45BC-8A32-ED07C6844241}"/>
    <cellStyle name="měny_OFFICE__shn.xls Wykres 4-1" xfId="8935" xr:uid="{4D7B7344-D977-429E-8CF1-CD52DEA0611B}"/>
    <cellStyle name="meny_OFFICE__shn.xls Wykres 5" xfId="8936" xr:uid="{51FE4C9C-3EE3-4181-ACEA-C0DFA7E34F26}"/>
    <cellStyle name="měny_OFFICE__shn.xls Wykres 5" xfId="8937" xr:uid="{C70C0AF6-0DC5-483D-AAFA-C78E4D803CFB}"/>
    <cellStyle name="meny_OFFICE__shn.xls Wykres 5-1" xfId="8938" xr:uid="{C0698A96-A8E4-463A-9220-07B4B89F09FC}"/>
    <cellStyle name="měny_OFFICE__shn.xls Wykres 5-1" xfId="8939" xr:uid="{8D7129D5-EE54-42BD-B6AE-3210004C6DD5}"/>
    <cellStyle name="meny_OFFICE__stock" xfId="8940" xr:uid="{759F6558-B3A9-49F2-954B-78F7048C855B}"/>
    <cellStyle name="měny_OFFICE__stock" xfId="8941" xr:uid="{BD3A8EB5-7285-4E25-B0C3-64F941CE3AA1}"/>
    <cellStyle name="meny_OFFICE__Stock value - cover dep_01" xfId="8942" xr:uid="{C0BE59F2-93E3-4B48-9416-32D041B5FC8F}"/>
    <cellStyle name="měny_OFFICE__Stock value - cover dep_01" xfId="8943" xr:uid="{F5E6EF85-BB3A-4AB0-A6EB-6CD12CB23E3C}"/>
    <cellStyle name="meny_OFFICE__Stock value - cover dep_02" xfId="8944" xr:uid="{757A21EF-B29C-4F08-9D16-2F3C76D1E9EF}"/>
    <cellStyle name="měny_OFFICE__Stock value - cover dep_02" xfId="8945" xr:uid="{210A4A06-FF24-475D-9864-2B7C2F3444C8}"/>
    <cellStyle name="meny_OFFICE__Stock value - cover dep_03" xfId="8946" xr:uid="{4F322053-851F-492A-8867-769EFC624030}"/>
    <cellStyle name="měny_OFFICE__Stock value - cover dep_03" xfId="8947" xr:uid="{6050FD0C-737D-4036-8250-586391179F6D}"/>
    <cellStyle name="meny_OFFICE__Stock value - cover dep_05" xfId="8948" xr:uid="{5DEA8915-6B4E-4F53-816D-09B57C706EB0}"/>
    <cellStyle name="měny_OFFICE__Stock value - cover dep_05" xfId="8949" xr:uid="{73098F1C-BA3C-435E-805B-24C4F2CA59E7}"/>
    <cellStyle name="meny_OFFICE__Stock value - cover dep_06" xfId="8950" xr:uid="{45B97F56-810C-4117-B8D8-177F12D2A085}"/>
    <cellStyle name="měny_OFFICE__Stock value - cover dep_06" xfId="8951" xr:uid="{9CE69F62-1173-4D4A-A6A5-75FB57D4772B}"/>
    <cellStyle name="meny_OFFICE__Stock value - cover dep_07" xfId="8952" xr:uid="{CEB81515-EB01-4954-BB9F-96A3708EC041}"/>
    <cellStyle name="měny_OFFICE__Stock value - cover dep_07" xfId="8953" xr:uid="{94D453D4-D3EE-42DD-8550-16915CBAE586}"/>
    <cellStyle name="meny_OFFICE__Stock value - cover dep_09" xfId="8954" xr:uid="{993C7147-A962-4A21-A447-BBAD6223E1D2}"/>
    <cellStyle name="měny_OFFICE__Stock value - cover dep_09" xfId="8955" xr:uid="{C6A9DBCA-20D5-4F03-94B5-26BEBB701822}"/>
    <cellStyle name="meny_OFFICE__Stock value - cover dep_10" xfId="8956" xr:uid="{D056799B-06AD-4265-818B-4F398C3C338C}"/>
    <cellStyle name="měny_OFFICE__Stock value - cover dep_10" xfId="8957" xr:uid="{0DEC887E-8261-4785-90F9-34A319E58BFA}"/>
    <cellStyle name="meny_OFFICE__Stock value - cover dep_11" xfId="8958" xr:uid="{38E206B9-E29C-4D31-9F52-C6B6C974E953}"/>
    <cellStyle name="měny_OFFICE__Stock value - cover dep_11" xfId="8959" xr:uid="{389F0901-A7D7-495D-992A-2DB7689D9699}"/>
    <cellStyle name="meny_OFFICE__Stock value - cover dep_12_my_COGS" xfId="8960" xr:uid="{14A53EF7-357F-4086-8B19-D354E6C7CFB3}"/>
    <cellStyle name="měny_OFFICE__Stock value - cover dep_12_my_COGS" xfId="8961" xr:uid="{86E683B9-740A-4A83-89B7-D5EB3B641660}"/>
    <cellStyle name="meny_OFFICE__Stock_NOV_PV" xfId="8962" xr:uid="{156C4331-F70F-4AF5-A326-6308B9E96042}"/>
    <cellStyle name="měny_OFFICE__Stock_NOV_PV" xfId="8963" xr:uid="{7D5A571F-F9E9-4735-B8B9-5C43CF314036}"/>
    <cellStyle name="meny_OFFICE__Store Expenses I bis" xfId="2748" xr:uid="{32D7F117-070A-4000-8288-DBAB089753A1}"/>
    <cellStyle name="měny_OFFICE__Store Expenses I bis" xfId="2749" xr:uid="{3D5DB2D2-DEB0-4EAC-92BC-834BADFB8699}"/>
    <cellStyle name="meny_OFFICE__Store Expenses I bis 2" xfId="17966" xr:uid="{E08030DC-10A1-4A1A-9D47-E88CFDA2F281}"/>
    <cellStyle name="měny_OFFICE__Store Expenses IIIbis" xfId="2750" xr:uid="{96D3E938-00D6-4B84-874E-02D316C92FAC}"/>
    <cellStyle name="meny_OFFICE__Store Expenses IIIbis_2004 ITG worksheet-budget" xfId="2751" xr:uid="{B08D74A3-191B-4EAF-8986-FBBD0425E6F1}"/>
    <cellStyle name="měny_OFFICE__Store expenses summary - final" xfId="8964" xr:uid="{5193EE0F-F877-4EAA-9AD9-F9E53B17A094}"/>
    <cellStyle name="meny_OFFICE__Store expenses summary - Mar forecast new" xfId="8965" xr:uid="{746C8CF2-47C9-4836-97A4-E6EDFFC14775}"/>
    <cellStyle name="měny_OFFICE__Store expenses summary - Mar forecast new" xfId="8966" xr:uid="{6E50A473-BFC6-4BB3-A921-25871BB38670}"/>
    <cellStyle name="meny_OFFICE__Store Expenses(LLL)" xfId="8967" xr:uid="{FB2A13B4-EC50-435E-9BDD-49743DE05389}"/>
    <cellStyle name="měny_OFFICE__Store Expenses(LLL)" xfId="8968" xr:uid="{4621E944-F92C-4E66-8048-7734627EDA0D}"/>
    <cellStyle name="meny_OFFICE__Stores_on_stock_01-BOTH" xfId="8969" xr:uid="{6450A197-0B11-4526-A13D-DF467AA12733}"/>
    <cellStyle name="měny_OFFICE__Stores_on_stock_10" xfId="2752" xr:uid="{2B00C615-E611-44D7-8217-BB89429BCFFA}"/>
    <cellStyle name="meny_OFFICE__Stores_on_stock_11" xfId="2753" xr:uid="{E9382E46-7364-4136-B0AD-8BCC4B1BF5E8}"/>
    <cellStyle name="měny_OFFICE__strony_JULpv" xfId="8970" xr:uid="{AA324F73-A79A-4864-817F-5147322333AC}"/>
    <cellStyle name="meny_OFFICE__Strony_OCT" xfId="8971" xr:uid="{143EF097-6477-489C-89C4-FA2187C161EB}"/>
    <cellStyle name="měny_OFFICE__Strony_OCT" xfId="8972" xr:uid="{194BE31C-69A5-496D-897F-A67D3CA4CE41}"/>
    <cellStyle name="meny_OFFICE__Strony_Stock_DEC" xfId="8973" xr:uid="{9346E639-FE69-4694-A023-1A42E5A00B99}"/>
    <cellStyle name="měny_OFFICE__Strony_Stock_DEC" xfId="8974" xr:uid="{ED7C406A-8931-4427-8FA2-2860532262B5}"/>
    <cellStyle name="meny_OFFICE__strony-MAR" xfId="8975" xr:uid="{1BC0010D-8A39-46BE-AE20-C6A90F8F082C}"/>
    <cellStyle name="měny_OFFICE__strony-MAR" xfId="8976" xr:uid="{4D86B1AC-5929-4BCC-AC85-65CCB71AFFCB}"/>
    <cellStyle name="meny_OFFICE__SUMMARY" xfId="8977" xr:uid="{2B8AEA8D-5A1B-4F9D-9923-93C04E0EF227}"/>
    <cellStyle name="měny_OFFICE__SUMMARY" xfId="8978" xr:uid="{94F4E8A9-628B-4822-B292-1341A5C522DC}"/>
    <cellStyle name="meny_OFFICE__summary of budget 2006 for sales 2005_12_20" xfId="8979" xr:uid="{24BA5E1F-FE31-4857-9794-F81773DE0696}"/>
    <cellStyle name="měny_OFFICE__summary of budget 2006 for sales 2005_12_20" xfId="8980" xr:uid="{4B549C4B-58A3-4585-9267-8C0A4A1E6EE4}"/>
    <cellStyle name="meny_OFFICE__summary of front and back margin 2005_12_19" xfId="8981" xr:uid="{350CE23C-656D-483E-9253-6276DB9E5BD8}"/>
    <cellStyle name="měny_OFFICE__summary of front and back margin 2005_12_19" xfId="8982" xr:uid="{55550130-4C8D-40E1-AD2B-C218C0AE767E}"/>
    <cellStyle name="meny_OFFICE__Targets - sales2001vers8" xfId="8983" xr:uid="{21EF921E-6D6B-4849-BB33-7C90073D5997}"/>
    <cellStyle name="měny_OFFICE__Targets - sales2001vers8" xfId="8984" xr:uid="{4E9DF998-6E31-4ED5-BE5E-C9E12854A61C}"/>
    <cellStyle name="meny_OFFICE__Top Page - Store expenses summary-July Forecast'02" xfId="8985" xr:uid="{A2849CBB-397C-47BA-A218-C72D64BD3CED}"/>
    <cellStyle name="měny_OFFICE__Top Page - Store expenses summary-July Forecast'02" xfId="8986" xr:uid="{9CB6BF2C-0C7E-4BB0-AB5D-14BB4B7C6DD0}"/>
    <cellStyle name="meny_OFFICE__Top Page MALL - July forecast 2002 " xfId="8987" xr:uid="{4BB5F3A6-FAF5-4BC2-B178-7831389AE107}"/>
    <cellStyle name="měny_OFFICE__Top Page MALL - July forecast 2002 " xfId="8988" xr:uid="{CD4E9D70-CB5C-46AA-AB83-40E9A378C5D0}"/>
    <cellStyle name="meny_OFFICE__Top Page Property costs - July forecast" xfId="8989" xr:uid="{5208DE5F-E744-4CD0-8E93-F65BE8740692}"/>
    <cellStyle name="měny_OFFICE__Top Page Property costs - July forecast" xfId="8990" xr:uid="{6B47CF4F-51AD-4061-B23D-FE7CA89EED5E}"/>
    <cellStyle name="meny_OFFICE__TOP PAGES" xfId="8991" xr:uid="{CBEEFD4A-A08E-401B-95D6-3C659C94D232}"/>
    <cellStyle name="měny_OFFICE__TOP PAGES" xfId="8992" xr:uid="{11CA55DC-ABE0-4B40-B1A7-28097E18CDAC}"/>
    <cellStyle name="meny_OFFICE__TOTAL" xfId="8993" xr:uid="{94E5A63F-A79A-4152-A34D-8974258F2E71}"/>
    <cellStyle name="měny_OFFICE__TOTAL" xfId="8994" xr:uid="{0F92CA65-0256-42B7-83DF-EF0701A69E8B}"/>
    <cellStyle name="meny_OFFICE__TOTAL-v" xfId="8995" xr:uid="{233B649E-E2D9-4956-A609-B9731F090BC7}"/>
    <cellStyle name="měny_OFFICE__TOTAL-v" xfId="8996" xr:uid="{EA395ACC-34CF-456D-8EAF-B178766C4503}"/>
    <cellStyle name="meny_OFFICE__Waste Actuals - OFi" xfId="12828" xr:uid="{2C6B00F3-7A01-4599-A1F0-F6E4CAA43950}"/>
    <cellStyle name="měny_OFFICE__Week 02 0809 Adjustments (3)" xfId="12829" xr:uid="{5078B868-F6C7-48BB-9BBB-8F0576816348}"/>
    <cellStyle name="meny_OFFICE__Weekly Book Japan" xfId="8997" xr:uid="{944BB05F-433E-4FE8-A3E0-31D3726BF22D}"/>
    <cellStyle name="měny_OFFICE__Weekly Margin 31_2002_HAMM" xfId="8998" xr:uid="{4356E197-7470-433C-804D-0587F5542254}"/>
    <cellStyle name="meny_OFFICE__Weekly Margin 32_2002_HAMM" xfId="8999" xr:uid="{59FEEB53-4717-4AAB-BFD1-272D1E690379}"/>
    <cellStyle name="měny_OFFICE__Weekly Margin 32_2002_HAMM" xfId="9000" xr:uid="{D83060F2-709F-4FA6-B23C-77382A61B8A7}"/>
    <cellStyle name="meny_OFFICE__Weekly Margin 33_2002_HAMM" xfId="9001" xr:uid="{11E22E4E-1A78-479C-8599-232570EDA496}"/>
    <cellStyle name="měny_OFFICE__Weekly Margin 33_2002_HAMM" xfId="9002" xr:uid="{5DD694F4-CDFD-4C77-BA5B-5A3CF4329E9F}"/>
    <cellStyle name="meny_OFFICE__Weekly Sales - Pozna?42-43" xfId="12830" xr:uid="{3A0FCA45-4ECD-4D2A-B5E6-3982A76C8257}"/>
    <cellStyle name="měny_OFFICE__Weekly Sales - Poznań42-43" xfId="9003" xr:uid="{7B2A5008-B664-4D7D-B212-545679867F00}"/>
    <cellStyle name="meny_OFFICE__WK34" xfId="9004" xr:uid="{A1C07B7D-A728-4D7C-84B4-984874EEBD7C}"/>
    <cellStyle name="měny_OFFICE__x-files sales popr" xfId="9005" xr:uid="{85FDA9B7-05D9-4529-A1AF-79BD430C5A1E}"/>
    <cellStyle name="meny_OFFICE__zwroty vat -LISTOPAD" xfId="9006" xr:uid="{58E2E33F-3779-4095-B9FD-0506EB28A5D4}"/>
    <cellStyle name="měny_OFFICE__zwroty vat -LISTOPAD" xfId="9007" xr:uid="{10BD40CE-8EC6-4F5D-B209-8EA6532C4615}"/>
    <cellStyle name="meny_PD 10" xfId="9008" xr:uid="{6EEA0E05-C6AE-4E07-8A9F-FB3DBBD91A3C}"/>
    <cellStyle name="Miglia - Stile1" xfId="19152" xr:uid="{EC35FB4C-46E1-45F0-879C-498491515E94}"/>
    <cellStyle name="Miglia - Stile2" xfId="19153" xr:uid="{1706DB2C-9FED-4C5F-926B-52D173A9EB0A}"/>
    <cellStyle name="Miglia - Stile3" xfId="19154" xr:uid="{4F8E7980-1435-416A-9F0B-BF7A3BF8D47D}"/>
    <cellStyle name="Miglia - Stile4" xfId="19155" xr:uid="{4504F673-1F72-4D17-94AB-F7C199EEB551}"/>
    <cellStyle name="Miglia - Stile5" xfId="19156" xr:uid="{7E4A144A-5E41-48B3-AE21-0F5AF917A203}"/>
    <cellStyle name="Migliaia (0)" xfId="19157" xr:uid="{F7A0CFF1-AF6E-4B8F-B5C9-60930BF32178}"/>
    <cellStyle name="Millares [0]_BRASIL (2)" xfId="2754" xr:uid="{D2D0343C-7778-4D24-88F2-C1DE2C98C5C7}"/>
    <cellStyle name="Millares_5670-t123" xfId="2755" xr:uid="{04AAEFEE-DCA6-45F1-A231-5A40A98D585C}"/>
    <cellStyle name="Milliers [0]_!!!GO" xfId="2756" xr:uid="{314158E1-6A50-4BD7-A3A5-AA76AC2EA033}"/>
    <cellStyle name="Milliers_!!!GO" xfId="2757" xr:uid="{218E91EB-BABB-4CF2-8C46-062B1E2F717E}"/>
    <cellStyle name="Model" xfId="2758" xr:uid="{9061BA72-4E17-4D0E-879D-8EB89DDF4706}"/>
    <cellStyle name="Mon?taire [0]_AR1194" xfId="19158" xr:uid="{9594F008-6281-4AD9-A86B-CEEDE724C277}"/>
    <cellStyle name="Mon?taire_AR1194" xfId="19159" xr:uid="{591DAA50-1695-464E-9F3B-04E17DBC575A}"/>
    <cellStyle name="Moneda [0]_BRASIL (2)" xfId="2759" xr:uid="{6B59318E-1A20-481F-85D7-8967142DD3F3}"/>
    <cellStyle name="Moneda_5670-t123" xfId="2760" xr:uid="{56B9B02C-7467-4772-BC5A-3ABE5DC18A19}"/>
    <cellStyle name="Monétaire [0]_!!!GO" xfId="2761" xr:uid="{8EA4F62B-E9DB-4169-A16B-67349B39DD11}"/>
    <cellStyle name="Monétaire_!!!GO" xfId="2762" xr:uid="{D6E49875-471B-45F6-B364-6148D9BD41D8}"/>
    <cellStyle name="MS_Arabic" xfId="12831" xr:uid="{3AB9DBFC-3969-4AE3-BE04-32A4D6E2F088}"/>
    <cellStyle name="Nagłówek 1" xfId="2763" xr:uid="{512ED531-E7E6-4E3A-BEE8-6000102EC436}"/>
    <cellStyle name="Nagłówek 1 2" xfId="9511" xr:uid="{AC5D9251-01AE-495B-A315-FD8E854B9457}"/>
    <cellStyle name="Nagłówek 2" xfId="2764" xr:uid="{2170DEDF-6B56-4FDA-9639-59FBBBD17234}"/>
    <cellStyle name="Nagłówek 2 2" xfId="9512" xr:uid="{070990CA-55B4-4399-A50A-2D4E716D2603}"/>
    <cellStyle name="Nagłówek 3" xfId="2765" xr:uid="{64B5BAFE-08F5-4A18-80E9-0D3A8F315FA3}"/>
    <cellStyle name="Nagłówek 4" xfId="2766" xr:uid="{48F7F742-5DDE-471E-A983-5DDC41BC84C1}"/>
    <cellStyle name="Nedefinován" xfId="9009" xr:uid="{65B73D28-42ED-488D-B499-98C50DDAF7B6}"/>
    <cellStyle name="Neutral 2" xfId="63" xr:uid="{07ABDA3C-5BD3-45D9-92BA-6B4B3847AC5A}"/>
    <cellStyle name="Neutral 2 2" xfId="19713" xr:uid="{FBE6B0BB-CC38-45C3-94CC-D6CCC7B85DED}"/>
    <cellStyle name="Neutral 2 3" xfId="19897" xr:uid="{739E761A-101C-497C-B5C1-D79E0DBF5E6D}"/>
    <cellStyle name="Neutral 2 4" xfId="19499" xr:uid="{C7585AA8-B91B-440E-893A-BF0AFEB583DD}"/>
    <cellStyle name="Neutral 2 5" xfId="18780" xr:uid="{20961EE1-650A-4C10-9890-C5EE137C67F6}"/>
    <cellStyle name="Neutral 2 6" xfId="50039" xr:uid="{4EFBC262-2D48-4F58-95C2-CC1B0E2D83D8}"/>
    <cellStyle name="Neutral 2 7" xfId="4285" xr:uid="{280722E2-D22A-436B-B21E-63504343DD93}"/>
    <cellStyle name="Neutral 3" xfId="9010" xr:uid="{A5F5AAB1-CBE7-45C7-897A-71EAC8377732}"/>
    <cellStyle name="Neutral 3 2" xfId="19501" xr:uid="{C5CD0094-3A4C-4ABB-9CEB-669805617268}"/>
    <cellStyle name="Neutral 3 3" xfId="23639" xr:uid="{3270CC50-12BA-4286-9D23-47F546926989}"/>
    <cellStyle name="Neutral 3 4" xfId="19500" xr:uid="{F8C10BC3-B6ED-4186-A3BF-F239527DA009}"/>
    <cellStyle name="Neutral 3 5" xfId="19037" xr:uid="{4F74FA39-1EFD-490E-A9D2-8417D2F8A5BA}"/>
    <cellStyle name="Neutral 4" xfId="19502" xr:uid="{331F3F41-F32A-4479-BF89-15B5F8D4D00C}"/>
    <cellStyle name="Neutral 4 2" xfId="23651" xr:uid="{ACFEE3D5-2DF9-4B95-AA5C-44C6B22946D8}"/>
    <cellStyle name="Neutral 5" xfId="22906" xr:uid="{4C6467BE-C589-4983-9CA7-7C6E71AA7352}"/>
    <cellStyle name="Neutral 6" xfId="18655" xr:uid="{F6E70116-B446-40B5-A425-696A98667E23}"/>
    <cellStyle name="Neutral 7" xfId="2767" xr:uid="{DCEE5CF1-10BA-40A6-A6DA-0C10668E7F32}"/>
    <cellStyle name="Neutralne" xfId="2768" xr:uid="{F8D1C0D5-2082-4537-8F61-A60F533C495A}"/>
    <cellStyle name="New Times Roman" xfId="19160" xr:uid="{6DC94AEF-4A11-44CC-8094-B870EDD7B92B}"/>
    <cellStyle name="no dec" xfId="9011" xr:uid="{82F75649-A2AB-4C60-A3C1-8BB50A469DD8}"/>
    <cellStyle name="nodollars" xfId="9012" xr:uid="{3D325FF5-D81A-4CEC-AA06-5597DDB4FEE3}"/>
    <cellStyle name="Nor}al" xfId="9013" xr:uid="{C2BC1F65-76EB-40A5-824D-6F00A7F76508}"/>
    <cellStyle name="Norm੎੎" xfId="9014" xr:uid="{F16D862F-6DBD-437A-97EF-5B45B33E9067}"/>
    <cellStyle name="Normal" xfId="0" builtinId="0"/>
    <cellStyle name="Normal - Stile6" xfId="19161" xr:uid="{7BAEBB44-EA2B-4586-83D1-A6AAEBB67C6C}"/>
    <cellStyle name="Normal - Stile7" xfId="19162" xr:uid="{5E0E1D7C-7253-44F7-A1ED-569D2613A287}"/>
    <cellStyle name="Normal - Stile8" xfId="19163" xr:uid="{5A55B8B5-28A3-40F8-9A11-50D2FF1BF28F}"/>
    <cellStyle name="Normal - Style1" xfId="2769" xr:uid="{BFE7D61C-5CD3-45F7-9627-981E1B499975}"/>
    <cellStyle name="Normal - Style1 2" xfId="9015" xr:uid="{7158539B-9AA3-40F1-AC44-9E702C81295E}"/>
    <cellStyle name="Normal - Style1 3" xfId="19503" xr:uid="{A4EC432D-D854-454C-B649-EC51504E14CA}"/>
    <cellStyle name="Normal - Style1_D(vi).Dunnhumby F'cast" xfId="9016" xr:uid="{50247B59-938F-4DC1-AB88-FA48C9D2CC2D}"/>
    <cellStyle name="Normal - Style2" xfId="19164" xr:uid="{4FA1AF68-DD12-4217-A870-3425817B3ADB}"/>
    <cellStyle name="Normal - Style3" xfId="19165" xr:uid="{C0D7B71D-9A2A-4C20-99C4-64DE5F669E75}"/>
    <cellStyle name="Normal - Style4" xfId="19166" xr:uid="{0F6E0FDA-D26E-421B-A129-EFCB01DA01E8}"/>
    <cellStyle name="Normal - Style5" xfId="19167" xr:uid="{2D563720-5288-4FA7-BB2A-0EDF13F6C42C}"/>
    <cellStyle name="Normal - Style5 2" xfId="19505" xr:uid="{260952B1-CDC7-4868-8296-97FD1843B29E}"/>
    <cellStyle name="Normal - Style5 3" xfId="19504" xr:uid="{DAE1682B-A86F-4BCF-BB9D-208791CA586B}"/>
    <cellStyle name="Normal - Style6" xfId="19168" xr:uid="{81605C0C-8603-464A-84AF-B6D0166AFE93}"/>
    <cellStyle name="Normal - Style7" xfId="19169" xr:uid="{79A8AA0A-DAA9-4646-9961-770301B143FA}"/>
    <cellStyle name="Normal - Style8" xfId="19170" xr:uid="{A3B1CCDC-5DC8-40CF-A601-A537FB3E26E4}"/>
    <cellStyle name="Normal [0]" xfId="12832" xr:uid="{E9444CEE-4272-44A5-BF05-393487A232E4}"/>
    <cellStyle name="Normal [1]" xfId="12833" xr:uid="{9CB55291-F656-44B9-BB81-BF3B389B78BF}"/>
    <cellStyle name="Normal 1" xfId="9017" xr:uid="{A07A6B61-614C-463D-AF32-DB62572D92E1}"/>
    <cellStyle name="Normal 10" xfId="2863" xr:uid="{CB065E7B-F482-4136-A166-75BEDD8279E9}"/>
    <cellStyle name="Normal 10 10" xfId="23201" xr:uid="{C58B509C-8891-4391-91DB-AE9A9D80C5B1}"/>
    <cellStyle name="Normal 10 11" xfId="23326" xr:uid="{D2098A91-A0F2-41C9-BAAE-BDAC20A82C4F}"/>
    <cellStyle name="Normal 10 12" xfId="23371" xr:uid="{A8B5E64A-63F9-472B-A9E8-4A6157086B05}"/>
    <cellStyle name="Normal 10 13" xfId="23404" xr:uid="{FF0858C1-EEE0-4FFF-8C6D-CAD208881948}"/>
    <cellStyle name="Normal 10 2" xfId="4307" xr:uid="{CA0F8A48-BF31-41B9-9F22-B11CC6097328}"/>
    <cellStyle name="Normal 10 2 2" xfId="9665" xr:uid="{13D95A4F-777C-4369-A16C-E4886F382409}"/>
    <cellStyle name="Normal 10 2 2 2" xfId="20503" xr:uid="{E6E7E772-0BFC-497E-914F-4353E42C62C4}"/>
    <cellStyle name="Normal 10 2 2 3" xfId="19506" xr:uid="{18451AD9-76CA-4602-8B2E-37EDED311A93}"/>
    <cellStyle name="Normal 10 2 3" xfId="18703" xr:uid="{E26614B4-EDB5-40F8-8673-36A9DEF82A2A}"/>
    <cellStyle name="Normal 10 3" xfId="9520" xr:uid="{516AF422-A826-40DF-A432-33C0FFF0E535}"/>
    <cellStyle name="Normal 10 3 2" xfId="20504" xr:uid="{ECE8932E-21FC-4540-AF72-9A3756F03728}"/>
    <cellStyle name="Normal 10 3 3" xfId="22941" xr:uid="{6AB585F9-AE01-4ACB-B1DB-45250AF5CD93}"/>
    <cellStyle name="Normal 10 3 4" xfId="19507" xr:uid="{F7D7F2D9-449E-4537-82BE-B6B43F1D4380}"/>
    <cellStyle name="Normal 10 3 5" xfId="18704" xr:uid="{5A48687D-1A0C-4EC4-8141-109D889A2B14}"/>
    <cellStyle name="Normal 10 4" xfId="10264" xr:uid="{315FC7DF-65F6-4704-9A53-5B5A76DF61A2}"/>
    <cellStyle name="Normal 10 4 2" xfId="20505" xr:uid="{5C4832DF-28BB-41D3-A349-8E00F91D01E2}"/>
    <cellStyle name="Normal 10 4 3" xfId="22936" xr:uid="{1FF2C0BC-5033-4881-A544-6DFDB632224C}"/>
    <cellStyle name="Normal 10 4 4" xfId="19508" xr:uid="{F89CC11E-A686-4537-B53E-F9C84703490F}"/>
    <cellStyle name="Normal 10 4 5" xfId="18705" xr:uid="{83089BD4-9172-4028-A12F-CBA96E4FB3B5}"/>
    <cellStyle name="Normal 10 5" xfId="18021" xr:uid="{517693D1-76EC-4527-8B0F-C101C11C760A}"/>
    <cellStyle name="Normal 10 6" xfId="23019" xr:uid="{0F7AA3A3-4F03-4AFD-B524-48B3E31D93B9}"/>
    <cellStyle name="Normal 10 7" xfId="23121" xr:uid="{8DBBD04B-FCB8-44F7-A394-108B97EC24F4}"/>
    <cellStyle name="Normal 10 8" xfId="23174" xr:uid="{0C169125-62C1-4941-A654-237E8108CE53}"/>
    <cellStyle name="Normal 10 9" xfId="23226" xr:uid="{EB82BF91-63BA-40E3-BD29-BA40BFE208C3}"/>
    <cellStyle name="Normal 100" xfId="35" xr:uid="{87AAB68A-F3B2-490A-A5E9-A53883BC1378}"/>
    <cellStyle name="Normal 100 2" xfId="44" xr:uid="{AB8FC645-1253-4DD1-B402-966892AA99C0}"/>
    <cellStyle name="Normal 100 2 2" xfId="9755" xr:uid="{4E3DC7D1-4946-4051-8D16-32B69679214C}"/>
    <cellStyle name="Normal 100 2 3" xfId="23450" xr:uid="{2886E3FC-63FF-47BE-A55E-506862C3BD24}"/>
    <cellStyle name="Normal 100 2 4" xfId="34049" xr:uid="{87E16966-1EDF-4DF2-A5B8-D9898FC0B3E1}"/>
    <cellStyle name="Normal 100 2 5" xfId="49986" xr:uid="{B00F2DAB-2775-4876-AEA6-3043B76A4089}"/>
    <cellStyle name="Normal 100 2 6" xfId="4397" xr:uid="{7CC8BD93-0D33-4F5C-8B55-B16E5E2C644A}"/>
    <cellStyle name="Normal 100 3" xfId="9610" xr:uid="{861941D5-ECE4-49B3-BC75-E0B463D1B4F2}"/>
    <cellStyle name="Normal 100 3 2" xfId="22921" xr:uid="{34438A62-83E0-42AF-9A0E-4A12B074B83F}"/>
    <cellStyle name="Normal 100 4" xfId="26785" xr:uid="{2DB9EC48-E1B5-44CD-93ED-C7161B6124FC}"/>
    <cellStyle name="Normal 100 5" xfId="18064" xr:uid="{695CB489-2D08-4471-A191-8D712AE48374}"/>
    <cellStyle name="Normal 100 6" xfId="2953" xr:uid="{2AA2EA8A-C439-42B3-B080-72ED00D337DB}"/>
    <cellStyle name="Normal 101" xfId="2954" xr:uid="{3FF471A3-6B8E-4C56-88DA-2C03D8244089}"/>
    <cellStyle name="Normal 101 2" xfId="4398" xr:uid="{F3EECBAE-443E-4822-B6CB-29A00073AD45}"/>
    <cellStyle name="Normal 101 2 2" xfId="9756" xr:uid="{07F48B73-454A-4DBD-BFB0-E20B98FD584B}"/>
    <cellStyle name="Normal 101 2 3" xfId="23460" xr:uid="{FE5B76ED-4D92-492E-AD83-BA2BEAD8FB3E}"/>
    <cellStyle name="Normal 101 3" xfId="9611" xr:uid="{9F3357AF-AB9B-4C9F-BFAE-2CDA6A407C99}"/>
    <cellStyle name="Normal 101 3 2" xfId="23455" xr:uid="{2242D29B-90BC-4590-A25C-AB9E27265DCD}"/>
    <cellStyle name="Normal 101 4" xfId="22925" xr:uid="{476B4D19-A7B7-4396-9B76-0EDA1FA96783}"/>
    <cellStyle name="Normal 101 5" xfId="18065" xr:uid="{9F75EF3C-4B15-4B82-BC98-60BB60C5FD39}"/>
    <cellStyle name="Normal 102" xfId="2955" xr:uid="{F262F641-6009-4072-8D04-D7212D6C038D}"/>
    <cellStyle name="Normal 102 2" xfId="4399" xr:uid="{18C55D84-039D-4A7B-99A1-61A0EA64A2CF}"/>
    <cellStyle name="Normal 102 2 2" xfId="9757" xr:uid="{BD361A97-3019-47E8-9190-A1D306B6F1F2}"/>
    <cellStyle name="Normal 102 2 3" xfId="23456" xr:uid="{D4A59B6A-2069-4449-B7F2-5FFBC7AC0831}"/>
    <cellStyle name="Normal 102 2 4" xfId="34053" xr:uid="{E27E87EE-317B-4241-90C8-A0B71E35EEA1}"/>
    <cellStyle name="Normal 102 3" xfId="9612" xr:uid="{C8911B1F-059D-4D0D-9540-685DF15836E9}"/>
    <cellStyle name="Normal 102 3 2" xfId="26786" xr:uid="{6ABE9417-8EC0-4B30-8B6F-C49134627E61}"/>
    <cellStyle name="Normal 102 4" xfId="18066" xr:uid="{9ABF2E89-82B8-4A17-B0ED-6D5C0607FBEE}"/>
    <cellStyle name="Normal 103" xfId="2956" xr:uid="{93EAB9BC-01FD-44EA-AF1A-F29ED4CCCCAD}"/>
    <cellStyle name="Normal 103 2" xfId="4400" xr:uid="{DB1B804F-E7A6-437D-B54F-A1E25142DBC2}"/>
    <cellStyle name="Normal 103 2 2" xfId="9758" xr:uid="{87AD6D74-69DE-4493-A21B-37B1596969BD}"/>
    <cellStyle name="Normal 103 2 3" xfId="23561" xr:uid="{1E9922C4-1546-4FFB-A019-AA2456C0C3C5}"/>
    <cellStyle name="Normal 103 3" xfId="9613" xr:uid="{28392F99-9464-4FFB-9821-6B8BD27A435C}"/>
    <cellStyle name="Normal 103 4" xfId="18067" xr:uid="{E75A0AC9-D0B0-4063-B8AB-5BF8C11663D8}"/>
    <cellStyle name="Normal 104" xfId="2957" xr:uid="{9030A598-1A41-4497-BC97-855ABCB3BD3E}"/>
    <cellStyle name="Normal 104 2" xfId="4401" xr:uid="{BA00C207-B80B-4761-BB16-63BC7D097FA8}"/>
    <cellStyle name="Normal 104 2 2" xfId="9759" xr:uid="{FB5B827C-08D3-4078-B0E2-FF9C2D087A4C}"/>
    <cellStyle name="Normal 104 2 3" xfId="23563" xr:uid="{8494027D-685C-4270-8195-38C9A0FBB529}"/>
    <cellStyle name="Normal 104 3" xfId="9614" xr:uid="{A80B67B6-08E3-4728-912B-6271C5945950}"/>
    <cellStyle name="Normal 104 4" xfId="18068" xr:uid="{A5C32F5E-8C15-47BA-A409-11FCEEA10A52}"/>
    <cellStyle name="Normal 105" xfId="2958" xr:uid="{C8046AD0-5C3D-490B-AED0-CAA6149F5EAD}"/>
    <cellStyle name="Normal 105 2" xfId="4402" xr:uid="{B6559B89-068C-4579-B5B0-7A114B3C125E}"/>
    <cellStyle name="Normal 105 2 2" xfId="9760" xr:uid="{2B3387C2-E9D6-49D6-BD19-A561DEF8C3F9}"/>
    <cellStyle name="Normal 105 2 3" xfId="23564" xr:uid="{671FAC5D-D1E5-4337-B549-8C9F63E6E43F}"/>
    <cellStyle name="Normal 105 3" xfId="9615" xr:uid="{2C9C5816-A945-4E46-9218-8162DF57FD98}"/>
    <cellStyle name="Normal 105 4" xfId="18069" xr:uid="{151A024E-45B5-4EA7-89E9-B58E488D7CCD}"/>
    <cellStyle name="Normal 106" xfId="2959" xr:uid="{3CA6DD2D-93C1-4C80-857E-B5EC2227923F}"/>
    <cellStyle name="Normal 106 2" xfId="4403" xr:uid="{2D6025BA-F621-4A42-8287-F7C622CE7423}"/>
    <cellStyle name="Normal 106 2 2" xfId="9761" xr:uid="{F762ECFB-F7F7-4C45-A11D-ADFC66483EC4}"/>
    <cellStyle name="Normal 106 2 3" xfId="23578" xr:uid="{00D30C01-DC5C-4F0F-B65A-3839798DFED3}"/>
    <cellStyle name="Normal 106 3" xfId="9616" xr:uid="{ED778053-302C-4EE2-8D70-94BEC73DA789}"/>
    <cellStyle name="Normal 106 3 2" xfId="23476" xr:uid="{34035AE3-D2AE-4C21-9B07-1BE2BF83E626}"/>
    <cellStyle name="Normal 106 4" xfId="26787" xr:uid="{AD119FDF-158C-4288-AADA-2EB6EA6F7AB3}"/>
    <cellStyle name="Normal 106 5" xfId="18070" xr:uid="{6346EFFE-7EC2-4195-8928-0347A14C156E}"/>
    <cellStyle name="Normal 107" xfId="2960" xr:uid="{BC8B4256-B083-4D64-B125-365C87DF5AD5}"/>
    <cellStyle name="Normal 107 2" xfId="4404" xr:uid="{7B72BCA1-98F8-43B7-8AF9-2BD27A2A381E}"/>
    <cellStyle name="Normal 107 2 2" xfId="9762" xr:uid="{77846525-475E-4E2D-8515-9F1C3886F68A}"/>
    <cellStyle name="Normal 107 2 3" xfId="23592" xr:uid="{EC834C11-B14D-401F-98F6-D0A0B2898476}"/>
    <cellStyle name="Normal 107 3" xfId="9617" xr:uid="{C8274D56-96B5-4548-816B-3A873BB2A842}"/>
    <cellStyle name="Normal 107 3 2" xfId="23490" xr:uid="{BB2BAE1F-8F72-445D-B6F4-2AFAD9FA4FA3}"/>
    <cellStyle name="Normal 107 4" xfId="26788" xr:uid="{E0E9A115-396F-4AE0-B641-464D5BD71679}"/>
    <cellStyle name="Normal 107 5" xfId="18071" xr:uid="{0F8CC937-AD00-41C3-AF10-8542EB0ABAC1}"/>
    <cellStyle name="Normal 108" xfId="2961" xr:uid="{7BD308F9-4BF1-414F-BF3C-C237937B7435}"/>
    <cellStyle name="Normal 108 2" xfId="4405" xr:uid="{7E57F9AF-F11B-4296-B63E-27135ED15AAC}"/>
    <cellStyle name="Normal 108 2 2" xfId="9763" xr:uid="{FC956E58-AF4E-4B59-9943-34C0AE2B1616}"/>
    <cellStyle name="Normal 108 2 3" xfId="23606" xr:uid="{FE2C53C5-6BF4-443B-A181-D67F150B4661}"/>
    <cellStyle name="Normal 108 3" xfId="9618" xr:uid="{D8CF0122-0C20-4F3F-9479-EB0AFA7323F4}"/>
    <cellStyle name="Normal 108 3 2" xfId="23504" xr:uid="{ACF4A519-7B8F-4766-BB85-F199D50FCE31}"/>
    <cellStyle name="Normal 108 4" xfId="26789" xr:uid="{DFF06939-C524-4931-BC00-E668643020F0}"/>
    <cellStyle name="Normal 108 5" xfId="18072" xr:uid="{5AE0732A-796D-4692-8AEB-80818F2ED415}"/>
    <cellStyle name="Normal 109" xfId="2962" xr:uid="{96C635C1-AB9D-46D4-B28C-6BB4EF03DC81}"/>
    <cellStyle name="Normal 109 2" xfId="4406" xr:uid="{3CEDC39D-2D65-4FF0-80D2-EA5C6225C8D7}"/>
    <cellStyle name="Normal 109 2 2" xfId="9764" xr:uid="{BB154EC9-5B4B-4AFB-8534-FE983E8DAC2F}"/>
    <cellStyle name="Normal 109 2 3" xfId="23532" xr:uid="{54447A14-88BD-4F1E-A152-81A312D4C2E6}"/>
    <cellStyle name="Normal 109 3" xfId="9619" xr:uid="{8E9B317B-90D7-4F8A-8343-EEC584556205}"/>
    <cellStyle name="Normal 109 3 2" xfId="26790" xr:uid="{4A5240AE-C591-4A9D-96DD-9D9201651F5A}"/>
    <cellStyle name="Normal 109 4" xfId="18073" xr:uid="{6ED395EB-49C1-46D2-807C-05E640BAE3E9}"/>
    <cellStyle name="Normal 11" xfId="2864" xr:uid="{ECC2AC36-06CD-47F8-81A1-D86BC88AEA41}"/>
    <cellStyle name="Normal 11 10" xfId="23243" xr:uid="{A9F02ECE-0C4C-49F8-AD34-16433F4302C5}"/>
    <cellStyle name="Normal 11 11" xfId="18074" xr:uid="{A9028023-0EC1-4EA6-A0B1-3A71F7EE8981}"/>
    <cellStyle name="Normal 11 2" xfId="4308" xr:uid="{F8E4AC83-92A5-465C-A9AA-26C51BF6CE1D}"/>
    <cellStyle name="Normal 11 2 2" xfId="9666" xr:uid="{0904A4C0-A8B5-4638-BA01-7190D21C4EBC}"/>
    <cellStyle name="Normal 11 2 3" xfId="19510" xr:uid="{EC93A759-ACA5-44F3-A634-7C60DD69C17D}"/>
    <cellStyle name="Normal 11 3" xfId="9521" xr:uid="{DF2C487B-F1E8-4162-98B8-D0E8E8E7D798}"/>
    <cellStyle name="Normal 11 3 2" xfId="23030" xr:uid="{C0BD873D-8218-4E67-92B7-049DAE466E08}"/>
    <cellStyle name="Normal 11 3 3" xfId="19509" xr:uid="{D92BF39D-BCAA-4F7C-ACA9-BC462A2727C5}"/>
    <cellStyle name="Normal 11 3 4" xfId="30952" xr:uid="{1F6498E4-A109-42E8-B67A-231624F2DAD7}"/>
    <cellStyle name="Normal 11 4" xfId="10265" xr:uid="{E81DEF9F-6A15-4EB7-9A3F-A7D85B53D6E4}"/>
    <cellStyle name="Normal 11 4 2" xfId="21345" xr:uid="{6E6B6397-6F96-4C29-A96E-0B7C5F38052C}"/>
    <cellStyle name="Normal 11 4 3" xfId="20291" xr:uid="{6C1C7B09-1755-4DB1-8271-F4C9CD2506A2}"/>
    <cellStyle name="Normal 11 5" xfId="18022" xr:uid="{C45C3429-C28B-42CD-81B1-F15869359514}"/>
    <cellStyle name="Normal 11 5 2" xfId="23004" xr:uid="{15B3B621-26D6-4239-9819-71606CD6D50E}"/>
    <cellStyle name="Normal 11 6" xfId="23041" xr:uid="{8D01BA5C-59A3-4F46-9EDF-00497E113A47}"/>
    <cellStyle name="Normal 11 7" xfId="22993" xr:uid="{D31186B7-04A6-46D3-9A88-5F8B6780FA56}"/>
    <cellStyle name="Normal 11 8" xfId="23147" xr:uid="{1028742F-0CAC-4B19-921D-F73FE2525CC7}"/>
    <cellStyle name="Normal 11 9" xfId="23288" xr:uid="{19EEB35D-E271-4290-99EE-08F9BA1FE7C8}"/>
    <cellStyle name="Normal 110" xfId="2963" xr:uid="{26B8C68B-CB77-4C35-9D07-E7B4B58784EE}"/>
    <cellStyle name="Normal 110 2" xfId="4407" xr:uid="{53574E9C-E39A-493E-BC48-C36CD9E50419}"/>
    <cellStyle name="Normal 110 2 2" xfId="9765" xr:uid="{9331041E-A79E-43C1-A248-FB35E5A4BB11}"/>
    <cellStyle name="Normal 110 2 3" xfId="23634" xr:uid="{B4CD06D2-0E0C-4980-9C31-383B95A5A1C8}"/>
    <cellStyle name="Normal 110 3" xfId="9620" xr:uid="{315F3504-27AB-4A50-9FFF-C205B07CB715}"/>
    <cellStyle name="Normal 110 4" xfId="18075" xr:uid="{CFF4881B-419D-4B3A-8AD6-20AD8E09F47D}"/>
    <cellStyle name="Normal 111" xfId="2964" xr:uid="{4317D803-4089-4132-8C8A-1E592DE1E528}"/>
    <cellStyle name="Normal 111 2" xfId="4408" xr:uid="{24175D8C-AACB-47A8-B4F2-D6C6F3BEBB42}"/>
    <cellStyle name="Normal 111 2 2" xfId="9766" xr:uid="{496D2FA3-6794-4617-A134-CDAD3A520BE7}"/>
    <cellStyle name="Normal 111 2 3" xfId="23635" xr:uid="{5CBACB57-DB71-4373-A9A4-FA6D83602EF1}"/>
    <cellStyle name="Normal 111 3" xfId="9621" xr:uid="{563BC977-D9EF-4EA3-BED7-A90B095BDA86}"/>
    <cellStyle name="Normal 111 4" xfId="18076" xr:uid="{97138A42-D293-49A8-80B6-E7F415726035}"/>
    <cellStyle name="Normal 112" xfId="2965" xr:uid="{599B69CE-BBD3-4DCB-ADC5-E07D33D30F4F}"/>
    <cellStyle name="Normal 112 2" xfId="4409" xr:uid="{BEBFE1DD-DF6C-4CCE-AEE7-8C5D8095E161}"/>
    <cellStyle name="Normal 112 2 2" xfId="9767" xr:uid="{8422BDFE-0F88-498C-9982-F072749D90DC}"/>
    <cellStyle name="Normal 112 2 3" xfId="23636" xr:uid="{91E6B6C0-C7D0-483F-BB85-AEFC785DEF8E}"/>
    <cellStyle name="Normal 112 3" xfId="9622" xr:uid="{CBB02F2F-0370-4EE4-8C02-420FD8FCC5D1}"/>
    <cellStyle name="Normal 112 4" xfId="18077" xr:uid="{5BCDDD23-9990-4F0B-AECB-88D6D483993D}"/>
    <cellStyle name="Normal 113" xfId="2966" xr:uid="{E822E5BF-AB82-4B61-919C-0129A3C49AE3}"/>
    <cellStyle name="Normal 113 2" xfId="4410" xr:uid="{CCDD8601-FCBD-4237-89A4-5C29464726ED}"/>
    <cellStyle name="Normal 113 2 2" xfId="9768" xr:uid="{E0948126-1C5A-4969-9A52-1CEC11BC9499}"/>
    <cellStyle name="Normal 113 2 3" xfId="23637" xr:uid="{81039839-7FA5-4B14-AF44-7858469FAE84}"/>
    <cellStyle name="Normal 113 3" xfId="9623" xr:uid="{5705D9C3-3AFC-4FA1-8F93-808209CD58BA}"/>
    <cellStyle name="Normal 113 4" xfId="18078" xr:uid="{6E3710B6-A890-4040-ACAA-2ACFAC7B1CE5}"/>
    <cellStyle name="Normal 114" xfId="2967" xr:uid="{32B354F9-A795-4D04-88FA-0071448BF6E9}"/>
    <cellStyle name="Normal 114 2" xfId="4411" xr:uid="{3B788407-8E04-4725-8B93-766542E1BEC4}"/>
    <cellStyle name="Normal 114 2 2" xfId="9769" xr:uid="{7535D44C-4B90-4C91-AB97-63643CD20232}"/>
    <cellStyle name="Normal 114 2 3" xfId="23690" xr:uid="{AC437004-F530-4628-8218-671FBB355484}"/>
    <cellStyle name="Normal 114 3" xfId="9624" xr:uid="{4AA29FCE-724D-40CD-860C-57B55EC33A3E}"/>
    <cellStyle name="Normal 114 4" xfId="18079" xr:uid="{E2AD58FC-B755-4C72-8491-F79381C8C202}"/>
    <cellStyle name="Normal 115" xfId="2968" xr:uid="{C1B57936-136C-44ED-9E11-C0B93FCF43BA}"/>
    <cellStyle name="Normal 115 2" xfId="4412" xr:uid="{7C24E35B-0114-4B40-8DDD-FDF708746AFE}"/>
    <cellStyle name="Normal 115 2 2" xfId="9770" xr:uid="{6C57270D-0EB7-4450-8DA2-F88553FBD019}"/>
    <cellStyle name="Normal 115 2 3" xfId="23692" xr:uid="{04DE421B-5969-483D-B4C0-40114C44FDBA}"/>
    <cellStyle name="Normal 115 3" xfId="9625" xr:uid="{F86B3CB9-455B-42C9-83B4-B74CAABF807A}"/>
    <cellStyle name="Normal 115 4" xfId="18080" xr:uid="{165CDAA3-7214-43E2-9896-66E0DA3C1AE0}"/>
    <cellStyle name="Normal 116" xfId="2969" xr:uid="{CE8F7124-8E29-4589-94E7-BD029692AC54}"/>
    <cellStyle name="Normal 116 2" xfId="9626" xr:uid="{EF5D4C9B-E3AA-4D43-8B4D-D0D1BBF0FC90}"/>
    <cellStyle name="Normal 116 2 2" xfId="23693" xr:uid="{20A1F467-6CD2-42F2-A7D2-953349EF7C43}"/>
    <cellStyle name="Normal 116 3" xfId="18081" xr:uid="{588979D4-37DE-4BB6-ACF0-7037CF568384}"/>
    <cellStyle name="Normal 117" xfId="2971" xr:uid="{983A3901-A474-43D7-9A7F-5475DFC2CEE4}"/>
    <cellStyle name="Normal 117 2" xfId="23694" xr:uid="{62AA2043-D82D-410A-A422-C2DF5472DC74}"/>
    <cellStyle name="Normal 118" xfId="2970" xr:uid="{F6E3C540-1B4A-40F3-BE90-B72EBE4E6CFB}"/>
    <cellStyle name="Normal 118 2" xfId="9627" xr:uid="{225EE028-40CF-495B-9135-FCF03AA26C3D}"/>
    <cellStyle name="Normal 118 2 2" xfId="23695" xr:uid="{3EA2BB6A-EBB8-4A27-B616-81AC65979B75}"/>
    <cellStyle name="Normal 118 3" xfId="18082" xr:uid="{4A2C0AD8-F571-484F-9BBA-AD0AFE84BC7C}"/>
    <cellStyle name="Normal 119" xfId="4299" xr:uid="{917E2F67-47E5-4D10-AAC1-C3FF9910DFC1}"/>
    <cellStyle name="Normal 119 2" xfId="9657" xr:uid="{292B0A72-7B81-4607-863A-AF248EAF8BA3}"/>
    <cellStyle name="Normal 119 2 2" xfId="23696" xr:uid="{5840D822-AFEE-456B-B218-F927D5E87381}"/>
    <cellStyle name="Normal 119 3" xfId="18083" xr:uid="{E799CA36-AC39-4709-AE36-074560A3A860}"/>
    <cellStyle name="Normal 12" xfId="2865" xr:uid="{A10C1AD7-DFBD-4611-ABAF-98843B297897}"/>
    <cellStyle name="Normal 12 2" xfId="4309" xr:uid="{BFB7BAC8-3E86-4DC8-B319-4C8EAB84F0C0}"/>
    <cellStyle name="Normal 12 2 2" xfId="9667" xr:uid="{38EA9C66-36EB-4AAB-9A00-5FA185FB8143}"/>
    <cellStyle name="Normal 12 2 2 2" xfId="20297" xr:uid="{35150E04-9A82-4BB6-AA91-A9AAD5A8BC4A}"/>
    <cellStyle name="Normal 12 2 2 3" xfId="31509" xr:uid="{A293F23D-F3DA-4CC4-98C5-86FE6C947356}"/>
    <cellStyle name="Normal 12 2 3" xfId="19512" xr:uid="{8FFE5901-ED9D-4385-A530-6DCC6190FCEB}"/>
    <cellStyle name="Normal 12 3" xfId="9522" xr:uid="{EE57A968-33FA-4A81-A7CC-6A35AE662553}"/>
    <cellStyle name="Normal 12 3 2" xfId="19511" xr:uid="{5840FD8E-D018-4794-AEF2-D0A177A16765}"/>
    <cellStyle name="Normal 12 3 3" xfId="30953" xr:uid="{E76957FB-89A6-4D0F-A789-41C3D40634EC}"/>
    <cellStyle name="Normal 12 4" xfId="10266" xr:uid="{E7E91D59-6988-4B0C-93F5-6E06CFDBFED9}"/>
    <cellStyle name="Normal 12 5" xfId="18084" xr:uid="{3BE2BC96-8DF8-4575-A128-844E692F9A94}"/>
    <cellStyle name="Normal 120" xfId="4650" xr:uid="{3EBC9294-19CE-4DD8-8301-8849F2425622}"/>
    <cellStyle name="Normal 120 2" xfId="9771" xr:uid="{411C5419-A58D-47CB-A04D-871FEC146CF3}"/>
    <cellStyle name="Normal 120 2 2" xfId="23697" xr:uid="{3E7F9ACB-2EE9-4992-AEDF-1056DDBF4E7A}"/>
    <cellStyle name="Normal 120 3" xfId="18085" xr:uid="{39431CF0-650C-40F2-A775-292392D32D2B}"/>
    <cellStyle name="Normal 121" xfId="9201" xr:uid="{FF1F7889-986D-4DC5-A55C-4160CB2DC01A}"/>
    <cellStyle name="Normal 121 2" xfId="23698" xr:uid="{F042CB87-46D3-4726-A656-A3ED7FDFB115}"/>
    <cellStyle name="Normal 121 3" xfId="18086" xr:uid="{F7D75730-0F94-4013-9CE1-C0528328DCF0}"/>
    <cellStyle name="Normal 122" xfId="9202" xr:uid="{6E05B19D-FC45-47E6-BA36-CBA1D95F3E32}"/>
    <cellStyle name="Normal 122 2" xfId="23699" xr:uid="{16750A0B-671F-4162-BBFD-DEE48BA0F08A}"/>
    <cellStyle name="Normal 123" xfId="9920" xr:uid="{F015B2FF-F117-40F8-A598-D3AFAE4DB243}"/>
    <cellStyle name="Normal 123 2" xfId="23700" xr:uid="{578FFB09-5B20-476F-B287-B5DB08A9E1F9}"/>
    <cellStyle name="Normal 124" xfId="18010" xr:uid="{1C56E5C7-DFDA-48A0-9240-C74E11C47AB4}"/>
    <cellStyle name="Normal 124 2" xfId="23701" xr:uid="{325D762F-A4D2-41E3-A873-25B47DCE45F1}"/>
    <cellStyle name="Normal 124 3" xfId="18087" xr:uid="{5FD36D36-71E9-483E-B441-B2F3BC65CA49}"/>
    <cellStyle name="Normal 125" xfId="18014" xr:uid="{4D204265-1361-4C6B-B7CE-4B937DEB7E13}"/>
    <cellStyle name="Normal 125 2" xfId="23703" xr:uid="{047C2AC6-7772-4788-9461-0DCE269827BA}"/>
    <cellStyle name="Normal 125 3" xfId="18088" xr:uid="{868E2AA5-7EAA-4E31-AB13-EA5A1BDD43FE}"/>
    <cellStyle name="Normal 126" xfId="18027" xr:uid="{25128169-705C-45BC-A854-C892426D2368}"/>
    <cellStyle name="Normal 126 2" xfId="23704" xr:uid="{676AB9F1-3F13-43D3-996F-2EE8F9EF9AC4}"/>
    <cellStyle name="Normal 126 3" xfId="18089" xr:uid="{3ED9E2DB-D75E-4036-AF88-9A931BA2E478}"/>
    <cellStyle name="Normal 127" xfId="18090" xr:uid="{F7327A86-D00A-4751-AB89-0DE313453281}"/>
    <cellStyle name="Normal 127 2" xfId="23649" xr:uid="{F4D873BB-35C4-414D-9843-085D8C36BE67}"/>
    <cellStyle name="Normal 127 2 2" xfId="30528" xr:uid="{846A5399-CF97-41AB-90F5-DE4DBF82D80B}"/>
    <cellStyle name="Normal 128" xfId="18091" xr:uid="{E23FFCFA-0077-4328-A1B1-8EDB6D1377A4}"/>
    <cellStyle name="Normal 128 2" xfId="23706" xr:uid="{933E519C-C9AC-48D2-927F-3BF8D03239FF}"/>
    <cellStyle name="Normal 129" xfId="18092" xr:uid="{2CD49857-02FB-4074-977F-F28861413C21}"/>
    <cellStyle name="Normal 129 2" xfId="23707" xr:uid="{BD58D62A-6CF4-465F-B58D-7BEB1A5149E1}"/>
    <cellStyle name="Normal 13" xfId="2866" xr:uid="{38FAEE6C-DDDD-465B-BB8E-05D5A5716F85}"/>
    <cellStyle name="Normal 13 2" xfId="4310" xr:uid="{17D58CB7-A347-4F78-85B5-DF96FE2813E3}"/>
    <cellStyle name="Normal 13 2 2" xfId="9668" xr:uid="{DC04FD5C-617C-4720-B70D-419DB8FCD788}"/>
    <cellStyle name="Normal 13 2 2 2" xfId="23722" xr:uid="{087C5847-7824-479B-AE83-03693380908E}"/>
    <cellStyle name="Normal 13 2 3" xfId="19514" xr:uid="{27F3AA4E-9EBA-47DC-9D48-D93F235EA9CB}"/>
    <cellStyle name="Normal 13 3" xfId="9523" xr:uid="{B3F2875D-932B-43BA-8C57-0320F1BA361E}"/>
    <cellStyle name="Normal 13 3 2" xfId="19513" xr:uid="{8503A3A5-AE06-4080-8B15-DFB090D95143}"/>
    <cellStyle name="Normal 13 3 3" xfId="30954" xr:uid="{F3C3C1B9-11B1-4B01-81AC-5320B158F0A2}"/>
    <cellStyle name="Normal 13 4" xfId="10267" xr:uid="{C0DBA646-CE63-4B01-A405-740943B01B64}"/>
    <cellStyle name="Normal 13 5" xfId="18093" xr:uid="{5128017D-5BE4-4ACC-88FE-1748913BC219}"/>
    <cellStyle name="Normal 130" xfId="18094" xr:uid="{375DAD84-7548-4D18-8B89-EF67A45CF8E6}"/>
    <cellStyle name="Normal 130 2" xfId="23708" xr:uid="{B1645C65-C1CB-48DB-8528-5A725C2D9B8C}"/>
    <cellStyle name="Normal 130 2 2" xfId="30530" xr:uid="{C86A08E2-DA99-4286-B22E-1E9DCFE82235}"/>
    <cellStyle name="Normal 131" xfId="18095" xr:uid="{25689183-0E28-4BBC-A9B9-4B8254544040}"/>
    <cellStyle name="Normal 131 2" xfId="23709" xr:uid="{B154E0AA-328E-4F96-8AE3-A97FDE91163C}"/>
    <cellStyle name="Normal 132" xfId="18096" xr:uid="{CC6725A3-9529-4105-A2C2-988B02ED7754}"/>
    <cellStyle name="Normal 132 2" xfId="23710" xr:uid="{81EE6EF2-8076-404F-9D16-4D65EAADB920}"/>
    <cellStyle name="Normal 133" xfId="18097" xr:uid="{6CB4793F-9ACE-4E2E-B7ED-CF2D1784F20F}"/>
    <cellStyle name="Normal 133 2" xfId="23650" xr:uid="{A18D4C70-0624-46E6-9258-BBE50B4BE362}"/>
    <cellStyle name="Normal 133 2 2" xfId="34082" xr:uid="{D01AC176-75AB-48A7-B295-E69F0C0DB21A}"/>
    <cellStyle name="Normal 133 3" xfId="26791" xr:uid="{8C84419E-EC70-4411-B6C7-4BDC4F6DF274}"/>
    <cellStyle name="Normal 134" xfId="18098" xr:uid="{C2C2C50B-9DF3-4EE3-AA78-DEFA6A06CA94}"/>
    <cellStyle name="Normal 135" xfId="18099" xr:uid="{BAC695D8-616D-42F1-996D-1649C2182D46}"/>
    <cellStyle name="Normal 136" xfId="18100" xr:uid="{2F1ADFC8-9A14-4820-8D11-D21338A09FA5}"/>
    <cellStyle name="Normal 137" xfId="18101" xr:uid="{E57E7CD9-6F5B-4F69-87ED-BDCE64256BDB}"/>
    <cellStyle name="Normal 138" xfId="18102" xr:uid="{D5E259E7-162A-442E-95F5-72FAD69FCB25}"/>
    <cellStyle name="Normal 139" xfId="18103" xr:uid="{FE79F02F-43FC-4D03-B436-F7381C02B863}"/>
    <cellStyle name="Normal 14" xfId="2867" xr:uid="{5F419752-7AFA-45C8-9670-85F596F45779}"/>
    <cellStyle name="Normal 14 2" xfId="4311" xr:uid="{0D71D4DB-0958-43F0-AE1D-BD8587DC779B}"/>
    <cellStyle name="Normal 14 2 2" xfId="9669" xr:uid="{9448C266-911C-4BFC-951D-8B2D800C5644}"/>
    <cellStyle name="Normal 14 2 2 2" xfId="19516" xr:uid="{764CC871-A7FD-47B6-BEC3-2124BB6D7D7F}"/>
    <cellStyle name="Normal 14 2 3" xfId="27053" xr:uid="{8A25570C-FD97-4973-A8A1-5CB2C8367F77}"/>
    <cellStyle name="Normal 14 2 4" xfId="18726" xr:uid="{76DA9A79-0928-4410-85E6-CD2436C157F2}"/>
    <cellStyle name="Normal 14 3" xfId="9524" xr:uid="{6EA8F75C-3312-4F10-9349-4C9450E1AEF0}"/>
    <cellStyle name="Normal 14 3 2" xfId="19515" xr:uid="{3E9B0D93-0EA7-4ABC-AC46-8CBE54748DC9}"/>
    <cellStyle name="Normal 14 3 3" xfId="30955" xr:uid="{285AEF47-292D-4481-8A3B-34B651AD59F2}"/>
    <cellStyle name="Normal 14 4" xfId="10268" xr:uid="{C042CE1A-8265-496F-99AA-F9AAF1C73767}"/>
    <cellStyle name="Normal 14 4 2" xfId="20363" xr:uid="{225ECF0B-234B-4108-8B54-3C573F3E1920}"/>
    <cellStyle name="Normal 14 4 3" xfId="19845" xr:uid="{8584BF7A-9A9A-4C52-B583-E375B57B4E0A}"/>
    <cellStyle name="Normal 14 5" xfId="19056" xr:uid="{0388A62E-DB4D-4AF4-8EA6-FC90D72DE0C1}"/>
    <cellStyle name="Normal 14 6" xfId="18104" xr:uid="{D4A20714-F711-4CC9-9772-7436FFB6961A}"/>
    <cellStyle name="Normal 140" xfId="18105" xr:uid="{81E9ED8F-0199-4CAB-95D6-67F9DBEFCBCA}"/>
    <cellStyle name="Normal 141" xfId="18106" xr:uid="{62AB8BFF-63A5-4A21-B144-8ED0B7248C6D}"/>
    <cellStyle name="Normal 142" xfId="18107" xr:uid="{D7052B0F-A072-4431-B8C0-780B8A61387A}"/>
    <cellStyle name="Normal 143" xfId="18108" xr:uid="{E9EA0053-19CE-46FA-833E-C8288EF111FB}"/>
    <cellStyle name="Normal 144" xfId="18109" xr:uid="{B6497947-E0B7-4EE9-8586-8B77EDD8C481}"/>
    <cellStyle name="Normal 145" xfId="18110" xr:uid="{6120B977-A224-4958-A644-A9D4658C23F5}"/>
    <cellStyle name="Normal 146" xfId="18111" xr:uid="{E8C64FEF-7369-4CE8-8A65-8EF7134FEE4A}"/>
    <cellStyle name="Normal 147" xfId="18112" xr:uid="{2823E4EC-300A-4A80-96A7-3D63A86446B5}"/>
    <cellStyle name="Normal 148" xfId="18113" xr:uid="{2C7D5EFB-6C0A-4EBF-83C7-4E8FCFE5BCBE}"/>
    <cellStyle name="Normal 149" xfId="18114" xr:uid="{64F95D71-5BAA-4C68-85C1-1118C3167DAF}"/>
    <cellStyle name="Normal 15" xfId="2868" xr:uid="{7310445F-C5A0-48E6-890C-7A013DCFF13E}"/>
    <cellStyle name="Normal 15 2" xfId="4312" xr:uid="{676D0E15-7599-449F-95EE-6779BAE6DDE0}"/>
    <cellStyle name="Normal 15 2 2" xfId="9670" xr:uid="{CC3F4428-68CF-48F5-9A4D-66630890C73E}"/>
    <cellStyle name="Normal 15 2 3" xfId="19517" xr:uid="{96B88F8C-FA8C-419B-BC03-FADA02A013F5}"/>
    <cellStyle name="Normal 15 3" xfId="9525" xr:uid="{B8E67E14-C8CA-42B9-BC9E-02645CA0F231}"/>
    <cellStyle name="Normal 15 3 2" xfId="20375" xr:uid="{6B5114A7-7163-4462-B853-179519212E20}"/>
    <cellStyle name="Normal 15 3 3" xfId="19844" xr:uid="{A5D254B9-673C-4684-A570-2C9F3DF8B399}"/>
    <cellStyle name="Normal 15 4" xfId="10269" xr:uid="{F0EE121F-4E4D-400A-90E0-4A6F050E0E21}"/>
    <cellStyle name="Normal 15 4 2" xfId="19238" xr:uid="{75DA639E-64DB-4C11-B4F4-ECEA51D8D3E4}"/>
    <cellStyle name="Normal 15 5" xfId="18115" xr:uid="{129AF418-4812-419D-8B7B-9D7AB2AB046A}"/>
    <cellStyle name="Normal 150" xfId="18116" xr:uid="{C8464329-B7A6-47E5-9CEA-F726208EA27F}"/>
    <cellStyle name="Normal 151" xfId="18117" xr:uid="{B41265E8-5A5A-4BDC-B1E0-15DA832A3F4F}"/>
    <cellStyle name="Normal 152" xfId="18118" xr:uid="{A24AD380-E9C6-4767-8CFA-96DFC1E2EA73}"/>
    <cellStyle name="Normal 153" xfId="18119" xr:uid="{BC2BAF39-39DC-4BEC-B73F-6A0D735BA843}"/>
    <cellStyle name="Normal 154" xfId="18120" xr:uid="{29960364-58A0-427A-B22B-D9ABA4AFE402}"/>
    <cellStyle name="Normal 155" xfId="18121" xr:uid="{077548D7-475A-4456-A346-076F0907AE1F}"/>
    <cellStyle name="Normal 156" xfId="18122" xr:uid="{CCAD46A0-8F08-45CE-A0C9-C052C8AAE078}"/>
    <cellStyle name="Normal 157" xfId="18123" xr:uid="{DB8B2ABD-075F-410C-AD03-0C71A873DCCF}"/>
    <cellStyle name="Normal 158" xfId="18124" xr:uid="{77CEA0B1-A11D-4339-8EBF-B8032AC77679}"/>
    <cellStyle name="Normal 159" xfId="18125" xr:uid="{581CDAAE-89F9-455D-9198-D3ABFFD500A2}"/>
    <cellStyle name="Normal 16" xfId="2869" xr:uid="{A0D073C5-CA06-4B8D-998B-7E59111B38C9}"/>
    <cellStyle name="Normal 16 2" xfId="4313" xr:uid="{9EE5EB7E-DD58-421A-BF82-D45AF68FCE91}"/>
    <cellStyle name="Normal 16 2 2" xfId="9671" xr:uid="{97EF315F-2F5A-4411-9CC4-3808FD981441}"/>
    <cellStyle name="Normal 16 2 3" xfId="19171" xr:uid="{CA490EC4-A2DE-4178-AB6B-74D77BAAE72B}"/>
    <cellStyle name="Normal 16 3" xfId="9526" xr:uid="{B46CDD24-5610-4BAC-A5CB-2466AF602F2C}"/>
    <cellStyle name="Normal 16 4" xfId="10270" xr:uid="{C16947F2-EAEA-4034-9F79-08CD5E8CF293}"/>
    <cellStyle name="Normal 16 5" xfId="18126" xr:uid="{6FDB9B5B-F322-4E5C-AAC5-9890AC829F0F}"/>
    <cellStyle name="Normal 160" xfId="18127" xr:uid="{73E781B4-C448-4DAB-94EB-5CB99AE9932D}"/>
    <cellStyle name="Normal 161" xfId="18128" xr:uid="{DDFE0D15-2780-4E34-BDA0-3B85B4D23D65}"/>
    <cellStyle name="Normal 162" xfId="18129" xr:uid="{3B9B9E72-B091-46ED-A555-119FE09C8434}"/>
    <cellStyle name="Normal 163" xfId="18130" xr:uid="{42A316E0-47A0-4634-B8CC-559BA75049C9}"/>
    <cellStyle name="Normal 164" xfId="18131" xr:uid="{4E92DB05-C40B-4E0F-9E78-E84474AF760F}"/>
    <cellStyle name="Normal 165" xfId="18132" xr:uid="{D62AD926-CCF6-4F84-BE25-4BE49910B74D}"/>
    <cellStyle name="Normal 166" xfId="18133" xr:uid="{5C1BD7DB-3851-4BFC-B304-2828D9E7CEAE}"/>
    <cellStyle name="Normal 167" xfId="18134" xr:uid="{BF28E397-18AF-4119-B026-1B57C5A70688}"/>
    <cellStyle name="Normal 168" xfId="18135" xr:uid="{F994B531-4BEE-4A24-BBAC-09FB73FB4706}"/>
    <cellStyle name="Normal 169" xfId="18136" xr:uid="{E1232D20-42CA-4133-9374-678AB2DACBE0}"/>
    <cellStyle name="Normal 17" xfId="2870" xr:uid="{6526DF9C-AEA2-43EC-9901-B85DB1CFADEE}"/>
    <cellStyle name="Normal 17 2" xfId="4314" xr:uid="{007DC30C-F53F-4065-A706-A6201BF71883}"/>
    <cellStyle name="Normal 17 2 2" xfId="9672" xr:uid="{151C4E49-5D07-40F2-BD53-64275BA1E5BB}"/>
    <cellStyle name="Normal 17 2 3" xfId="19172" xr:uid="{3DC040F8-A084-46FD-8FE6-FA7EC615BCFB}"/>
    <cellStyle name="Normal 17 3" xfId="9527" xr:uid="{CB8DF310-9A74-4680-AAF4-C3D0403E17AA}"/>
    <cellStyle name="Normal 17 3 2" xfId="20376" xr:uid="{FB9378B8-D690-4D26-B36B-400551C4CD54}"/>
    <cellStyle name="Normal 17 3 3" xfId="19843" xr:uid="{9732C0A5-E490-433C-96B5-7E59AC9B15CD}"/>
    <cellStyle name="Normal 17 4" xfId="10271" xr:uid="{C41AE89C-222D-4090-B1E8-881AD4A51438}"/>
    <cellStyle name="Normal 17 4 2" xfId="19239" xr:uid="{1877BE26-DBD1-4F33-A083-640BC268969A}"/>
    <cellStyle name="Normal 170" xfId="18137" xr:uid="{BEF60641-96E8-4F9D-A064-625DFC09AAE9}"/>
    <cellStyle name="Normal 171" xfId="18138" xr:uid="{2CA8F4DF-1783-4C1D-9D67-93F0950BE3F0}"/>
    <cellStyle name="Normal 172" xfId="18139" xr:uid="{224E6F32-7F14-4DE9-A608-C32E4D7522E6}"/>
    <cellStyle name="Normal 173" xfId="18140" xr:uid="{86CAE1E1-57CD-4144-A545-56B59AA058B8}"/>
    <cellStyle name="Normal 174" xfId="18141" xr:uid="{84B68518-2A5D-42B1-9CDF-598718945C98}"/>
    <cellStyle name="Normal 175" xfId="18142" xr:uid="{9B90846A-FFCE-4B1B-8941-DCD6D21B517D}"/>
    <cellStyle name="Normal 176" xfId="18143" xr:uid="{203BBA25-0898-4BA8-A44E-3D33C6C3BABE}"/>
    <cellStyle name="Normal 177" xfId="18144" xr:uid="{841BA4C0-79B9-43C8-B5CC-BE02CC2CCBF1}"/>
    <cellStyle name="Normal 178" xfId="18145" xr:uid="{B8BEBBCE-C311-4C57-95C6-E50A3352B574}"/>
    <cellStyle name="Normal 179" xfId="18146" xr:uid="{8B2C0A3D-2EE7-4773-B0A3-9B4E3CC03FFD}"/>
    <cellStyle name="Normal 18" xfId="2871" xr:uid="{D2AC8F2E-F3D6-406A-9C3F-697E5E3DBDFB}"/>
    <cellStyle name="Normal 18 2" xfId="4315" xr:uid="{0B68F249-E52D-47D6-A324-823D50E74BEA}"/>
    <cellStyle name="Normal 18 2 2" xfId="9673" xr:uid="{B1068E3C-2285-4323-96AB-AC26B8ACEB37}"/>
    <cellStyle name="Normal 18 2 3" xfId="19518" xr:uid="{9829D77E-7DF7-4405-B110-956E677986D9}"/>
    <cellStyle name="Normal 18 3" xfId="9528" xr:uid="{C0E7E70F-274B-4840-911E-328F0DCF1D3B}"/>
    <cellStyle name="Normal 18 4" xfId="10272" xr:uid="{315BE530-D7C4-47EE-BA48-9C239BD0D14C}"/>
    <cellStyle name="Normal 18 5" xfId="18147" xr:uid="{517DB162-0B05-4BD0-B56A-4760B30A8EAC}"/>
    <cellStyle name="Normal 180" xfId="18148" xr:uid="{342A26D2-3A7D-4B10-9F79-4B29C789F621}"/>
    <cellStyle name="Normal 181" xfId="18149" xr:uid="{E31B55A7-9BEB-401A-AC94-01134C29413E}"/>
    <cellStyle name="Normal 182" xfId="18150" xr:uid="{A980D4B2-207E-419E-8488-833C845E8934}"/>
    <cellStyle name="Normal 183" xfId="18151" xr:uid="{98C9DB64-E928-4470-97BF-C75E7536C702}"/>
    <cellStyle name="Normal 184" xfId="18152" xr:uid="{E4ED3A55-3F92-4DF5-8E11-C54AC5418862}"/>
    <cellStyle name="Normal 185" xfId="18153" xr:uid="{9B227D93-8A4E-413F-930B-41904409E54A}"/>
    <cellStyle name="Normal 186" xfId="18154" xr:uid="{F7E40EAE-09F4-420D-A564-F8438F57E461}"/>
    <cellStyle name="Normal 187" xfId="18155" xr:uid="{1851821E-11B9-4FD9-94EC-6EAE7C3A7282}"/>
    <cellStyle name="Normal 188" xfId="18156" xr:uid="{6224D4F6-51FF-4FD4-A026-A9C1010230BC}"/>
    <cellStyle name="Normal 189" xfId="18157" xr:uid="{3E8B4C3D-BBBE-4903-8485-B235E9DC3BE7}"/>
    <cellStyle name="Normal 19" xfId="2872" xr:uid="{EAA3F7C8-6966-4325-BBE6-808182D70E4B}"/>
    <cellStyle name="Normal 19 2" xfId="4316" xr:uid="{E9DE010F-F8CC-4438-8D19-7E0DB51885F5}"/>
    <cellStyle name="Normal 19 2 2" xfId="9674" xr:uid="{C177B13C-B347-4669-AB38-D7601384190D}"/>
    <cellStyle name="Normal 19 2 3" xfId="19520" xr:uid="{3087DE07-371D-4FED-AD7D-18DE643B125D}"/>
    <cellStyle name="Normal 19 3" xfId="9529" xr:uid="{75CAFE6C-76CE-4ED2-874C-E6F11936AA66}"/>
    <cellStyle name="Normal 19 3 2" xfId="19519" xr:uid="{1B16C179-CF54-4F43-BFB6-7C787A5E204F}"/>
    <cellStyle name="Normal 19 3 3" xfId="30956" xr:uid="{AB209FB8-0202-4B74-AC52-9181B94E9575}"/>
    <cellStyle name="Normal 19 4" xfId="10273" xr:uid="{0749F1BE-EA53-4841-885E-F382C55A0574}"/>
    <cellStyle name="Normal 19 5" xfId="18158" xr:uid="{B242EF10-948A-4DBF-B668-5219AD8BD0E3}"/>
    <cellStyle name="Normal 190" xfId="18159" xr:uid="{316D91EB-83D3-4AF7-B3F7-1C11F865424C}"/>
    <cellStyle name="Normal 191" xfId="18160" xr:uid="{01921BF7-2A90-42D0-BE8B-71F3135428CC}"/>
    <cellStyle name="Normal 192" xfId="18442" xr:uid="{998FF318-B628-464B-9030-E5C740160CE5}"/>
    <cellStyle name="Normal 192 2" xfId="18719" xr:uid="{0C7CD1B5-4352-46A7-ADB0-054EEBF14063}"/>
    <cellStyle name="Normal 192 2 2" xfId="33" xr:uid="{67440CD4-8FA2-4065-9A3F-D447E0D4C991}"/>
    <cellStyle name="Normal 192 2 2 2" xfId="50024" xr:uid="{0C2ADD67-7A6F-4B46-84EB-486A6A93E5D3}"/>
    <cellStyle name="Normal 192 2 2 3" xfId="27050" xr:uid="{CDD527B2-D6C4-49B0-A4DB-C1C5BA612F25}"/>
    <cellStyle name="Normal 192 3" xfId="19032" xr:uid="{7204B09D-2F6A-41A6-967A-C94295BF0BC4}"/>
    <cellStyle name="Normal 192 4" xfId="26975" xr:uid="{E23F2FB6-4367-4B4F-85B3-EE4A7F52BA57}"/>
    <cellStyle name="Normal 193" xfId="18717" xr:uid="{73D391E4-066F-4384-8D18-975562870DFD}"/>
    <cellStyle name="Normal 193 2" xfId="27049" xr:uid="{689C0F84-05FD-4862-BF7E-10FD2658BFAA}"/>
    <cellStyle name="Normal 194" xfId="18724" xr:uid="{06C1F07F-1B8A-4580-8AA1-6E56D8A68317}"/>
    <cellStyle name="Normal 194 2" xfId="27052" xr:uid="{D3700C3C-9A69-42F7-B0EF-F784A13BF89F}"/>
    <cellStyle name="Normal 195" xfId="18161" xr:uid="{73F49A74-3542-46DE-B331-F1FBC60A1128}"/>
    <cellStyle name="Normal 196" xfId="18162" xr:uid="{F090BE2A-0DEA-4ABD-AB94-A0CD672BD245}"/>
    <cellStyle name="Normal 197" xfId="18163" xr:uid="{45E3671A-23E2-497C-8F38-0B909C72CB85}"/>
    <cellStyle name="Normal 198" xfId="18164" xr:uid="{BFAF0ABC-8A5F-47ED-ABDB-05B99EF76B39}"/>
    <cellStyle name="Normal 199" xfId="18165" xr:uid="{DC94E7B5-401A-4129-8F0F-87855A1A04F9}"/>
    <cellStyle name="Normal 2" xfId="10" xr:uid="{00000000-0005-0000-0000-00000A000000}"/>
    <cellStyle name="Normal 2 10" xfId="9018" xr:uid="{2E2A7454-544F-42EC-B9D1-623EA643B99A}"/>
    <cellStyle name="Normal 2 10 2" xfId="23408" xr:uid="{CD0A6524-AA91-4D61-9119-7CD6A67297E0}"/>
    <cellStyle name="Normal 2 10 3" xfId="34015" xr:uid="{1A85F19A-9F86-4244-9217-A43E8B97E86B}"/>
    <cellStyle name="Normal 2 11" xfId="9019" xr:uid="{BCA2148A-3C36-403F-8FDB-93D97EDFAAE7}"/>
    <cellStyle name="Normal 2 11 2" xfId="23633" xr:uid="{12D1469A-20AC-4B4E-A6B7-95BCE34D2313}"/>
    <cellStyle name="Normal 2 11 3" xfId="23531" xr:uid="{B3018295-7573-4504-9967-0903EEFCF33D}"/>
    <cellStyle name="Normal 2 12" xfId="9020" xr:uid="{6F2FCC88-E905-4C1D-82A8-15A314C2166F}"/>
    <cellStyle name="Normal 2 13" xfId="9021" xr:uid="{9361CCD5-A607-45E9-A38A-0C797D6DE0DD}"/>
    <cellStyle name="Normal 2 14" xfId="9022" xr:uid="{9E74A1B9-96D7-4FA9-AC12-3388E17A9F2A}"/>
    <cellStyle name="Normal 2 15" xfId="9023" xr:uid="{FF0E3096-D04E-402A-AC0A-AE27CB5BAF8E}"/>
    <cellStyle name="Normal 2 15 2" xfId="40511" xr:uid="{897A9E3D-57D7-4D25-AA11-46DCBA7E36E0}"/>
    <cellStyle name="Normal 2 16" xfId="50008" xr:uid="{5940F500-B0D8-460E-85ED-3A49B62F3B8A}"/>
    <cellStyle name="Normal 2 2" xfId="11" xr:uid="{00000000-0005-0000-0000-00000B000000}"/>
    <cellStyle name="Normal 2 2 10" xfId="23406" xr:uid="{88B3B4FF-87B8-473C-AF49-9A49D23AFD03}"/>
    <cellStyle name="Normal 2 2 11" xfId="50009" xr:uid="{1FF98F71-0098-4022-B89D-CA9207AF9979}"/>
    <cellStyle name="Normal 2 2 2" xfId="12" xr:uid="{00000000-0005-0000-0000-00000C000000}"/>
    <cellStyle name="Normal 2 2 2 10" xfId="22942" xr:uid="{F212BB33-1230-4C77-84F3-00AC3569C40A}"/>
    <cellStyle name="Normal 2 2 2 11" xfId="50010" xr:uid="{7BB63A66-D8A4-4F2E-9B3C-5AB122B54C33}"/>
    <cellStyle name="Normal 2 2 2 2" xfId="45" xr:uid="{E43E0E1F-FE5C-4886-8220-A4D002ADB3D3}"/>
    <cellStyle name="Normal 2 2 2 2 10" xfId="23101" xr:uid="{BC7BD892-CFB5-4980-92A7-3A67A2CA2AE7}"/>
    <cellStyle name="Normal 2 2 2 2 10 2" xfId="34003" xr:uid="{12EEB7CB-9604-4191-B9CD-37AEE511B0E8}"/>
    <cellStyle name="Normal 2 2 2 2 11" xfId="19521" xr:uid="{B57DAADE-215F-4F36-BDBD-67D0B6BBE7DA}"/>
    <cellStyle name="Normal 2 2 2 2 12" xfId="30781" xr:uid="{1EB0501E-BE3B-410B-93B4-BFD1633A21F4}"/>
    <cellStyle name="Normal 2 2 2 2 13" xfId="18723" xr:uid="{B8BF1843-A20F-43B8-83AC-FE2B85D0FF5B}"/>
    <cellStyle name="Normal 2 2 2 2 2" xfId="23102" xr:uid="{856739DA-DEBD-4943-9B0C-5C802A7839F7}"/>
    <cellStyle name="Normal 2 2 2 2 3" xfId="23154" xr:uid="{50B6609F-6CA5-4449-A6E2-534E604E620A}"/>
    <cellStyle name="Normal 2 2 2 2 4" xfId="23208" xr:uid="{D5AFCF0E-A480-4002-BD59-9F03688EC1A6}"/>
    <cellStyle name="Normal 2 2 2 2 5" xfId="23253" xr:uid="{A469D6A3-325C-43E1-B676-4E8BDAE6D180}"/>
    <cellStyle name="Normal 2 2 2 2 6" xfId="23310" xr:uid="{2C91EDAF-4BC2-4701-89DD-B2A62068F834}"/>
    <cellStyle name="Normal 2 2 2 2 7" xfId="23356" xr:uid="{1C8F2E55-BE3B-442F-9E7D-1344EC0B6BFB}"/>
    <cellStyle name="Normal 2 2 2 2 8" xfId="23401" xr:uid="{79E5A2A6-4789-4BCA-8F86-70AFE25140CE}"/>
    <cellStyle name="Normal 2 2 2 2 9" xfId="23412" xr:uid="{97027E4E-3238-4FDB-84E1-1956267FCB5B}"/>
    <cellStyle name="Normal 2 2 2 3" xfId="19522" xr:uid="{BBF3BF7E-1179-4BE7-B85D-3D912F73170F}"/>
    <cellStyle name="Normal 2 2 2 3 2" xfId="30957" xr:uid="{38410554-53A6-4D43-BBA9-C1A54FA543BA}"/>
    <cellStyle name="Normal 2 2 2 4" xfId="23207" xr:uid="{0470DF2F-37A0-4238-B4C3-999193F54BCC}"/>
    <cellStyle name="Normal 2 2 2 4 2" xfId="34006" xr:uid="{01B35C9C-B258-4153-A4A3-8D65F7F748F6}"/>
    <cellStyle name="Normal 2 2 2 5" xfId="23252" xr:uid="{0773CC99-1D97-4F54-B132-BADB5039D050}"/>
    <cellStyle name="Normal 2 2 2 5 2" xfId="34008" xr:uid="{54133D86-DAB9-4F0B-82B3-E68E44D7F5A6}"/>
    <cellStyle name="Normal 2 2 2 6" xfId="23309" xr:uid="{E8A91EB1-3281-4392-BECD-0B5542FB569D}"/>
    <cellStyle name="Normal 2 2 2 6 2" xfId="34010" xr:uid="{E7E03683-C579-4009-B2C4-5A261D7DDF21}"/>
    <cellStyle name="Normal 2 2 2 7" xfId="23355" xr:uid="{965963B5-44F2-4B45-8B2F-86BD5FA56922}"/>
    <cellStyle name="Normal 2 2 2 7 2" xfId="34012" xr:uid="{773B864C-C638-4F3C-B6F6-D4C9B9769791}"/>
    <cellStyle name="Normal 2 2 2 8" xfId="23400" xr:uid="{92120838-DFAF-4272-9517-74BDDFEA7916}"/>
    <cellStyle name="Normal 2 2 2 8 2" xfId="34014" xr:uid="{12FCA648-DB1A-41EF-A86A-736835F1351D}"/>
    <cellStyle name="Normal 2 2 2 9" xfId="23411" xr:uid="{B42C591E-66DD-4F92-8E21-6C438010BC21}"/>
    <cellStyle name="Normal 2 2 2 9 2" xfId="34016" xr:uid="{B337B29A-096C-4D6D-BEF8-271EE6FC2323}"/>
    <cellStyle name="Normal 2 2 3" xfId="53" xr:uid="{130E1D4A-5E6F-4353-8FC6-30BBCD037F23}"/>
    <cellStyle name="Normal 2 2 3 2" xfId="50035" xr:uid="{B3C66DD9-03B0-4444-8241-9DC54B057DC7}"/>
    <cellStyle name="Normal 2 2 3 3" xfId="19523" xr:uid="{449327A0-B7B2-4483-A723-551DEDCE952E}"/>
    <cellStyle name="Normal 2 2 4" xfId="42" xr:uid="{BE2FCF67-B8AE-4E81-A463-BD08021067B6}"/>
    <cellStyle name="Normal 2 2 4 2" xfId="23123" xr:uid="{485BA421-0F7E-4B1B-8E55-42584165BC31}"/>
    <cellStyle name="Normal 2 2 4 3" xfId="50030" xr:uid="{7C791380-5506-43E2-BE53-B17B7125E437}"/>
    <cellStyle name="Normal 2 2 4 4" xfId="19524" xr:uid="{9D2BD4F0-3F17-40C5-B6B4-11FDD299400D}"/>
    <cellStyle name="Normal 2 2 5" xfId="103" xr:uid="{39D8944A-AEA0-4FC4-8768-B3004029BFAB}"/>
    <cellStyle name="Normal 2 2 5 2" xfId="50066" xr:uid="{7EEE7621-64BA-4146-87C7-5E70F0408458}"/>
    <cellStyle name="Normal 2 2 5 3" xfId="23176" xr:uid="{5A1CDF79-4E8A-4680-ADE7-85BD5205162C}"/>
    <cellStyle name="Normal 2 2 6" xfId="36" xr:uid="{243C221E-2572-48F5-8AEE-8358141E381E}"/>
    <cellStyle name="Normal 2 2 7" xfId="23260" xr:uid="{0183E12B-B862-4F65-A038-04234EA3B453}"/>
    <cellStyle name="Normal 2 2 8" xfId="23328" xr:uid="{EED50651-451A-48E8-A3AF-1581396B8D3E}"/>
    <cellStyle name="Normal 2 2 9" xfId="23373" xr:uid="{DDEE35E4-787B-4725-8281-646C9ABD84F3}"/>
    <cellStyle name="Normal 2 3" xfId="13" xr:uid="{00000000-0005-0000-0000-00000D000000}"/>
    <cellStyle name="Normal 2 3 2" xfId="37" xr:uid="{FEAEB61B-8E5C-43F8-9BCB-8F70A7644ED8}"/>
    <cellStyle name="Normal 2 3 2 2" xfId="50026" xr:uid="{7F60FC0B-3C90-4AAC-A845-E195C5997D8C}"/>
    <cellStyle name="Normal 2 3 2 3" xfId="19525" xr:uid="{12E2CB89-C91A-4515-8EBE-FBE6234E8A2B}"/>
    <cellStyle name="Normal 2 3 3" xfId="19526" xr:uid="{D5F9CA99-A09C-4ED1-A7F3-CAC842F4B1F7}"/>
    <cellStyle name="Normal 2 3 4" xfId="20826" xr:uid="{1CE4765A-1B27-4EE7-9199-241C014CE71C}"/>
    <cellStyle name="Normal 2 3 5" xfId="23007" xr:uid="{804CBD8F-4803-4AF8-9302-C67468543EBE}"/>
    <cellStyle name="Normal 2 3 5 2" xfId="34002" xr:uid="{3ECE14A6-A3DE-48A8-BFA0-37EAF0CB145B}"/>
    <cellStyle name="Normal 2 3 6" xfId="49999" xr:uid="{19D7ACCB-3047-45B4-B43D-2635E16EA4F5}"/>
    <cellStyle name="Normal 2 3 7" xfId="50011" xr:uid="{B74A7F9E-5C56-4C3B-9999-7A42F5F8CBC5}"/>
    <cellStyle name="Normal 2 3 8" xfId="9024" xr:uid="{66B5AD5C-ED77-4731-9DAE-E2D75266E261}"/>
    <cellStyle name="Normal 2 4" xfId="48" xr:uid="{AA76D598-2345-4D0C-B55F-58CCDCA30A8F}"/>
    <cellStyle name="Normal 2 4 2" xfId="19528" xr:uid="{60BE1ABA-4C24-4DB7-8A5B-02D781F4853B}"/>
    <cellStyle name="Normal 2 4 2 2" xfId="20506" xr:uid="{B9B53D99-9D25-4422-AAA8-2D8D030E499D}"/>
    <cellStyle name="Normal 2 4 3" xfId="19527" xr:uid="{1D794D1F-A3C5-4C27-BFE3-AE8F4D986E33}"/>
    <cellStyle name="Normal 2 4 3 2" xfId="30958" xr:uid="{EF5FB54E-8074-4341-9B4F-5F5E8CEAE6C1}"/>
    <cellStyle name="Normal 2 4 4" xfId="26792" xr:uid="{2358533D-3431-4A6F-83CB-C42A367BBE7C}"/>
    <cellStyle name="Normal 2 4 5" xfId="50033" xr:uid="{BA79FDF0-7BBD-4C88-84FF-7263C0808A1C}"/>
    <cellStyle name="Normal 2 4 6" xfId="9025" xr:uid="{EC0B7293-141E-49F9-8E95-12A75A03C53C}"/>
    <cellStyle name="Normal 2 5" xfId="52" xr:uid="{C9354040-32E4-4B27-9BCB-19256768C249}"/>
    <cellStyle name="Normal 2 5 2" xfId="20507" xr:uid="{F954277A-B42F-4338-9F3A-E216A93D6858}"/>
    <cellStyle name="Normal 2 5 3" xfId="23189" xr:uid="{41843594-9189-4D31-9DAA-A635D3E47F17}"/>
    <cellStyle name="Normal 2 5 3 2" xfId="34005" xr:uid="{D4272323-4597-42D7-BF7A-91F7F8899E6C}"/>
    <cellStyle name="Normal 2 5 4" xfId="19529" xr:uid="{596621A7-719D-4183-B542-58FDA84343C3}"/>
    <cellStyle name="Normal 2 5 5" xfId="26793" xr:uid="{224E6797-D6D6-40B8-98EB-7B7E9641A638}"/>
    <cellStyle name="Normal 2 5 6" xfId="50034" xr:uid="{82EA6C79-A551-4701-9B5B-115BFDF1CEAD}"/>
    <cellStyle name="Normal 2 5 7" xfId="9026" xr:uid="{C8935D10-06D5-42F7-B913-9AE416ED6E6F}"/>
    <cellStyle name="Normal 2 6" xfId="99" xr:uid="{68D5B4DA-750C-4B73-9F89-8B30142BD4ED}"/>
    <cellStyle name="Normal 2 6 2" xfId="23238" xr:uid="{EE97525E-1776-41D6-B261-CA59BAD7DCDA}"/>
    <cellStyle name="Normal 2 6 2 2" xfId="34007" xr:uid="{5C93DE04-FF5A-42C7-93AE-4B0411B5ACD6}"/>
    <cellStyle name="Normal 2 6 3" xfId="50062" xr:uid="{828268F2-7C51-49DF-920B-E011520CECFF}"/>
    <cellStyle name="Normal 2 6 4" xfId="9027" xr:uid="{EB0B5D7D-825F-48C9-BC78-1E7AB7F0A522}"/>
    <cellStyle name="Normal 2 7" xfId="9028" xr:uid="{92C23EEE-7DA8-431B-903A-23DF6F314805}"/>
    <cellStyle name="Normal 2 7 2" xfId="23274" xr:uid="{80A4955C-B4F2-4C45-A934-CA54C59B58D9}"/>
    <cellStyle name="Normal 2 7 3" xfId="34009" xr:uid="{D4F4975B-895F-497B-92AE-D9E3FF6C21DB}"/>
    <cellStyle name="Normal 2 8" xfId="9029" xr:uid="{341D4F25-766C-4C56-B097-3AEBF3077763}"/>
    <cellStyle name="Normal 2 8 2" xfId="23341" xr:uid="{FB6F50D2-8E13-45A5-B2CB-D8E9FCA0462F}"/>
    <cellStyle name="Normal 2 8 3" xfId="34011" xr:uid="{9E9F273E-E515-40AF-9056-385FEE47F83F}"/>
    <cellStyle name="Normal 2 9" xfId="9030" xr:uid="{EFC2121E-F431-42B2-AF8D-01F34411BD85}"/>
    <cellStyle name="Normal 2 9 2" xfId="23386" xr:uid="{DFFF7CB3-8C73-40F7-A204-3C30FD9CB3EA}"/>
    <cellStyle name="Normal 2 9 3" xfId="34013" xr:uid="{E9B0CF55-EDCB-46CC-97AE-3EF6F3076E27}"/>
    <cellStyle name="Normal 2_12. Treasury update" xfId="9031" xr:uid="{BD15FB75-8149-42C7-AE48-859BFB81F2E6}"/>
    <cellStyle name="Normal 20" xfId="2873" xr:uid="{95B8E923-E156-4251-A459-1E90669BB179}"/>
    <cellStyle name="Normal 20 2" xfId="4317" xr:uid="{2972A8F6-6345-44A8-8526-1D4C9D7BEBCC}"/>
    <cellStyle name="Normal 20 2 2" xfId="9675" xr:uid="{8263C620-C544-4D92-9CA0-19C00974D23F}"/>
    <cellStyle name="Normal 20 2 3" xfId="19530" xr:uid="{2AB61BB2-B2D3-4EC4-9760-7D28FBD42358}"/>
    <cellStyle name="Normal 20 3" xfId="9530" xr:uid="{534E647A-1C7C-4790-BC58-C40CE5AECAA7}"/>
    <cellStyle name="Normal 20 4" xfId="10274" xr:uid="{5725291B-65DD-4062-A9BA-B24BB90B8EF1}"/>
    <cellStyle name="Normal 20 5" xfId="18166" xr:uid="{A3FEC33F-D21C-4BC0-8741-2B9C043946E9}"/>
    <cellStyle name="Normal 200" xfId="18167" xr:uid="{6B1F4407-9315-48BF-A0D5-8E5BD15165B6}"/>
    <cellStyle name="Normal 201" xfId="18168" xr:uid="{9670DB8A-1EE9-4313-A3EC-D04AF8235C01}"/>
    <cellStyle name="Normal 202" xfId="18169" xr:uid="{D519026C-CFAE-41AA-AA1E-596E3403D96B}"/>
    <cellStyle name="Normal 203" xfId="18170" xr:uid="{68C003F1-9EAA-4D7A-9A1E-B32948B9D773}"/>
    <cellStyle name="Normal 204" xfId="18171" xr:uid="{A18A1180-518B-483E-926A-DE9C4BA9528B}"/>
    <cellStyle name="Normal 205" xfId="18172" xr:uid="{41E39C0E-4B18-4E29-9690-DE00B8056FAB}"/>
    <cellStyle name="Normal 206" xfId="18173" xr:uid="{60EE00FF-5C2F-4070-942A-DD4C0C1981E6}"/>
    <cellStyle name="Normal 207" xfId="18174" xr:uid="{DA81826C-1738-4C12-B243-D8C0310B3EDC}"/>
    <cellStyle name="Normal 208" xfId="18175" xr:uid="{584D480B-FC84-4CCC-B6D2-EEE9FADB27DA}"/>
    <cellStyle name="Normal 209" xfId="18176" xr:uid="{0C012E0E-6D88-49C2-BC1F-411F011E98A3}"/>
    <cellStyle name="Normal 21" xfId="2874" xr:uid="{727DBB80-788C-453B-86E8-F3806E599041}"/>
    <cellStyle name="Normal 21 2" xfId="4318" xr:uid="{3400F458-735C-47A8-B9D0-5944602B6766}"/>
    <cellStyle name="Normal 21 2 2" xfId="9676" xr:uid="{9492B544-E300-400C-96D6-CCD4EE70CA47}"/>
    <cellStyle name="Normal 21 2 3" xfId="19531" xr:uid="{7A858FFC-F475-4657-B046-67BB53C28599}"/>
    <cellStyle name="Normal 21 3" xfId="9531" xr:uid="{AF8AEF68-3602-4B4B-A8B2-8C46417412C3}"/>
    <cellStyle name="Normal 21 4" xfId="10275" xr:uid="{FA77A9E7-8AF2-4F0B-A31C-B23BA31529C4}"/>
    <cellStyle name="Normal 21 5" xfId="18177" xr:uid="{6CF71B12-A7D3-423E-9169-D7821A70DA13}"/>
    <cellStyle name="Normal 210" xfId="18178" xr:uid="{09ADD93B-B72D-4867-B167-F56CDD21C280}"/>
    <cellStyle name="Normal 211" xfId="18179" xr:uid="{EDCBBFB3-ABDB-4634-BAE0-F5E6204D728A}"/>
    <cellStyle name="Normal 212" xfId="18180" xr:uid="{2913D475-E401-4CFA-8F65-1CE179F23A8D}"/>
    <cellStyle name="Normal 213" xfId="18181" xr:uid="{A22CE0D5-055C-4B79-B1B3-FCB1CCB95E8D}"/>
    <cellStyle name="Normal 214" xfId="18182" xr:uid="{F57B3A91-8BB1-40EC-B644-3C4BC81FE9AC}"/>
    <cellStyle name="Normal 215" xfId="18183" xr:uid="{B1FBA169-CC68-4FFE-8120-E7B2D795ADBB}"/>
    <cellStyle name="Normal 216" xfId="18184" xr:uid="{CC89CFE3-59EB-44CF-964A-D13A4B8FA25F}"/>
    <cellStyle name="Normal 217" xfId="18185" xr:uid="{C4B904C1-5B45-4241-8CBB-176006366434}"/>
    <cellStyle name="Normal 218" xfId="18186" xr:uid="{A7F27A10-FF73-4614-9957-C61EB33BC791}"/>
    <cellStyle name="Normal 219" xfId="18187" xr:uid="{EEEE536C-5E6E-4240-B3D9-9218E189BD9F}"/>
    <cellStyle name="Normal 22" xfId="2875" xr:uid="{4341A74B-B0C6-4A71-B6D2-33DEF3E8566C}"/>
    <cellStyle name="Normal 22 2" xfId="4319" xr:uid="{83D54811-C348-476C-AF3C-D01CC9DCB13D}"/>
    <cellStyle name="Normal 22 2 2" xfId="9677" xr:uid="{C758F459-A2C0-4C83-85C1-AE1A0FF26508}"/>
    <cellStyle name="Normal 22 2 3" xfId="19532" xr:uid="{CA66EBEC-BE5C-429C-A256-AB2180E27EC6}"/>
    <cellStyle name="Normal 22 3" xfId="9532" xr:uid="{23299406-2936-47D3-A1DD-9E3DCAA905D9}"/>
    <cellStyle name="Normal 22 4" xfId="10276" xr:uid="{F5C4752B-0213-4377-AD3E-584CC9436AC8}"/>
    <cellStyle name="Normal 22 5" xfId="18188" xr:uid="{1C6C9CE2-422A-44CE-8364-75DFC17C5FF0}"/>
    <cellStyle name="Normal 220" xfId="18189" xr:uid="{F9FFBD99-B10B-44C5-B29E-8437BB894131}"/>
    <cellStyle name="Normal 221" xfId="18190" xr:uid="{E58F3309-E3D9-4E59-A876-7FFE3708DFF3}"/>
    <cellStyle name="Normal 222" xfId="18191" xr:uid="{4E327D4E-08AA-4935-8D41-8611A809BB95}"/>
    <cellStyle name="Normal 223" xfId="18192" xr:uid="{64A4A181-1453-4117-BB1D-54195E5587FF}"/>
    <cellStyle name="Normal 224" xfId="18193" xr:uid="{07561035-4052-459A-B686-FFFD42C4ABD1}"/>
    <cellStyle name="Normal 225" xfId="18721" xr:uid="{9026A14E-25EA-40A5-8DEB-A26915933968}"/>
    <cellStyle name="Normal 226" xfId="18729" xr:uid="{3060C088-A192-48F5-B853-0270C1D58C03}"/>
    <cellStyle name="Normal 226 2" xfId="27056" xr:uid="{C6F98361-1577-42EB-A1F1-88759CEA8CE0}"/>
    <cellStyle name="Normal 227" xfId="18991" xr:uid="{C19F8D36-B390-4E4A-92F6-7A2E41C6010A}"/>
    <cellStyle name="Normal 227 2" xfId="27268" xr:uid="{24369321-4C4C-44C8-988C-6F91B37BBCD1}"/>
    <cellStyle name="Normal 228" xfId="19027" xr:uid="{3FB4B16D-A6EE-4970-8503-38DBDCE6BE4F}"/>
    <cellStyle name="Normal 228 2" xfId="27299" xr:uid="{A2EFC90B-F2B4-448A-8593-58021038CEF0}"/>
    <cellStyle name="Normal 229" xfId="19028" xr:uid="{DD475ABB-10E8-413D-A399-547E1A136183}"/>
    <cellStyle name="Normal 23" xfId="2876" xr:uid="{985B77D8-8C01-4D08-B1FA-E16B2EF0B89C}"/>
    <cellStyle name="Normal 23 2" xfId="4320" xr:uid="{7DA45604-B567-4792-B160-A404C4BEFFFC}"/>
    <cellStyle name="Normal 23 2 2" xfId="9678" xr:uid="{71B8DF24-77B9-42A5-BB1B-1875155A31D2}"/>
    <cellStyle name="Normal 23 2 3" xfId="19533" xr:uid="{102CBAE8-2F32-4890-975B-23D51B9DF243}"/>
    <cellStyle name="Normal 23 3" xfId="9533" xr:uid="{84A170E8-E9C7-4281-925A-3C3EF6EAA8EF}"/>
    <cellStyle name="Normal 23 4" xfId="10277" xr:uid="{9FB7208D-E6F5-4223-AFC0-B412D26F6215}"/>
    <cellStyle name="Normal 23 5" xfId="18194" xr:uid="{481E4903-67A4-4B70-BA5B-E1A2DC1BFB42}"/>
    <cellStyle name="Normal 230" xfId="19030" xr:uid="{1A045691-B708-4CE3-B30B-AFE351E8A81D}"/>
    <cellStyle name="Normal 230 2" xfId="27301" xr:uid="{767D5A7A-67E9-40E4-9FD8-1A1762BE6E46}"/>
    <cellStyle name="Normal 231" xfId="19034" xr:uid="{26B4041F-F13B-4087-8FB5-2ED7ABB5D67E}"/>
    <cellStyle name="Normal 232" xfId="19045" xr:uid="{3E21CE0C-DF5C-4B1F-ADB3-59BA3A9F542F}"/>
    <cellStyle name="Normal 232 2" xfId="27305" xr:uid="{1F8A208E-0093-4F0B-82D8-0EB14FD2A49D}"/>
    <cellStyle name="Normal 233" xfId="19046" xr:uid="{46101B6A-5AF0-435F-96E8-C30964B86D56}"/>
    <cellStyle name="Normal 233 2" xfId="27306" xr:uid="{7396D88D-1C0C-4186-A117-41D1E245B227}"/>
    <cellStyle name="Normal 234" xfId="30484" xr:uid="{679A4284-0003-4211-A7F7-0FC1D775638C}"/>
    <cellStyle name="Normal 234 2" xfId="40467" xr:uid="{C00CCB39-5FF8-41A6-87B9-B2C594A85873}"/>
    <cellStyle name="Normal 235" xfId="18706" xr:uid="{8B301C24-9AD4-41AB-B13A-3A5CC05F43B6}"/>
    <cellStyle name="Normal 236" xfId="30483" xr:uid="{70740A3B-017D-4248-B6BA-2D94B624E784}"/>
    <cellStyle name="Normal 237" xfId="30504" xr:uid="{A36DCF9A-AD6A-4250-82FA-881108062CD6}"/>
    <cellStyle name="Normal 238" xfId="30514" xr:uid="{8D221483-1D09-4AC2-B4CA-531C09FFD245}"/>
    <cellStyle name="Normal 238 2" xfId="40491" xr:uid="{351F02C4-8216-469F-8797-ACB07D9F3FDD}"/>
    <cellStyle name="Normal 239" xfId="30511" xr:uid="{1BAC060A-DEF9-44F3-BA63-70849B39D69F}"/>
    <cellStyle name="Normal 24" xfId="2877" xr:uid="{849F3334-09E5-4E07-AA74-826BADDC19E5}"/>
    <cellStyle name="Normal 24 2" xfId="4321" xr:uid="{DD04729C-661C-4206-859B-C902BC9E51CF}"/>
    <cellStyle name="Normal 24 2 2" xfId="9679" xr:uid="{F5D7D014-4E98-4141-9777-897CAE5FECDC}"/>
    <cellStyle name="Normal 24 2 3" xfId="19534" xr:uid="{40C7B69C-FAA1-4B25-ABC6-D9574514FA08}"/>
    <cellStyle name="Normal 24 3" xfId="9534" xr:uid="{48D2BC89-1A3B-4028-B680-68DB24649C43}"/>
    <cellStyle name="Normal 24 4" xfId="10278" xr:uid="{A82AEDFA-C606-419F-8DF8-00B15A3A1EC1}"/>
    <cellStyle name="Normal 24 5" xfId="18195" xr:uid="{DDBFFF86-B92C-4925-A27F-74506497F58A}"/>
    <cellStyle name="Normal 240" xfId="30520" xr:uid="{5CC76F63-2577-4368-9E60-19820973932A}"/>
    <cellStyle name="Normal 240 2" xfId="40503" xr:uid="{A5E6CCEA-8086-4F6B-B7C9-2537911D435E}"/>
    <cellStyle name="Normal 241" xfId="18034" xr:uid="{97FBD0A0-41EA-47EB-8A3C-E8AFBB495DFB}"/>
    <cellStyle name="Normal 241 2" xfId="49958" xr:uid="{0E0A5BFD-A3E0-4688-935F-3434B9B3FAFA}"/>
    <cellStyle name="Normal 242" xfId="30521" xr:uid="{57933B64-110F-4FE1-9D3D-17A035AE15D9}"/>
    <cellStyle name="Normal 242 2" xfId="49959" xr:uid="{7CF3123C-3464-4C9A-A2FC-5E16DB57E4B1}"/>
    <cellStyle name="Normal 243" xfId="30522" xr:uid="{BE209316-FA42-4BE3-AD7C-08F27BED88FE}"/>
    <cellStyle name="Normal 243 2" xfId="49960" xr:uid="{9FECB441-7D5D-4F5A-A8ED-57453DB5476C}"/>
    <cellStyle name="Normal 244" xfId="18035" xr:uid="{BF08E99A-1336-4BBF-9991-198EE29CE68E}"/>
    <cellStyle name="Normal 244 2" xfId="40509" xr:uid="{579078C6-BCDD-49AF-8938-40807E3DFCE2}"/>
    <cellStyle name="Normal 245" xfId="30531" xr:uid="{99F465AC-E4F8-4186-97F9-53A1A0811D8E}"/>
    <cellStyle name="Normal 246" xfId="30533" xr:uid="{69199C4A-F478-4889-81A7-C9581ED362C3}"/>
    <cellStyle name="Normal 247" xfId="30536" xr:uid="{8AA235D0-2501-4C60-A4EC-EAC9982E0BB6}"/>
    <cellStyle name="Normal 248" xfId="30538" xr:uid="{5C7E03E6-EE7A-467F-93D0-CB559B901D4A}"/>
    <cellStyle name="Normal 249" xfId="49976" xr:uid="{99BD90C6-94ED-4ED1-A63C-5D0079833DB1}"/>
    <cellStyle name="Normal 25" xfId="2878" xr:uid="{5F3F1C89-BED6-44DA-A0BD-D096CCA26EE2}"/>
    <cellStyle name="Normal 25 10" xfId="23391" xr:uid="{373E8D48-3B3F-4748-B98A-BDE6738DBCE2}"/>
    <cellStyle name="Normal 25 11" xfId="19240" xr:uid="{4218477E-B766-435C-8B8D-01A1FBFEECE3}"/>
    <cellStyle name="Normal 25 12" xfId="26794" xr:uid="{6E02899D-E618-445E-A170-5634CB04B5DA}"/>
    <cellStyle name="Normal 25 13" xfId="18196" xr:uid="{55B9AF3B-9D9F-4B19-95A5-7FC693A4A8DF}"/>
    <cellStyle name="Normal 25 2" xfId="4322" xr:uid="{20FCC3C8-DD1B-4882-897D-383EFBA6F778}"/>
    <cellStyle name="Normal 25 2 2" xfId="9680" xr:uid="{05B5FD25-286A-4E24-BDBD-C833E2036EE7}"/>
    <cellStyle name="Normal 25 2 3" xfId="19535" xr:uid="{EBC79592-7371-4E8D-81A1-9B3A7E8A848D}"/>
    <cellStyle name="Normal 25 3" xfId="9535" xr:uid="{BC482D69-CBE4-41E7-9946-9310204112EB}"/>
    <cellStyle name="Normal 25 3 2" xfId="20377" xr:uid="{DDF552DE-F15A-44F7-91AD-F2CFC2FA333A}"/>
    <cellStyle name="Normal 25 3 3" xfId="23053" xr:uid="{4F2B5B97-55B3-4028-9BDC-1BE2FBF81B9B}"/>
    <cellStyle name="Normal 25 3 4" xfId="19842" xr:uid="{E2FBA1F3-7CDF-4E16-95EE-D0286BECA37A}"/>
    <cellStyle name="Normal 25 4" xfId="10279" xr:uid="{79109778-84DA-4143-B970-F2B826119339}"/>
    <cellStyle name="Normal 25 5" xfId="23142" xr:uid="{1CD9A311-269C-4B4D-9A0E-B73EADC2A424}"/>
    <cellStyle name="Normal 25 6" xfId="23196" xr:uid="{08CDCEF1-4E50-4198-9F98-903CCD8DF6D0}"/>
    <cellStyle name="Normal 25 7" xfId="23236" xr:uid="{A0B4F635-ED92-45C5-80B4-7A4ED9ADF059}"/>
    <cellStyle name="Normal 25 8" xfId="23280" xr:uid="{DE7C90A8-D16A-4604-941B-1EC192F9F59B}"/>
    <cellStyle name="Normal 25 9" xfId="23346" xr:uid="{00116379-60B3-42A1-8F93-71D6190189AC}"/>
    <cellStyle name="Normal 250" xfId="49980" xr:uid="{05F83A59-F6FE-40C8-825E-34C4BF6C85BA}"/>
    <cellStyle name="Normal 251" xfId="49977" xr:uid="{5371C133-0140-4434-9762-192616E6A729}"/>
    <cellStyle name="Normal 252" xfId="49981" xr:uid="{EFE7F005-FB5B-40E3-9644-730DBCD6620D}"/>
    <cellStyle name="Normal 253" xfId="49984" xr:uid="{43F04412-E625-4F7E-A925-B5BAC1E8E2F6}"/>
    <cellStyle name="Normal 254" xfId="49987" xr:uid="{37520D34-9616-45A1-8B2E-9A71B3E4E9F8}"/>
    <cellStyle name="Normal 255" xfId="49989" xr:uid="{24B210E5-999F-49D3-8531-215C6A4D8AFB}"/>
    <cellStyle name="Normal 256" xfId="49992" xr:uid="{5442C6B7-9006-498B-81E3-13D985393C91}"/>
    <cellStyle name="Normal 257" xfId="50000" xr:uid="{3DAA8F96-0D6F-40AD-8F4D-3E52EEACF928}"/>
    <cellStyle name="Normal 258" xfId="50040" xr:uid="{C780E328-2AED-42BF-87FE-0BA9AA96C2C6}"/>
    <cellStyle name="Normal 26" xfId="2879" xr:uid="{3E53C23E-5BBD-47E5-BC14-09E9FA08868E}"/>
    <cellStyle name="Normal 26 10" xfId="23358" xr:uid="{D51EC994-8FEE-4ECB-8AF8-EB273E3E5F11}"/>
    <cellStyle name="Normal 26 2" xfId="4323" xr:uid="{5F524FEB-4A0B-4D3D-9BFC-6E58ABE10334}"/>
    <cellStyle name="Normal 26 2 2" xfId="9681" xr:uid="{20846C63-2D8C-40C6-9E34-4FCBF80C6AC9}"/>
    <cellStyle name="Normal 26 2 3" xfId="19689" xr:uid="{447122E6-9BD6-4C7F-95EF-46E0C64998D0}"/>
    <cellStyle name="Normal 26 3" xfId="9536" xr:uid="{BCA70BF0-8AA9-4B1F-9470-1F6431C7BD61}"/>
    <cellStyle name="Normal 26 3 2" xfId="23055" xr:uid="{E8C924CC-CE24-4E1A-915F-068B3FD36AD6}"/>
    <cellStyle name="Normal 26 4" xfId="10280" xr:uid="{40AE388D-5D56-438F-9ABA-35D95ABE195E}"/>
    <cellStyle name="Normal 26 5" xfId="23104" xr:uid="{A3001C1D-829C-4608-AA15-F99FCE867DEF}"/>
    <cellStyle name="Normal 26 6" xfId="23156" xr:uid="{B09338A5-0025-48F9-9924-247045292906}"/>
    <cellStyle name="Normal 26 7" xfId="23246" xr:uid="{9259DA23-C55A-45BB-B979-68ACE38BAC83}"/>
    <cellStyle name="Normal 26 8" xfId="23254" xr:uid="{519F6730-A6BC-4E3B-B50A-BB1D3CF7646D}"/>
    <cellStyle name="Normal 26 9" xfId="23312" xr:uid="{46C8C0BC-43DA-4700-BA42-D5BEA45D690E}"/>
    <cellStyle name="Normal 261" xfId="49" xr:uid="{5ED60B4F-B182-45F8-B3EB-97CD5756C600}"/>
    <cellStyle name="Normal 27" xfId="2880" xr:uid="{1C03C349-4D2C-4713-AD3A-90EC52CF8BDC}"/>
    <cellStyle name="Normal 27 10" xfId="23397" xr:uid="{382BAA6A-8569-4EFB-8796-7A4C1F61AAAA}"/>
    <cellStyle name="Normal 27 11" xfId="18197" xr:uid="{6C9C9C34-0A51-41D6-807E-04ECD86E6DCC}"/>
    <cellStyle name="Normal 27 2" xfId="4324" xr:uid="{E1ED3A29-0E63-4FA1-A351-54AD0A0ECC71}"/>
    <cellStyle name="Normal 27 2 2" xfId="9682" xr:uid="{3FA165A5-E2F4-4716-B8DC-61DC58937E26}"/>
    <cellStyle name="Normal 27 2 3" xfId="10282" xr:uid="{4BBFF0BC-7D31-4641-A967-BF63D99F002A}"/>
    <cellStyle name="Normal 27 2 4" xfId="19688" xr:uid="{A9C8BB10-4B72-4361-AA51-3807F6AA45BC}"/>
    <cellStyle name="Normal 27 3" xfId="9537" xr:uid="{4B1AD03D-8C48-4735-8182-E87B5FEE407B}"/>
    <cellStyle name="Normal 27 3 2" xfId="23054" xr:uid="{2407DE75-EE2F-4A87-9A5D-62506B7E81EC}"/>
    <cellStyle name="Normal 27 4" xfId="10281" xr:uid="{7177F12C-B2D8-4C54-BA52-69804347A1C9}"/>
    <cellStyle name="Normal 27 4 2" xfId="22996" xr:uid="{5ABA77B4-0F4F-4876-9F23-F2273B49D9D0}"/>
    <cellStyle name="Normal 27 5" xfId="23149" xr:uid="{D4AA44A8-D2FF-4AA3-9DC9-550F38B36652}"/>
    <cellStyle name="Normal 27 6" xfId="23203" xr:uid="{C0AD5577-2218-4218-9CD1-8CD911019B68}"/>
    <cellStyle name="Normal 27 7" xfId="23141" xr:uid="{999BD2FF-E7C3-4BF4-9502-BA42A3499FCE}"/>
    <cellStyle name="Normal 27 8" xfId="23283" xr:uid="{00C59BF5-210D-4968-8987-5605C0DED202}"/>
    <cellStyle name="Normal 27 9" xfId="23352" xr:uid="{77BB9669-EFFC-428F-B6D5-E4BC3AD52A5C}"/>
    <cellStyle name="Normal 28" xfId="2881" xr:uid="{62E50005-224A-433E-A294-309B290710DF}"/>
    <cellStyle name="Normal 28 10" xfId="23379" xr:uid="{A9E5E975-7FF4-4F93-B1B1-D48760A676BD}"/>
    <cellStyle name="Normal 28 2" xfId="4325" xr:uid="{9F000DAB-6C09-4441-A289-5102D5E9BE49}"/>
    <cellStyle name="Normal 28 2 2" xfId="9683" xr:uid="{3CCC424D-CA4A-4179-9BA4-E28CD678F9A7}"/>
    <cellStyle name="Normal 28 2 2 2" xfId="19687" xr:uid="{E951987E-3D23-4A75-AE9C-1C524A1E48A1}"/>
    <cellStyle name="Normal 28 2 3" xfId="27055" xr:uid="{FA9C8F17-F6EA-4DA5-B736-140A5B950A40}"/>
    <cellStyle name="Normal 28 2 3 2" xfId="37266" xr:uid="{0D681599-7A73-4141-BD89-322E03CF2C72}"/>
    <cellStyle name="Normal 28 2 4" xfId="18728" xr:uid="{5FDA4583-BADD-403F-93EA-400BCEB9455E}"/>
    <cellStyle name="Normal 28 2 5" xfId="30783" xr:uid="{03A94D5C-E01A-4DD4-A2C9-A13C74D35FD2}"/>
    <cellStyle name="Normal 28 3" xfId="9538" xr:uid="{0795C7E4-4BFF-4632-96E7-E06403DDFCD8}"/>
    <cellStyle name="Normal 28 3 2" xfId="23056" xr:uid="{FEE05B17-094D-4B1D-B897-0085FB90083B}"/>
    <cellStyle name="Normal 28 4" xfId="10283" xr:uid="{DE5BCDB4-3666-435C-8FBA-6088B3E46B53}"/>
    <cellStyle name="Normal 28 5" xfId="23129" xr:uid="{ADA8EC41-2B01-46D2-9A59-EA3C602F17A4}"/>
    <cellStyle name="Normal 28 6" xfId="23182" xr:uid="{71E53873-8C5C-4746-A642-B53A6B82A9B8}"/>
    <cellStyle name="Normal 28 7" xfId="23209" xr:uid="{9BD546DE-7B1A-4D2F-B394-1B32C1A4C8CF}"/>
    <cellStyle name="Normal 28 8" xfId="23271" xr:uid="{2E13025C-F7DC-421D-A75F-6972F5E8D592}"/>
    <cellStyle name="Normal 28 9" xfId="23334" xr:uid="{DC90532A-E6EE-4C01-86C7-76BC2B14819B}"/>
    <cellStyle name="Normal 29" xfId="2882" xr:uid="{6A0B0635-2C4A-4AE1-B0C3-9CEDF4349F83}"/>
    <cellStyle name="Normal 29 10" xfId="23378" xr:uid="{767414BF-864B-43B2-AC26-7F28C83E5D72}"/>
    <cellStyle name="Normal 29 2" xfId="4326" xr:uid="{40794CC6-B342-406B-9E93-C65DAF65CC93}"/>
    <cellStyle name="Normal 29 2 2" xfId="9684" xr:uid="{BA31ABA1-6AF4-4EDB-8744-57EC1D12263F}"/>
    <cellStyle name="Normal 29 2 3" xfId="22948" xr:uid="{9E770723-843F-40A6-B261-7E1D53659AE8}"/>
    <cellStyle name="Normal 29 3" xfId="9539" xr:uid="{7E08FC2F-EEC5-48EE-AE7A-244F9C5FE75F}"/>
    <cellStyle name="Normal 29 3 2" xfId="23057" xr:uid="{41A210B8-4A61-43E2-932F-791EC160085E}"/>
    <cellStyle name="Normal 29 4" xfId="10284" xr:uid="{1846720F-21B2-48F1-810B-DEB6A952F007}"/>
    <cellStyle name="Normal 29 5" xfId="23128" xr:uid="{90489E3B-554B-4EFD-8245-493350492C4C}"/>
    <cellStyle name="Normal 29 6" xfId="23181" xr:uid="{BE178C54-BD20-4153-B7AF-0B134E106758}"/>
    <cellStyle name="Normal 29 7" xfId="23105" xr:uid="{C2CEC0EA-09AF-44ED-BBA4-F1F90EC82166}"/>
    <cellStyle name="Normal 29 8" xfId="23291" xr:uid="{468DAC2D-8F62-4F45-B935-D9DE8B5C3DD9}"/>
    <cellStyle name="Normal 29 9" xfId="23333" xr:uid="{6D216530-0962-4D1D-867F-B0AE47C2ED5C}"/>
    <cellStyle name="Normal 297" xfId="29" xr:uid="{4CDE0031-9BA9-428C-81EF-9AA63C6838DE}"/>
    <cellStyle name="Normal 297 2" xfId="50022" xr:uid="{6CC0F694-D079-48A7-B577-6F0385339F7D}"/>
    <cellStyle name="Normal 3" xfId="14" xr:uid="{00000000-0005-0000-0000-00000E000000}"/>
    <cellStyle name="Normal 3 2" xfId="15" xr:uid="{00000000-0005-0000-0000-00000F000000}"/>
    <cellStyle name="Normal 3 2 2" xfId="50" xr:uid="{E99A4E67-6F4D-4902-B90E-EAF2C9DF6AAD}"/>
    <cellStyle name="Normal 3 2 2 2" xfId="19537" xr:uid="{491F1EA3-AB90-4277-9CF9-5E1BEDD04091}"/>
    <cellStyle name="Normal 3 2 2 3" xfId="49996" xr:uid="{4BC351D7-5ADC-48C0-8F31-F63AECEF50A5}"/>
    <cellStyle name="Normal 3 2 2 4" xfId="9658" xr:uid="{D77CADCB-47E5-4680-B3C5-2BF3BA48A8BA}"/>
    <cellStyle name="Normal 3 2 3" xfId="10285" xr:uid="{C742229C-1DCD-48BC-B302-03F6A9A17F67}"/>
    <cellStyle name="Normal 3 2 3 2" xfId="19538" xr:uid="{B039523B-89DD-409E-929C-FCA6A61FDB59}"/>
    <cellStyle name="Normal 3 2 3 3" xfId="30960" xr:uid="{7FDC9241-289D-4932-A858-D6B2DCB3F635}"/>
    <cellStyle name="Normal 3 2 4" xfId="18026" xr:uid="{BCE48626-1BC5-4CB4-8CA3-D82CA17572A0}"/>
    <cellStyle name="Normal 3 2 4 2" xfId="20508" xr:uid="{A6154B82-A944-4110-AB3A-AE0D30D92BC1}"/>
    <cellStyle name="Normal 3 2 5" xfId="50013" xr:uid="{F594D5E0-FF66-434D-B2A0-9424A7A8EEBC}"/>
    <cellStyle name="Normal 3 2 6" xfId="4300" xr:uid="{9DBA6982-4308-44EB-A16C-93597C7EA50A}"/>
    <cellStyle name="Normal 3 3" xfId="16" xr:uid="{00000000-0005-0000-0000-000010000000}"/>
    <cellStyle name="Normal 3 3 2" xfId="101" xr:uid="{675DA2F6-D6AE-461A-94CF-67690116486A}"/>
    <cellStyle name="Normal 3 3 2 2" xfId="20509" xr:uid="{210EFD14-0457-4E67-BD39-B618CC68C367}"/>
    <cellStyle name="Normal 3 3 2 3" xfId="20519" xr:uid="{BF20D2A9-B8A0-4EC9-9980-56C824F82BC0}"/>
    <cellStyle name="Normal 3 3 2 3 2" xfId="31640" xr:uid="{E10AE6F1-7487-48D8-B250-1C8B4BB606EC}"/>
    <cellStyle name="Normal 3 3 2 4" xfId="50064" xr:uid="{402B4A65-EAC6-426F-A7A9-C96FD243DE87}"/>
    <cellStyle name="Normal 3 3 2 5" xfId="19539" xr:uid="{5C10BA38-97C8-4489-8803-F994A986C59E}"/>
    <cellStyle name="Normal 3 3 3" xfId="20542" xr:uid="{C3286D35-403D-433D-A29A-7B94B91B15BD}"/>
    <cellStyle name="Normal 3 3 3 2" xfId="31654" xr:uid="{AFAA8438-2CF2-4E5C-9C45-C6A67B9E4D44}"/>
    <cellStyle name="Normal 3 3 4" xfId="19173" xr:uid="{6AE0A39F-5D23-4F5C-8808-33B159C9093C}"/>
    <cellStyle name="Normal 3 3 5" xfId="18993" xr:uid="{0B3770F0-7744-4625-9769-66A44C2BDD9A}"/>
    <cellStyle name="Normal 3 3 6" xfId="30789" xr:uid="{91030C60-1FCC-47AD-8410-66617705F14A}"/>
    <cellStyle name="Normal 3 4" xfId="9513" xr:uid="{E9FF1CBE-508D-46F9-8E2C-013B3F63B981}"/>
    <cellStyle name="Normal 3 4 2" xfId="20528" xr:uid="{E1E12894-300E-4B7E-85D1-1E1CCF3E5394}"/>
    <cellStyle name="Normal 3 4 2 2" xfId="31644" xr:uid="{709801AC-6815-40AA-827E-6F69ECC4447F}"/>
    <cellStyle name="Normal 3 4 3" xfId="19540" xr:uid="{6BF2A5B2-5607-4E0F-A9AC-069A4804F4FB}"/>
    <cellStyle name="Normal 3 4 4" xfId="30961" xr:uid="{7A5BC17D-B598-448F-8661-262AA2CC1D36}"/>
    <cellStyle name="Normal 3 5" xfId="18024" xr:uid="{25E7952C-DA76-409F-90F5-ADAE7E0B80FA}"/>
    <cellStyle name="Normal 3 5 2" xfId="19536" xr:uid="{DEF1E402-C2A4-4DFE-B9F2-F4195F929409}"/>
    <cellStyle name="Normal 3 5 3" xfId="30959" xr:uid="{C2DFBDDA-55E8-4EC8-83F0-49724413D352}"/>
    <cellStyle name="Normal 3 6" xfId="26795" xr:uid="{B15E520E-9BE5-4950-BDF1-1A081652447E}"/>
    <cellStyle name="Normal 3 7" xfId="18198" xr:uid="{035DEEE0-6E6A-48DE-916E-BF73EB65E73B}"/>
    <cellStyle name="Normal 3 8" xfId="50012" xr:uid="{2A14776D-90E8-4491-892E-B5265C000C63}"/>
    <cellStyle name="Normal 3 9" xfId="2856" xr:uid="{7B137C60-4F38-4C54-8BE1-A6529C83A8D4}"/>
    <cellStyle name="Normal 3_C. Act cashpipe(updated SB)" xfId="9032" xr:uid="{F87786B3-A826-49CE-B708-302DE923CD54}"/>
    <cellStyle name="Normal 30" xfId="2883" xr:uid="{4BA861A6-C73C-4668-9198-09D262348ACD}"/>
    <cellStyle name="Normal 30 10" xfId="23248" xr:uid="{5BE57F37-E973-48E2-AB62-96ABCB5C718F}"/>
    <cellStyle name="Normal 30 2" xfId="4327" xr:uid="{8D54A0E3-D336-42D3-B664-4A5C44A1BB6A}"/>
    <cellStyle name="Normal 30 2 2" xfId="9685" xr:uid="{09E1C9D0-5167-4156-9B66-CEFED8EE9D8F}"/>
    <cellStyle name="Normal 30 2 3" xfId="22949" xr:uid="{ACBBEE9A-247E-40E8-88DF-E2BE82AF4B60}"/>
    <cellStyle name="Normal 30 3" xfId="9540" xr:uid="{27BDCBDB-7F8E-4B51-9E59-58C7C613852E}"/>
    <cellStyle name="Normal 30 3 2" xfId="23058" xr:uid="{088BBF61-516F-4D3A-8F11-78C8BAF97987}"/>
    <cellStyle name="Normal 30 4" xfId="10286" xr:uid="{CBEF0CB0-FA34-4204-A779-538FE4492A67}"/>
    <cellStyle name="Normal 30 5" xfId="23038" xr:uid="{12F89A37-DA7B-4C88-BC35-BA64C26BBCE3}"/>
    <cellStyle name="Normal 30 6" xfId="23040" xr:uid="{267759B6-410F-4D1E-8E17-0DC9993094BE}"/>
    <cellStyle name="Normal 30 7" xfId="23235" xr:uid="{5B5B31D7-0792-476E-868A-DEA650ADDE85}"/>
    <cellStyle name="Normal 30 8" xfId="23281" xr:uid="{616577DE-1710-4CA3-8977-09994AAF1CE9}"/>
    <cellStyle name="Normal 30 9" xfId="23212" xr:uid="{C40CCAB5-30BB-4735-ABBD-5B065624A58A}"/>
    <cellStyle name="Normal 308" xfId="30" xr:uid="{C90496C9-6EA9-487C-8281-250D89CC2CB9}"/>
    <cellStyle name="Normal 31" xfId="2884" xr:uid="{A10FB4E8-F5E8-43E1-9739-1291A056684F}"/>
    <cellStyle name="Normal 31 10" xfId="23377" xr:uid="{0EDD1B06-3E58-4BB7-9C0A-21D7A8234450}"/>
    <cellStyle name="Normal 31 11" xfId="18199" xr:uid="{16E7342D-B681-4BF5-A514-971646A24CDF}"/>
    <cellStyle name="Normal 31 2" xfId="4328" xr:uid="{EC19D9AB-04B7-4A78-A4F5-1BA7944B6ECC}"/>
    <cellStyle name="Normal 31 2 2" xfId="9686" xr:uid="{1BAE999F-FF30-4538-9D66-11C9EAA61C68}"/>
    <cellStyle name="Normal 31 2 3" xfId="10288" xr:uid="{53B82D6A-1BE6-4D23-82EB-97F3D47CC89D}"/>
    <cellStyle name="Normal 31 2 4" xfId="18707" xr:uid="{39B6A5CD-97D8-489C-92CB-95672990BF6D}"/>
    <cellStyle name="Normal 31 3" xfId="9541" xr:uid="{0D64C4D6-483E-49CB-9F80-CB840CEEDA8A}"/>
    <cellStyle name="Normal 31 3 2" xfId="23059" xr:uid="{2788450F-1946-470E-B1CE-8A73EB8332B4}"/>
    <cellStyle name="Normal 31 4" xfId="10287" xr:uid="{C29A5267-1EED-481D-941B-DD40C275D63B}"/>
    <cellStyle name="Normal 31 4 2" xfId="23002" xr:uid="{D0C06040-3D2F-446A-BCC8-DAD88241F067}"/>
    <cellStyle name="Normal 31 5" xfId="23127" xr:uid="{5868EFA8-8E40-45F4-A628-A73EA2AD6047}"/>
    <cellStyle name="Normal 31 6" xfId="23180" xr:uid="{F36FD900-210C-47BB-AEED-5982639F1686}"/>
    <cellStyle name="Normal 31 7" xfId="23240" xr:uid="{61CA182D-EE24-4BEF-A7F7-CC7A6837B79D}"/>
    <cellStyle name="Normal 31 8" xfId="23287" xr:uid="{7E0AE7C4-A372-4805-AFE1-B4F830CB3029}"/>
    <cellStyle name="Normal 31 9" xfId="23332" xr:uid="{E8381174-27DD-4DAB-8925-AA7267696AB0}"/>
    <cellStyle name="Normal 32" xfId="2885" xr:uid="{0FFD7E85-3D03-413F-8E9B-BBAF1B0B92A4}"/>
    <cellStyle name="Normal 32 10" xfId="23395" xr:uid="{ACF64B87-FA36-4BEC-9A6A-4EEC2BDDAA04}"/>
    <cellStyle name="Normal 32 11" xfId="18200" xr:uid="{E3976793-1CE9-4EC9-87DF-4E7938D3A271}"/>
    <cellStyle name="Normal 32 2" xfId="4329" xr:uid="{EC53698A-CD1F-4F47-92B8-3ED523B2EF92}"/>
    <cellStyle name="Normal 32 2 2" xfId="9687" xr:uid="{9E9C19F2-79D4-4395-B07D-F29421B1EF70}"/>
    <cellStyle name="Normal 32 2 3" xfId="10290" xr:uid="{4A0B6B55-20AE-4142-B86E-A7E5860D4C24}"/>
    <cellStyle name="Normal 32 2 4" xfId="22950" xr:uid="{F829D9C7-CCD2-4B38-B054-E0703E4F088C}"/>
    <cellStyle name="Normal 32 3" xfId="9542" xr:uid="{25EBD933-D600-48B2-BE3C-6E0E329A465F}"/>
    <cellStyle name="Normal 32 3 2" xfId="23060" xr:uid="{0D445300-32C1-41EB-BDB3-73752A761127}"/>
    <cellStyle name="Normal 32 4" xfId="10289" xr:uid="{CEF06213-50EE-4B9D-A260-B9292E0F23AD}"/>
    <cellStyle name="Normal 32 4 2" xfId="22999" xr:uid="{0E2E25B1-A0D1-407C-8E44-73CBAE300889}"/>
    <cellStyle name="Normal 32 5" xfId="23146" xr:uid="{C375F5C7-DC01-4D65-916E-D64B890AA84D}"/>
    <cellStyle name="Normal 32 6" xfId="23200" xr:uid="{751AA0E6-89A8-4150-B95A-B408051B3130}"/>
    <cellStyle name="Normal 32 7" xfId="23213" xr:uid="{6926AD78-E70E-40C3-834E-EAD80AA1E7CF}"/>
    <cellStyle name="Normal 32 8" xfId="23277" xr:uid="{B9459078-8B42-4844-85FC-92D5BBAE41B4}"/>
    <cellStyle name="Normal 32 9" xfId="23350" xr:uid="{C80F5384-EB70-4CFF-8221-54C7545356F9}"/>
    <cellStyle name="Normal 33" xfId="2886" xr:uid="{8CBCA128-369E-4F42-8A62-8F8FF3DA7146}"/>
    <cellStyle name="Normal 33 10" xfId="23231" xr:uid="{CAE8BC2A-3C56-486B-BAA5-650F43EFDE4A}"/>
    <cellStyle name="Normal 33 2" xfId="4330" xr:uid="{7B48BFE7-C50D-4B78-BEC0-1BB2E4EA4000}"/>
    <cellStyle name="Normal 33 2 2" xfId="9688" xr:uid="{FD93DABA-240D-4E12-9402-B3F117F97819}"/>
    <cellStyle name="Normal 33 2 3" xfId="10292" xr:uid="{5E746BF6-98CF-4C06-A577-82F6FAEF7991}"/>
    <cellStyle name="Normal 33 3" xfId="9543" xr:uid="{89D01349-34E9-4ED2-B4F2-C60D7DB913D5}"/>
    <cellStyle name="Normal 33 3 2" xfId="23061" xr:uid="{6D714F16-3887-43E4-A601-D37667C6FC18}"/>
    <cellStyle name="Normal 33 4" xfId="10291" xr:uid="{C21BED27-558E-4BDE-AA7D-196FB6082292}"/>
    <cellStyle name="Normal 33 5" xfId="23035" xr:uid="{8552F4D5-A5AF-472C-BCD3-E614ACBB847B}"/>
    <cellStyle name="Normal 33 6" xfId="23043" xr:uid="{DF0CD77C-D8BA-423A-A008-EEF19A3EC861}"/>
    <cellStyle name="Normal 33 7" xfId="23234" xr:uid="{2A12E8F9-E122-4907-954A-32F285EBCF4D}"/>
    <cellStyle name="Normal 33 8" xfId="23029" xr:uid="{0C00FBF6-9562-4012-9BFD-84264CBE648B}"/>
    <cellStyle name="Normal 33 9" xfId="23153" xr:uid="{4A8161BD-A652-44B2-BEEE-C33613627D6F}"/>
    <cellStyle name="Normal 34" xfId="2887" xr:uid="{702EAA6B-58CC-468B-9BC5-F62327D5CE59}"/>
    <cellStyle name="Normal 34 10" xfId="23394" xr:uid="{4BBA16A3-2EC4-4423-9C87-B186701280B3}"/>
    <cellStyle name="Normal 34 2" xfId="4331" xr:uid="{3CD649F0-B97B-4DFA-A3A7-A6C09B0349E5}"/>
    <cellStyle name="Normal 34 2 2" xfId="9689" xr:uid="{FD78FFBA-CD4D-47DF-A89A-8E30CD0B66F1}"/>
    <cellStyle name="Normal 34 2 3" xfId="10294" xr:uid="{B8E61777-D324-4132-B90B-8D133378A772}"/>
    <cellStyle name="Normal 34 3" xfId="9544" xr:uid="{EA0D833C-F69F-48F0-BDC4-1E5616061217}"/>
    <cellStyle name="Normal 34 3 2" xfId="23069" xr:uid="{D7106414-FD77-4B29-9CEE-DD1248039E31}"/>
    <cellStyle name="Normal 34 4" xfId="10293" xr:uid="{456B2656-2A4B-42BE-81AB-1A4272AB13F3}"/>
    <cellStyle name="Normal 34 5" xfId="23145" xr:uid="{98451651-F686-4D9A-92A9-42EEA0B12814}"/>
    <cellStyle name="Normal 34 6" xfId="23199" xr:uid="{36C71867-3150-4C25-A09D-192B06CCEAF7}"/>
    <cellStyle name="Normal 34 7" xfId="23216" xr:uid="{56368232-9DD1-4AD9-8A6D-AAF406F63653}"/>
    <cellStyle name="Normal 34 8" xfId="23264" xr:uid="{6AC63DF2-3E5D-46DC-B10B-C00A6879FC01}"/>
    <cellStyle name="Normal 34 9" xfId="23349" xr:uid="{6167032B-A197-4FDD-8535-9CD5BE3C9DC7}"/>
    <cellStyle name="Normal 35" xfId="2888" xr:uid="{5CB08955-9D80-4BDE-89DE-4F347142D7FB}"/>
    <cellStyle name="Normal 35 10" xfId="23276" xr:uid="{59508B5C-C679-4AC1-9E94-5786C91BBFC2}"/>
    <cellStyle name="Normal 35 2" xfId="4332" xr:uid="{22DA8889-621A-4F6E-841A-AAF325C83C48}"/>
    <cellStyle name="Normal 35 2 2" xfId="9690" xr:uid="{D33772CA-0F51-40C0-BDC8-3B538C375121}"/>
    <cellStyle name="Normal 35 2 3" xfId="10296" xr:uid="{087A1808-F6AF-477A-9EAD-CC30BD0281D4}"/>
    <cellStyle name="Normal 35 3" xfId="9545" xr:uid="{3BB585B9-54C4-4146-A260-08E65DA9393A}"/>
    <cellStyle name="Normal 35 3 2" xfId="23068" xr:uid="{73241780-1960-42CD-BDE8-7FA4B67EDC96}"/>
    <cellStyle name="Normal 35 4" xfId="10295" xr:uid="{BEB6C7AB-87B4-4D98-86E9-C40264EC7C53}"/>
    <cellStyle name="Normal 35 5" xfId="23051" xr:uid="{5439B663-CF91-454D-B604-1E1D885566D0}"/>
    <cellStyle name="Normal 35 6" xfId="23006" xr:uid="{8AEE5875-CD6F-4EBE-AD8A-3FAFC9E7B0F6}"/>
    <cellStyle name="Normal 35 7" xfId="23230" xr:uid="{3205A79C-8903-4B7C-9FC3-BEFAA82F2904}"/>
    <cellStyle name="Normal 35 8" xfId="22992" xr:uid="{3C44E265-00FA-4B44-9C59-9F4D71B944A9}"/>
    <cellStyle name="Normal 35 9" xfId="23232" xr:uid="{D28B5B5F-9C7D-4CD2-BE8B-C1CE5ED5043C}"/>
    <cellStyle name="Normal 36" xfId="2889" xr:uid="{48B92212-4B92-489E-8FC4-C15A4A595175}"/>
    <cellStyle name="Normal 36 10" xfId="23292" xr:uid="{3A857E12-FD0F-4D0C-A6C4-144475EAC19A}"/>
    <cellStyle name="Normal 36 2" xfId="4333" xr:uid="{CD956619-2B62-4935-BFE6-7489412C9A60}"/>
    <cellStyle name="Normal 36 2 2" xfId="9691" xr:uid="{E4EA05D2-01A3-4FAB-9F53-4E27E09180BD}"/>
    <cellStyle name="Normal 36 2 3" xfId="22958" xr:uid="{803B79C5-2682-4208-9199-0227381C0B65}"/>
    <cellStyle name="Normal 36 3" xfId="9546" xr:uid="{DE4F0E09-E123-477B-B421-BDA94C94C11D}"/>
    <cellStyle name="Normal 36 3 2" xfId="23071" xr:uid="{E6F94396-B9BB-4F39-989C-061A48ECD8ED}"/>
    <cellStyle name="Normal 36 4" xfId="10297" xr:uid="{1CAFEDEB-1FC9-4286-9968-36C67ECA60E1}"/>
    <cellStyle name="Normal 36 5" xfId="23049" xr:uid="{EB8DAC12-3F8C-426B-95F7-0EE83D007475}"/>
    <cellStyle name="Normal 36 6" xfId="22991" xr:uid="{6E611376-DB0F-4D7E-88BE-E7F056134C85}"/>
    <cellStyle name="Normal 36 7" xfId="22987" xr:uid="{DA27074C-52BA-4652-8EFF-0C55B925A55B}"/>
    <cellStyle name="Normal 36 8" xfId="23255" xr:uid="{74889954-4A9D-45BB-822C-7A9BF14A34F7}"/>
    <cellStyle name="Normal 36 9" xfId="23106" xr:uid="{D512FCF9-8877-4D8F-B9FE-9C5385EB0985}"/>
    <cellStyle name="Normal 37" xfId="2890" xr:uid="{61D28151-BCB7-4C67-8020-4DCB5C2DF40A}"/>
    <cellStyle name="Normal 37 10" xfId="23286" xr:uid="{904BEAA1-F30A-4B35-A7C0-FEFD9093DACC}"/>
    <cellStyle name="Normal 37 11" xfId="18201" xr:uid="{5EF48D36-A783-427B-B7C5-DFEEC0BCBB6D}"/>
    <cellStyle name="Normal 37 2" xfId="4334" xr:uid="{069C8AEF-88B9-449D-B9F7-AB96DE229DEE}"/>
    <cellStyle name="Normal 37 2 2" xfId="9692" xr:uid="{13AA13CB-B2A6-4593-9E74-DC9FEAEA6D75}"/>
    <cellStyle name="Normal 37 2 3" xfId="22954" xr:uid="{9616C5AE-3CFE-4D07-808E-A907979EFE8D}"/>
    <cellStyle name="Normal 37 3" xfId="9547" xr:uid="{B843591B-C27A-469E-ADE1-FA34832F7EF1}"/>
    <cellStyle name="Normal 37 3 2" xfId="23065" xr:uid="{41019139-4BB0-4367-83BF-7613A9078426}"/>
    <cellStyle name="Normal 37 4" xfId="10298" xr:uid="{69261593-C41B-489F-A45A-A3C673846B4D}"/>
    <cellStyle name="Normal 37 4 2" xfId="23028" xr:uid="{B4FCF973-5961-4711-A5E8-9A8C1C660E0A}"/>
    <cellStyle name="Normal 37 5" xfId="23052" xr:uid="{C6032FBB-E91D-40F9-B73F-5F4920A8134E}"/>
    <cellStyle name="Normal 37 6" xfId="23003" xr:uid="{9262F558-83B9-46CA-9100-A49B0B5EB794}"/>
    <cellStyle name="Normal 37 7" xfId="23022" xr:uid="{2E8C5CC1-C0D4-40C7-8630-9A6EB45A0567}"/>
    <cellStyle name="Normal 37 8" xfId="23046" xr:uid="{7E9374A8-08B6-495A-BF35-FC3D22429DB4}"/>
    <cellStyle name="Normal 37 9" xfId="23221" xr:uid="{F0D03528-0C6F-4CB4-BDAF-35C3E9BBB436}"/>
    <cellStyle name="Normal 38" xfId="2891" xr:uid="{CFFA142F-4E16-4C20-9E4F-56C272E36D3B}"/>
    <cellStyle name="Normal 38 10" xfId="23367" xr:uid="{F8C6B09D-F03E-48C1-9048-A5C4C2BE729F}"/>
    <cellStyle name="Normal 38 2" xfId="4335" xr:uid="{E1BCD550-FE06-4153-868B-334B58039E75}"/>
    <cellStyle name="Normal 38 2 2" xfId="9693" xr:uid="{E1C2E9BE-5207-4D8E-94D2-A71BA5F56044}"/>
    <cellStyle name="Normal 38 2 3" xfId="22955" xr:uid="{F2A52E37-3BEE-4C66-A6F2-1F95AD41AACE}"/>
    <cellStyle name="Normal 38 3" xfId="9548" xr:uid="{A906FAA1-27D1-4AA0-B3FF-6117E30DB148}"/>
    <cellStyle name="Normal 38 3 2" xfId="23066" xr:uid="{2AC49D7D-CEE7-4CC7-A702-3B4CC48710DA}"/>
    <cellStyle name="Normal 38 4" xfId="10299" xr:uid="{A4836506-6CD5-405F-9BF3-6304239B1BAA}"/>
    <cellStyle name="Normal 38 5" xfId="23115" xr:uid="{6DD52F79-16AB-4BDF-95A5-4D09E5F5C787}"/>
    <cellStyle name="Normal 38 6" xfId="23168" xr:uid="{F762FDE2-F531-482C-83C9-4710A77748C7}"/>
    <cellStyle name="Normal 38 7" xfId="23214" xr:uid="{F4BB0700-C9E0-4C7F-9925-217CD28B096F}"/>
    <cellStyle name="Normal 38 8" xfId="23262" xr:uid="{D63D06D6-F826-494B-B8E5-0A654296D49D}"/>
    <cellStyle name="Normal 38 9" xfId="23321" xr:uid="{73E78478-34FD-4503-AB2A-2391B79D5131}"/>
    <cellStyle name="Normal 39" xfId="2892" xr:uid="{65A5B04F-90D4-4EF5-864E-BF04464F46FA}"/>
    <cellStyle name="Normal 39 10" xfId="23380" xr:uid="{1AD30225-784F-4E4B-9DBB-618E10DABDDF}"/>
    <cellStyle name="Normal 39 2" xfId="4336" xr:uid="{641BC9FA-197A-4320-BE92-4F0BDF909FCF}"/>
    <cellStyle name="Normal 39 2 2" xfId="9694" xr:uid="{983C7FB8-521D-4490-90D6-E17FBBCA89F2}"/>
    <cellStyle name="Normal 39 2 3" xfId="22953" xr:uid="{DC81296A-400D-46EB-A897-9EB78B9155D0}"/>
    <cellStyle name="Normal 39 3" xfId="9549" xr:uid="{7B7D164B-5E2F-4EDA-922E-274A7D6FE5B9}"/>
    <cellStyle name="Normal 39 3 2" xfId="23064" xr:uid="{4082F2BD-DBAD-4764-A33F-A69ABC246B58}"/>
    <cellStyle name="Normal 39 4" xfId="10300" xr:uid="{4E1A140E-6EF7-43F9-83E7-FFF746DEFEBA}"/>
    <cellStyle name="Normal 39 5" xfId="23130" xr:uid="{8640D27D-D2C9-48AE-96BB-1922BA6586D7}"/>
    <cellStyle name="Normal 39 6" xfId="23183" xr:uid="{3E5A4441-A91B-4ADB-A6A3-63D4D1AAC8C2}"/>
    <cellStyle name="Normal 39 7" xfId="23245" xr:uid="{97585ABF-9E36-4897-B9DB-A0676A94BC1E}"/>
    <cellStyle name="Normal 39 8" xfId="23267" xr:uid="{7B076FC0-A241-4FC3-BB14-E087BC454686}"/>
    <cellStyle name="Normal 39 9" xfId="23335" xr:uid="{F7DF99A3-A2C8-468D-904A-7638B488E060}"/>
    <cellStyle name="Normal 4" xfId="17" xr:uid="{00000000-0005-0000-0000-000011000000}"/>
    <cellStyle name="Normal 4 2" xfId="4301" xr:uid="{B38DECFF-F1F5-46AE-A449-FCF6EF105986}"/>
    <cellStyle name="Normal 4 2 2" xfId="9659" xr:uid="{85D0A504-6237-4F9D-8E11-2EEEB4D685AE}"/>
    <cellStyle name="Normal 4 2 2 2" xfId="19543" xr:uid="{84FAD8A9-D3C5-459B-B736-5A28533FCF00}"/>
    <cellStyle name="Normal 4 2 3" xfId="10301" xr:uid="{26081072-4F59-4CBB-BACD-283A096018B5}"/>
    <cellStyle name="Normal 4 2 3 2" xfId="19542" xr:uid="{F804F268-E5E7-4237-BCDA-5242BA6152B2}"/>
    <cellStyle name="Normal 4 2 3 3" xfId="30962" xr:uid="{A19824A9-F162-418B-89E0-62B7DCCD2416}"/>
    <cellStyle name="Normal 4 2 4" xfId="19010" xr:uid="{3A068A02-FF84-4C03-8955-73A1C01576BF}"/>
    <cellStyle name="Normal 4 3" xfId="9033" xr:uid="{8B483765-FE8A-4F70-A787-B8F2C4FB7039}"/>
    <cellStyle name="Normal 4 3 2" xfId="19545" xr:uid="{6FD23C7A-A34C-4B69-AABD-143B1B9CF1DC}"/>
    <cellStyle name="Normal 4 3 3" xfId="19544" xr:uid="{8C34C2A5-2CCB-4916-9927-CCCCD8A28A57}"/>
    <cellStyle name="Normal 4 3 3 2" xfId="20511" xr:uid="{A5325DCA-32A1-489F-BFAB-CECA763927AF}"/>
    <cellStyle name="Normal 4 3 4" xfId="19236" xr:uid="{48D99BFA-885B-4D3E-94E3-E6324AB667F1}"/>
    <cellStyle name="Normal 4 3 4 2" xfId="30826" xr:uid="{58E269EC-BA3A-43B1-AEF7-EF300102DBDC}"/>
    <cellStyle name="Normal 4 3 5" xfId="19033" xr:uid="{5F6C014E-604A-4122-8449-483268437E85}"/>
    <cellStyle name="Normal 4 4" xfId="9514" xr:uid="{5089F1AF-BDB8-40FC-BF10-7BD0FEC92998}"/>
    <cellStyle name="Normal 4 4 2" xfId="20510" xr:uid="{C26084C1-BE1D-4254-8F55-9FB815AA1790}"/>
    <cellStyle name="Normal 4 4 3" xfId="19541" xr:uid="{4ED8CAA6-345B-4AB4-9D6C-D6A61C8C84A7}"/>
    <cellStyle name="Normal 4 5" xfId="18018" xr:uid="{AA235DDE-2D42-45E4-87FF-10347B7C20CA}"/>
    <cellStyle name="Normal 4 6" xfId="18029" xr:uid="{76912FEA-F4CB-4B23-B1D6-2EB25A0068C6}"/>
    <cellStyle name="Normal 4 7" xfId="2857" xr:uid="{3411329A-4FB1-4D7F-9160-6792AC45C0C9}"/>
    <cellStyle name="Normal 4_EXxpat rebill info" xfId="9034" xr:uid="{1FA3D435-E3F4-4ABB-A6C9-69AF1584FE84}"/>
    <cellStyle name="Normal 40" xfId="2893" xr:uid="{4765C222-3D75-40CC-BBDC-50EB9E6F7E8E}"/>
    <cellStyle name="Normal 40 10" xfId="23357" xr:uid="{B5DFE77E-B6B1-4E88-A374-315224E86CB1}"/>
    <cellStyle name="Normal 40 2" xfId="4337" xr:uid="{F942946F-D162-41EE-9B61-AB4CD3A7A4A4}"/>
    <cellStyle name="Normal 40 2 2" xfId="9695" xr:uid="{1B566515-44BA-4B81-B4CD-6C8C4CF8174F}"/>
    <cellStyle name="Normal 40 2 3" xfId="22957" xr:uid="{AD8DE4F0-FD19-48A5-9738-F5AB17BD8C3C}"/>
    <cellStyle name="Normal 40 3" xfId="9550" xr:uid="{413989BF-156D-4814-94C4-E3BF280BCF3F}"/>
    <cellStyle name="Normal 40 3 2" xfId="23070" xr:uid="{A22381FD-1040-4471-A17C-77A6AC4009CF}"/>
    <cellStyle name="Normal 40 4" xfId="10302" xr:uid="{5FD87381-59E3-4007-A5A1-DA443AEC3C2B}"/>
    <cellStyle name="Normal 40 5" xfId="23103" xr:uid="{308718B7-9235-4E9F-B734-A3CAC881AFD7}"/>
    <cellStyle name="Normal 40 6" xfId="23155" xr:uid="{100A948B-0613-41F7-B4C8-91344F72C534}"/>
    <cellStyle name="Normal 40 7" xfId="23229" xr:uid="{3433B48F-5381-4C92-99C5-513E3617DFE9}"/>
    <cellStyle name="Normal 40 8" xfId="23224" xr:uid="{EF9A8FF8-8FFB-44AC-940E-A74EC9D823DC}"/>
    <cellStyle name="Normal 40 9" xfId="23311" xr:uid="{B105D0B9-3AE3-445B-8F5E-0DE9A3BA7F37}"/>
    <cellStyle name="Normal 41" xfId="2894" xr:uid="{A9D6644D-F9B8-4C51-B1C8-1C9C5BE14663}"/>
    <cellStyle name="Normal 41 10" xfId="23384" xr:uid="{43385A25-C506-40BD-A1E9-6E3F77F2B968}"/>
    <cellStyle name="Normal 41 2" xfId="4338" xr:uid="{E7FA6774-5A03-4C18-BE59-4D1E443FE927}"/>
    <cellStyle name="Normal 41 2 2" xfId="9696" xr:uid="{07C7EC11-CB33-4233-928A-19671B4AA3FF}"/>
    <cellStyle name="Normal 41 2 3" xfId="22956" xr:uid="{BF140727-31F5-4B17-8C0A-A28013347182}"/>
    <cellStyle name="Normal 41 3" xfId="9551" xr:uid="{1DF88013-6DAB-4318-AB9A-90D6BD509A42}"/>
    <cellStyle name="Normal 41 3 2" xfId="23067" xr:uid="{66C560A6-F211-4467-9FC0-7AFD5DFB13C6}"/>
    <cellStyle name="Normal 41 4" xfId="10303" xr:uid="{EF21998C-AD6F-4C82-892A-05CE443FB325}"/>
    <cellStyle name="Normal 41 5" xfId="23134" xr:uid="{0CFD9858-CC13-492B-A29C-CE348E053B5C}"/>
    <cellStyle name="Normal 41 6" xfId="23187" xr:uid="{296B3871-C007-4375-B697-BD0E85EEBAC4}"/>
    <cellStyle name="Normal 41 7" xfId="23222" xr:uid="{1E8089B2-5B6F-4C23-ADE7-54A4D86C0581}"/>
    <cellStyle name="Normal 41 8" xfId="23284" xr:uid="{3E05EDC7-CB3F-404C-8776-F72A877382FC}"/>
    <cellStyle name="Normal 41 9" xfId="23339" xr:uid="{2E7C69E6-B1D4-41B3-A55C-FA83ABC4CF32}"/>
    <cellStyle name="Normal 42" xfId="2895" xr:uid="{1AA978C1-EBEF-41BB-A1B4-2A101660C027}"/>
    <cellStyle name="Normal 42 10" xfId="23370" xr:uid="{656C5BE8-04F3-4AEA-A4AD-344BB9797809}"/>
    <cellStyle name="Normal 42 2" xfId="4339" xr:uid="{9F77BA5B-8EF9-40FF-88B4-0A555479E39E}"/>
    <cellStyle name="Normal 42 2 2" xfId="9697" xr:uid="{F68F0EF7-66D8-4477-A6EC-6D85EC21B5B1}"/>
    <cellStyle name="Normal 42 2 3" xfId="22952" xr:uid="{1CB5F67E-558C-4D6C-916F-A72280AB98E8}"/>
    <cellStyle name="Normal 42 3" xfId="9552" xr:uid="{6970ED75-3BA1-42FA-9023-B8A73508D918}"/>
    <cellStyle name="Normal 42 3 2" xfId="23063" xr:uid="{D4D13A2B-EFF1-48FC-A7B5-5E719A1B0FBF}"/>
    <cellStyle name="Normal 42 4" xfId="10304" xr:uid="{7BC94180-ADB8-4322-B867-2FA43B2E13DF}"/>
    <cellStyle name="Normal 42 5" xfId="23120" xr:uid="{AF61CD31-6326-43C1-8FA4-BFCC5B3B230D}"/>
    <cellStyle name="Normal 42 6" xfId="23173" xr:uid="{4A72F1E9-CE56-437F-BB43-EAA58A81AE8C}"/>
    <cellStyle name="Normal 42 7" xfId="23215" xr:uid="{8BCBD26B-85F2-4FC2-98D8-CDA9779341D7}"/>
    <cellStyle name="Normal 42 8" xfId="23261" xr:uid="{7AFADD30-AB72-41BB-910F-97971D417E1A}"/>
    <cellStyle name="Normal 42 9" xfId="23325" xr:uid="{17E32182-BACE-4873-924F-BD0338281D28}"/>
    <cellStyle name="Normal 43" xfId="2896" xr:uid="{E6A067A6-9B82-4A2C-A3AA-052CAD5CF967}"/>
    <cellStyle name="Normal 43 10" xfId="22990" xr:uid="{F2381172-440D-4D7A-97D2-BD178FDEA1FF}"/>
    <cellStyle name="Normal 43 2" xfId="4340" xr:uid="{DBF6B3FC-44BD-42A8-82C4-CD693158BAD8}"/>
    <cellStyle name="Normal 43 2 2" xfId="9698" xr:uid="{014CA854-1768-427B-801E-93AA078D5728}"/>
    <cellStyle name="Normal 43 2 3" xfId="22951" xr:uid="{7824D753-6741-4106-9478-2E1440BA4E6E}"/>
    <cellStyle name="Normal 43 3" xfId="9553" xr:uid="{1CB436BB-7264-4033-81B3-0E6E9C22688E}"/>
    <cellStyle name="Normal 43 3 2" xfId="23062" xr:uid="{9CD07FD2-F492-4799-80BB-F8EB671E10F3}"/>
    <cellStyle name="Normal 43 4" xfId="10305" xr:uid="{8336A8CE-A1D7-4FA5-A9F9-92511EB4F072}"/>
    <cellStyle name="Normal 43 5" xfId="23050" xr:uid="{33C865EB-6FCA-4D34-BFAF-640C86E44FBB}"/>
    <cellStyle name="Normal 43 6" xfId="22988" xr:uid="{41C54CDB-9935-43D1-A60C-EB59D74CAC31}"/>
    <cellStyle name="Normal 43 7" xfId="23233" xr:uid="{C57C88C2-6D68-4B70-9ED8-490CC5DA470C}"/>
    <cellStyle name="Normal 43 8" xfId="23008" xr:uid="{D31B3786-E1C1-4AD1-AFC9-4559B1464913}"/>
    <cellStyle name="Normal 43 9" xfId="23225" xr:uid="{B572651E-0F6A-45A5-8E73-AD8BBB879C7E}"/>
    <cellStyle name="Normal 44" xfId="2897" xr:uid="{0505064C-7A9D-4720-88E3-FCABF4F76F35}"/>
    <cellStyle name="Normal 44 10" xfId="23383" xr:uid="{1C6753ED-9F4D-4254-BD0E-24AFE308F9DC}"/>
    <cellStyle name="Normal 44 2" xfId="4341" xr:uid="{1AD713C5-0782-4CA8-AB66-B9CD37FF5E5B}"/>
    <cellStyle name="Normal 44 2 2" xfId="9699" xr:uid="{5911B27C-A901-4713-A3DB-56D96EF1E353}"/>
    <cellStyle name="Normal 44 2 3" xfId="22959" xr:uid="{FA83A382-9403-4281-AAD1-848B28105960}"/>
    <cellStyle name="Normal 44 3" xfId="9554" xr:uid="{DB5EFF6E-B721-48CC-AE12-EF0B07452D35}"/>
    <cellStyle name="Normal 44 3 2" xfId="23072" xr:uid="{E5E1CF06-068B-42F6-857D-AECF48C3885E}"/>
    <cellStyle name="Normal 44 4" xfId="10306" xr:uid="{96FF2C36-7DE3-4EB6-8505-A685F06B6313}"/>
    <cellStyle name="Normal 44 5" xfId="23133" xr:uid="{21CA43AA-42AE-4272-BF5E-88FD62445CCD}"/>
    <cellStyle name="Normal 44 6" xfId="23186" xr:uid="{08971AAC-F9D8-4B4F-99E3-9D143639DC9B}"/>
    <cellStyle name="Normal 44 7" xfId="23217" xr:uid="{5F04FFE3-19E1-4479-9E9C-C81CC3FA4171}"/>
    <cellStyle name="Normal 44 8" xfId="23273" xr:uid="{54F19305-78CD-416C-B8ED-7B16A8555CE9}"/>
    <cellStyle name="Normal 44 9" xfId="23338" xr:uid="{FF0F1FAB-9F95-4F4C-9A15-35F66E014B18}"/>
    <cellStyle name="Normal 45" xfId="2898" xr:uid="{1807644D-BC5B-4290-AAD5-7253C90B52A9}"/>
    <cellStyle name="Normal 45 10" xfId="23324" xr:uid="{47077C80-572C-476B-9901-7FB659CD39BB}"/>
    <cellStyle name="Normal 45 2" xfId="4342" xr:uid="{27698B2F-13D9-456B-ABCF-224FF3E9C830}"/>
    <cellStyle name="Normal 45 2 2" xfId="9700" xr:uid="{F71E4B76-6490-475A-8736-519206AE4587}"/>
    <cellStyle name="Normal 45 2 3" xfId="22980" xr:uid="{0695BDB9-47D2-4251-915F-7F98F61A9FF3}"/>
    <cellStyle name="Normal 45 3" xfId="9555" xr:uid="{B4BAA1ED-8F7C-40AF-A873-8EBE8EB78B4D}"/>
    <cellStyle name="Normal 45 3 2" xfId="23093" xr:uid="{E854D11A-320F-46ED-BA69-8B4A8C1ED989}"/>
    <cellStyle name="Normal 45 4" xfId="10307" xr:uid="{94147FA2-E075-46C3-B51D-C3B4B8872961}"/>
    <cellStyle name="Normal 45 5" xfId="23016" xr:uid="{1222C1DF-A4CC-4D3C-A6D1-05CB04BB1D8E}"/>
    <cellStyle name="Normal 45 6" xfId="23119" xr:uid="{2A565EFF-A207-4102-85AC-A06C00680AC6}"/>
    <cellStyle name="Normal 45 7" xfId="23302" xr:uid="{9CD0A303-2905-4F10-A135-E10EA3E10D1B}"/>
    <cellStyle name="Normal 45 8" xfId="23269" xr:uid="{F7969D0D-81DF-44F9-A375-F998DE090DBC}"/>
    <cellStyle name="Normal 45 9" xfId="23257" xr:uid="{EE4FE43A-241A-46AD-86D0-322DAAAC7C0E}"/>
    <cellStyle name="Normal 46" xfId="2899" xr:uid="{12E3785C-50F7-4B4A-98E3-D45504CE5503}"/>
    <cellStyle name="Normal 46 10" xfId="23376" xr:uid="{0B324FBD-2157-43FD-91D5-15B220D4B959}"/>
    <cellStyle name="Normal 46 2" xfId="4343" xr:uid="{825C8E2D-E412-4491-AD0A-4F55110F6F4D}"/>
    <cellStyle name="Normal 46 2 2" xfId="9701" xr:uid="{34314D16-FA5A-4858-A163-9DD7F19220EF}"/>
    <cellStyle name="Normal 46 2 3" xfId="22969" xr:uid="{27D0C3AB-78F2-45AE-B8FC-77DB14511252}"/>
    <cellStyle name="Normal 46 3" xfId="9556" xr:uid="{22CB878C-0CEA-47D0-AD70-186E519BD9CE}"/>
    <cellStyle name="Normal 46 3 2" xfId="23082" xr:uid="{6A4DB67D-8276-4881-8A69-232627AA8689}"/>
    <cellStyle name="Normal 46 4" xfId="10308" xr:uid="{DAEBE25A-755D-4C34-A486-227955644160}"/>
    <cellStyle name="Normal 46 5" xfId="23126" xr:uid="{2C85204D-0D03-46AE-A7CF-6CF95C7ED18C}"/>
    <cellStyle name="Normal 46 6" xfId="23179" xr:uid="{B9E1B852-A4F1-4643-8D1B-D2D098DDA699}"/>
    <cellStyle name="Normal 46 7" xfId="23241" xr:uid="{358AF83E-461F-44FB-B3A0-F35808C6F28F}"/>
    <cellStyle name="Normal 46 8" xfId="23266" xr:uid="{AF27598D-3851-41C0-9022-0FA10117E4FC}"/>
    <cellStyle name="Normal 46 9" xfId="23331" xr:uid="{02D4AF6D-2D2F-449E-97C4-1BC27BC430A5}"/>
    <cellStyle name="Normal 47" xfId="2900" xr:uid="{62F0DC42-49CB-4511-9E1B-61E1704066EF}"/>
    <cellStyle name="Normal 47 10" xfId="23360" xr:uid="{90B399DC-29A1-4730-80FF-825A1213EC4E}"/>
    <cellStyle name="Normal 47 2" xfId="4344" xr:uid="{4F38E2E8-1DEE-47B8-9F86-1DF9FFF32412}"/>
    <cellStyle name="Normal 47 2 2" xfId="9702" xr:uid="{C62B0AAE-5379-400D-A303-B027AB2DFC85}"/>
    <cellStyle name="Normal 47 2 3" xfId="22967" xr:uid="{3FA744B0-E1B4-41AB-B584-DCA4C24BA4C7}"/>
    <cellStyle name="Normal 47 3" xfId="9557" xr:uid="{7D2A5124-AB6C-4C1C-BA42-AC4CB8C4D0A7}"/>
    <cellStyle name="Normal 47 3 2" xfId="23080" xr:uid="{DD32C004-DA11-4C6D-8E7B-F53E0B702647}"/>
    <cellStyle name="Normal 47 4" xfId="10309" xr:uid="{4713D22D-59BD-4EC8-A3D8-B1FD98212125}"/>
    <cellStyle name="Normal 47 5" xfId="23109" xr:uid="{18FD866E-AE99-4AF5-A2F9-4BCF951CE48A}"/>
    <cellStyle name="Normal 47 6" xfId="23160" xr:uid="{0CC0E540-D53A-4C67-9DA5-FA07CCABBD68}"/>
    <cellStyle name="Normal 47 7" xfId="23249" xr:uid="{0A515332-4C01-428A-8FD0-016B487D17A4}"/>
    <cellStyle name="Normal 47 8" xfId="23036" xr:uid="{FA3C99D1-9AF3-4358-BF1F-9AEDF4DE7E61}"/>
    <cellStyle name="Normal 47 9" xfId="23314" xr:uid="{89FE2D1F-91F7-4C4B-924A-479E919DF323}"/>
    <cellStyle name="Normal 48" xfId="2901" xr:uid="{B1148D62-4EB2-4E26-898F-B5784DE3E0A4}"/>
    <cellStyle name="Normal 48 10" xfId="23387" xr:uid="{69B64FF8-9070-4FB8-86C0-E4E887DD64AE}"/>
    <cellStyle name="Normal 48 2" xfId="4345" xr:uid="{8FEB38A2-3768-43AE-8EE3-8D53073601CD}"/>
    <cellStyle name="Normal 48 2 2" xfId="9703" xr:uid="{6D58CCDF-C6DD-4EB0-A676-D47690B347A6}"/>
    <cellStyle name="Normal 48 2 3" xfId="22975" xr:uid="{47A88879-6ECB-49EA-B6DF-B4BE27DCCA60}"/>
    <cellStyle name="Normal 48 3" xfId="9558" xr:uid="{45B13C4A-B313-45B3-8F26-411710F16A9A}"/>
    <cellStyle name="Normal 48 3 2" xfId="23088" xr:uid="{1314B897-F83B-416D-880A-9FACC80270E0}"/>
    <cellStyle name="Normal 48 4" xfId="10310" xr:uid="{A011E336-611D-4B88-83E5-5500AB840CB7}"/>
    <cellStyle name="Normal 48 5" xfId="23136" xr:uid="{2B8EF0B1-A267-46CC-97DE-1C8A130ACDE8}"/>
    <cellStyle name="Normal 48 6" xfId="23190" xr:uid="{2BA53855-033F-4823-B66B-5BD5F5F8C9EC}"/>
    <cellStyle name="Normal 48 7" xfId="23297" xr:uid="{FFE30C6F-BA4C-4399-97EA-AFD70EC975F9}"/>
    <cellStyle name="Normal 48 8" xfId="23290" xr:uid="{E01F5BF2-5BA2-4CD4-81CF-9278F0ED64B4}"/>
    <cellStyle name="Normal 48 9" xfId="23342" xr:uid="{3F140D44-FCCA-4F93-BBE3-3F55F8D4F024}"/>
    <cellStyle name="Normal 49" xfId="2902" xr:uid="{DAA4E852-CC3F-456D-AF5D-33A2A1FB4477}"/>
    <cellStyle name="Normal 49 10" xfId="23247" xr:uid="{696138DF-FA56-4299-AFD0-4F3E2A075D2D}"/>
    <cellStyle name="Normal 49 2" xfId="4346" xr:uid="{E0ACDBEC-E425-49C7-A9AA-6CC2901F4DA5}"/>
    <cellStyle name="Normal 49 2 2" xfId="9704" xr:uid="{AF017B18-148B-4463-B6B4-4C569CA06FBA}"/>
    <cellStyle name="Normal 49 2 3" xfId="22966" xr:uid="{E0D3704E-185F-44A3-9C18-8B8BA7ABC36F}"/>
    <cellStyle name="Normal 49 3" xfId="9559" xr:uid="{9C272DE4-A176-49FE-8221-C0D9589A7EB3}"/>
    <cellStyle name="Normal 49 3 2" xfId="23079" xr:uid="{A750FBC6-DB02-4B2A-9062-F13B219848D0}"/>
    <cellStyle name="Normal 49 4" xfId="10311" xr:uid="{2969AD1C-4EF6-49A7-A1EA-DD2B305FD104}"/>
    <cellStyle name="Normal 49 5" xfId="23031" xr:uid="{304AC072-A912-4FD2-A102-A2A2C4A8D221}"/>
    <cellStyle name="Normal 49 6" xfId="23047" xr:uid="{3B763A11-8EA1-4689-8260-90B82B595877}"/>
    <cellStyle name="Normal 49 7" xfId="23172" xr:uid="{8DA9B30B-411D-49E8-9262-71E178066B14}"/>
    <cellStyle name="Normal 49 8" xfId="22989" xr:uid="{82604184-E041-4428-AEF8-8DFD32511B85}"/>
    <cellStyle name="Normal 49 9" xfId="23039" xr:uid="{E44BE0B3-F114-4F08-8E79-765ACDE5CBEA}"/>
    <cellStyle name="Normal 5" xfId="18" xr:uid="{00000000-0005-0000-0000-000012000000}"/>
    <cellStyle name="Normal 5 2" xfId="41" xr:uid="{7CD76DE6-2E88-46EB-9330-705AFC22027D}"/>
    <cellStyle name="Normal 5 2 2" xfId="9660" xr:uid="{DEE10C68-1DCF-4628-8C15-87C6B25F02D7}"/>
    <cellStyle name="Normal 5 2 2 2" xfId="19547" xr:uid="{B6F5C235-07EE-4660-B21A-EAD6DD4B42A0}"/>
    <cellStyle name="Normal 5 2 3" xfId="10313" xr:uid="{5D6512C5-5352-4F73-A754-B4FAD1CE1642}"/>
    <cellStyle name="Normal 5 2 3 2" xfId="27270" xr:uid="{F15E07A0-2967-4E19-B4CD-1743F1526711}"/>
    <cellStyle name="Normal 5 2 3 3" xfId="37272" xr:uid="{EEFD12BB-39B0-4078-876E-3301625AEF9A}"/>
    <cellStyle name="Normal 5 2 4" xfId="18995" xr:uid="{293366E9-EBE1-49BC-9CE1-655929DF2536}"/>
    <cellStyle name="Normal 5 2 5" xfId="30791" xr:uid="{D984BAD3-923B-4702-A4D0-C73EAFCE05F9}"/>
    <cellStyle name="Normal 5 2 6" xfId="50029" xr:uid="{63BFDD1D-E327-41F8-B722-4DC35ED571B1}"/>
    <cellStyle name="Normal 5 2 7" xfId="4302" xr:uid="{EA82B879-D71A-4FDB-A226-4A17711F8BC7}"/>
    <cellStyle name="Normal 5 3" xfId="9515" xr:uid="{1310B16C-D87A-4603-8E1D-937F039C58D8}"/>
    <cellStyle name="Normal 5 3 2" xfId="19906" xr:uid="{D81092DE-BBAF-4FF6-84E5-B1847D42B709}"/>
    <cellStyle name="Normal 5 3 2 2" xfId="20512" xr:uid="{5BB33EE3-E5F2-42BC-BD06-3EF14E38C7A9}"/>
    <cellStyle name="Normal 5 3 3" xfId="20308" xr:uid="{1B2364B5-9B2A-4435-808C-4071D865361B}"/>
    <cellStyle name="Normal 5 3 4" xfId="19546" xr:uid="{24F57D28-5C3C-4525-B34B-865799AF5FB3}"/>
    <cellStyle name="Normal 5 4" xfId="10312" xr:uid="{471CF10E-FE31-4FA4-8D79-410A9E196B92}"/>
    <cellStyle name="Normal 5 4 2" xfId="20355" xr:uid="{E81A4537-CC2D-42D6-8052-E9F863D3DEC9}"/>
    <cellStyle name="Normal 5 4 3" xfId="19708" xr:uid="{7DE40729-D2E2-420A-8700-750A440F2AE1}"/>
    <cellStyle name="Normal 5 5" xfId="19048" xr:uid="{0964A900-D7EA-4AA4-9EF9-400449C67E61}"/>
    <cellStyle name="Normal 5 6" xfId="50014" xr:uid="{2078B652-3448-413E-8CFB-9A2D8A28345A}"/>
    <cellStyle name="Normal 5 7" xfId="2858" xr:uid="{473706EB-A82F-4ACC-BFED-0B51643F7DD2}"/>
    <cellStyle name="Normal 50" xfId="2903" xr:uid="{4F5185EA-3768-428D-9E08-49A5390DD764}"/>
    <cellStyle name="Normal 50 10" xfId="23364" xr:uid="{D47E35DF-F25A-49FD-B5FE-80E3B3F92CBD}"/>
    <cellStyle name="Normal 50 2" xfId="4347" xr:uid="{7ECD0DAC-967D-4292-BAF5-CCD7D64BC683}"/>
    <cellStyle name="Normal 50 2 2" xfId="9705" xr:uid="{C0FAACAE-912E-46B9-87C8-927F153AC92A}"/>
    <cellStyle name="Normal 50 2 3" xfId="22979" xr:uid="{5DAD087D-CD5E-4E06-862E-6849EC17DFDF}"/>
    <cellStyle name="Normal 50 3" xfId="9560" xr:uid="{DE812B35-0A9B-4070-A3F1-DFB3B06A944E}"/>
    <cellStyle name="Normal 50 3 2" xfId="23092" xr:uid="{3D967B38-93B3-4A82-9CD4-6093A761ECCB}"/>
    <cellStyle name="Normal 50 4" xfId="10314" xr:uid="{D63A66BD-4D27-4B19-ACE2-63D74311D9C4}"/>
    <cellStyle name="Normal 50 5" xfId="23112" xr:uid="{CB858159-2582-4643-A339-A3E823E97386}"/>
    <cellStyle name="Normal 50 6" xfId="23164" xr:uid="{8F68C65E-4E95-48D5-A163-891BCB9FED1A}"/>
    <cellStyle name="Normal 50 7" xfId="23301" xr:uid="{E732F343-5281-4C4E-8AA4-327492307221}"/>
    <cellStyle name="Normal 50 8" xfId="23100" xr:uid="{39E20F7F-3D55-45DB-B76C-8D6E6A5A4707}"/>
    <cellStyle name="Normal 50 9" xfId="23318" xr:uid="{5627AC2B-60C4-405C-A007-848ECDDF6920}"/>
    <cellStyle name="Normal 51" xfId="2904" xr:uid="{42DA9E27-A377-43C2-97DA-F34F2F4C4CA6}"/>
    <cellStyle name="Normal 51 10" xfId="23363" xr:uid="{940FD06E-D40E-4B6D-8C7A-8CE58A3A2FC3}"/>
    <cellStyle name="Normal 51 2" xfId="4348" xr:uid="{DBABDF68-401E-4ED4-AB9A-5C9B6BD37CAB}"/>
    <cellStyle name="Normal 51 2 2" xfId="9706" xr:uid="{D69F1CC4-FFA7-4E6E-8DF9-9CA71792440B}"/>
    <cellStyle name="Normal 51 2 3" xfId="22973" xr:uid="{FA635BED-2174-45BA-A4A7-95CA6BB30303}"/>
    <cellStyle name="Normal 51 3" xfId="9561" xr:uid="{D8AFF555-DDC8-4F9F-8C23-F35659C7343C}"/>
    <cellStyle name="Normal 51 3 2" xfId="23086" xr:uid="{59747BE2-F5A3-4F71-A784-6C60AFF0AD51}"/>
    <cellStyle name="Normal 51 4" xfId="10315" xr:uid="{68D3797B-9D21-43CA-B5C6-BB8239EEE719}"/>
    <cellStyle name="Normal 51 5" xfId="23111" xr:uid="{2C8C4EA9-F69C-4C32-A750-42A111B5F419}"/>
    <cellStyle name="Normal 51 6" xfId="23163" xr:uid="{7C32E7FB-E062-4212-A138-01FFF87E4B22}"/>
    <cellStyle name="Normal 51 7" xfId="23295" xr:uid="{F7453B9B-FF2A-4D50-8B47-DAC11C06E5D9}"/>
    <cellStyle name="Normal 51 8" xfId="22994" xr:uid="{7BA43E55-412A-4D47-B5EE-FDB791E5EEE5}"/>
    <cellStyle name="Normal 51 9" xfId="23317" xr:uid="{1649B67A-DD55-47E0-86B7-5560A067EB71}"/>
    <cellStyle name="Normal 52" xfId="2905" xr:uid="{8E31E150-DEAF-435F-86E7-16F9B743D94A}"/>
    <cellStyle name="Normal 52 10" xfId="23385" xr:uid="{F2265D38-5B97-4D39-84BE-07921C8A359C}"/>
    <cellStyle name="Normal 52 2" xfId="4349" xr:uid="{3C94C942-E30F-4793-8E37-844F1F995A36}"/>
    <cellStyle name="Normal 52 2 2" xfId="9707" xr:uid="{70022F8B-D548-4CEC-AF32-5E29A1F24864}"/>
    <cellStyle name="Normal 52 2 3" xfId="22974" xr:uid="{B17AA311-05DA-4CED-AC13-7AFE6976C0DE}"/>
    <cellStyle name="Normal 52 3" xfId="9562" xr:uid="{7AF2AB78-D0DD-4C36-81B4-30572F45D957}"/>
    <cellStyle name="Normal 52 3 2" xfId="23087" xr:uid="{D20B9DC7-59F1-4F18-BDCC-E3D1ADAE10CE}"/>
    <cellStyle name="Normal 52 4" xfId="10316" xr:uid="{C139B56D-C74D-4DF2-9D2B-AE7712018383}"/>
    <cellStyle name="Normal 52 5" xfId="23135" xr:uid="{FA2EF0D0-EFD5-4F21-952A-BF34DA66F0CB}"/>
    <cellStyle name="Normal 52 6" xfId="23188" xr:uid="{E218D6A2-3F69-4E71-AA62-DEE486412E76}"/>
    <cellStyle name="Normal 52 7" xfId="23296" xr:uid="{E43AD89D-4A6D-4738-A897-89C283AA95D2}"/>
    <cellStyle name="Normal 52 8" xfId="23265" xr:uid="{8C279BBF-F971-494C-9256-0660756533EE}"/>
    <cellStyle name="Normal 52 9" xfId="23340" xr:uid="{BC7A293C-F47F-4086-9A26-3754E22DA3A7}"/>
    <cellStyle name="Normal 53" xfId="2906" xr:uid="{5C6C96CD-E1CD-442E-93CE-2894DDD42C42}"/>
    <cellStyle name="Normal 53 10" xfId="23362" xr:uid="{F8E15D08-F45B-403A-B281-EB325896EAC5}"/>
    <cellStyle name="Normal 53 11" xfId="18202" xr:uid="{43665550-1C3A-4464-9DE0-EE58872A49E2}"/>
    <cellStyle name="Normal 53 2" xfId="4350" xr:uid="{ACB67FA1-610E-43D8-A777-47E5BEF17E2F}"/>
    <cellStyle name="Normal 53 2 2" xfId="9708" xr:uid="{80A811F5-7E0A-4E87-8BBC-479F4C22F994}"/>
    <cellStyle name="Normal 53 2 3" xfId="22970" xr:uid="{6870D6C1-C9FA-4920-9D7D-3C84C95251C7}"/>
    <cellStyle name="Normal 53 3" xfId="9563" xr:uid="{185CC74A-B35B-4C75-A3DD-B9F2CA416D94}"/>
    <cellStyle name="Normal 53 3 2" xfId="23083" xr:uid="{72FD429B-FBB8-4602-9221-6A572E30D4B7}"/>
    <cellStyle name="Normal 53 4" xfId="10317" xr:uid="{7CBAF55E-BDC1-407D-A460-8F1889973D94}"/>
    <cellStyle name="Normal 53 4 2" xfId="23025" xr:uid="{C1CBEC25-E14A-472C-92C4-60AF9FC819DF}"/>
    <cellStyle name="Normal 53 5" xfId="23110" xr:uid="{6B0A9356-5D07-4F5A-91D0-BCC2A0AE5610}"/>
    <cellStyle name="Normal 53 6" xfId="23162" xr:uid="{BEC5E33B-C666-47C3-AB89-950A6AF0E6F5}"/>
    <cellStyle name="Normal 53 7" xfId="23045" xr:uid="{606F9631-705D-4CAE-9D69-7A93A0435486}"/>
    <cellStyle name="Normal 53 8" xfId="23048" xr:uid="{AF686014-5865-477C-AC19-FCF2C5F734DE}"/>
    <cellStyle name="Normal 53 9" xfId="23316" xr:uid="{4F3DC4FA-B078-4EA5-BBAA-FFFCF2B19CF3}"/>
    <cellStyle name="Normal 54" xfId="2907" xr:uid="{51DB4A9D-6257-4D54-8F71-F6D1242C8DB4}"/>
    <cellStyle name="Normal 54 10" xfId="23381" xr:uid="{92F24BFD-1460-49EF-96A7-8A73C7402E97}"/>
    <cellStyle name="Normal 54 11" xfId="18203" xr:uid="{E24E433F-BD17-41C8-BAC9-AFF682FEF9ED}"/>
    <cellStyle name="Normal 54 2" xfId="4351" xr:uid="{DA7C9A3D-223F-469C-B920-FAF1ED75C981}"/>
    <cellStyle name="Normal 54 2 2" xfId="9709" xr:uid="{FDB809C8-469F-44BC-93AD-4DC8D27F4F5E}"/>
    <cellStyle name="Normal 54 2 3" xfId="22963" xr:uid="{6B783CC2-842F-47CB-A4DB-A5B2BE7C3E59}"/>
    <cellStyle name="Normal 54 3" xfId="9564" xr:uid="{1D216E10-7E3E-4C60-AFDD-B91A070BF0DD}"/>
    <cellStyle name="Normal 54 3 2" xfId="23076" xr:uid="{314E69C9-888D-476E-B75B-B73A1188965D}"/>
    <cellStyle name="Normal 54 4" xfId="10318" xr:uid="{8954FFB9-5FF7-4414-85B3-0E5B657F8B9E}"/>
    <cellStyle name="Normal 54 4 2" xfId="22998" xr:uid="{779A79A6-DD90-4296-B2B1-FFEF55975043}"/>
    <cellStyle name="Normal 54 5" xfId="23131" xr:uid="{D71931FE-79C2-4D26-AB92-ECB5E109E1F3}"/>
    <cellStyle name="Normal 54 6" xfId="23184" xr:uid="{C8288E2A-1A38-49BB-A7C1-61E261C5CF98}"/>
    <cellStyle name="Normal 54 7" xfId="23242" xr:uid="{44219C23-31D4-4B7D-A09F-C33A51AA14A3}"/>
    <cellStyle name="Normal 54 8" xfId="23289" xr:uid="{0A8218E8-3BD7-414E-A289-29FD36B9C32C}"/>
    <cellStyle name="Normal 54 9" xfId="23336" xr:uid="{65EF4869-41D1-4D8C-B6A1-14C3D823C9F3}"/>
    <cellStyle name="Normal 55" xfId="2908" xr:uid="{289E2B43-E433-404B-8D3B-6BE499B6FD15}"/>
    <cellStyle name="Normal 55 10" xfId="23361" xr:uid="{DB75B928-DE3E-47D1-ACA1-2E682C0A5BD2}"/>
    <cellStyle name="Normal 55 2" xfId="4352" xr:uid="{2133515C-6C3E-423E-8D5C-66E685D8FC58}"/>
    <cellStyle name="Normal 55 2 2" xfId="9710" xr:uid="{0B61A499-C116-4632-ABA7-7D49C8852C4B}"/>
    <cellStyle name="Normal 55 2 3" xfId="22964" xr:uid="{73452610-AC43-4E68-A5AE-F35F24EA97AF}"/>
    <cellStyle name="Normal 55 3" xfId="9565" xr:uid="{E53EB8E8-5C01-49B4-9C31-542E29C9A8D1}"/>
    <cellStyle name="Normal 55 3 2" xfId="23077" xr:uid="{5C4BF3D0-DF95-48EE-813D-945BE16A6F9D}"/>
    <cellStyle name="Normal 55 4" xfId="10319" xr:uid="{0E2EADC4-6AF1-47EA-B8ED-91C18DB21BA5}"/>
    <cellStyle name="Normal 55 4 2" xfId="23026" xr:uid="{326EEE38-FC28-4D3C-852B-E203F23E6087}"/>
    <cellStyle name="Normal 55 5" xfId="18032" xr:uid="{EFFCE59A-F02C-4406-A35E-572E657281A4}"/>
    <cellStyle name="Normal 55 6" xfId="23161" xr:uid="{C0B70415-7097-46B5-9FFE-853B653E6676}"/>
    <cellStyle name="Normal 55 7" xfId="23244" xr:uid="{F26F4D6E-581F-4EC1-BD69-A187D8E190DD}"/>
    <cellStyle name="Normal 55 8" xfId="23139" xr:uid="{3B2D0E8C-9C4D-4AEA-912F-48EA86DF1328}"/>
    <cellStyle name="Normal 55 9" xfId="23315" xr:uid="{0D966BF4-656A-4C1B-9A23-106A4567371F}"/>
    <cellStyle name="Normal 56" xfId="2909" xr:uid="{A435C950-3E45-42C3-9D68-B388E477EEAC}"/>
    <cellStyle name="Normal 56 10" xfId="23388" xr:uid="{10D8D33F-84E0-4D46-9E40-1CB142FCC98D}"/>
    <cellStyle name="Normal 56 11" xfId="18204" xr:uid="{088BF60F-3347-49A8-804A-3EBDD5E26EE1}"/>
    <cellStyle name="Normal 56 2" xfId="4353" xr:uid="{FC976C1C-7C53-4534-890C-715E5E8C557C}"/>
    <cellStyle name="Normal 56 2 2" xfId="9711" xr:uid="{2D3921DD-6BB2-43FB-AF22-D1C34D207EB4}"/>
    <cellStyle name="Normal 56 2 3" xfId="22960" xr:uid="{B381A42F-DB0E-4F3B-B6D2-14F9ACC59A27}"/>
    <cellStyle name="Normal 56 3" xfId="9566" xr:uid="{D7BD4D41-F724-4F8A-B17D-045C5641E30D}"/>
    <cellStyle name="Normal 56 3 2" xfId="23073" xr:uid="{56B4BEEF-A5BC-4D75-9B90-4EFDEC3770E5}"/>
    <cellStyle name="Normal 56 4" xfId="10320" xr:uid="{7D450E3E-D261-4FC2-BC1B-44EA3E76F686}"/>
    <cellStyle name="Normal 56 4 2" xfId="23001" xr:uid="{E53923E6-E06C-466D-B135-A766653C6F03}"/>
    <cellStyle name="Normal 56 5" xfId="23137" xr:uid="{D1E36A38-C7D1-407B-8713-418BBD89A981}"/>
    <cellStyle name="Normal 56 6" xfId="23191" xr:uid="{2CA67A47-73B9-4082-B74A-51E6CDD26EA5}"/>
    <cellStyle name="Normal 56 7" xfId="23237" xr:uid="{7E96172A-284E-41CB-8D85-E83C9FE37A83}"/>
    <cellStyle name="Normal 56 8" xfId="23285" xr:uid="{C32E89ED-3804-4DA7-B26B-25CEEFA1A92D}"/>
    <cellStyle name="Normal 56 9" xfId="23343" xr:uid="{5889C793-B947-481B-A22F-1278CBA9B949}"/>
    <cellStyle name="Normal 57" xfId="2910" xr:uid="{C477F7BE-3E04-4457-ABDB-233A706FF873}"/>
    <cellStyle name="Normal 57 10" xfId="23259" xr:uid="{B4D97D3B-4727-46C6-B1E6-0410197C27EE}"/>
    <cellStyle name="Normal 57 2" xfId="4354" xr:uid="{55CF1BDE-DC1B-4AF3-BE9F-DB6735C8E3C4}"/>
    <cellStyle name="Normal 57 2 2" xfId="9712" xr:uid="{E02366A4-9E35-40FE-8BAC-EBB2D6E419F6}"/>
    <cellStyle name="Normal 57 2 3" xfId="22976" xr:uid="{CF8A2D20-741A-4F87-AD1C-60ED46987523}"/>
    <cellStyle name="Normal 57 3" xfId="9567" xr:uid="{48ED45CF-6E51-4700-939F-F4FF81E297B7}"/>
    <cellStyle name="Normal 57 3 2" xfId="23089" xr:uid="{0643E5C2-DB70-48BC-A746-D4D8A187C597}"/>
    <cellStyle name="Normal 57 4" xfId="10321" xr:uid="{5F92E453-6A1A-44F4-BA7D-F749EFBFF8CF}"/>
    <cellStyle name="Normal 57 4 2" xfId="23024" xr:uid="{6B371164-B2EA-4C7E-8998-BF14D6EEA4B2}"/>
    <cellStyle name="Normal 57 5" xfId="18031" xr:uid="{45835641-6E60-40A1-ABA7-F64F932CD585}"/>
    <cellStyle name="Normal 57 6" xfId="23015" xr:uid="{C278480C-0C94-4B1E-8DED-0CE12194B656}"/>
    <cellStyle name="Normal 57 7" xfId="23298" xr:uid="{0A128837-3869-4813-9636-67E071EADF27}"/>
    <cellStyle name="Normal 57 8" xfId="23204" xr:uid="{47C8140D-65BC-447B-B5F1-4AFDEB258925}"/>
    <cellStyle name="Normal 57 9" xfId="23258" xr:uid="{123D9D08-1BB2-4858-A0C7-9F0CD70232E4}"/>
    <cellStyle name="Normal 58" xfId="2911" xr:uid="{93AE6062-3769-4522-B609-2B9FEBB6B0F5}"/>
    <cellStyle name="Normal 58 10" xfId="23382" xr:uid="{50A1EC90-3AD0-453C-8753-E04B5FB9292D}"/>
    <cellStyle name="Normal 58 11" xfId="18205" xr:uid="{72196694-B065-49C8-9443-645938332B0A}"/>
    <cellStyle name="Normal 58 2" xfId="4355" xr:uid="{DE5D137D-D113-423B-9B0E-750B31061470}"/>
    <cellStyle name="Normal 58 2 2" xfId="9713" xr:uid="{CB00B79B-66F5-4189-A5B5-669F4737DC3D}"/>
    <cellStyle name="Normal 58 2 3" xfId="22962" xr:uid="{92E90626-FFC1-4142-B9E2-62DEC9DAF0C6}"/>
    <cellStyle name="Normal 58 3" xfId="9568" xr:uid="{0A92F3CA-4283-40F3-8326-A82A981C1F44}"/>
    <cellStyle name="Normal 58 3 2" xfId="23075" xr:uid="{5C15776A-4214-451B-B477-D12273723E77}"/>
    <cellStyle name="Normal 58 4" xfId="23011" xr:uid="{6BF230DA-F34C-43DA-B3FA-154C917FBCDF}"/>
    <cellStyle name="Normal 58 5" xfId="23132" xr:uid="{E8784FA2-4FFB-4099-BD22-A1639F70A350}"/>
    <cellStyle name="Normal 58 6" xfId="23185" xr:uid="{F4B48EA5-CF1A-4939-B035-5FB1FBF29D55}"/>
    <cellStyle name="Normal 58 7" xfId="23117" xr:uid="{20623844-9201-420C-B844-8EF83FBC672F}"/>
    <cellStyle name="Normal 58 8" xfId="23275" xr:uid="{4443EE59-1E84-4100-8243-0D67A09902A5}"/>
    <cellStyle name="Normal 58 9" xfId="23337" xr:uid="{41A6AD1A-CEC5-467E-9B1E-EFEDEEC00F5D}"/>
    <cellStyle name="Normal 59" xfId="2912" xr:uid="{6DCAC0F0-7887-43F9-A82D-917AF14C3DF2}"/>
    <cellStyle name="Normal 59 10" xfId="23368" xr:uid="{7C10AB2C-45EC-46F5-8420-0AF40D43D63A}"/>
    <cellStyle name="Normal 59 11" xfId="18206" xr:uid="{0D78AD26-D8FF-4A63-886F-87E933243259}"/>
    <cellStyle name="Normal 59 2" xfId="4356" xr:uid="{63CE9ED2-8C17-4828-8C4D-7216692DF2AD}"/>
    <cellStyle name="Normal 59 2 2" xfId="9714" xr:uid="{B4C50AFB-DC11-4DF4-B8C4-B795DC109289}"/>
    <cellStyle name="Normal 59 2 3" xfId="22968" xr:uid="{7F8D0F10-551E-4A69-9091-219F2D2D0921}"/>
    <cellStyle name="Normal 59 3" xfId="9569" xr:uid="{5B78C6A3-A631-42EF-AB47-1A62652DFD5A}"/>
    <cellStyle name="Normal 59 3 2" xfId="23081" xr:uid="{F0CF6DE8-ED4F-455B-9451-DDD3025E73CB}"/>
    <cellStyle name="Normal 59 4" xfId="23014" xr:uid="{3F18521E-2D9C-4BAA-AD7B-E134DACB5D91}"/>
    <cellStyle name="Normal 59 5" xfId="23116" xr:uid="{3509632E-CF2B-4CBF-94ED-641E8AA50208}"/>
    <cellStyle name="Normal 59 6" xfId="23169" xr:uid="{B037439D-4419-4254-92F3-63ABA70A0E2B}"/>
    <cellStyle name="Normal 59 7" xfId="23219" xr:uid="{8EB2807B-B255-4387-9612-27D81E3E4E7F}"/>
    <cellStyle name="Normal 59 8" xfId="23170" xr:uid="{332A59D5-6A22-4066-BCA7-8C65A3936BC7}"/>
    <cellStyle name="Normal 59 9" xfId="23322" xr:uid="{545BB50F-6451-4E60-9BFC-235AE4D5C433}"/>
    <cellStyle name="Normal 6" xfId="96" xr:uid="{BD107684-AFC1-491D-AB74-5E36E9652C2D}"/>
    <cellStyle name="Normal 6 10" xfId="23157" xr:uid="{B9D32CF4-F2D2-443E-8C19-8840578AFA27}"/>
    <cellStyle name="Normal 6 11" xfId="23323" xr:uid="{6B54A747-546E-4FF4-AD02-6CBDEF4943D6}"/>
    <cellStyle name="Normal 6 12" xfId="23369" xr:uid="{D053DAD6-CBDD-4C77-A32F-2272DC35A2E8}"/>
    <cellStyle name="Normal 6 13" xfId="23403" xr:uid="{EC8A196F-6FDD-496F-8320-044397098C5A}"/>
    <cellStyle name="Normal 6 14" xfId="49973" xr:uid="{AF1FB8B4-05F9-4DA9-9288-D83B44506989}"/>
    <cellStyle name="Normal 6 15" xfId="49995" xr:uid="{61D8B743-C7A6-4DC7-BB27-FBF6BEAEF9A5}"/>
    <cellStyle name="Normal 6 16" xfId="50059" xr:uid="{F2ACD7C6-992E-462F-BC29-2BC3C12F5834}"/>
    <cellStyle name="Normal 6 17" xfId="2859" xr:uid="{7CCF17A4-94A5-4BED-86AC-C16F01081867}"/>
    <cellStyle name="Normal 6 2" xfId="4303" xr:uid="{ED654958-0CD7-4AEE-885D-8B4A9C4483E4}"/>
    <cellStyle name="Normal 6 2 2" xfId="9661" xr:uid="{953A1D39-8A6A-41DC-8001-47E43AD0E476}"/>
    <cellStyle name="Normal 6 2 2 2" xfId="19549" xr:uid="{F8BD7EE4-2B7C-431C-93A3-947A535C90FC}"/>
    <cellStyle name="Normal 6 2 3" xfId="10323" xr:uid="{90B74E5E-78E0-4746-A7B8-C42F53E50931}"/>
    <cellStyle name="Normal 6 3" xfId="9516" xr:uid="{FCE94869-FA15-4FBD-9705-1692E57B1ACD}"/>
    <cellStyle name="Normal 6 3 2" xfId="18709" xr:uid="{E7E7D111-6CBE-4FC1-B13C-918CF4EC8FD1}"/>
    <cellStyle name="Normal 6 4" xfId="10322" xr:uid="{9345BF54-6EAC-43DD-BBD6-9D7246FA9DF9}"/>
    <cellStyle name="Normal 6 4 2" xfId="22939" xr:uid="{48744D9E-67DA-4249-B6B8-99A64F2EF059}"/>
    <cellStyle name="Normal 6 4 3" xfId="19548" xr:uid="{11BADA2B-51E6-42B8-A3B6-81E7FD5196DA}"/>
    <cellStyle name="Normal 6 4 3 2" xfId="30963" xr:uid="{20991788-591B-4A36-BD9D-526235462789}"/>
    <cellStyle name="Normal 6 5" xfId="22943" xr:uid="{2CBC2964-07F5-403B-953C-16DE77C0BDFE}"/>
    <cellStyle name="Normal 6 6" xfId="23017" xr:uid="{D0250DE5-1DA9-484D-908C-BEB85590EA37}"/>
    <cellStyle name="Normal 6 7" xfId="23118" xr:uid="{07B1D931-55E1-4776-AC2F-EE4420397312}"/>
    <cellStyle name="Normal 6 8" xfId="23171" xr:uid="{8DC81F56-4AE8-4C33-8CA5-EE3B23BB4F0C}"/>
    <cellStyle name="Normal 6 9" xfId="23223" xr:uid="{25CA66AF-7945-4390-AEA9-2762FA1EB8B3}"/>
    <cellStyle name="Normal 6_C. Act cashpipe(updated SB)" xfId="9035" xr:uid="{08982AAC-69A4-4ADF-9D9B-3E2D3915B913}"/>
    <cellStyle name="Normal 60" xfId="2913" xr:uid="{F1EEA692-C00A-414A-AA38-CA5E43FBF120}"/>
    <cellStyle name="Normal 60 10" xfId="23375" xr:uid="{9BFFAA11-1745-4B95-A5A6-8D117D4CAF88}"/>
    <cellStyle name="Normal 60 11" xfId="18207" xr:uid="{29598F7E-BFC4-475F-8066-C51AC76C7EDE}"/>
    <cellStyle name="Normal 60 2" xfId="4357" xr:uid="{07C7612F-F2CF-4956-BED8-07AF2CF85767}"/>
    <cellStyle name="Normal 60 2 2" xfId="9715" xr:uid="{C82B83E9-2617-49C5-9347-276842B17EE3}"/>
    <cellStyle name="Normal 60 2 3" xfId="22971" xr:uid="{C757BDC3-584A-4F70-816A-D6D8C775F508}"/>
    <cellStyle name="Normal 60 3" xfId="9570" xr:uid="{E43E5B0F-82A5-4F09-BB0B-6B94EFC2A035}"/>
    <cellStyle name="Normal 60 3 2" xfId="23084" xr:uid="{C015752E-C06E-46BA-8BFA-90D02FB23073}"/>
    <cellStyle name="Normal 60 4" xfId="23013" xr:uid="{D9C62BA7-168C-42F7-875D-8E2482DC07D9}"/>
    <cellStyle name="Normal 60 5" xfId="23125" xr:uid="{0EAE401D-2F8C-4441-A310-6B5FBBFC5F9D}"/>
    <cellStyle name="Normal 60 6" xfId="23178" xr:uid="{6E83396C-E8F7-4273-85B3-B8DA8B193265}"/>
    <cellStyle name="Normal 60 7" xfId="23293" xr:uid="{89ACE4E6-DEF6-4AE1-9B24-1403FACB9522}"/>
    <cellStyle name="Normal 60 8" xfId="23263" xr:uid="{4EA31E3B-FE51-419C-A489-81ED08712EE0}"/>
    <cellStyle name="Normal 60 9" xfId="23330" xr:uid="{222493FB-EA2C-4D96-8DD4-918B76E8B85A}"/>
    <cellStyle name="Normal 61" xfId="2914" xr:uid="{9F4920AE-A36C-4C6F-B60C-F3928C0EADDC}"/>
    <cellStyle name="Normal 61 10" xfId="23365" xr:uid="{0BCD4CA8-7E6F-484A-A966-B287094F17A6}"/>
    <cellStyle name="Normal 61 11" xfId="18208" xr:uid="{C32A4AA2-C8A8-47B3-9F63-C0AA376072B7}"/>
    <cellStyle name="Normal 61 2" xfId="4358" xr:uid="{39ECE423-9950-48BD-9802-ABCF7AB77120}"/>
    <cellStyle name="Normal 61 2 2" xfId="9716" xr:uid="{6DD00F80-31C7-4C21-BDB9-9C3682A102C8}"/>
    <cellStyle name="Normal 61 2 3" xfId="22982" xr:uid="{B716B07A-7AA9-4E23-B2E5-976B4A42AF59}"/>
    <cellStyle name="Normal 61 3" xfId="9571" xr:uid="{A879CF54-8B54-4567-A720-A6D80439E111}"/>
    <cellStyle name="Normal 61 3 2" xfId="23095" xr:uid="{C4E5A43C-C451-4E0C-8E62-0F1832B7ADAF}"/>
    <cellStyle name="Normal 61 4" xfId="23023" xr:uid="{77FD6006-802E-4293-9765-DF4591B76FC2}"/>
    <cellStyle name="Normal 61 5" xfId="23113" xr:uid="{36124403-6A5F-4ED5-B98E-BB86A31DBCA4}"/>
    <cellStyle name="Normal 61 6" xfId="23165" xr:uid="{84C7FB8A-A403-4B6E-81C0-D446466EACC4}"/>
    <cellStyle name="Normal 61 7" xfId="23304" xr:uid="{D95CBC36-6811-4B17-BAF0-B2EE3533BC8A}"/>
    <cellStyle name="Normal 61 8" xfId="23166" xr:uid="{7D49F657-BE82-404B-BCCE-BC08634E526C}"/>
    <cellStyle name="Normal 61 9" xfId="23319" xr:uid="{BD7D7B69-0F23-4048-9A67-B04810E69752}"/>
    <cellStyle name="Normal 62" xfId="2915" xr:uid="{68344F0D-3AB0-42F0-B066-8650E6F6B7BD}"/>
    <cellStyle name="Normal 62 10" xfId="23359" xr:uid="{0A09FBA3-03B1-4CF2-9599-92E81EFEC8F0}"/>
    <cellStyle name="Normal 62 11" xfId="18209" xr:uid="{9DE4163E-6B26-43C7-BC5C-7C256FC3CC4D}"/>
    <cellStyle name="Normal 62 2" xfId="4359" xr:uid="{17E21234-B6B1-48C2-9400-67DD9292BF24}"/>
    <cellStyle name="Normal 62 2 2" xfId="9717" xr:uid="{8AC67CF6-1F22-4483-9EF8-B2C481CF8B6D}"/>
    <cellStyle name="Normal 62 2 3" xfId="22961" xr:uid="{3DFB2CC4-C067-4F50-8CEC-6F7B030EE749}"/>
    <cellStyle name="Normal 62 3" xfId="9572" xr:uid="{3F284A49-0167-41B6-BC35-55D3A7080DFC}"/>
    <cellStyle name="Normal 62 3 2" xfId="23074" xr:uid="{3E8A28AE-C352-4389-ADCC-BD497AEB8B5A}"/>
    <cellStyle name="Normal 62 4" xfId="23027" xr:uid="{B79D2F03-7433-4B9F-AA31-F95CC8A9F1AF}"/>
    <cellStyle name="Normal 62 5" xfId="23108" xr:uid="{7AC37872-AF11-49A2-AFF9-79D02DFC9F15}"/>
    <cellStyle name="Normal 62 6" xfId="23159" xr:uid="{C424E6F2-A60E-40CB-BA16-0E2A8126308A}"/>
    <cellStyle name="Normal 62 7" xfId="23239" xr:uid="{4BDDCAA4-86BF-44D0-99CE-8A446D84C1AF}"/>
    <cellStyle name="Normal 62 8" xfId="23256" xr:uid="{039BFF19-E134-4D6D-A7D1-6C007EAA6BF7}"/>
    <cellStyle name="Normal 62 9" xfId="23313" xr:uid="{705B0042-B465-4D1D-9D76-9D973CCA974B}"/>
    <cellStyle name="Normal 63" xfId="2916" xr:uid="{69F9C32B-EA12-4504-9C1E-F261B1916355}"/>
    <cellStyle name="Normal 63 10" xfId="23210" xr:uid="{190530AD-9328-4EB3-9CAE-0E96A9576F94}"/>
    <cellStyle name="Normal 63 11" xfId="18210" xr:uid="{3C247C7A-5FEF-4B23-A471-6939CBE31175}"/>
    <cellStyle name="Normal 63 2" xfId="4360" xr:uid="{24C236F7-0ECC-4672-81DA-3F9A9CC210E7}"/>
    <cellStyle name="Normal 63 2 2" xfId="9718" xr:uid="{2769F018-2FB4-415C-B65A-8ECF501B5250}"/>
    <cellStyle name="Normal 63 2 3" xfId="22972" xr:uid="{F795C0A3-5089-4492-9440-BC9A9E5FEFC6}"/>
    <cellStyle name="Normal 63 3" xfId="9573" xr:uid="{3A1F2B7E-A9F4-4038-BD68-70E31BB86820}"/>
    <cellStyle name="Normal 63 3 2" xfId="23085" xr:uid="{899EA539-9AD3-42A0-A83A-0E1AA757A857}"/>
    <cellStyle name="Normal 63 4" xfId="23005" xr:uid="{613488A9-56D3-4676-819C-33D08BB6E295}"/>
    <cellStyle name="Normal 63 5" xfId="23034" xr:uid="{0894C6CE-3782-4602-BDEC-B72137142566}"/>
    <cellStyle name="Normal 63 6" xfId="23042" xr:uid="{28E0C88B-FACA-4DEF-86F0-1AAD0CF505CA}"/>
    <cellStyle name="Normal 63 7" xfId="23294" xr:uid="{B7E2FF1C-C66F-4E69-977A-F2399C39A047}"/>
    <cellStyle name="Normal 63 8" xfId="23282" xr:uid="{A3B39C96-0EC9-40FC-988D-3DD3946EAC5A}"/>
    <cellStyle name="Normal 63 9" xfId="23150" xr:uid="{E7DAAA76-51F5-442C-A0E9-4AA9761871C1}"/>
    <cellStyle name="Normal 64" xfId="2917" xr:uid="{EA8DDA55-6A30-4A50-98E4-C8CCED800E57}"/>
    <cellStyle name="Normal 64 10" xfId="23392" xr:uid="{05B07486-FA16-4F18-91FF-B4D2E89529DE}"/>
    <cellStyle name="Normal 64 11" xfId="18211" xr:uid="{FFE978F6-315F-41A2-8F99-B31B31ECB5BF}"/>
    <cellStyle name="Normal 64 2" xfId="4361" xr:uid="{EE5E2C40-77CE-4C74-AAA4-3531E3600301}"/>
    <cellStyle name="Normal 64 2 2" xfId="9719" xr:uid="{B30C91D1-8166-4F1F-98E0-2C2804D885AA}"/>
    <cellStyle name="Normal 64 2 3" xfId="22978" xr:uid="{A243A35D-4940-4074-B043-F9E80D3FF8E4}"/>
    <cellStyle name="Normal 64 3" xfId="9574" xr:uid="{B7749F97-7783-4A40-97DE-20EA165B20A6}"/>
    <cellStyle name="Normal 64 3 2" xfId="23091" xr:uid="{3EA29D0B-EE10-4A1B-81B1-EA3C814F07C8}"/>
    <cellStyle name="Normal 64 4" xfId="23000" xr:uid="{FE4315BB-EB27-4A7C-9DC6-43C0CE695B26}"/>
    <cellStyle name="Normal 64 5" xfId="23143" xr:uid="{B04E5493-0D7E-4DF8-8419-FDDD390887F7}"/>
    <cellStyle name="Normal 64 6" xfId="23197" xr:uid="{5F6D713C-CEF1-4675-96DB-EAA761D84D4C}"/>
    <cellStyle name="Normal 64 7" xfId="23300" xr:uid="{4D4A3256-B95A-47B7-9BA1-03EB407063B3}"/>
    <cellStyle name="Normal 64 8" xfId="23279" xr:uid="{6F6D4E89-964B-4BA2-A6F9-705CEE050A42}"/>
    <cellStyle name="Normal 64 9" xfId="23347" xr:uid="{FD79A9D5-1A83-4192-A30C-BEB0F79D7E88}"/>
    <cellStyle name="Normal 65" xfId="2918" xr:uid="{5D2916B2-6AF4-4919-9C6D-82218CF0FCFF}"/>
    <cellStyle name="Normal 65 10" xfId="23390" xr:uid="{90D2B686-59D2-4E8A-A6E4-4A76962601EE}"/>
    <cellStyle name="Normal 65 11" xfId="18212" xr:uid="{CD3F9CE7-C8F5-431D-83CF-25E0B9B7A77F}"/>
    <cellStyle name="Normal 65 2" xfId="4362" xr:uid="{431F1B6C-9D48-47BC-9D48-D31484EEC899}"/>
    <cellStyle name="Normal 65 2 2" xfId="9720" xr:uid="{377BF26C-1A83-4A98-B75C-366AC5DFCBFD}"/>
    <cellStyle name="Normal 65 2 3" xfId="22977" xr:uid="{80FFCBB6-9B30-4756-8E05-4E1165DAFE71}"/>
    <cellStyle name="Normal 65 3" xfId="9575" xr:uid="{E5D32D52-B77A-4628-9474-BF0E72C57B7D}"/>
    <cellStyle name="Normal 65 3 2" xfId="23090" xr:uid="{70EE553D-8FF5-4566-B86A-4BA092CAD139}"/>
    <cellStyle name="Normal 65 4" xfId="23012" xr:uid="{6B01E955-E5C3-46B1-808E-93295081786B}"/>
    <cellStyle name="Normal 65 5" xfId="23140" xr:uid="{BEBBF972-7E28-4277-A6F6-30878361962C}"/>
    <cellStyle name="Normal 65 6" xfId="23194" xr:uid="{82241F8E-8AD4-48EA-8E32-A38EA3ECF627}"/>
    <cellStyle name="Normal 65 7" xfId="23299" xr:uid="{B89CDDEE-03A5-4627-B5B3-6CD60B7CBBD7}"/>
    <cellStyle name="Normal 65 8" xfId="23272" xr:uid="{CCA87664-B001-4BD4-B085-9B4FA7566C08}"/>
    <cellStyle name="Normal 65 9" xfId="23345" xr:uid="{FEEB89D8-A1AF-45C0-995A-0A37A2D6F8E2}"/>
    <cellStyle name="Normal 66" xfId="2919" xr:uid="{BD0BC787-9F14-4C45-B957-D1CB7AC462B7}"/>
    <cellStyle name="Normal 66 10" xfId="23396" xr:uid="{4FBC192B-2A8A-43DC-873B-ADAA28E96998}"/>
    <cellStyle name="Normal 66 11" xfId="18213" xr:uid="{BCCCEE4D-2489-4C87-8E67-5584491380EF}"/>
    <cellStyle name="Normal 66 2" xfId="4363" xr:uid="{62B720C1-E054-4D65-81EF-BF08973271ED}"/>
    <cellStyle name="Normal 66 2 2" xfId="9721" xr:uid="{2C0EF48D-3BB3-442D-8CEA-698BB7245D93}"/>
    <cellStyle name="Normal 66 2 3" xfId="22981" xr:uid="{BC4EBA79-7D85-444F-A387-C473B0856CE8}"/>
    <cellStyle name="Normal 66 3" xfId="9576" xr:uid="{B85D6DE9-BD7F-40E3-B87E-5C37EF669662}"/>
    <cellStyle name="Normal 66 3 2" xfId="23094" xr:uid="{1CF3FE6F-9391-471E-A502-59F1E39282DF}"/>
    <cellStyle name="Normal 66 4" xfId="22997" xr:uid="{A7E89463-F67E-411D-B526-197349161D64}"/>
    <cellStyle name="Normal 66 5" xfId="23148" xr:uid="{08943D47-2586-4630-A894-02B0040E3075}"/>
    <cellStyle name="Normal 66 6" xfId="23202" xr:uid="{93040A9E-2478-47B6-97D8-D3C5A48CDF32}"/>
    <cellStyle name="Normal 66 7" xfId="23303" xr:uid="{4E3FCF81-D8D1-42DA-B665-F127048F146E}"/>
    <cellStyle name="Normal 66 8" xfId="23278" xr:uid="{195E5665-2B73-4C63-9E09-079D437CF316}"/>
    <cellStyle name="Normal 66 9" xfId="23351" xr:uid="{356653E8-6438-4E41-9455-D71EB127F751}"/>
    <cellStyle name="Normal 67" xfId="2920" xr:uid="{BCAA39B7-AB65-4D21-A630-EC6A1FF41765}"/>
    <cellStyle name="Normal 67 10" xfId="23393" xr:uid="{53F95EE6-AD7D-4540-9E24-754CC2E1A561}"/>
    <cellStyle name="Normal 67 11" xfId="18214" xr:uid="{A744FF15-158A-465A-AD77-338C7BBA2693}"/>
    <cellStyle name="Normal 67 2" xfId="4364" xr:uid="{97B050EC-C390-4A70-9522-99D9528A17BC}"/>
    <cellStyle name="Normal 67 2 2" xfId="9722" xr:uid="{14BC5804-BF12-480B-B34F-FCA36D8C32C9}"/>
    <cellStyle name="Normal 67 2 3" xfId="22965" xr:uid="{0469C45E-27DC-43B2-B085-A72B484C3191}"/>
    <cellStyle name="Normal 67 3" xfId="9577" xr:uid="{0D09FC8F-DA79-4211-BDD2-BA70101D7137}"/>
    <cellStyle name="Normal 67 3 2" xfId="23078" xr:uid="{1A526D31-1607-4B5E-BD28-B88AEE644C89}"/>
    <cellStyle name="Normal 67 4" xfId="23010" xr:uid="{9A65C3F5-6D2A-4AD8-A178-7AFF14AB64B6}"/>
    <cellStyle name="Normal 67 5" xfId="23144" xr:uid="{BB66659D-3283-4373-A38A-1E3AE1874613}"/>
    <cellStyle name="Normal 67 6" xfId="23198" xr:uid="{5A4721D4-8A6C-4795-9D10-B14C585D7116}"/>
    <cellStyle name="Normal 67 7" xfId="23218" xr:uid="{4F771E71-8D62-4239-A09E-09FC38582167}"/>
    <cellStyle name="Normal 67 8" xfId="23270" xr:uid="{8AF986DC-C331-45D2-9DB5-42A8A91B08A2}"/>
    <cellStyle name="Normal 67 9" xfId="23348" xr:uid="{656D483C-16F5-4AC2-A506-2C548DDD2E72}"/>
    <cellStyle name="Normal 68" xfId="2921" xr:uid="{277538B6-0956-440D-AC95-3006C08E65BC}"/>
    <cellStyle name="Normal 68 10" xfId="23389" xr:uid="{00747868-AEA6-4CA8-A179-03F47B964EA3}"/>
    <cellStyle name="Normal 68 11" xfId="18215" xr:uid="{53B0C019-91EF-406D-914C-8AA718DCFE58}"/>
    <cellStyle name="Normal 68 2" xfId="4365" xr:uid="{0F38EBF5-394A-49AF-8499-C69A7F480101}"/>
    <cellStyle name="Normal 68 2 2" xfId="9723" xr:uid="{E2D35179-F590-4AF8-BA8E-3DE638892FAF}"/>
    <cellStyle name="Normal 68 2 3" xfId="22983" xr:uid="{78BDC4A1-1574-48D4-B56C-2EDE86EF6F21}"/>
    <cellStyle name="Normal 68 3" xfId="9578" xr:uid="{FBB8F019-3990-4AD1-8FC3-A53AE46EF12D}"/>
    <cellStyle name="Normal 68 3 2" xfId="23096" xr:uid="{4F92A36C-434C-4590-B62F-92EF523A5F18}"/>
    <cellStyle name="Normal 68 4" xfId="23009" xr:uid="{12A1F1FE-5A9F-4C3A-AE04-840FC9AB904C}"/>
    <cellStyle name="Normal 68 5" xfId="23138" xr:uid="{8779D1C9-4ABC-44F1-8E05-F642AE7C4920}"/>
    <cellStyle name="Normal 68 6" xfId="23192" xr:uid="{FA05B2D2-0F76-4D5A-9B12-877F9F5057F7}"/>
    <cellStyle name="Normal 68 7" xfId="23305" xr:uid="{E363A8FC-CF6C-4EF9-8E8B-0D0AE16BAA91}"/>
    <cellStyle name="Normal 68 8" xfId="23268" xr:uid="{EEDB809C-31B2-4F1B-9C6D-B6C62DFAA5D1}"/>
    <cellStyle name="Normal 68 9" xfId="23344" xr:uid="{6883BBC6-0A84-436E-AD52-84EEE9D6D2CA}"/>
    <cellStyle name="Normal 69" xfId="2922" xr:uid="{9DA92753-7A08-4CA6-8A19-37C80B7CE214}"/>
    <cellStyle name="Normal 69 10" xfId="23193" xr:uid="{D3620047-23D4-495A-9504-CABDA3BDE761}"/>
    <cellStyle name="Normal 69 11" xfId="18216" xr:uid="{F24AD9BB-47C4-451C-A348-00589CBD63B5}"/>
    <cellStyle name="Normal 69 2" xfId="4366" xr:uid="{C1444C59-002A-4A36-990F-3BDB28B19A9B}"/>
    <cellStyle name="Normal 69 2 2" xfId="9724" xr:uid="{6941464C-64E5-4867-984F-9D49DB52E603}"/>
    <cellStyle name="Normal 69 2 3" xfId="22984" xr:uid="{BC9EA628-96DB-46FA-8D08-B841B46C32AC}"/>
    <cellStyle name="Normal 69 3" xfId="9579" xr:uid="{47E11DFD-B08B-4BB4-AC54-22F0979466BA}"/>
    <cellStyle name="Normal 69 3 2" xfId="23097" xr:uid="{B461F228-4491-430F-B059-D8EE4492B4D4}"/>
    <cellStyle name="Normal 69 4" xfId="22995" xr:uid="{262DE083-C3D7-4CC0-B28E-8F3F85A3DA49}"/>
    <cellStyle name="Normal 69 5" xfId="23037" xr:uid="{5CEC0DA7-9E17-4560-B4AF-04BF675997EA}"/>
    <cellStyle name="Normal 69 6" xfId="23032" xr:uid="{D3DBAB57-DBF2-448E-B60E-391B8AC8D90D}"/>
    <cellStyle name="Normal 69 7" xfId="23306" xr:uid="{FB989DC5-F440-4BBA-A95E-D39C6BB4249B}"/>
    <cellStyle name="Normal 69 8" xfId="23033" xr:uid="{6DFE4899-0989-40A5-817F-B7A1F7885FB5}"/>
    <cellStyle name="Normal 69 9" xfId="23211" xr:uid="{FD2B54A9-87D6-47F8-A562-E2A37B43F91C}"/>
    <cellStyle name="Normal 7" xfId="27" xr:uid="{4A1E9DC9-691B-4994-8062-F64A2CAC1BE6}"/>
    <cellStyle name="Normal 7 10" xfId="23195" xr:uid="{26EC111F-6859-4A84-A18C-25D1C6976D7C}"/>
    <cellStyle name="Normal 7 11" xfId="23329" xr:uid="{4337014B-2B22-49AC-8CB9-8B48B3129393}"/>
    <cellStyle name="Normal 7 12" xfId="23374" xr:uid="{F5C2FF68-9D9D-4D68-B964-E6EC39C021E5}"/>
    <cellStyle name="Normal 7 13" xfId="23407" xr:uid="{DFB9D66D-E400-4C6F-9C9A-34E34B39890E}"/>
    <cellStyle name="Normal 7 14" xfId="2860" xr:uid="{CDE01966-493E-4613-A4E8-4880B92AB7E2}"/>
    <cellStyle name="Normal 7 2" xfId="4304" xr:uid="{427321DE-155C-42DF-8482-5FE06E00B960}"/>
    <cellStyle name="Normal 7 2 2" xfId="9662" xr:uid="{3DAB3742-BAC0-4E67-A57B-5EF422A3A22C}"/>
    <cellStyle name="Normal 7 2 2 2" xfId="19551" xr:uid="{C92A46D4-39F4-4546-A8A1-B9C763387336}"/>
    <cellStyle name="Normal 7 2 3" xfId="18710" xr:uid="{61A3E7B5-51CC-43EA-A48F-F7FB93295B22}"/>
    <cellStyle name="Normal 7 3" xfId="9517" xr:uid="{C09281B9-C18E-4268-A752-10C4591B9435}"/>
    <cellStyle name="Normal 7 3 2" xfId="18711" xr:uid="{BC6C0F8E-6390-4A1B-ADA2-8FFBA356633E}"/>
    <cellStyle name="Normal 7 4" xfId="10324" xr:uid="{54FF6315-DBA0-41D3-AC4F-FE0F67186E50}"/>
    <cellStyle name="Normal 7 4 2" xfId="22938" xr:uid="{40BF8EB6-A711-48D3-84D6-0C56D5A15B5B}"/>
    <cellStyle name="Normal 7 4 3" xfId="19550" xr:uid="{0FC6555A-A3C6-46B5-9079-5D5F81D4435D}"/>
    <cellStyle name="Normal 7 4 3 2" xfId="30964" xr:uid="{49A03F71-0D6A-496E-8FC5-B636AA60F9EB}"/>
    <cellStyle name="Normal 7 5" xfId="22944" xr:uid="{423BE138-A2BE-4227-A1F1-242E6B5C3CFF}"/>
    <cellStyle name="Normal 7 6" xfId="23018" xr:uid="{CA687E84-B56B-428F-8AEC-C8732573986C}"/>
    <cellStyle name="Normal 7 7" xfId="23124" xr:uid="{EF74FB7C-A0BB-4C8F-AF1D-1BE796914578}"/>
    <cellStyle name="Normal 7 8" xfId="23177" xr:uid="{53177475-181A-462A-B017-2EE033DF75E4}"/>
    <cellStyle name="Normal 7 9" xfId="23228" xr:uid="{ABCAB2DC-0C62-4435-B5C8-CB1845E32C4A}"/>
    <cellStyle name="Normal 70" xfId="2923" xr:uid="{30297350-A1B4-42D4-A7D5-ED23FC4C1A19}"/>
    <cellStyle name="Normal 70 10" xfId="23409" xr:uid="{15F917C8-2749-4BCF-901C-575E9BA87023}"/>
    <cellStyle name="Normal 70 11" xfId="18217" xr:uid="{BEBED33E-2EB8-4C29-B850-A47C7F845B17}"/>
    <cellStyle name="Normal 70 2" xfId="4367" xr:uid="{52A1548A-EB82-49E1-960E-DDE160784495}"/>
    <cellStyle name="Normal 70 2 2" xfId="9725" xr:uid="{F1A04C05-D671-4964-8B17-C0FC21792A98}"/>
    <cellStyle name="Normal 70 2 3" xfId="22985" xr:uid="{BC9253E5-78FF-4C2B-9E9A-A3B6986448E1}"/>
    <cellStyle name="Normal 70 3" xfId="9580" xr:uid="{A94901B5-B8FB-462A-B13C-E66D6261EBA9}"/>
    <cellStyle name="Normal 70 3 2" xfId="23098" xr:uid="{EFFABBAB-ADEA-4A04-9828-BFA966F506DA}"/>
    <cellStyle name="Normal 70 4" xfId="23151" xr:uid="{25852F55-8112-4C40-9BEC-A11A8597B435}"/>
    <cellStyle name="Normal 70 5" xfId="23205" xr:uid="{8D0B01B3-235B-40EA-974D-C5501405D646}"/>
    <cellStyle name="Normal 70 6" xfId="23250" xr:uid="{BDFBB293-1A48-4E25-B907-93498459BDEB}"/>
    <cellStyle name="Normal 70 7" xfId="23307" xr:uid="{49A5AD51-F50C-4F98-95E3-567F6622BE37}"/>
    <cellStyle name="Normal 70 8" xfId="23353" xr:uid="{506527A4-3942-4CE9-83BA-FF6712FF241B}"/>
    <cellStyle name="Normal 70 9" xfId="23398" xr:uid="{C09000DF-F44D-44AB-9BB4-287511F01577}"/>
    <cellStyle name="Normal 71" xfId="2924" xr:uid="{2C177670-97CC-41E9-ACBE-730FB4D24D33}"/>
    <cellStyle name="Normal 71 10" xfId="23410" xr:uid="{BCBB31D2-8D55-4092-ACEA-7CAF0FC6EB13}"/>
    <cellStyle name="Normal 71 11" xfId="18218" xr:uid="{109E6992-9B07-464B-A5D4-196694D441BB}"/>
    <cellStyle name="Normal 71 2" xfId="4368" xr:uid="{9B919B6B-8545-4E4F-9F4A-53A9EDA4E186}"/>
    <cellStyle name="Normal 71 2 2" xfId="9726" xr:uid="{2D529BD6-F296-4927-8D84-E002BCDE0856}"/>
    <cellStyle name="Normal 71 2 3" xfId="22986" xr:uid="{9F82D14A-1761-4117-BACD-3D6C05378A05}"/>
    <cellStyle name="Normal 71 3" xfId="9581" xr:uid="{4DD2ADFE-E29F-48B6-AF16-6C9D25EA8A8B}"/>
    <cellStyle name="Normal 71 3 2" xfId="23099" xr:uid="{D07E65AC-8302-4476-9B1F-087BE4000D78}"/>
    <cellStyle name="Normal 71 4" xfId="23152" xr:uid="{90BA8905-5ACD-44A5-AFD5-26A4DFEB7024}"/>
    <cellStyle name="Normal 71 5" xfId="23206" xr:uid="{4A751F8D-193F-4FF7-A804-C2CF4C735B60}"/>
    <cellStyle name="Normal 71 6" xfId="23251" xr:uid="{50E8BF5C-E348-48C5-A392-62BD0BD38AE5}"/>
    <cellStyle name="Normal 71 7" xfId="23308" xr:uid="{C87008B7-EED1-4CDE-A385-2906B83C63AF}"/>
    <cellStyle name="Normal 71 8" xfId="23354" xr:uid="{CE549C94-BD93-42CA-AF32-FF87B01C1A03}"/>
    <cellStyle name="Normal 71 9" xfId="23399" xr:uid="{19D8D401-DEF4-469F-92B8-D3D832755DB2}"/>
    <cellStyle name="Normal 72" xfId="2925" xr:uid="{91692E74-4011-4A7C-A41F-CDE3EB31249A}"/>
    <cellStyle name="Normal 72 2" xfId="4369" xr:uid="{C4A86756-F942-4C78-B754-D59E5FBB166C}"/>
    <cellStyle name="Normal 72 2 2" xfId="9727" xr:uid="{B36679A0-BD33-4D98-9B5D-896913F0A9BA}"/>
    <cellStyle name="Normal 72 3" xfId="9582" xr:uid="{BEE6FCFE-93EB-49B8-A3FD-FE154E9FE027}"/>
    <cellStyle name="Normal 72 4" xfId="18219" xr:uid="{8F07FF6A-1B55-4516-93C4-C7B7C7197044}"/>
    <cellStyle name="Normal 73" xfId="2926" xr:uid="{70E8B6B0-0FF0-43A1-AC25-73E91E16D34C}"/>
    <cellStyle name="Normal 73 2" xfId="4370" xr:uid="{DF8C1102-0739-4CC4-B882-2D7545CF8E21}"/>
    <cellStyle name="Normal 73 2 2" xfId="9728" xr:uid="{98106211-B952-4B0B-9750-C5C44EF5BBE6}"/>
    <cellStyle name="Normal 73 3" xfId="9583" xr:uid="{A8F8438E-FDCD-4400-9B64-0063709E3A16}"/>
    <cellStyle name="Normal 73 4" xfId="18220" xr:uid="{4EE65BA7-C936-4D0A-89A7-6E126890B412}"/>
    <cellStyle name="Normal 74" xfId="2927" xr:uid="{29EFE739-F9C2-4436-B37F-DD9F049A3EB4}"/>
    <cellStyle name="Normal 74 2" xfId="4371" xr:uid="{95773168-C448-4490-882B-566B77EAFE5F}"/>
    <cellStyle name="Normal 74 2 2" xfId="9729" xr:uid="{D42D3484-258B-4E63-BEF8-7E50CB4AEB82}"/>
    <cellStyle name="Normal 74 3" xfId="9584" xr:uid="{4FD487FC-8F0E-439F-B54D-2BEF336A8216}"/>
    <cellStyle name="Normal 74 4" xfId="18221" xr:uid="{CDDEB85F-0CDF-4B8F-A857-6E3097E39130}"/>
    <cellStyle name="Normal 75" xfId="2928" xr:uid="{F6815547-0B2E-4298-8B17-92DA8A3A18A6}"/>
    <cellStyle name="Normal 75 2" xfId="4372" xr:uid="{F874B4D1-BE98-443B-8736-6FB74ADA4C33}"/>
    <cellStyle name="Normal 75 2 2" xfId="9730" xr:uid="{8CDE26D3-8131-40CF-92D4-9D5887296B12}"/>
    <cellStyle name="Normal 75 3" xfId="9585" xr:uid="{5325731E-7A3A-48D8-88CD-E528C8288C9D}"/>
    <cellStyle name="Normal 75 4" xfId="18222" xr:uid="{D63CB7E6-4CCA-4227-84E2-409368D016A3}"/>
    <cellStyle name="Normal 76" xfId="2929" xr:uid="{52439AD7-5391-4F57-95E4-CC8E6B181607}"/>
    <cellStyle name="Normal 76 2" xfId="4373" xr:uid="{5AD7AC2D-C10F-4418-AE85-1F6A4FB14E3C}"/>
    <cellStyle name="Normal 76 2 2" xfId="9731" xr:uid="{7FC2CEBF-161B-4792-989C-976CC0ADB8D3}"/>
    <cellStyle name="Normal 76 3" xfId="9586" xr:uid="{1A452353-547D-4AD8-83F2-AC1C0AD16601}"/>
    <cellStyle name="Normal 76 4" xfId="18223" xr:uid="{D66B94A7-F7C2-4576-BB37-66BA46E52E9C}"/>
    <cellStyle name="Normal 77" xfId="2930" xr:uid="{BFF72BFD-9B00-47E0-A5E4-22FA91FD0A40}"/>
    <cellStyle name="Normal 77 2" xfId="4374" xr:uid="{A7B507A4-F5A3-4318-A44B-D7A2B2957664}"/>
    <cellStyle name="Normal 77 2 2" xfId="9732" xr:uid="{C6075CA2-9F49-4935-97DD-715BDA36C102}"/>
    <cellStyle name="Normal 77 3" xfId="9587" xr:uid="{FF5FAFEF-38E4-4CDE-9B60-E3220769386D}"/>
    <cellStyle name="Normal 77 4" xfId="18224" xr:uid="{28631549-A2AE-405A-BC2B-7EF1A08FEDE8}"/>
    <cellStyle name="Normal 78" xfId="2931" xr:uid="{A7357B9C-E29A-4D1E-9951-716CC40CABA2}"/>
    <cellStyle name="Normal 78 2" xfId="4375" xr:uid="{61BE3A31-D9B6-452E-ADAD-4712681DA59A}"/>
    <cellStyle name="Normal 78 2 2" xfId="9733" xr:uid="{3894EF15-7999-492C-8AC7-8A2C1D166C00}"/>
    <cellStyle name="Normal 78 3" xfId="9588" xr:uid="{4037BD04-AB7E-429E-AFA1-1FF18FDA9223}"/>
    <cellStyle name="Normal 78 4" xfId="18225" xr:uid="{81C38C42-F9A5-4E1E-BA0F-ED28ABEC5343}"/>
    <cellStyle name="Normal 79" xfId="2932" xr:uid="{0DDE6236-69D1-431D-BCB1-CD24200AC369}"/>
    <cellStyle name="Normal 79 2" xfId="4376" xr:uid="{DD22E1D0-3539-497D-A712-760C33E1202D}"/>
    <cellStyle name="Normal 79 2 2" xfId="9734" xr:uid="{B4B5E906-8019-4967-8C62-FAAD14C2D178}"/>
    <cellStyle name="Normal 79 3" xfId="9589" xr:uid="{DC497883-C7BD-4A38-93CE-26153DD9C307}"/>
    <cellStyle name="Normal 79 4" xfId="18226" xr:uid="{E71BE2B8-60B5-4E92-96E7-0ED2AC3CDC19}"/>
    <cellStyle name="Normal 8" xfId="24" xr:uid="{1D01BD39-B5BB-48E7-B68A-073CD3D2B11F}"/>
    <cellStyle name="Normal 8 10" xfId="23158" xr:uid="{1CF9F06D-5408-4282-A76D-8E679EE079AC}"/>
    <cellStyle name="Normal 8 11" xfId="23327" xr:uid="{0045B81E-A003-43E2-97CA-F0495691FE1E}"/>
    <cellStyle name="Normal 8 12" xfId="23372" xr:uid="{F852088B-7D2C-47BF-B5B2-929BF3B2948B}"/>
    <cellStyle name="Normal 8 13" xfId="23405" xr:uid="{20E9BAAB-875F-40C5-9C2F-9DF9A90AF848}"/>
    <cellStyle name="Normal 8 14" xfId="50019" xr:uid="{E0DD89E3-647E-4691-8051-4250C11676F8}"/>
    <cellStyle name="Normal 8 15" xfId="2861" xr:uid="{ACAF45EA-49D5-400A-A6EE-8553A8EE1D76}"/>
    <cellStyle name="Normal 8 2" xfId="4305" xr:uid="{9C734F0D-D8E4-444D-B7CC-7A90DDC833F6}"/>
    <cellStyle name="Normal 8 2 2" xfId="9663" xr:uid="{6BDCA126-1FBE-4610-9248-08EA1E530215}"/>
    <cellStyle name="Normal 8 2 2 2" xfId="20518" xr:uid="{E0D1F672-51C7-4054-8A78-970413C2504A}"/>
    <cellStyle name="Normal 8 2 2 2 2" xfId="31639" xr:uid="{7930BEE2-87BC-4B0E-A595-7EEA1EDC021F}"/>
    <cellStyle name="Normal 8 2 2 3" xfId="19553" xr:uid="{20F8DE28-08A0-44F7-95C5-53114F97C212}"/>
    <cellStyle name="Normal 8 2 3" xfId="20541" xr:uid="{0FCA1442-8848-4F6C-8778-37C7608E5E81}"/>
    <cellStyle name="Normal 8 2 3 2" xfId="31653" xr:uid="{DC73E99D-DDB6-4A7A-A58E-857EAE5D3577}"/>
    <cellStyle name="Normal 8 2 4" xfId="18712" xr:uid="{6D3127FF-F153-45C9-9AE5-1F7EE31FF5F1}"/>
    <cellStyle name="Normal 8 3" xfId="9518" xr:uid="{E10DE2C7-5F3D-4E97-BAB6-AD1C0C70A987}"/>
    <cellStyle name="Normal 8 3 2" xfId="20524" xr:uid="{76002BB6-B48A-4AF1-BFCD-0C0CAB666106}"/>
    <cellStyle name="Normal 8 3 2 2" xfId="31643" xr:uid="{5BD7F48D-E1B5-4059-82E4-33867AB6AD49}"/>
    <cellStyle name="Normal 8 3 3" xfId="18713" xr:uid="{388229FE-4CA5-408F-BF60-D049A32F4044}"/>
    <cellStyle name="Normal 8 4" xfId="10325" xr:uid="{00FC292A-5503-44DF-8F6A-CC8CBD6BA8B2}"/>
    <cellStyle name="Normal 8 4 2" xfId="22937" xr:uid="{D857DB79-B84A-43D3-A04E-979231C82871}"/>
    <cellStyle name="Normal 8 4 3" xfId="19554" xr:uid="{FB5A6964-F4B9-4040-8CB3-4150D032B721}"/>
    <cellStyle name="Normal 8 5" xfId="19552" xr:uid="{24EEDAE2-12D3-4D59-BA00-D1D7E3BC3358}"/>
    <cellStyle name="Normal 8 5 2" xfId="22945" xr:uid="{1FD60DC1-429D-4BF2-ABBD-BB28B3D274D2}"/>
    <cellStyle name="Normal 8 5 3" xfId="30965" xr:uid="{288AB4CA-987F-4578-AC80-D68AB216B0C6}"/>
    <cellStyle name="Normal 8 6" xfId="23020" xr:uid="{5C9C8010-B990-4573-B237-26EB9B0858A4}"/>
    <cellStyle name="Normal 8 7" xfId="23122" xr:uid="{9394BB6E-9FFD-4FF5-B6CF-0DA41720A565}"/>
    <cellStyle name="Normal 8 8" xfId="23175" xr:uid="{B3C8D53F-860A-4D0A-BC83-2FC019DA5754}"/>
    <cellStyle name="Normal 8 9" xfId="23227" xr:uid="{122510EA-DD8A-45F4-9EB2-CEED25EBA864}"/>
    <cellStyle name="Normal 80" xfId="2933" xr:uid="{97577110-D760-45A2-9E5A-C31EBBC6FB58}"/>
    <cellStyle name="Normal 80 2" xfId="4377" xr:uid="{CEA125CD-B1D4-40A0-811D-4BEBEFCF03CC}"/>
    <cellStyle name="Normal 80 2 2" xfId="9735" xr:uid="{BC9D7F36-B6E8-44A5-8754-49217ECE7769}"/>
    <cellStyle name="Normal 80 3" xfId="9590" xr:uid="{0D21C97E-2586-4088-915F-8E1B55B91488}"/>
    <cellStyle name="Normal 80 4" xfId="18227" xr:uid="{0E2D941B-2693-4778-B266-9738EE58F5F6}"/>
    <cellStyle name="Normal 81" xfId="2934" xr:uid="{60957226-4DEC-4419-8215-02F2FA76A392}"/>
    <cellStyle name="Normal 81 2" xfId="4378" xr:uid="{C5215B5F-EE07-4876-858B-43C20D7BD11F}"/>
    <cellStyle name="Normal 81 2 2" xfId="9736" xr:uid="{AA19FB03-CA16-42E4-839D-35DC0E35DC09}"/>
    <cellStyle name="Normal 81 2 3" xfId="23416" xr:uid="{27B41157-8ABE-42AD-97E1-0187D6B0981D}"/>
    <cellStyle name="Normal 81 3" xfId="9591" xr:uid="{979CA9ED-EFF9-4FDA-95FC-75FD3116E638}"/>
    <cellStyle name="Normal 81 4" xfId="18228" xr:uid="{D67F3E81-9ECA-43DF-9FFE-815F13EA453E}"/>
    <cellStyle name="Normal 82" xfId="2935" xr:uid="{230208E6-34AF-4D57-B42C-075065D59120}"/>
    <cellStyle name="Normal 82 2" xfId="4379" xr:uid="{E1CA9C12-8C36-43A1-9A35-9CBC35BC65AD}"/>
    <cellStyle name="Normal 82 2 2" xfId="9737" xr:uid="{B12AA00C-ADAC-4288-92F9-482E40431D7B}"/>
    <cellStyle name="Normal 82 2 3" xfId="23414" xr:uid="{003CD728-7217-4229-B52F-117926EBFEE3}"/>
    <cellStyle name="Normal 82 2 4" xfId="34017" xr:uid="{33A05B1D-A28E-472B-B929-2EAC0F263704}"/>
    <cellStyle name="Normal 82 3" xfId="9592" xr:uid="{E18E0BCD-8ED3-42D8-8953-163FC0A303F7}"/>
    <cellStyle name="Normal 82 4" xfId="18229" xr:uid="{B015DC59-2C46-4823-9A29-6D5435CB00EE}"/>
    <cellStyle name="Normal 83" xfId="2936" xr:uid="{8425C677-6AF5-4D23-89F2-9704EA265A75}"/>
    <cellStyle name="Normal 83 2" xfId="4380" xr:uid="{005A3370-E96F-42C1-ADBB-7DF46D646A8D}"/>
    <cellStyle name="Normal 83 2 2" xfId="9738" xr:uid="{4B047456-E7A0-4675-9A71-2DF08FED64A2}"/>
    <cellStyle name="Normal 83 2 2 2" xfId="23423" xr:uid="{F322E76D-DD93-4B23-B5EF-003A080846BF}"/>
    <cellStyle name="Normal 83 2 3" xfId="19556" xr:uid="{7EBBA58F-DDDA-4805-85E8-4DE99E691151}"/>
    <cellStyle name="Normal 83 2 4" xfId="30966" xr:uid="{1D74674E-C5DC-4EEE-A297-CBF4FF8F61FC}"/>
    <cellStyle name="Normal 83 3" xfId="9593" xr:uid="{C82FBEC6-EB92-4C5C-B7BE-B49ACE3A02FD}"/>
    <cellStyle name="Normal 83 3 2" xfId="23413" xr:uid="{FB04D069-6D85-4F34-83FF-140565A94A6F}"/>
    <cellStyle name="Normal 83 4" xfId="19555" xr:uid="{F650CB8F-8EAF-49A4-91DA-AF031A08F8F3}"/>
    <cellStyle name="Normal 83 5" xfId="18230" xr:uid="{90260D6B-0334-4D6F-83F6-C0052EC4817E}"/>
    <cellStyle name="Normal 84" xfId="2937" xr:uid="{C6EF9097-0A10-4D72-9718-290A6BDE00F3}"/>
    <cellStyle name="Normal 84 2" xfId="4381" xr:uid="{E9C52D3F-05B2-4E24-B79E-DCF7F87411BD}"/>
    <cellStyle name="Normal 84 2 2" xfId="9739" xr:uid="{07D9070E-F7EC-4945-99E1-5B57CF83642E}"/>
    <cellStyle name="Normal 84 2 3" xfId="23417" xr:uid="{954DDE53-6916-49FE-8214-E925772C07C2}"/>
    <cellStyle name="Normal 84 2 4" xfId="34019" xr:uid="{82599B51-0F4D-4D12-9BF7-F1C0494451B5}"/>
    <cellStyle name="Normal 84 3" xfId="9594" xr:uid="{560F21C1-575E-470B-819F-B660EA8535AE}"/>
    <cellStyle name="Normal 84 3 2" xfId="19557" xr:uid="{6F4DA6E7-9E1C-45FB-9A5C-F1B1B92FA16A}"/>
    <cellStyle name="Normal 84 4" xfId="26796" xr:uid="{1E52C6B0-F3BD-4324-AF18-11FF19DF1385}"/>
    <cellStyle name="Normal 84 5" xfId="18231" xr:uid="{7DD30734-244C-4FFF-9B02-3296657EE252}"/>
    <cellStyle name="Normal 85" xfId="2938" xr:uid="{25B5422B-F875-4A36-B87D-B703914ECC1F}"/>
    <cellStyle name="Normal 85 2" xfId="4382" xr:uid="{8FB514C8-BC58-4AD5-8A0C-9D4E0CAAE825}"/>
    <cellStyle name="Normal 85 2 2" xfId="9740" xr:uid="{D4C2B9BF-DB9F-47FA-A613-7884B00457EC}"/>
    <cellStyle name="Normal 85 2 3" xfId="23420" xr:uid="{0EA26E8D-DC95-4906-8C9B-AB8A241606EA}"/>
    <cellStyle name="Normal 85 2 4" xfId="34022" xr:uid="{CD142284-01DF-47A2-8187-794738740A1E}"/>
    <cellStyle name="Normal 85 3" xfId="9595" xr:uid="{3DFB625F-F748-4EEB-8392-639EC03D8F6C}"/>
    <cellStyle name="Normal 85 4" xfId="18232" xr:uid="{7CD29D9B-7E12-4EB1-9BE6-ED8D4A43397F}"/>
    <cellStyle name="Normal 86" xfId="2939" xr:uid="{12A88DC1-7A23-4B85-90C1-4D0D8CCDE309}"/>
    <cellStyle name="Normal 86 2" xfId="4383" xr:uid="{6E80AE41-9327-4CE7-A2E6-DC0F2493D3D2}"/>
    <cellStyle name="Normal 86 2 2" xfId="9741" xr:uid="{2F25943E-3FCE-475D-976B-AF7990426916}"/>
    <cellStyle name="Normal 86 2 3" xfId="23424" xr:uid="{E9015ABC-C5D9-4B68-8950-316A65F5406A}"/>
    <cellStyle name="Normal 86 2 4" xfId="34025" xr:uid="{BE0DE23F-B997-4843-A767-480B63C96554}"/>
    <cellStyle name="Normal 86 3" xfId="9596" xr:uid="{499A195F-CE1C-4E23-BBA9-E89E0DFA86E7}"/>
    <cellStyle name="Normal 86 4" xfId="18233" xr:uid="{57ABAFE4-2A90-456F-8EA9-A172E98111A7}"/>
    <cellStyle name="Normal 87" xfId="2940" xr:uid="{5DE4C3B1-B25B-4762-9930-A81DE02602CB}"/>
    <cellStyle name="Normal 87 2" xfId="4384" xr:uid="{DEE8A17F-F27A-4166-9383-6407946FA800}"/>
    <cellStyle name="Normal 87 2 2" xfId="9742" xr:uid="{745F671A-C422-4FFE-9697-448A2F50CB96}"/>
    <cellStyle name="Normal 87 2 3" xfId="20831" xr:uid="{C3C22BBF-4E68-4137-8251-1A2228DDDFB0}"/>
    <cellStyle name="Normal 87 3" xfId="9597" xr:uid="{4F7F4F12-1C61-41DD-B277-BDC77A662B02}"/>
    <cellStyle name="Normal 87 3 2" xfId="23427" xr:uid="{07470485-F13E-4664-9319-ED2319240AA3}"/>
    <cellStyle name="Normal 87 3 3" xfId="34028" xr:uid="{6D920CBB-69B1-4D8B-B060-28EAFBCD9038}"/>
    <cellStyle name="Normal 87 4" xfId="18234" xr:uid="{DF6882D3-78BE-4040-A436-9CB359DD5833}"/>
    <cellStyle name="Normal 88" xfId="2941" xr:uid="{AB8509F2-2990-4729-B684-9F45D4AADEF8}"/>
    <cellStyle name="Normal 88 2" xfId="4385" xr:uid="{DA91A9DF-F83F-4062-916A-22807BF412B0}"/>
    <cellStyle name="Normal 88 2 2" xfId="9743" xr:uid="{2F883F90-9ACD-4024-88E3-CECD816DEEBB}"/>
    <cellStyle name="Normal 88 2 3" xfId="23430" xr:uid="{61F8E022-D67D-439A-B40F-70AF2A57D836}"/>
    <cellStyle name="Normal 88 2 4" xfId="34031" xr:uid="{41376752-0795-4E9B-BE7D-6CBC29B1B452}"/>
    <cellStyle name="Normal 88 3" xfId="9598" xr:uid="{4E1826B5-FAA1-4542-9A31-099C9E0441EE}"/>
    <cellStyle name="Normal 88 4" xfId="18235" xr:uid="{997B86FE-C0EF-419C-84C3-9E6A92629717}"/>
    <cellStyle name="Normal 89" xfId="2942" xr:uid="{902F3370-183E-4A87-BB18-13CA0FE0601D}"/>
    <cellStyle name="Normal 89 2" xfId="4386" xr:uid="{5ED93BEB-ECFE-40B4-B45F-951AD2E1B041}"/>
    <cellStyle name="Normal 89 2 2" xfId="9744" xr:uid="{BAC5242F-2D39-4B74-986A-E340DE1262A2}"/>
    <cellStyle name="Normal 89 2 3" xfId="23433" xr:uid="{B5A2AC66-7A44-4768-90B1-19E41B32FBEA}"/>
    <cellStyle name="Normal 89 2 4" xfId="34034" xr:uid="{37312D63-12D8-4B51-8350-BB08560FDB7D}"/>
    <cellStyle name="Normal 89 3" xfId="9599" xr:uid="{A89BABE9-8232-4D64-B487-C53E7B969706}"/>
    <cellStyle name="Normal 89 4" xfId="18236" xr:uid="{7146B1EA-5684-4274-AB8C-A1A832A295F8}"/>
    <cellStyle name="Normal 9" xfId="2862" xr:uid="{C3F90C40-FEC2-42D5-9EE8-B127437DFD27}"/>
    <cellStyle name="Normal 9 10" xfId="23044" xr:uid="{CB9A24F5-7761-40A7-A6D4-D501B4FAC25F}"/>
    <cellStyle name="Normal 9 11" xfId="23320" xr:uid="{8C61CF68-64F6-452A-BD8B-617915E5AA3A}"/>
    <cellStyle name="Normal 9 12" xfId="23366" xr:uid="{870B4826-360A-4AFD-863F-D0D41369739A}"/>
    <cellStyle name="Normal 9 13" xfId="23402" xr:uid="{9178419A-1678-435A-AC1A-7C072FB719C6}"/>
    <cellStyle name="Normal 9 14" xfId="18237" xr:uid="{114BA30A-A397-48C5-BE3E-2DF72B2F612D}"/>
    <cellStyle name="Normal 9 2" xfId="4306" xr:uid="{3236AF8F-93F7-41B4-AF99-B5F3C9DFF035}"/>
    <cellStyle name="Normal 9 2 2" xfId="9664" xr:uid="{F75704B9-67B6-45A6-B0D2-6C8B33B19E52}"/>
    <cellStyle name="Normal 9 2 3" xfId="18714" xr:uid="{30B8C92D-C501-443C-B794-6DF7640152E8}"/>
    <cellStyle name="Normal 9 3" xfId="9519" xr:uid="{6D88651C-D087-4A2C-9DDA-5AC7861D29C2}"/>
    <cellStyle name="Normal 9 3 2" xfId="22940" xr:uid="{1C59EEB9-B830-476D-B0E1-6AE39EFC3CE8}"/>
    <cellStyle name="Normal 9 3 3" xfId="19558" xr:uid="{A5B7E930-CD06-4983-BD9E-1B2DF4ABA0FB}"/>
    <cellStyle name="Normal 9 3 3 2" xfId="30967" xr:uid="{22556AC6-E981-4150-B6FA-A911F50F5970}"/>
    <cellStyle name="Normal 9 3 4" xfId="18715" xr:uid="{9AEA968A-FD18-4EEC-9AA8-6DB16E458006}"/>
    <cellStyle name="Normal 9 4" xfId="10326" xr:uid="{1D1AC323-EE33-4C20-9B1F-89B1CCF1E1C3}"/>
    <cellStyle name="Normal 9 4 2" xfId="18716" xr:uid="{73129139-818E-41F3-A11E-2E9AB4D466D5}"/>
    <cellStyle name="Normal 9 5" xfId="19012" xr:uid="{A9F1182A-B531-4FC6-B63B-6F33DFC65FA9}"/>
    <cellStyle name="Normal 9 5 2" xfId="22946" xr:uid="{514BC442-B0CB-4A00-A733-C74743CFEF3F}"/>
    <cellStyle name="Normal 9 6" xfId="23021" xr:uid="{253B377E-A6DE-4F85-B863-5282734DFF46}"/>
    <cellStyle name="Normal 9 7" xfId="23114" xr:uid="{253FC4FB-6329-40D8-8B5F-734AC04DDF9F}"/>
    <cellStyle name="Normal 9 8" xfId="23167" xr:uid="{BCC7617B-F9B3-423C-B7D0-FE1AA151A3C4}"/>
    <cellStyle name="Normal 9 9" xfId="23220" xr:uid="{CE963646-2923-443D-A276-F55CEDD115E4}"/>
    <cellStyle name="Normal 90" xfId="2943" xr:uid="{9F0E23B8-D757-412F-85AF-2EB2EB8B5B80}"/>
    <cellStyle name="Normal 90 2" xfId="4387" xr:uid="{A6843982-8D62-477E-B9DD-CD7689ECD56F}"/>
    <cellStyle name="Normal 90 2 2" xfId="9745" xr:uid="{303774B6-81A6-4A8D-A7DD-066C31290A33}"/>
    <cellStyle name="Normal 90 2 3" xfId="21356" xr:uid="{27035202-052E-46BA-B156-3FB6BC848879}"/>
    <cellStyle name="Normal 90 3" xfId="9600" xr:uid="{41FF4B43-7E43-45E7-9571-2AFCA0584778}"/>
    <cellStyle name="Normal 90 4" xfId="18238" xr:uid="{F161366A-A5A6-40D3-9957-FBF08E12E4C6}"/>
    <cellStyle name="Normal 91" xfId="2944" xr:uid="{784566EB-D8C3-43C7-A747-99EB1D97AA63}"/>
    <cellStyle name="Normal 91 2" xfId="4388" xr:uid="{054B48A8-FDB1-4BA6-BAD1-2D59BC972D29}"/>
    <cellStyle name="Normal 91 2 2" xfId="9746" xr:uid="{EAB87477-704A-4D29-AE86-01E55B79D0D5}"/>
    <cellStyle name="Normal 91 2 3" xfId="21358" xr:uid="{20199100-81AD-4DD2-B336-90E1B68776D8}"/>
    <cellStyle name="Normal 91 3" xfId="9601" xr:uid="{BB43D4A2-6C63-41E5-8141-E51539A03A06}"/>
    <cellStyle name="Normal 91 3 2" xfId="23436" xr:uid="{6003DC04-7D8C-4EBB-B54E-90693A06CA63}"/>
    <cellStyle name="Normal 91 3 3" xfId="34037" xr:uid="{3B08C018-8876-4C9B-8D72-1701D6983E46}"/>
    <cellStyle name="Normal 91 4" xfId="18239" xr:uid="{9747BFBD-EC07-42BE-AB9B-FD8FDA3B38DA}"/>
    <cellStyle name="Normal 92" xfId="2945" xr:uid="{4997C945-CE85-4ECA-8B09-57CF23EC9B11}"/>
    <cellStyle name="Normal 92 2" xfId="4389" xr:uid="{2B4B4027-CED1-4F73-BD5E-96FF99C16C2A}"/>
    <cellStyle name="Normal 92 2 2" xfId="9747" xr:uid="{001772B8-853C-423D-A450-799FAE88076B}"/>
    <cellStyle name="Normal 92 2 3" xfId="21359" xr:uid="{1F3F981A-837B-4B03-8C2A-6CB8E6700B5E}"/>
    <cellStyle name="Normal 92 3" xfId="9602" xr:uid="{E2291743-EA23-49FB-B5BF-3A9745C5BDE1}"/>
    <cellStyle name="Normal 92 4" xfId="18240" xr:uid="{8B0584E5-376A-48E2-A1D0-BC5561DB7DDA}"/>
    <cellStyle name="Normal 93" xfId="2946" xr:uid="{12E4FA64-145D-450A-AAE8-E890AA20C1B6}"/>
    <cellStyle name="Normal 93 2" xfId="4390" xr:uid="{0C0F9204-A383-454F-8424-C8C1300626DB}"/>
    <cellStyle name="Normal 93 2 2" xfId="9748" xr:uid="{E0D7800A-A9BC-45C9-9C85-8808A39703D9}"/>
    <cellStyle name="Normal 93 2 3" xfId="21360" xr:uid="{19DC87D2-BBF1-47CC-8214-1C1E571EA2DE}"/>
    <cellStyle name="Normal 93 3" xfId="9603" xr:uid="{9CDAC831-2F21-4CFB-A43C-712E79E91AA7}"/>
    <cellStyle name="Normal 93 4" xfId="18241" xr:uid="{0261561F-C06B-4400-AAF6-AF30A9F80145}"/>
    <cellStyle name="Normal 94" xfId="2947" xr:uid="{7D75908D-6FA1-4039-BED8-9EE422608A52}"/>
    <cellStyle name="Normal 94 2" xfId="4391" xr:uid="{3F2999B6-9A7A-4770-A819-C7CA79AC0BE9}"/>
    <cellStyle name="Normal 94 2 2" xfId="9749" xr:uid="{364C77B5-50CE-47E7-AB44-325E5A200032}"/>
    <cellStyle name="Normal 94 2 3" xfId="21361" xr:uid="{2875805F-1F19-4424-8A00-14F29268EA37}"/>
    <cellStyle name="Normal 94 3" xfId="9604" xr:uid="{08867C68-CDD6-4FCD-A69E-F589D03AF372}"/>
    <cellStyle name="Normal 94 4" xfId="18242" xr:uid="{1DD37B54-1FF3-446F-972C-387BD08FB047}"/>
    <cellStyle name="Normal 95" xfId="2948" xr:uid="{DE8C7C17-18EF-43D8-A11C-730EFE8D2A93}"/>
    <cellStyle name="Normal 95 2" xfId="4392" xr:uid="{2FBE81A4-2B1A-44B7-A9B9-E5D6A0A33834}"/>
    <cellStyle name="Normal 95 2 2" xfId="9750" xr:uid="{60153417-EA68-4825-948D-F77A331C306B}"/>
    <cellStyle name="Normal 95 2 3" xfId="21362" xr:uid="{E56B8FE3-6E2F-42A5-97EC-7EA92CEBBBEB}"/>
    <cellStyle name="Normal 95 3" xfId="9605" xr:uid="{248CDD19-9706-4F2D-A8AB-8A2272D8F7D2}"/>
    <cellStyle name="Normal 95 4" xfId="18243" xr:uid="{011527B1-5C59-4A8A-9D94-34E09932CE96}"/>
    <cellStyle name="Normal 96" xfId="2949" xr:uid="{FDB215B4-E161-49CE-80C7-C38641E6E222}"/>
    <cellStyle name="Normal 96 2" xfId="4393" xr:uid="{1C995686-EC37-4410-94D4-E8F657C3B79F}"/>
    <cellStyle name="Normal 96 2 2" xfId="9751" xr:uid="{E9248E5B-0BBB-4AA7-AF65-FAAD9053CA59}"/>
    <cellStyle name="Normal 96 2 3" xfId="23439" xr:uid="{9994DBEE-6A35-4A71-8CE2-A36884245BE7}"/>
    <cellStyle name="Normal 96 2 4" xfId="34040" xr:uid="{808BA67B-B011-4D11-A2E0-8AE40AEA6B6F}"/>
    <cellStyle name="Normal 96 3" xfId="9606" xr:uid="{A4429732-F605-40AB-BF69-96E985F0C3F1}"/>
    <cellStyle name="Normal 96 4" xfId="18244" xr:uid="{5669A51C-12D7-47DA-B558-DB5D28B05687}"/>
    <cellStyle name="Normal 97" xfId="2950" xr:uid="{E1507323-A11D-401F-8568-651C1CBDDF02}"/>
    <cellStyle name="Normal 97 2" xfId="4394" xr:uid="{5E53A6BB-2F72-4D2F-9728-DE48F7F973FE}"/>
    <cellStyle name="Normal 97 2 2" xfId="9752" xr:uid="{02395C87-2CC1-436A-97B5-4C5C63976FA6}"/>
    <cellStyle name="Normal 97 2 3" xfId="23449" xr:uid="{04028E81-9772-4686-8953-F18871DAFBF4}"/>
    <cellStyle name="Normal 97 3" xfId="9607" xr:uid="{FDBD5C92-7813-41E4-888D-D7D2C1C5B0FF}"/>
    <cellStyle name="Normal 97 4" xfId="18245" xr:uid="{07EA1999-63CC-46C5-A907-2E42A7589FB6}"/>
    <cellStyle name="Normal 98" xfId="2951" xr:uid="{193D2F53-689F-4E7D-80DD-75277867EE52}"/>
    <cellStyle name="Normal 98 2" xfId="4395" xr:uid="{B404E31F-D313-4917-9F91-C27D8B08D897}"/>
    <cellStyle name="Normal 98 2 2" xfId="9753" xr:uid="{D375F009-0838-46CB-8EDC-D6CE2012E823}"/>
    <cellStyle name="Normal 98 2 3" xfId="23445" xr:uid="{25F5086F-F8C8-4674-848D-360731CB9934}"/>
    <cellStyle name="Normal 98 2 4" xfId="34045" xr:uid="{938D60D3-A4A1-4684-A85D-BE897DC12C47}"/>
    <cellStyle name="Normal 98 3" xfId="9608" xr:uid="{3F957E68-9F9C-413C-A67D-4B1C0825A6CF}"/>
    <cellStyle name="Normal 98 3 2" xfId="22918" xr:uid="{28171D7D-621B-44C4-BC3A-9A84D4F47EA3}"/>
    <cellStyle name="Normal 98 4" xfId="26797" xr:uid="{EFA1A00A-DE2A-445C-BB3D-BA8723143B18}"/>
    <cellStyle name="Normal 98 5" xfId="18246" xr:uid="{E9AC9E96-EE64-44F3-9909-76BE31B86799}"/>
    <cellStyle name="Normal 99" xfId="2952" xr:uid="{EC3BF84B-1A13-4814-977F-DC600511110F}"/>
    <cellStyle name="Normal 99 2" xfId="4396" xr:uid="{6698678E-807C-43AE-BA82-57488CBB099E}"/>
    <cellStyle name="Normal 99 2 2" xfId="9754" xr:uid="{981C248B-2C9F-407F-9E90-699FAAAD950F}"/>
    <cellStyle name="Normal 99 2 3" xfId="23454" xr:uid="{7D641FC6-5F11-44BD-8D3C-7714B90462FA}"/>
    <cellStyle name="Normal 99 3" xfId="9609" xr:uid="{9412E705-2232-4B9C-A0E9-ED827D655272}"/>
    <cellStyle name="Normal 99 3 2" xfId="23444" xr:uid="{BECFF892-2BDD-44F3-92D2-D758E1E47A98}"/>
    <cellStyle name="Normal 99 4" xfId="22922" xr:uid="{4B77C85D-D279-4FEB-8C44-C329846CEF66}"/>
    <cellStyle name="Normal 99 5" xfId="18247" xr:uid="{79BD3223-9F96-42B3-B182-2B6561DD19EE}"/>
    <cellStyle name="Normál_24dept" xfId="2770" xr:uid="{7BD9E384-719F-4608-96F5-A93A24DC87D5}"/>
    <cellStyle name="Normal0" xfId="19174" xr:uid="{C60AADE0-D4D7-49B5-90FA-F0AA0A2A0F7F}"/>
    <cellStyle name="Normale_LSCO0697" xfId="2771" xr:uid="{1FC072F3-0941-463B-A780-8172BE1373EA}"/>
    <cellStyle name="normální_ACTIVA4" xfId="9036" xr:uid="{AFD749F3-FD2F-40EC-91E7-FC1231852FBB}"/>
    <cellStyle name="Normalny_$Aged_report_stan_09_aktualny" xfId="2772" xr:uid="{F11EDCDD-829A-4542-A159-D351BEAB09DA}"/>
    <cellStyle name="Note 10" xfId="18248" xr:uid="{4BB74666-D692-4472-9328-97CC52D49991}"/>
    <cellStyle name="Note 10 2" xfId="18781" xr:uid="{ADA3B058-F328-4274-848D-BB3987C65EC3}"/>
    <cellStyle name="Note 10 2 2" xfId="27072" xr:uid="{9C547600-EC17-4A3B-A46F-4531AA88DFB2}"/>
    <cellStyle name="Note 10 3" xfId="20832" xr:uid="{D5162824-B4B3-44AF-8522-F1988BC5D0B4}"/>
    <cellStyle name="Note 10 3 2" xfId="31914" xr:uid="{434C7BA2-E925-4E67-A23A-0E493B6CA77F}"/>
    <cellStyle name="Note 10 4" xfId="26798" xr:uid="{003E9413-74F1-4698-BBA5-B6B893D47A0A}"/>
    <cellStyle name="Note 100" xfId="18249" xr:uid="{ABC5B693-60E6-428D-92BE-D6DE93924C68}"/>
    <cellStyle name="Note 100 2" xfId="18782" xr:uid="{A5F7C2A0-9DFD-4448-B2DE-6FBEA9D075C7}"/>
    <cellStyle name="Note 100 2 2" xfId="27073" xr:uid="{2B3D6D5E-426F-4FA8-9950-0671DE452A7F}"/>
    <cellStyle name="Note 100 3" xfId="26799" xr:uid="{82178AF4-970E-4C47-89B7-B230C53A9F68}"/>
    <cellStyle name="Note 101" xfId="18250" xr:uid="{6EB38CA2-03BD-45CC-AE4C-BFB81F9F09AB}"/>
    <cellStyle name="Note 101 2" xfId="18783" xr:uid="{377D3875-3DE4-42A2-96E2-E3C5CCD99E5A}"/>
    <cellStyle name="Note 101 2 2" xfId="27074" xr:uid="{32D081ED-661A-4E48-9493-E8ABE6D2C4F7}"/>
    <cellStyle name="Note 101 3" xfId="26800" xr:uid="{2321D1F0-FD3D-402B-8FFD-A0B3B1FF7EF8}"/>
    <cellStyle name="Note 102" xfId="18251" xr:uid="{7A525930-7919-4605-B15C-EB306A811520}"/>
    <cellStyle name="Note 102 2" xfId="18784" xr:uid="{E766EDF7-4C6A-45F1-A623-ED2A59ACDB46}"/>
    <cellStyle name="Note 102 2 2" xfId="27075" xr:uid="{7E8CE37E-96AF-4D47-9858-03F86943FDF6}"/>
    <cellStyle name="Note 102 3" xfId="26801" xr:uid="{8C448CA4-AD8B-4D2E-A696-0A9D8D138F57}"/>
    <cellStyle name="Note 103" xfId="18252" xr:uid="{3FECDE23-1516-4591-B3CD-33939B84FECC}"/>
    <cellStyle name="Note 103 2" xfId="18785" xr:uid="{0C3192BF-2247-447D-98E6-7CF6DBBC03D3}"/>
    <cellStyle name="Note 103 2 2" xfId="27076" xr:uid="{E8E57031-16E5-482C-B42B-FFC11E943914}"/>
    <cellStyle name="Note 103 3" xfId="26802" xr:uid="{6769F60E-CD2A-43BA-8851-E40D4F29F5C2}"/>
    <cellStyle name="Note 104" xfId="18253" xr:uid="{74C65DB5-FD1B-4746-824F-AE872C3CA039}"/>
    <cellStyle name="Note 104 2" xfId="18786" xr:uid="{54D1DB55-4470-4A52-BEF7-69245E40441B}"/>
    <cellStyle name="Note 104 2 2" xfId="27077" xr:uid="{9DE2736B-A5C1-4918-A663-C9F693FED848}"/>
    <cellStyle name="Note 104 3" xfId="26803" xr:uid="{F9022DAB-E595-40E4-901E-8C2476E5E800}"/>
    <cellStyle name="Note 105" xfId="18254" xr:uid="{2DA95929-556C-4C17-A666-D9F963039818}"/>
    <cellStyle name="Note 105 2" xfId="18787" xr:uid="{49B109B4-7EB3-43F6-9CD5-754887FEAEB6}"/>
    <cellStyle name="Note 105 2 2" xfId="27078" xr:uid="{89608AFD-2ADA-40B0-A1F2-8245ACAB600A}"/>
    <cellStyle name="Note 105 3" xfId="26804" xr:uid="{78B6F2CD-CE90-4D45-A543-E5E86CE70C33}"/>
    <cellStyle name="Note 106" xfId="18255" xr:uid="{0CBAEA85-70FA-4B2C-ADA9-9DAC5E932BFF}"/>
    <cellStyle name="Note 106 2" xfId="18788" xr:uid="{EFCE6725-2D30-41D1-806F-B0107C45990C}"/>
    <cellStyle name="Note 106 2 2" xfId="27079" xr:uid="{CBAE203D-F09E-478A-8DC9-277A62654766}"/>
    <cellStyle name="Note 106 3" xfId="26805" xr:uid="{ED143D57-DBC5-4A4C-B3D9-061205821CED}"/>
    <cellStyle name="Note 107" xfId="18256" xr:uid="{32380474-D359-4291-979F-4AE97C920A17}"/>
    <cellStyle name="Note 107 2" xfId="18789" xr:uid="{47809646-1B94-4B86-AC67-FD4BE70C23DB}"/>
    <cellStyle name="Note 107 2 2" xfId="27080" xr:uid="{B1B096A1-B844-49B6-AB1D-4DBE58A283EC}"/>
    <cellStyle name="Note 107 3" xfId="26806" xr:uid="{FA0C6393-18B7-462A-845A-E837DA19A7AD}"/>
    <cellStyle name="Note 108" xfId="18257" xr:uid="{DB09380C-951C-48C8-9373-98277195BB46}"/>
    <cellStyle name="Note 108 2" xfId="18790" xr:uid="{BD6B87A8-AB8E-47F8-B936-D6DD2E2113D4}"/>
    <cellStyle name="Note 108 2 2" xfId="27081" xr:uid="{99776723-F963-4C4F-8D8A-64D53F1B326D}"/>
    <cellStyle name="Note 108 3" xfId="26807" xr:uid="{ADBF290F-AFF6-4C17-9CA6-54759D0CA1C8}"/>
    <cellStyle name="Note 109" xfId="18258" xr:uid="{81D3F55F-AFBD-4649-8588-900504A535DF}"/>
    <cellStyle name="Note 109 2" xfId="18791" xr:uid="{645A59E6-C412-4DB0-8F9A-588A522EA65D}"/>
    <cellStyle name="Note 109 2 2" xfId="27082" xr:uid="{B8DE5740-6F15-4066-9562-44E2EF766533}"/>
    <cellStyle name="Note 109 3" xfId="26808" xr:uid="{6EBE6BBF-F4DB-4C97-ACEE-0D141C438545}"/>
    <cellStyle name="Note 11" xfId="18259" xr:uid="{8501278C-EB5D-4269-9F2C-EE9342FB11AC}"/>
    <cellStyle name="Note 11 2" xfId="18792" xr:uid="{9124DC80-5D74-4786-827E-B0A6A6BE938A}"/>
    <cellStyle name="Note 11 2 2" xfId="27083" xr:uid="{5CDAFB26-6787-4921-B102-BC32BDC56D74}"/>
    <cellStyle name="Note 11 3" xfId="23440" xr:uid="{CE546F4B-3267-4C3D-A85B-9650B44ED761}"/>
    <cellStyle name="Note 11 3 2" xfId="34041" xr:uid="{16D2AFDC-E4F5-4C29-A1B2-C9B6F2841675}"/>
    <cellStyle name="Note 11 4" xfId="26809" xr:uid="{73D65506-913A-4919-8CEC-23D3D454EBCE}"/>
    <cellStyle name="Note 110" xfId="18260" xr:uid="{885D0C4A-2BE9-45AE-BD91-A3AF7DE2C147}"/>
    <cellStyle name="Note 110 2" xfId="18793" xr:uid="{5CC0C638-0A26-4979-B842-9C87120BB7BD}"/>
    <cellStyle name="Note 110 2 2" xfId="27084" xr:uid="{D0B01363-CE0F-44F2-B00E-E13AE9B2DF00}"/>
    <cellStyle name="Note 110 3" xfId="26810" xr:uid="{7AFEF027-CCF4-4998-BF8B-52E9BE251F6E}"/>
    <cellStyle name="Note 111" xfId="18261" xr:uid="{7A797EE5-A0DA-4C99-8426-45972DBB29B5}"/>
    <cellStyle name="Note 111 2" xfId="18794" xr:uid="{7A58CC3B-7AD3-4E80-BACE-CF13471220EF}"/>
    <cellStyle name="Note 111 2 2" xfId="27085" xr:uid="{F7AE98EB-65E3-4A0E-A99F-36D259371383}"/>
    <cellStyle name="Note 111 3" xfId="26811" xr:uid="{970C38F5-C3C6-4840-A3DA-A7AA29B307C2}"/>
    <cellStyle name="Note 112" xfId="18262" xr:uid="{DD36FFDE-2780-41A4-821D-1D7F7693F8E0}"/>
    <cellStyle name="Note 112 2" xfId="18795" xr:uid="{86F04015-6D29-492C-82FB-2DB84A95873D}"/>
    <cellStyle name="Note 112 2 2" xfId="27086" xr:uid="{AD796E23-1545-4135-8C66-D408F11DFA0D}"/>
    <cellStyle name="Note 112 3" xfId="26812" xr:uid="{35304BAE-838D-4602-BDEE-1CD7A3FD6754}"/>
    <cellStyle name="Note 113" xfId="18263" xr:uid="{D56101EB-DC5E-4A6A-88B9-DE69FA0AE7DC}"/>
    <cellStyle name="Note 113 2" xfId="18796" xr:uid="{E0B5B46A-0EE7-4D78-ADDC-0A0AA823CFEC}"/>
    <cellStyle name="Note 113 2 2" xfId="27087" xr:uid="{1D1D4CE3-350F-484A-8570-24E62F8F7AB1}"/>
    <cellStyle name="Note 113 3" xfId="26813" xr:uid="{A6E2641B-B483-49AF-A829-F98887C73365}"/>
    <cellStyle name="Note 114" xfId="18264" xr:uid="{58081950-D895-41DF-A77F-CFBF78B2C0A9}"/>
    <cellStyle name="Note 114 2" xfId="18797" xr:uid="{DCD6D54F-B0DA-4754-A1FD-332FE27401F3}"/>
    <cellStyle name="Note 114 2 2" xfId="27088" xr:uid="{30225350-59E6-426B-A9D6-42BB4F71CE9C}"/>
    <cellStyle name="Note 114 3" xfId="26814" xr:uid="{F66E655E-E6C6-43F7-B834-BC1D4734A3AF}"/>
    <cellStyle name="Note 115" xfId="18265" xr:uid="{37814094-71FF-43F0-9CCF-0108C9DD9919}"/>
    <cellStyle name="Note 115 2" xfId="18798" xr:uid="{8826DD58-2404-4CFE-8A5D-A32D52CFB9B2}"/>
    <cellStyle name="Note 115 2 2" xfId="27089" xr:uid="{23628549-CB85-4ED6-8BC9-E823716CD4E5}"/>
    <cellStyle name="Note 115 3" xfId="26815" xr:uid="{ED7EA457-5E69-4BF1-98BA-23483A77CFDD}"/>
    <cellStyle name="Note 116" xfId="18266" xr:uid="{0DC88D6A-125B-4B1B-B521-F505B89502B7}"/>
    <cellStyle name="Note 116 2" xfId="18799" xr:uid="{C229C598-2D94-404F-A661-EC6894D0D270}"/>
    <cellStyle name="Note 116 2 2" xfId="27090" xr:uid="{F3E7A617-7F7A-462F-86A9-DDD19BDCDE65}"/>
    <cellStyle name="Note 116 3" xfId="26816" xr:uid="{CC5ADEAA-8B7D-4511-822F-D1C6BA2755EB}"/>
    <cellStyle name="Note 117" xfId="18267" xr:uid="{987AE7FC-4DB7-4CE4-9D2E-7EE68892F5C5}"/>
    <cellStyle name="Note 117 2" xfId="18800" xr:uid="{4D0D2401-7C2E-4D9F-BA59-0B643775B4B3}"/>
    <cellStyle name="Note 117 2 2" xfId="27091" xr:uid="{76EF3525-57A8-40D3-B24A-A3F0CA59ACAD}"/>
    <cellStyle name="Note 117 3" xfId="26817" xr:uid="{E9EFF5C6-1574-4A16-993A-B867B94AF2B3}"/>
    <cellStyle name="Note 118" xfId="18268" xr:uid="{D279C224-9973-45F5-96DA-160058CFDC85}"/>
    <cellStyle name="Note 118 2" xfId="18801" xr:uid="{BF15D9C6-B3A2-4C82-A17D-86C59BA1EA4B}"/>
    <cellStyle name="Note 118 2 2" xfId="27092" xr:uid="{49354FD7-BF68-43FB-9566-3D2A9F68B2D6}"/>
    <cellStyle name="Note 118 3" xfId="26818" xr:uid="{728E84B7-1165-4D4F-87E1-723D5AE44551}"/>
    <cellStyle name="Note 119" xfId="18269" xr:uid="{FA69ADED-CAF5-4B4B-8BC7-2273FC656A54}"/>
    <cellStyle name="Note 119 2" xfId="18802" xr:uid="{C31D5030-3A8C-4AF1-ADB0-2231D89F5742}"/>
    <cellStyle name="Note 119 2 2" xfId="27093" xr:uid="{050F896F-CE73-47DE-92C0-AFC2C1654281}"/>
    <cellStyle name="Note 119 3" xfId="26819" xr:uid="{C41496B2-4A5C-48D5-8730-D246509B90D4}"/>
    <cellStyle name="Note 12" xfId="18270" xr:uid="{DA2B4427-CBB7-477F-B205-C95E024D17A2}"/>
    <cellStyle name="Note 12 2" xfId="18803" xr:uid="{7299A7EC-5391-46E4-B2B8-5D89BC4C5828}"/>
    <cellStyle name="Note 12 2 2" xfId="27094" xr:uid="{FB30EE4B-2A74-4269-B432-2BE48B2B7B93}"/>
    <cellStyle name="Note 12 3" xfId="23446" xr:uid="{3E3852B7-449F-431D-B2F3-D6C3D171724D}"/>
    <cellStyle name="Note 12 3 2" xfId="34046" xr:uid="{88F6AB65-36FD-488A-8AF0-5CDC7AD56131}"/>
    <cellStyle name="Note 12 4" xfId="26820" xr:uid="{EC60892A-3E5B-4A2E-B90B-48E247BDC526}"/>
    <cellStyle name="Note 120" xfId="18271" xr:uid="{C7B34258-3E77-4BAD-85F5-D437973CC6F6}"/>
    <cellStyle name="Note 120 2" xfId="18804" xr:uid="{A46FF3E6-8292-41CB-A0E9-3B3C2DFB9296}"/>
    <cellStyle name="Note 120 2 2" xfId="27095" xr:uid="{307AA930-2B0E-41C7-887D-3AAD1242E827}"/>
    <cellStyle name="Note 120 3" xfId="26821" xr:uid="{5C992974-46B4-4CD3-AD1C-F3B8C04EFC67}"/>
    <cellStyle name="Note 121" xfId="18272" xr:uid="{EB32A257-9DAA-4BC6-9253-A8A60D860CF2}"/>
    <cellStyle name="Note 121 2" xfId="18805" xr:uid="{20404294-A05C-4F83-81E4-7C6C32183AD5}"/>
    <cellStyle name="Note 121 2 2" xfId="27096" xr:uid="{C85CA8A4-635C-4C24-9F5F-EEC5D8343AC1}"/>
    <cellStyle name="Note 121 3" xfId="26822" xr:uid="{37795981-6994-4E1A-8726-362A88E519C1}"/>
    <cellStyle name="Note 122" xfId="18273" xr:uid="{15A7D4EB-E141-4782-A6F7-F1095173C669}"/>
    <cellStyle name="Note 122 2" xfId="18806" xr:uid="{18745288-05AE-457D-89EC-84CB74DA633C}"/>
    <cellStyle name="Note 122 2 2" xfId="27097" xr:uid="{95159075-AE49-43F7-B05B-5A88DD9DF6F2}"/>
    <cellStyle name="Note 122 3" xfId="26823" xr:uid="{7CEF1F4A-D81A-43CF-A43E-2708CC1F07F6}"/>
    <cellStyle name="Note 123" xfId="18274" xr:uid="{569921ED-96A8-437B-BC53-8D4E83B3F912}"/>
    <cellStyle name="Note 123 2" xfId="18807" xr:uid="{A916D51D-AC84-48E0-A7CB-3A92AD5EE14A}"/>
    <cellStyle name="Note 123 2 2" xfId="27098" xr:uid="{8BACE759-349C-46B0-8481-FCCE3A498074}"/>
    <cellStyle name="Note 123 3" xfId="26824" xr:uid="{3440D322-0A18-4506-9126-A72C65DC370F}"/>
    <cellStyle name="Note 124" xfId="18275" xr:uid="{881AE5CA-C868-4023-9BF3-A3C1D98654B5}"/>
    <cellStyle name="Note 124 2" xfId="18808" xr:uid="{7C07D871-334B-40C2-95D2-C2B1C7E35472}"/>
    <cellStyle name="Note 124 2 2" xfId="27099" xr:uid="{E93FDBFC-D3B5-4F75-A304-FF5E5A1BB3A7}"/>
    <cellStyle name="Note 124 3" xfId="26825" xr:uid="{4C61BD6A-14AF-4C34-9D0D-56F3D09780EE}"/>
    <cellStyle name="Note 125" xfId="18276" xr:uid="{F0DBB2F8-6761-4A5C-9A7B-DD3A0DF009CA}"/>
    <cellStyle name="Note 125 2" xfId="18809" xr:uid="{693FA146-29F1-49BD-8D13-6F7FBFFB63B9}"/>
    <cellStyle name="Note 125 2 2" xfId="27100" xr:uid="{FC9B27FF-7AA6-414C-BEB9-F662AFF2DE7F}"/>
    <cellStyle name="Note 125 3" xfId="26826" xr:uid="{7F928196-6397-48EF-8408-4CECD2955C17}"/>
    <cellStyle name="Note 126" xfId="18277" xr:uid="{F88962DB-85C2-4DED-8CB8-8B9ED988E3E5}"/>
    <cellStyle name="Note 126 2" xfId="18810" xr:uid="{167774C1-CF03-4395-94F5-C249F28D21D8}"/>
    <cellStyle name="Note 126 2 2" xfId="27101" xr:uid="{EE50638E-5B3B-4FD5-BA13-2E1D24B57321}"/>
    <cellStyle name="Note 126 3" xfId="26827" xr:uid="{DAE7A46F-5F4D-4030-A3E7-19C6BF83622C}"/>
    <cellStyle name="Note 127" xfId="18278" xr:uid="{3C2B8B7B-EA4B-4B7E-A51D-C66BA4BF06FF}"/>
    <cellStyle name="Note 127 2" xfId="18811" xr:uid="{F02248A7-FB9D-4662-AB1D-AB804554C8B6}"/>
    <cellStyle name="Note 127 2 2" xfId="27102" xr:uid="{0919BF4B-EA1C-45D4-894C-F72C5DA99ECF}"/>
    <cellStyle name="Note 127 3" xfId="26828" xr:uid="{632BEBA1-E947-4FC9-9F74-6DEAC6F01293}"/>
    <cellStyle name="Note 128" xfId="18279" xr:uid="{0225D5EA-54F5-4A7A-987D-B27014D91DED}"/>
    <cellStyle name="Note 128 2" xfId="18812" xr:uid="{BFBD4564-F1A6-4555-94DC-6D6FF72119F3}"/>
    <cellStyle name="Note 128 2 2" xfId="27103" xr:uid="{0C4790E4-8E4C-4275-827E-EDB6BF1A64BB}"/>
    <cellStyle name="Note 128 3" xfId="26829" xr:uid="{2012A3F4-DA72-4B38-A7D4-8D860F19C6D6}"/>
    <cellStyle name="Note 129" xfId="18280" xr:uid="{26FE0E43-ADC8-47E0-B10C-925157C258DB}"/>
    <cellStyle name="Note 129 2" xfId="18813" xr:uid="{71FBD694-4813-4C22-B22B-7D37D47480DC}"/>
    <cellStyle name="Note 129 2 2" xfId="27104" xr:uid="{A48691AE-425A-4D94-BC44-7E1CFC0C00AD}"/>
    <cellStyle name="Note 129 3" xfId="26830" xr:uid="{2CC6BD10-6B73-44E0-A962-3B34A3578B36}"/>
    <cellStyle name="Note 13" xfId="18281" xr:uid="{4C549129-9B07-4EE9-9893-835C6AF96BB2}"/>
    <cellStyle name="Note 13 2" xfId="18814" xr:uid="{F1D90427-FE36-4EF3-8F2D-856751B88B19}"/>
    <cellStyle name="Note 13 2 2" xfId="27105" xr:uid="{73911DEA-F8E5-4CA7-BDB9-C53EE7957A41}"/>
    <cellStyle name="Note 13 3" xfId="23451" xr:uid="{583E3E37-EA77-4457-BCC1-3F8548AE0CEA}"/>
    <cellStyle name="Note 13 3 2" xfId="34050" xr:uid="{3B462777-DB36-4709-A2A0-04B24F367556}"/>
    <cellStyle name="Note 13 4" xfId="26831" xr:uid="{AE7FAD21-D9F3-496A-B261-0BE7A686F980}"/>
    <cellStyle name="Note 130" xfId="18282" xr:uid="{0A4DA912-8FFF-4FF2-840B-471EC4B3A964}"/>
    <cellStyle name="Note 130 2" xfId="18815" xr:uid="{65DAD9C1-F1FB-4680-B959-A2674D60A8DD}"/>
    <cellStyle name="Note 130 2 2" xfId="27106" xr:uid="{9EFABE6B-5A4E-478C-B2A7-D6DB734955C5}"/>
    <cellStyle name="Note 130 3" xfId="26832" xr:uid="{9E6F1D6B-BD37-4079-9D98-751674030ACC}"/>
    <cellStyle name="Note 131" xfId="18283" xr:uid="{18CB3E74-2FF5-4437-81B4-A67AEC975B91}"/>
    <cellStyle name="Note 131 2" xfId="18816" xr:uid="{1EF958D9-CD16-4CF3-BB51-1D06010E9804}"/>
    <cellStyle name="Note 131 2 2" xfId="27107" xr:uid="{C451D03E-3D39-4196-AA42-C227154B6376}"/>
    <cellStyle name="Note 131 3" xfId="26833" xr:uid="{F4DAC4D8-9262-4125-8D1D-BEE6D3B483B5}"/>
    <cellStyle name="Note 132" xfId="18284" xr:uid="{C97AF8B8-9101-4879-939E-950B07A2195E}"/>
    <cellStyle name="Note 132 2" xfId="18817" xr:uid="{AC3CB317-860F-40BD-B67F-8A2EE52E457C}"/>
    <cellStyle name="Note 132 2 2" xfId="27108" xr:uid="{7315EF13-1B67-4E7D-A569-74AACAB5175B}"/>
    <cellStyle name="Note 132 3" xfId="26834" xr:uid="{335673A8-922E-4148-BEEB-7EA1FF43932F}"/>
    <cellStyle name="Note 133" xfId="18285" xr:uid="{6F9CCC44-9D93-45AE-83BD-C5A630763F4B}"/>
    <cellStyle name="Note 133 2" xfId="18818" xr:uid="{D188D99F-BB0C-4897-BFF3-C2597FFC7FA1}"/>
    <cellStyle name="Note 133 2 2" xfId="27109" xr:uid="{DF41269C-B0EC-4E6B-8BD2-6509B32151A7}"/>
    <cellStyle name="Note 133 3" xfId="26835" xr:uid="{83310D45-C27F-4569-BE7C-2B41D79A86B6}"/>
    <cellStyle name="Note 134" xfId="18286" xr:uid="{A12F9EC8-7FB2-4F3A-B775-315745628B97}"/>
    <cellStyle name="Note 134 2" xfId="18819" xr:uid="{B2EA28AA-BCF8-490F-A031-362E959C17B0}"/>
    <cellStyle name="Note 134 2 2" xfId="27110" xr:uid="{9255C828-932D-47BF-B1B7-F1E743D129C1}"/>
    <cellStyle name="Note 134 3" xfId="26836" xr:uid="{4C4C2925-BB8B-4897-9DA5-E069D3290642}"/>
    <cellStyle name="Note 135" xfId="18287" xr:uid="{96E4C42D-A7A7-47D4-ABD7-60FC53476D2B}"/>
    <cellStyle name="Note 135 2" xfId="18820" xr:uid="{A8B74940-6635-4951-AB4A-E314E6F4FA5B}"/>
    <cellStyle name="Note 135 2 2" xfId="27111" xr:uid="{FEF25BAB-9DF7-4C07-9EFA-67333C3582D5}"/>
    <cellStyle name="Note 135 3" xfId="26837" xr:uid="{3D71F970-5D2C-4F25-8372-0CD65D5A0C6F}"/>
    <cellStyle name="Note 136" xfId="18288" xr:uid="{506841FF-6AC7-4526-A71D-6D37007C3675}"/>
    <cellStyle name="Note 136 2" xfId="18821" xr:uid="{4668530A-7E7F-4CBA-B51B-50018B16DCDA}"/>
    <cellStyle name="Note 136 2 2" xfId="27112" xr:uid="{96E70210-615A-4508-BA2C-33F84BD9AE6D}"/>
    <cellStyle name="Note 136 3" xfId="26838" xr:uid="{0D269D3A-71F2-43FD-A039-2F6C4B242F59}"/>
    <cellStyle name="Note 137" xfId="18289" xr:uid="{743FEB0D-DE91-4FD3-B552-0AC1255A56A0}"/>
    <cellStyle name="Note 137 2" xfId="18822" xr:uid="{E56BC7E9-D53A-4C24-BE43-AA07FAB95801}"/>
    <cellStyle name="Note 137 2 2" xfId="27113" xr:uid="{ADEB0F5B-4D12-4455-AAA1-224845C9746D}"/>
    <cellStyle name="Note 137 3" xfId="26839" xr:uid="{59C5083B-B6EB-45CF-9FEB-8B5A581B468D}"/>
    <cellStyle name="Note 138" xfId="18290" xr:uid="{53C76248-0114-4934-84DA-E8A636C44472}"/>
    <cellStyle name="Note 138 2" xfId="18823" xr:uid="{C274F8B1-2939-4FAB-B1FF-DA54D8A7E7BF}"/>
    <cellStyle name="Note 138 2 2" xfId="27114" xr:uid="{F7CB2E1E-39CB-492C-887A-25C0906C05A9}"/>
    <cellStyle name="Note 138 3" xfId="26840" xr:uid="{8A392D49-11EA-4AE7-858F-F21DCF28E2F2}"/>
    <cellStyle name="Note 139" xfId="18291" xr:uid="{B5C10F7B-2CF3-4346-B474-174239758390}"/>
    <cellStyle name="Note 139 2" xfId="18824" xr:uid="{004FBBD4-41EB-4D08-8B0E-BF2D34170AE1}"/>
    <cellStyle name="Note 139 2 2" xfId="27115" xr:uid="{8127E6E3-724F-4A3C-8078-D5841DC95EC2}"/>
    <cellStyle name="Note 139 3" xfId="26841" xr:uid="{5CACBA35-67C8-4AB3-9E68-532402D382FA}"/>
    <cellStyle name="Note 14" xfId="18292" xr:uid="{56DA87CB-E11F-4C07-B42D-BDA55B95D10C}"/>
    <cellStyle name="Note 14 2" xfId="18825" xr:uid="{8DEB8CF4-2F8B-4819-939F-0957D7460B40}"/>
    <cellStyle name="Note 14 2 2" xfId="27116" xr:uid="{068617DE-070D-4887-A60B-02782C91A8F4}"/>
    <cellStyle name="Note 14 3" xfId="23457" xr:uid="{24063CDB-1E2B-4240-B740-880ADD3AFC26}"/>
    <cellStyle name="Note 14 3 2" xfId="34054" xr:uid="{44FFEDF7-AC98-4829-AA44-EA165BB5283D}"/>
    <cellStyle name="Note 14 4" xfId="26842" xr:uid="{1D33D72D-0EC7-424E-9133-995BF2482ED9}"/>
    <cellStyle name="Note 140" xfId="18293" xr:uid="{7EA98C42-9303-4AF4-88E3-0C41209C04E2}"/>
    <cellStyle name="Note 140 2" xfId="18826" xr:uid="{4CD56466-1895-47FC-8B4C-2D8234F26284}"/>
    <cellStyle name="Note 140 2 2" xfId="27117" xr:uid="{D660DCAA-2CB1-4594-83B2-42A30B22E8FC}"/>
    <cellStyle name="Note 140 3" xfId="26843" xr:uid="{EBF68A2C-9133-4D8B-BAF4-D32F7E8A64F3}"/>
    <cellStyle name="Note 141" xfId="18294" xr:uid="{1A743343-3DCE-48CA-8630-CF871CF58AAF}"/>
    <cellStyle name="Note 141 2" xfId="18827" xr:uid="{C77C8059-4B73-472B-AC59-BDDB5B0F05DA}"/>
    <cellStyle name="Note 141 2 2" xfId="27118" xr:uid="{BBF6D98E-A0B5-4D13-B3B5-1DB45363EC15}"/>
    <cellStyle name="Note 141 3" xfId="26844" xr:uid="{8502333C-6667-49BB-9BE6-DFB78A38B74E}"/>
    <cellStyle name="Note 142" xfId="18295" xr:uid="{C8B51D67-9996-4204-BC4E-D7EFF5E3C286}"/>
    <cellStyle name="Note 142 2" xfId="18828" xr:uid="{D923C0D4-3ECC-4EEF-85D6-6ABE02DAAA2A}"/>
    <cellStyle name="Note 142 2 2" xfId="27119" xr:uid="{F0DFA2DD-8A34-4E21-9AD2-9C1B410F3E7D}"/>
    <cellStyle name="Note 142 3" xfId="26845" xr:uid="{A4E1564E-7A2A-4F4C-A046-62F04E676414}"/>
    <cellStyle name="Note 143" xfId="18296" xr:uid="{90814299-AD1F-4704-8E3D-A6B9223354FD}"/>
    <cellStyle name="Note 143 2" xfId="18829" xr:uid="{17C1FA40-BA89-4755-B547-DFA2086FD25A}"/>
    <cellStyle name="Note 143 2 2" xfId="27120" xr:uid="{37A2BEDA-5255-4A04-81F1-FE8303320F3E}"/>
    <cellStyle name="Note 143 3" xfId="26846" xr:uid="{B51B5739-8CE3-4B2B-8981-8025DC8CD7F4}"/>
    <cellStyle name="Note 144" xfId="18297" xr:uid="{74D27A97-8820-4E36-8D14-EE77D10203FC}"/>
    <cellStyle name="Note 144 2" xfId="18830" xr:uid="{E9AD2032-2C2E-49C6-9EE7-905E06001FFF}"/>
    <cellStyle name="Note 144 2 2" xfId="27121" xr:uid="{B8738D49-7939-4FD6-8166-77F29877DC4E}"/>
    <cellStyle name="Note 144 3" xfId="26847" xr:uid="{0CE7B070-769C-4A99-99F9-C03B3409C38B}"/>
    <cellStyle name="Note 145" xfId="18298" xr:uid="{8FDCF843-CADD-4759-8468-7D627EE90C9C}"/>
    <cellStyle name="Note 145 2" xfId="18831" xr:uid="{7FDF8CD1-1092-4F4C-A4AD-048D53D74215}"/>
    <cellStyle name="Note 145 2 2" xfId="27122" xr:uid="{EC73F9D2-3F56-4718-A5A3-EF5EF0C04D4D}"/>
    <cellStyle name="Note 145 3" xfId="26848" xr:uid="{247F1115-C4B5-4932-A866-D4B503C1DCF4}"/>
    <cellStyle name="Note 146" xfId="18299" xr:uid="{E4833BBB-3CAE-4339-9A9B-1226DB99F6D2}"/>
    <cellStyle name="Note 146 2" xfId="18832" xr:uid="{4105FB0F-D096-4C12-BF9D-C4BC4DC5C7DA}"/>
    <cellStyle name="Note 146 2 2" xfId="27123" xr:uid="{F9286B45-E007-4E69-B002-05CA93CFFAD1}"/>
    <cellStyle name="Note 146 3" xfId="26849" xr:uid="{24BA301C-B365-4984-9900-5A2602FAA5E3}"/>
    <cellStyle name="Note 147" xfId="18300" xr:uid="{B8A14122-F27B-4204-8929-61650EBC80AB}"/>
    <cellStyle name="Note 147 2" xfId="18833" xr:uid="{7F314D6D-4042-4D53-AE0E-454F481D6727}"/>
    <cellStyle name="Note 147 2 2" xfId="27124" xr:uid="{46A303B1-7287-487B-974B-6F2BA016E53A}"/>
    <cellStyle name="Note 147 3" xfId="26850" xr:uid="{610A4AC0-6A95-4CC0-8078-7A80851290D8}"/>
    <cellStyle name="Note 148" xfId="18301" xr:uid="{F71E4891-EFE6-433C-A81B-E43C8F6793BD}"/>
    <cellStyle name="Note 148 2" xfId="18834" xr:uid="{678101C9-6E58-4D8F-A764-E68F00F2813A}"/>
    <cellStyle name="Note 148 2 2" xfId="27125" xr:uid="{D3D21403-DC6E-4A3F-A5F8-206D89FBED3C}"/>
    <cellStyle name="Note 148 3" xfId="26851" xr:uid="{20D7849A-9188-4995-A296-83D32D2DC6DD}"/>
    <cellStyle name="Note 149" xfId="18302" xr:uid="{A4349B6C-1292-42A3-AC3C-5D8EAD3FC8BF}"/>
    <cellStyle name="Note 149 2" xfId="18835" xr:uid="{93275523-C25D-4C03-8A87-98D433741936}"/>
    <cellStyle name="Note 149 2 2" xfId="27126" xr:uid="{F643C2B4-7E32-4747-B5BA-E3BC99BB8B81}"/>
    <cellStyle name="Note 149 3" xfId="26852" xr:uid="{41104D43-F918-4D0A-A906-DC219CB2E759}"/>
    <cellStyle name="Note 15" xfId="18303" xr:uid="{F4A724FE-7A33-48D8-8EFB-B36E68984FCF}"/>
    <cellStyle name="Note 15 2" xfId="18836" xr:uid="{5A874851-BA9E-4EDE-8F17-2C0EA3BBDD84}"/>
    <cellStyle name="Note 15 2 2" xfId="23565" xr:uid="{79DFD40C-8F2C-4C39-BC01-6635F56C41A5}"/>
    <cellStyle name="Note 15 3" xfId="23463" xr:uid="{F36CC9AF-1CF1-4BC5-9B5C-8C94FA532472}"/>
    <cellStyle name="Note 150" xfId="18304" xr:uid="{90A07594-305F-4FE7-9CC9-C58318825210}"/>
    <cellStyle name="Note 150 2" xfId="18837" xr:uid="{AB85F618-839B-4A5C-8982-BC72431E2602}"/>
    <cellStyle name="Note 150 2 2" xfId="27127" xr:uid="{3DD4EE10-ABBF-4D9C-A6E9-60BE0761C22C}"/>
    <cellStyle name="Note 150 3" xfId="26853" xr:uid="{48B188D3-4396-450D-A3B4-4F938F72B112}"/>
    <cellStyle name="Note 151" xfId="18305" xr:uid="{2DC1F80B-6E60-4E6A-9168-C26A8E9BAAFC}"/>
    <cellStyle name="Note 151 2" xfId="18838" xr:uid="{F13BB9A9-0427-4E61-931F-10315DD15B3E}"/>
    <cellStyle name="Note 151 2 2" xfId="27128" xr:uid="{389A7613-80EB-479B-A6ED-1E8F97819539}"/>
    <cellStyle name="Note 151 3" xfId="26854" xr:uid="{1C30F456-1305-41F4-86F1-B2628A584998}"/>
    <cellStyle name="Note 152" xfId="18306" xr:uid="{53F764D0-C086-48CA-ACF8-3E8CD78FA40F}"/>
    <cellStyle name="Note 152 2" xfId="18839" xr:uid="{7AF3C7FD-6D02-4AFA-A9E5-D4DFFE4D2F7E}"/>
    <cellStyle name="Note 152 2 2" xfId="27129" xr:uid="{D7C4E7AA-2D09-4EDA-A4CE-2052613B35B1}"/>
    <cellStyle name="Note 152 3" xfId="26855" xr:uid="{891A5382-C3E1-4F46-A748-1BDEBC6158E6}"/>
    <cellStyle name="Note 153" xfId="18307" xr:uid="{7CFE12F8-43D5-48CD-AA92-16DB2792F6FF}"/>
    <cellStyle name="Note 153 2" xfId="18840" xr:uid="{191A3C96-88E4-46CA-BE36-30CCBFFBC54B}"/>
    <cellStyle name="Note 153 2 2" xfId="27130" xr:uid="{116C16ED-0E44-48FB-9D54-F4DB09F1CFE4}"/>
    <cellStyle name="Note 153 3" xfId="26856" xr:uid="{07501C38-708F-41BE-9546-B4A3FA7BD57B}"/>
    <cellStyle name="Note 154" xfId="18308" xr:uid="{FDCA7493-BDB2-4269-AEB4-B9CE198DA8EC}"/>
    <cellStyle name="Note 154 2" xfId="18841" xr:uid="{6ADF4B58-F3BE-44FF-9C07-8CDA2D5B6CE7}"/>
    <cellStyle name="Note 154 2 2" xfId="27131" xr:uid="{9D673FD2-8212-4B3B-BE1B-CF5D6B36465A}"/>
    <cellStyle name="Note 154 3" xfId="26857" xr:uid="{3CE6E7F8-1DA9-4ED3-BA7C-880909D1B161}"/>
    <cellStyle name="Note 155" xfId="18309" xr:uid="{37DB3E1B-4942-46E9-A28F-170CAE7E1ED0}"/>
    <cellStyle name="Note 155 2" xfId="18842" xr:uid="{4D8D7BB6-3A13-47C4-8AB7-156EE68F3BB9}"/>
    <cellStyle name="Note 155 2 2" xfId="27132" xr:uid="{D2B8E799-80CE-463E-B288-1AB60A5AD7A3}"/>
    <cellStyle name="Note 155 3" xfId="26858" xr:uid="{37802422-B48D-42B6-BF1B-2C007E662E9B}"/>
    <cellStyle name="Note 156" xfId="18310" xr:uid="{6BC4AA7E-C51B-4C64-80A8-FF8A00B5BE1C}"/>
    <cellStyle name="Note 156 2" xfId="18843" xr:uid="{9226FA6D-85D1-48DE-BBB2-09321193115B}"/>
    <cellStyle name="Note 156 2 2" xfId="27133" xr:uid="{F7314BFB-D16D-4ABC-B3EB-194E2B41D954}"/>
    <cellStyle name="Note 156 3" xfId="26859" xr:uid="{4DC79040-F839-4B69-A8A4-FC949B727BAB}"/>
    <cellStyle name="Note 157" xfId="18311" xr:uid="{94AFD5AD-A175-4EBB-B19A-7096EC1CF39A}"/>
    <cellStyle name="Note 157 2" xfId="18844" xr:uid="{DA5FDA3D-4F00-4A72-A594-2E0B6BE67926}"/>
    <cellStyle name="Note 157 2 2" xfId="27134" xr:uid="{8FBA149A-1141-45C6-A377-49BAE1B89E3A}"/>
    <cellStyle name="Note 157 3" xfId="26860" xr:uid="{DF9DDE88-D578-452A-BB35-D007587A696C}"/>
    <cellStyle name="Note 158" xfId="18312" xr:uid="{D63C8623-0402-4E63-B8A1-26E585D77D51}"/>
    <cellStyle name="Note 158 2" xfId="18845" xr:uid="{6ACBAD6E-26C5-47D2-8D95-FCC0E07ACF4C}"/>
    <cellStyle name="Note 158 2 2" xfId="27135" xr:uid="{9A399486-00D3-488D-8B59-4D1C51E34ADD}"/>
    <cellStyle name="Note 158 3" xfId="26861" xr:uid="{C235ABFF-D136-4EB8-8E8A-B3465F513862}"/>
    <cellStyle name="Note 159" xfId="18313" xr:uid="{9889ABA1-16B3-4C48-AC2C-CB696EFCB69C}"/>
    <cellStyle name="Note 159 2" xfId="18846" xr:uid="{C8967746-B447-4D4E-8792-14F342047465}"/>
    <cellStyle name="Note 159 2 2" xfId="27136" xr:uid="{4D2B53E6-5E54-4261-8FDE-3AB5EA517E7D}"/>
    <cellStyle name="Note 159 3" xfId="26862" xr:uid="{3B26B4A1-9BB8-4219-927C-72FAF1DCA87E}"/>
    <cellStyle name="Note 16" xfId="18314" xr:uid="{F61FB498-646C-4D1E-9707-25935495A832}"/>
    <cellStyle name="Note 16 2" xfId="18847" xr:uid="{5D057F7F-EA81-41C7-BFC6-F9AD1E1E8ED9}"/>
    <cellStyle name="Note 16 2 2" xfId="23579" xr:uid="{9860BAE0-47F6-4E0F-8BF2-2AAE182AAFA3}"/>
    <cellStyle name="Note 16 3" xfId="23477" xr:uid="{F0ABC5C9-B94C-4C41-B11C-CAC925E08303}"/>
    <cellStyle name="Note 160" xfId="18315" xr:uid="{8A853498-B1C7-4820-9594-93FC7D9C6605}"/>
    <cellStyle name="Note 160 2" xfId="18848" xr:uid="{9E4A8118-4C0F-4119-A4F6-E568C64574A7}"/>
    <cellStyle name="Note 160 2 2" xfId="27137" xr:uid="{52DEE272-1850-420B-9F85-2E1E3AAF1961}"/>
    <cellStyle name="Note 160 3" xfId="26863" xr:uid="{DEB69591-2B84-4618-BF24-8C6CB7B6F1A1}"/>
    <cellStyle name="Note 161" xfId="18316" xr:uid="{FFDC5F12-913C-49F5-9A2A-075694BF2B9B}"/>
    <cellStyle name="Note 161 2" xfId="18849" xr:uid="{4F8BC684-74BE-4C49-97A0-BF7CAD1A46F5}"/>
    <cellStyle name="Note 161 2 2" xfId="27138" xr:uid="{6DB9E1B5-88F4-42B5-87F7-F1854C71FF96}"/>
    <cellStyle name="Note 161 3" xfId="26864" xr:uid="{C5D25C97-81CE-45BE-B4F0-A2366ED33BFB}"/>
    <cellStyle name="Note 162" xfId="18317" xr:uid="{48E5CE1F-496D-4948-AD43-F3A7797DEF78}"/>
    <cellStyle name="Note 162 2" xfId="18850" xr:uid="{EDC78747-C53B-4502-9B38-5085A82A50F1}"/>
    <cellStyle name="Note 162 2 2" xfId="27139" xr:uid="{15D34F75-9A33-4562-8DB7-A7EC9DED7009}"/>
    <cellStyle name="Note 162 3" xfId="26865" xr:uid="{3E98F97E-D230-45AD-A4CE-B6ADDAB115B3}"/>
    <cellStyle name="Note 163" xfId="18318" xr:uid="{D3D32D1D-5BB0-4BD9-BDDB-155AAC896390}"/>
    <cellStyle name="Note 163 2" xfId="18851" xr:uid="{53145416-F988-4DE1-B2C3-B0CB569BC723}"/>
    <cellStyle name="Note 163 2 2" xfId="27140" xr:uid="{8A3FCE99-6E63-4583-83EB-C7EE2EEF1961}"/>
    <cellStyle name="Note 163 3" xfId="26866" xr:uid="{413C4638-C783-49CC-A77D-6D696E9D4442}"/>
    <cellStyle name="Note 164" xfId="18319" xr:uid="{AEA8911A-1EB0-4664-991E-DF4B5BC80136}"/>
    <cellStyle name="Note 164 2" xfId="18852" xr:uid="{BB25BAE9-6F96-44CE-B1D5-AF893C9079CA}"/>
    <cellStyle name="Note 164 2 2" xfId="27141" xr:uid="{52F9A4EA-53B3-473E-B312-FB251EDB6E92}"/>
    <cellStyle name="Note 164 3" xfId="26867" xr:uid="{AB154ECB-6140-4387-8545-274BA706385E}"/>
    <cellStyle name="Note 165" xfId="18320" xr:uid="{CEA6C339-BDD1-4A7E-9079-56E63D198C4F}"/>
    <cellStyle name="Note 165 2" xfId="18853" xr:uid="{A177AB31-C620-48FD-A4BE-E22C8B1FD0B5}"/>
    <cellStyle name="Note 165 2 2" xfId="27142" xr:uid="{9DF8A8FD-9BBC-48D2-9F66-089885E83909}"/>
    <cellStyle name="Note 165 3" xfId="26868" xr:uid="{2760EE50-31D3-481A-B8E5-FE42AA356A1E}"/>
    <cellStyle name="Note 166" xfId="18321" xr:uid="{17AC0C9B-2DA9-4F87-A9C5-CEE7024B1114}"/>
    <cellStyle name="Note 166 2" xfId="18854" xr:uid="{164A32E8-EDD2-4A7E-87B6-C98625AE0170}"/>
    <cellStyle name="Note 166 2 2" xfId="27143" xr:uid="{9A218F69-ED35-491C-86AE-2870F66979C8}"/>
    <cellStyle name="Note 166 3" xfId="26869" xr:uid="{398EB10F-1B84-4E17-8B6B-5685F818D6CA}"/>
    <cellStyle name="Note 167" xfId="18322" xr:uid="{F542C43C-F1CA-4C53-8ED9-3580BDF1B0FE}"/>
    <cellStyle name="Note 167 2" xfId="18855" xr:uid="{425A3D09-ED24-4A7C-B50F-01580A0C2813}"/>
    <cellStyle name="Note 167 2 2" xfId="27144" xr:uid="{E3DF63E5-2C44-404D-9B62-7C51234C0A47}"/>
    <cellStyle name="Note 167 3" xfId="26870" xr:uid="{324C8DD5-BC85-4BB1-8AA2-12446BAB3859}"/>
    <cellStyle name="Note 168" xfId="18323" xr:uid="{A9E19A6D-5528-42F5-8FAE-45484D6E2267}"/>
    <cellStyle name="Note 168 2" xfId="18856" xr:uid="{6B35ACEA-E1A4-41B3-808E-560E401FB63F}"/>
    <cellStyle name="Note 168 2 2" xfId="27145" xr:uid="{C87FD98B-425A-4D7C-BEBA-7E5BB5FE5414}"/>
    <cellStyle name="Note 168 3" xfId="26871" xr:uid="{04E3BE90-D9EC-4375-B7BB-FBF3132DDEDD}"/>
    <cellStyle name="Note 169" xfId="18324" xr:uid="{1FBF5A64-C987-4FC0-95B1-61381D4A89CB}"/>
    <cellStyle name="Note 169 2" xfId="18857" xr:uid="{642D04E0-8970-457D-86F2-8716BD915A43}"/>
    <cellStyle name="Note 169 2 2" xfId="27146" xr:uid="{D3E37BA4-34AD-4BA1-B995-6541294A40C6}"/>
    <cellStyle name="Note 169 3" xfId="26872" xr:uid="{5E0A9695-7B45-475B-8481-BA3245A14235}"/>
    <cellStyle name="Note 17" xfId="18325" xr:uid="{098AF5DA-3199-437D-886B-8865FFA3A44D}"/>
    <cellStyle name="Note 17 2" xfId="18858" xr:uid="{123D84CC-3299-43B6-94FD-D23C465B5612}"/>
    <cellStyle name="Note 17 2 2" xfId="23593" xr:uid="{74F765B1-305F-4175-80B4-7E35EDCD3E26}"/>
    <cellStyle name="Note 17 3" xfId="23491" xr:uid="{FFEDE509-0854-4495-BD0F-1B779C4AA6F5}"/>
    <cellStyle name="Note 170" xfId="18326" xr:uid="{5E398B14-6EB0-4DF5-87FA-85468FAE5654}"/>
    <cellStyle name="Note 170 2" xfId="18859" xr:uid="{27D1F0F0-23A9-44CE-912E-2B3C4428B310}"/>
    <cellStyle name="Note 170 2 2" xfId="27147" xr:uid="{319EE04B-9177-4AD0-B23D-A97D8D809DBB}"/>
    <cellStyle name="Note 170 3" xfId="26873" xr:uid="{D72CBFF5-F0B4-41F1-A7EB-164BEEF128AB}"/>
    <cellStyle name="Note 171" xfId="18327" xr:uid="{55CE6431-2F6A-48BC-A40A-B4EC1438EE9B}"/>
    <cellStyle name="Note 171 2" xfId="18860" xr:uid="{09E3DA7D-1C50-4BA5-AAE0-A74ACF48197F}"/>
    <cellStyle name="Note 171 2 2" xfId="27148" xr:uid="{B12D25E2-B581-4EAB-BEAA-EF65776B8A71}"/>
    <cellStyle name="Note 171 3" xfId="26874" xr:uid="{972C47EF-72BB-4AE5-B1DD-0EDC53E74616}"/>
    <cellStyle name="Note 172" xfId="18328" xr:uid="{5BE377A9-71AF-4EFA-93A7-DAF3E1E71EB9}"/>
    <cellStyle name="Note 172 2" xfId="18861" xr:uid="{351144AF-CC66-47CB-B7E7-5FB60D173915}"/>
    <cellStyle name="Note 172 2 2" xfId="27149" xr:uid="{F9E68C09-4639-4443-BB5E-188C608EB926}"/>
    <cellStyle name="Note 172 3" xfId="26875" xr:uid="{61AFC470-F6A3-4649-B9B2-DAA0A8E7E2D2}"/>
    <cellStyle name="Note 173" xfId="18329" xr:uid="{6E1F6A8E-775A-4117-AFF8-4F9060D757A0}"/>
    <cellStyle name="Note 173 2" xfId="18862" xr:uid="{4F74F6A6-0E58-4734-ACC2-40EEDCA7A1E6}"/>
    <cellStyle name="Note 173 2 2" xfId="27150" xr:uid="{5319B6FF-89F1-4997-A754-3610DE17EB4B}"/>
    <cellStyle name="Note 173 3" xfId="26876" xr:uid="{4D0B8296-2CC6-43E6-BA35-829144E5C03B}"/>
    <cellStyle name="Note 174" xfId="18330" xr:uid="{C880A0D9-EACD-47B4-BE52-33181169F0D9}"/>
    <cellStyle name="Note 174 2" xfId="18863" xr:uid="{ED6E9341-03C0-4552-BC29-DEC09DCEB284}"/>
    <cellStyle name="Note 174 2 2" xfId="27151" xr:uid="{A76DB8B2-1B43-4637-9179-1E326113E024}"/>
    <cellStyle name="Note 174 3" xfId="26877" xr:uid="{A3D9A036-246A-4C40-94B9-F41E9293C04E}"/>
    <cellStyle name="Note 175" xfId="18331" xr:uid="{BFC743B7-7777-453C-A971-FFFA339CFE57}"/>
    <cellStyle name="Note 175 2" xfId="18864" xr:uid="{89FB5AEE-42D8-4197-B0D9-29FBB982430D}"/>
    <cellStyle name="Note 175 2 2" xfId="27152" xr:uid="{5D73B2D9-75E6-4923-803D-6F74D549B41F}"/>
    <cellStyle name="Note 175 3" xfId="26878" xr:uid="{753F82BD-532A-4D98-8B38-82010542D6A1}"/>
    <cellStyle name="Note 176" xfId="18332" xr:uid="{04706982-CBED-4595-83E0-085672B44239}"/>
    <cellStyle name="Note 176 2" xfId="18865" xr:uid="{015B540C-952D-4362-9F33-E5FA8E8CAA3E}"/>
    <cellStyle name="Note 176 2 2" xfId="27153" xr:uid="{ECEAD0B8-983B-4B70-B49D-DBD20D56F87E}"/>
    <cellStyle name="Note 176 3" xfId="26879" xr:uid="{8D0F09B4-05E8-49A3-9274-4B178B99126A}"/>
    <cellStyle name="Note 177" xfId="18333" xr:uid="{2916AA2F-7874-40AD-851A-99FA327DBAC9}"/>
    <cellStyle name="Note 177 2" xfId="18866" xr:uid="{72BE4A2D-516F-4D56-9A01-7B1A85FF9904}"/>
    <cellStyle name="Note 177 2 2" xfId="27154" xr:uid="{E170BB98-24C3-4D42-B966-F0E5231237A3}"/>
    <cellStyle name="Note 177 3" xfId="26880" xr:uid="{56C5CF0A-AD05-4144-BEAB-EB6B01D2C681}"/>
    <cellStyle name="Note 178" xfId="18334" xr:uid="{2053A3EB-A303-45F1-830C-17772B4BC88E}"/>
    <cellStyle name="Note 178 2" xfId="18867" xr:uid="{6AA0F102-51AD-4C60-ADF7-20C14E08C193}"/>
    <cellStyle name="Note 178 2 2" xfId="27155" xr:uid="{40638D67-2333-4C86-92E7-D002057ED65E}"/>
    <cellStyle name="Note 178 3" xfId="26881" xr:uid="{55FFD91D-F5FE-426A-9921-72B701579B6F}"/>
    <cellStyle name="Note 179" xfId="18335" xr:uid="{E352E023-F7F3-449A-9731-1A53EAED3F4E}"/>
    <cellStyle name="Note 179 2" xfId="18868" xr:uid="{B72948F1-EF6A-4237-A8FE-BC0D4F1BE031}"/>
    <cellStyle name="Note 179 2 2" xfId="27156" xr:uid="{F0F16581-1C9B-430D-9D8D-46CF4212A070}"/>
    <cellStyle name="Note 179 3" xfId="26882" xr:uid="{71855907-F03E-456E-9B9E-9A0A97760563}"/>
    <cellStyle name="Note 18" xfId="18336" xr:uid="{C11246D6-0B64-49AF-A2E9-890D6292D61F}"/>
    <cellStyle name="Note 18 2" xfId="18869" xr:uid="{97184DC4-107A-4568-85B8-6C6DC63B53D8}"/>
    <cellStyle name="Note 18 2 2" xfId="23607" xr:uid="{0074017C-B59C-45C6-A5C4-C4C661B33F89}"/>
    <cellStyle name="Note 18 3" xfId="23505" xr:uid="{84EB3A4E-3AD8-4705-8ACE-4CF2D4DB5133}"/>
    <cellStyle name="Note 180" xfId="18337" xr:uid="{3EFD24DB-17D3-478E-A7E6-9D5FD6A09993}"/>
    <cellStyle name="Note 180 2" xfId="18870" xr:uid="{82E51E3B-E863-4E4B-95AA-81CE0025D352}"/>
    <cellStyle name="Note 180 2 2" xfId="27157" xr:uid="{B5AAE781-0DF9-4C85-AFEA-2DFBD926A410}"/>
    <cellStyle name="Note 180 3" xfId="26883" xr:uid="{18C1D495-043A-4549-BFC0-A2208E5DE1F9}"/>
    <cellStyle name="Note 181" xfId="18338" xr:uid="{01125630-B9A5-4858-A0F8-2CB1680BE75E}"/>
    <cellStyle name="Note 181 2" xfId="18871" xr:uid="{6C5A74F1-14AC-47F7-A1CC-F10EDC9B044B}"/>
    <cellStyle name="Note 181 2 2" xfId="27158" xr:uid="{18C4E78B-2402-4CA6-ADD9-1761B47E1A64}"/>
    <cellStyle name="Note 181 3" xfId="26884" xr:uid="{647F9EFA-4CDC-4FD2-A974-300C3F037285}"/>
    <cellStyle name="Note 182" xfId="18339" xr:uid="{2D2568BE-C611-477B-BFE9-610AD1AD756B}"/>
    <cellStyle name="Note 182 2" xfId="18872" xr:uid="{AECCA3C5-F93B-434A-B862-20F745C387B0}"/>
    <cellStyle name="Note 182 2 2" xfId="27159" xr:uid="{730DDA32-9776-4F3A-8089-E090B062C0D4}"/>
    <cellStyle name="Note 182 3" xfId="26885" xr:uid="{699E8229-6BCD-486D-B1D1-5AAD603A9463}"/>
    <cellStyle name="Note 183" xfId="18340" xr:uid="{153DBA3A-82D9-44A9-9479-3A3A84A2F81D}"/>
    <cellStyle name="Note 183 2" xfId="18873" xr:uid="{87A43552-8B0E-4B6A-B65A-F77B07246E96}"/>
    <cellStyle name="Note 183 2 2" xfId="27160" xr:uid="{3B8E5F15-561B-4F55-9336-3EF09C11AA1B}"/>
    <cellStyle name="Note 183 3" xfId="26886" xr:uid="{8980A901-5741-4C17-B024-D171C40C7947}"/>
    <cellStyle name="Note 184" xfId="18341" xr:uid="{A0E4E885-0C10-4583-9EE4-9DB3F260AB5F}"/>
    <cellStyle name="Note 184 2" xfId="18874" xr:uid="{D477C901-1730-4658-8055-6F122541B9E5}"/>
    <cellStyle name="Note 184 2 2" xfId="27161" xr:uid="{2EBF78F6-62F1-4298-89C5-6B1FA025DBC1}"/>
    <cellStyle name="Note 184 3" xfId="26887" xr:uid="{53828820-72F4-4032-AA94-9B2687FD1243}"/>
    <cellStyle name="Note 185" xfId="18342" xr:uid="{94361A11-FB3F-4BA8-B301-DB7C7CD4D6AF}"/>
    <cellStyle name="Note 185 2" xfId="18875" xr:uid="{1ED60F6A-73FE-441F-A8A5-A6C19B732535}"/>
    <cellStyle name="Note 185 2 2" xfId="27162" xr:uid="{7D10A76C-E09C-492E-BF81-4C09AC84C742}"/>
    <cellStyle name="Note 185 3" xfId="26888" xr:uid="{237DD587-06DE-4F5B-BED0-58BDEAA3757A}"/>
    <cellStyle name="Note 186" xfId="18343" xr:uid="{5D64AC70-38F2-4997-8AE8-0CB7D0F500B1}"/>
    <cellStyle name="Note 186 2" xfId="18876" xr:uid="{C7A902B3-52FC-40C8-8A53-30FEBFC5A8EC}"/>
    <cellStyle name="Note 186 2 2" xfId="27163" xr:uid="{99B8D78E-65E1-4ECD-8218-7BFB21FCEB47}"/>
    <cellStyle name="Note 186 3" xfId="26889" xr:uid="{003A4840-718A-4E2B-9120-94DE78E2850C}"/>
    <cellStyle name="Note 187" xfId="18344" xr:uid="{C990D6CD-58EC-434D-843E-C7205A681A0A}"/>
    <cellStyle name="Note 187 2" xfId="18877" xr:uid="{24A76BDB-B05B-49C4-AE3E-871F475C809C}"/>
    <cellStyle name="Note 187 2 2" xfId="27164" xr:uid="{ECF69DAF-ABD9-4269-9BE7-0DF43D04BA54}"/>
    <cellStyle name="Note 187 3" xfId="26890" xr:uid="{1B039F96-FF41-4FD4-A0D2-40387104040F}"/>
    <cellStyle name="Note 188" xfId="18345" xr:uid="{A9328987-6586-43F3-B7FD-FBEF82EBB1ED}"/>
    <cellStyle name="Note 188 2" xfId="18878" xr:uid="{FD47B375-A29E-48F1-9C69-403E8C45B0B4}"/>
    <cellStyle name="Note 188 2 2" xfId="27165" xr:uid="{0CA59FF2-16FA-4DF9-ACA1-D10B3E761906}"/>
    <cellStyle name="Note 188 3" xfId="26891" xr:uid="{6563C653-E0B4-4674-AB4F-53422B2D7991}"/>
    <cellStyle name="Note 189" xfId="18346" xr:uid="{23D59368-FED1-4BB7-9A41-39CBF1A68EB7}"/>
    <cellStyle name="Note 189 2" xfId="18879" xr:uid="{7D8110E8-6EB4-4762-AFE2-170DF1D2B716}"/>
    <cellStyle name="Note 189 2 2" xfId="27166" xr:uid="{6117AD3F-4B61-49C9-A04E-D3D2B5D38553}"/>
    <cellStyle name="Note 189 3" xfId="26892" xr:uid="{4DFAD353-4C0D-45C9-9DD0-7E3112FF9B67}"/>
    <cellStyle name="Note 19" xfId="18347" xr:uid="{E9331CF7-160D-4D0B-BA69-99C2217DA0E2}"/>
    <cellStyle name="Note 19 2" xfId="18880" xr:uid="{7477B60F-D9BC-4576-8961-0A3611169518}"/>
    <cellStyle name="Note 19 2 2" xfId="23620" xr:uid="{5A3C52DB-D68E-4EE1-B11C-84E4AA1EF607}"/>
    <cellStyle name="Note 19 3" xfId="23518" xr:uid="{94289953-81E7-492F-8D43-71E37A64AB5D}"/>
    <cellStyle name="Note 190" xfId="18348" xr:uid="{FD09C8B8-DDA6-4191-AD32-CD1497D614F6}"/>
    <cellStyle name="Note 190 2" xfId="18977" xr:uid="{4DC9097C-7262-471C-907E-81EA7A694B4F}"/>
    <cellStyle name="Note 190 2 2" xfId="27254" xr:uid="{033783A2-24CD-4A8A-AEDC-D4C27DBF32EB}"/>
    <cellStyle name="Note 190 3" xfId="26893" xr:uid="{F65DB5EC-D0DD-4E1C-9878-B7B1A53D41CB}"/>
    <cellStyle name="Note 191" xfId="30488" xr:uid="{090C44B7-F5B3-482A-ABBB-44FCFFD3C79F}"/>
    <cellStyle name="Note 191 2" xfId="40470" xr:uid="{2F354DED-5254-478C-8C0F-AFF0C8BAF6B7}"/>
    <cellStyle name="Note 192" xfId="30519" xr:uid="{563C9A95-B6DC-43F0-8753-4E4AC5617CDF}"/>
    <cellStyle name="Note 192 2" xfId="40496" xr:uid="{67274CD5-C6A2-48A7-9EDB-DA6A8928B6B1}"/>
    <cellStyle name="Note 193" xfId="18662" xr:uid="{42CA1B92-BD3B-47E7-8E3E-7AB721153ADC}"/>
    <cellStyle name="Note 194" xfId="30747" xr:uid="{5B121AE9-5259-4959-9C3F-305637A8B6B0}"/>
    <cellStyle name="Note 195" xfId="2773" xr:uid="{B0388982-9A1F-4721-948A-D415D63E78E0}"/>
    <cellStyle name="Note 2" xfId="98" xr:uid="{6E819A7C-9505-49F1-8972-DD9A8F3FD8D0}"/>
    <cellStyle name="Note 2 10" xfId="18349" xr:uid="{7189533D-97E4-41EB-8EF4-F17844E49D40}"/>
    <cellStyle name="Note 2 11" xfId="50061" xr:uid="{648265BA-946C-44E6-A7AB-59D9826E1B6D}"/>
    <cellStyle name="Note 2 12" xfId="4286" xr:uid="{A308619D-0F5E-47E6-92E0-14CEFA1FE2C6}"/>
    <cellStyle name="Note 2 2" xfId="9037" xr:uid="{CD4039C5-596B-4150-A52C-A25C99B3C609}"/>
    <cellStyle name="Note 2 2 2" xfId="10328" xr:uid="{ED8F54A9-3FEA-431A-A8AA-68865927C14C}"/>
    <cellStyle name="Note 2 2 2 2" xfId="19907" xr:uid="{731A8CC2-3F64-4AF5-BABC-07755F4535A4}"/>
    <cellStyle name="Note 2 2 2 2 2" xfId="31125" xr:uid="{0AB2B10D-F9C1-4EA6-9D07-5A99977EE5A1}"/>
    <cellStyle name="Note 2 2 2 3" xfId="27168" xr:uid="{837336F2-D0F4-4BB7-BF75-F2F113A738F2}"/>
    <cellStyle name="Note 2 2 2 4" xfId="18882" xr:uid="{B6F8AE5C-F62C-4ECA-B4A4-82359D34A531}"/>
    <cellStyle name="Note 2 2 3" xfId="19860" xr:uid="{3E3600C0-FB6D-4FE7-806B-5592A18BE2AA}"/>
    <cellStyle name="Note 2 2 3 2" xfId="20809" xr:uid="{D541747C-26A9-42E3-838C-CBAE3CC44247}"/>
    <cellStyle name="Note 2 2 4" xfId="20327" xr:uid="{D76CA35E-5416-4F5A-A46A-C38ED410E89F}"/>
    <cellStyle name="Note 2 2 5" xfId="19559" xr:uid="{F4CD0861-AD9C-4A01-96E3-56471F639FC8}"/>
    <cellStyle name="Note 2 2 5 2" xfId="30968" xr:uid="{5D3B97BD-D2A0-4E99-8CF9-4C1A79ABA861}"/>
    <cellStyle name="Note 2 2 6" xfId="18350" xr:uid="{5EE84822-38AD-4509-8190-2E2C7B4F58C3}"/>
    <cellStyle name="Note 2 3" xfId="9038" xr:uid="{63E9A7D8-EF4C-49CD-A307-13C645BA3937}"/>
    <cellStyle name="Note 2 3 2" xfId="10329" xr:uid="{DE696F76-42EC-49A0-ACEA-18A1FFA33879}"/>
    <cellStyle name="Note 2 3 2 2" xfId="20521" xr:uid="{CF20F850-D820-4B63-BA7D-7DB33E0CF7ED}"/>
    <cellStyle name="Note 2 3 2 3" xfId="18883" xr:uid="{8128681D-B800-4AFF-B45E-2B2048698F92}"/>
    <cellStyle name="Note 2 3 3" xfId="19560" xr:uid="{7A99C065-B413-4D35-AD19-ED16A1336041}"/>
    <cellStyle name="Note 2 3 4" xfId="18351" xr:uid="{2594BCA3-9305-4ECB-9582-FF873E050573}"/>
    <cellStyle name="Note 2 4" xfId="9039" xr:uid="{9BAD8862-3CC3-4426-8F76-9EB35D7942FC}"/>
    <cellStyle name="Note 2 4 2" xfId="10330" xr:uid="{AF32C5CE-8DE7-44BD-B4D1-AADF3D9CBC3B}"/>
    <cellStyle name="Note 2 4 2 2" xfId="27169" xr:uid="{1FFC8C0A-6B0C-4C08-8655-A0C1210FA50B}"/>
    <cellStyle name="Note 2 4 2 3" xfId="18884" xr:uid="{6722799F-0967-4873-8748-B3828E7FAB5B}"/>
    <cellStyle name="Note 2 4 3" xfId="26894" xr:uid="{B886D6E0-FFF4-45E1-ABD5-20DE342B4CC3}"/>
    <cellStyle name="Note 2 4 4" xfId="18352" xr:uid="{68835968-1C53-42C1-BBC0-E53C2AE0CC57}"/>
    <cellStyle name="Note 2 5" xfId="9040" xr:uid="{15573360-CE21-4AB4-A1F0-B8C550D5D086}"/>
    <cellStyle name="Note 2 5 2" xfId="10331" xr:uid="{8666990D-4366-4A20-94E8-3C66F4BFE474}"/>
    <cellStyle name="Note 2 5 2 2" xfId="27170" xr:uid="{FE458AB7-54C2-4B01-9187-BAE79B32BF92}"/>
    <cellStyle name="Note 2 5 2 3" xfId="18885" xr:uid="{DEF28254-095E-4D63-ADC2-0581952B7A3A}"/>
    <cellStyle name="Note 2 5 3" xfId="26895" xr:uid="{21A4760C-FC48-4EA6-9ACC-3D7663CC760B}"/>
    <cellStyle name="Note 2 5 4" xfId="18353" xr:uid="{FB992DDF-0B4D-4BF3-AE56-7CFA6091F68F}"/>
    <cellStyle name="Note 2 6" xfId="9041" xr:uid="{98A297AF-4607-4790-816F-AE4295107F88}"/>
    <cellStyle name="Note 2 6 2" xfId="10332" xr:uid="{4E4A83ED-41AE-4E02-AB18-8E498D41D3EE}"/>
    <cellStyle name="Note 2 6 2 2" xfId="27167" xr:uid="{EF6F46B6-FEB5-4BCD-91A3-B9E06D9A3E3C}"/>
    <cellStyle name="Note 2 6 3" xfId="18881" xr:uid="{1261F9AE-D810-43D8-928D-B1C21A6F604F}"/>
    <cellStyle name="Note 2 7" xfId="9042" xr:uid="{A6CC8012-5293-43D6-A0B8-746250276524}"/>
    <cellStyle name="Note 2 7 2" xfId="10333" xr:uid="{7C664CF8-28F7-4AD8-AA56-F6721831E456}"/>
    <cellStyle name="Note 2 7 3" xfId="18994" xr:uid="{E011F834-F550-4AC4-BD01-63002238BC0C}"/>
    <cellStyle name="Note 2 7 4" xfId="30790" xr:uid="{E94E4040-CAE5-448D-9F68-D15EF1161789}"/>
    <cellStyle name="Note 2 8" xfId="9043" xr:uid="{020AD5E2-6324-4984-B2AB-59A8565152BE}"/>
    <cellStyle name="Note 2 8 2" xfId="10334" xr:uid="{3E3C5F34-CEDC-4E04-AC3E-3E31092066DE}"/>
    <cellStyle name="Note 2 9" xfId="10327" xr:uid="{0A75DE67-D2BE-4947-A55F-DDCC2A13AE55}"/>
    <cellStyle name="Note 20" xfId="18354" xr:uid="{E1DECEC9-6B22-4113-A39F-AC6572A482BC}"/>
    <cellStyle name="Note 20 2" xfId="18886" xr:uid="{FA9A1750-C0B2-4CA4-90EB-76A0FB23618C}"/>
    <cellStyle name="Note 20 2 2" xfId="27171" xr:uid="{392C8E6D-BF7A-4511-9DC3-851582591CD9}"/>
    <cellStyle name="Note 20 3" xfId="23533" xr:uid="{E68592C2-8B18-4560-B6A2-31644B72E9DA}"/>
    <cellStyle name="Note 21" xfId="18355" xr:uid="{9E2242A8-8B16-4F41-BEDF-E58867D1BF3A}"/>
    <cellStyle name="Note 21 2" xfId="18887" xr:uid="{BD0D9D9E-4303-4A28-88F3-B1B51B439651}"/>
    <cellStyle name="Note 21 2 2" xfId="27172" xr:uid="{600CE5BE-9FE2-4273-B41D-AF179693A249}"/>
    <cellStyle name="Note 21 3" xfId="23652" xr:uid="{A72846F0-C8D5-41F6-889F-4EDA82573BFC}"/>
    <cellStyle name="Note 21 3 2" xfId="34083" xr:uid="{F8D6848A-B954-45CA-9A82-835F64716AC4}"/>
    <cellStyle name="Note 21 4" xfId="26896" xr:uid="{1CDA7C6B-C310-48CC-88E5-EAE36D9B5BA5}"/>
    <cellStyle name="Note 22" xfId="18356" xr:uid="{F02CE84A-6380-406B-910F-BA97BFB62993}"/>
    <cellStyle name="Note 22 2" xfId="18888" xr:uid="{764A2DB8-002C-453A-9FD1-13E71E6F5D28}"/>
    <cellStyle name="Note 22 2 2" xfId="27173" xr:uid="{AD82D95D-C18D-43D2-AEC9-08CFC74AC036}"/>
    <cellStyle name="Note 22 3" xfId="26897" xr:uid="{B014A979-04C6-49AC-86F3-80B75F41B656}"/>
    <cellStyle name="Note 23" xfId="18357" xr:uid="{BB0981D2-7EB0-4C9E-8C27-C2AFFB779013}"/>
    <cellStyle name="Note 23 2" xfId="18889" xr:uid="{AF8BB3F5-339C-498A-B820-8DE12E4B0224}"/>
    <cellStyle name="Note 23 2 2" xfId="27174" xr:uid="{69B92FE8-159D-4C9A-A55D-C2FECE57F9F1}"/>
    <cellStyle name="Note 23 3" xfId="26898" xr:uid="{763043F9-E2F7-4A2F-8E26-D9A90CDE2FD1}"/>
    <cellStyle name="Note 24" xfId="18358" xr:uid="{8576A778-9644-4018-B730-EB5FEC25DC59}"/>
    <cellStyle name="Note 24 2" xfId="18890" xr:uid="{F12646E9-F4A1-43C5-9A27-E2664A7AA648}"/>
    <cellStyle name="Note 24 2 2" xfId="27175" xr:uid="{AF7C433C-2FA6-4642-8444-6B14C1C8B52E}"/>
    <cellStyle name="Note 24 3" xfId="26899" xr:uid="{5486315E-3428-4224-BF11-E010F1EF2291}"/>
    <cellStyle name="Note 25" xfId="18359" xr:uid="{F358FACA-F17F-48BB-977A-D23C2A92E945}"/>
    <cellStyle name="Note 25 2" xfId="18891" xr:uid="{5E40CD22-3752-4B95-A23E-F7DB5C1490EA}"/>
    <cellStyle name="Note 25 2 2" xfId="27176" xr:uid="{63BA0D9D-A256-48FD-9683-B36BECE94A8C}"/>
    <cellStyle name="Note 25 3" xfId="26900" xr:uid="{A79A9957-A0F4-4CAE-ABAB-301C0A24FFED}"/>
    <cellStyle name="Note 26" xfId="18360" xr:uid="{8B542497-C575-4474-B3A7-868AA66E5416}"/>
    <cellStyle name="Note 26 2" xfId="18892" xr:uid="{1A60A607-1CBE-428F-9C4C-D73E9B8095D7}"/>
    <cellStyle name="Note 26 2 2" xfId="27177" xr:uid="{8F458AEF-CD11-45BD-8150-BB67500DB9E1}"/>
    <cellStyle name="Note 26 3" xfId="26901" xr:uid="{50D1EDD0-C59C-4C35-95B8-DE2DD5B94017}"/>
    <cellStyle name="Note 27" xfId="18361" xr:uid="{B2D55A57-335B-4EE9-90DA-E38AE95ED532}"/>
    <cellStyle name="Note 27 2" xfId="18893" xr:uid="{92243031-87BA-4187-BDC1-FBDD483A563B}"/>
    <cellStyle name="Note 27 2 2" xfId="27178" xr:uid="{879E8755-5030-4762-A676-4610BC3CF48B}"/>
    <cellStyle name="Note 27 3" xfId="26902" xr:uid="{FDAB1582-D8AA-463E-9B12-5168915038EC}"/>
    <cellStyle name="Note 28" xfId="18362" xr:uid="{630E964A-37C3-4EBF-92AC-D46A499DBC97}"/>
    <cellStyle name="Note 28 2" xfId="18894" xr:uid="{C1131818-AC10-4171-A685-3B82DFC9341E}"/>
    <cellStyle name="Note 28 2 2" xfId="27179" xr:uid="{55DCACD2-CA8C-447C-8CA3-6F0475E55C08}"/>
    <cellStyle name="Note 28 3" xfId="26903" xr:uid="{81206867-866E-4F16-AA88-B3C78C689A2A}"/>
    <cellStyle name="Note 29" xfId="18363" xr:uid="{9B43E590-05A2-4004-8F71-BF479C884CF9}"/>
    <cellStyle name="Note 29 2" xfId="18895" xr:uid="{29D43528-2B8B-4F20-B0B9-FF5CAF251B74}"/>
    <cellStyle name="Note 29 2 2" xfId="27180" xr:uid="{20B1EF59-DD7A-457F-96E4-2C16E97C28CE}"/>
    <cellStyle name="Note 29 3" xfId="26904" xr:uid="{83742096-AC56-4EC9-9A31-52A998BF300D}"/>
    <cellStyle name="Note 3" xfId="9044" xr:uid="{F147FF47-8091-4D2F-99A2-5F09461C07FA}"/>
    <cellStyle name="Note 3 2" xfId="18896" xr:uid="{384BC295-9ECF-4D4D-BFC3-225D27062198}"/>
    <cellStyle name="Note 3 2 2" xfId="20517" xr:uid="{7A8387EC-BE9A-4097-9655-7B11C8B53108}"/>
    <cellStyle name="Note 3 2 2 2" xfId="31638" xr:uid="{35701781-3883-4E02-B744-2EA07A1177FE}"/>
    <cellStyle name="Note 3 2 3" xfId="19562" xr:uid="{7BD4D83C-8E3D-44C1-8BC3-80868F158DC8}"/>
    <cellStyle name="Note 3 2 3 2" xfId="30969" xr:uid="{4EC4B465-1C6F-4030-B864-154F7C0DE8DE}"/>
    <cellStyle name="Note 3 2 4" xfId="27181" xr:uid="{3F4D8543-579E-4FD5-ADB7-A4B463326014}"/>
    <cellStyle name="Note 3 3" xfId="18996" xr:uid="{FEBA57DC-A958-4CEF-B722-9B17FBA90915}"/>
    <cellStyle name="Note 3 3 2" xfId="20522" xr:uid="{A18D6F94-BA87-4CFA-A2C1-61C91518E27C}"/>
    <cellStyle name="Note 3 3 3" xfId="20523" xr:uid="{98544482-7B2A-4DAD-8E20-FB38EE844923}"/>
    <cellStyle name="Note 3 3 3 2" xfId="31642" xr:uid="{9C8DF845-D207-43D8-8FE3-6B51DBCA3CE4}"/>
    <cellStyle name="Note 3 3 4" xfId="19561" xr:uid="{B1E2936F-00C5-456D-AF00-4F25E248C807}"/>
    <cellStyle name="Note 3 3 5" xfId="30792" xr:uid="{54CAB5F9-CC4F-41C2-833C-40A5417FF889}"/>
    <cellStyle name="Note 3 4" xfId="18364" xr:uid="{E0E7659F-1BDB-4084-854A-F52AEC44E73F}"/>
    <cellStyle name="Note 30" xfId="18365" xr:uid="{2909BD91-1543-4D4C-BA21-F803101ACE47}"/>
    <cellStyle name="Note 30 2" xfId="18897" xr:uid="{CA710A86-15B2-4579-A079-4EAC856DED08}"/>
    <cellStyle name="Note 30 2 2" xfId="27182" xr:uid="{74E020CB-9AA3-4419-AE07-D9706C1E5524}"/>
    <cellStyle name="Note 30 3" xfId="26905" xr:uid="{60E4D0B0-FA99-4025-84D7-63F5D76B69A0}"/>
    <cellStyle name="Note 31" xfId="18366" xr:uid="{1EDCCF55-6F9D-41FD-8C9B-4C4EA8369649}"/>
    <cellStyle name="Note 31 2" xfId="18898" xr:uid="{BDCE3427-4C1B-416C-AEF6-AC332DA9B185}"/>
    <cellStyle name="Note 31 2 2" xfId="27183" xr:uid="{5F8CE02D-36E8-4698-B8FB-26BB09D20660}"/>
    <cellStyle name="Note 31 3" xfId="26906" xr:uid="{F9CEEFBF-3E98-4D7D-BA95-DE277D46A42C}"/>
    <cellStyle name="Note 32" xfId="18367" xr:uid="{AA093179-3F35-4AF9-82E7-F03DDE9DF2AA}"/>
    <cellStyle name="Note 32 2" xfId="18899" xr:uid="{D3FEFA8A-1457-4DFA-820A-48069C4DDA5F}"/>
    <cellStyle name="Note 32 2 2" xfId="27184" xr:uid="{ED00FE62-9200-4E1E-8839-88C6A1B6C0BB}"/>
    <cellStyle name="Note 32 3" xfId="26907" xr:uid="{70D6C4E9-14F6-4B53-95E0-DF5F7EBD9EFF}"/>
    <cellStyle name="Note 33" xfId="18368" xr:uid="{F9171DE2-063F-41CD-9631-70D16CA653F5}"/>
    <cellStyle name="Note 33 2" xfId="18900" xr:uid="{F489A314-2D8C-4AAE-ACAD-D6503871D622}"/>
    <cellStyle name="Note 33 2 2" xfId="27185" xr:uid="{42823E62-60A5-4A77-813C-5D65502CD1A5}"/>
    <cellStyle name="Note 33 3" xfId="26908" xr:uid="{129D45CB-A401-45A5-8D12-595657472024}"/>
    <cellStyle name="Note 34" xfId="18369" xr:uid="{FC9C2DBA-C1A0-4A86-B5B8-BF5EDC31F442}"/>
    <cellStyle name="Note 34 2" xfId="18901" xr:uid="{785F5C22-76C6-4B82-9A1D-AEBC9C48B30C}"/>
    <cellStyle name="Note 34 2 2" xfId="27186" xr:uid="{2F22BEB1-BA59-4688-9C18-13F9FF123C9F}"/>
    <cellStyle name="Note 34 3" xfId="26909" xr:uid="{7FAD61D2-F0ED-44E5-A105-95D8D39D59AF}"/>
    <cellStyle name="Note 35" xfId="18370" xr:uid="{AC0E0EC5-461B-4A30-B705-8B97479EEEAF}"/>
    <cellStyle name="Note 35 2" xfId="18902" xr:uid="{1486DBB4-9734-4929-B22E-2D1766CFA0D1}"/>
    <cellStyle name="Note 35 2 2" xfId="27187" xr:uid="{F0AB3075-D66C-4AD7-8130-3817AD896491}"/>
    <cellStyle name="Note 35 3" xfId="26910" xr:uid="{1D019D69-5BE9-40D1-A6CD-D8DD3E7A8D0E}"/>
    <cellStyle name="Note 36" xfId="18371" xr:uid="{0D4EA961-1EF0-493C-B48F-5C814B21D4BA}"/>
    <cellStyle name="Note 36 2" xfId="18903" xr:uid="{DB9AB201-8D4C-43D6-B448-D34FF12B1F80}"/>
    <cellStyle name="Note 36 2 2" xfId="27188" xr:uid="{E3C883B4-2FD4-491A-A761-EC4A7A670AFF}"/>
    <cellStyle name="Note 36 3" xfId="26911" xr:uid="{C345A3B5-9074-406E-87A6-32D40E1C220A}"/>
    <cellStyle name="Note 37" xfId="18372" xr:uid="{316081C3-B5DA-4C34-8CD1-AA4F7F9DB5B0}"/>
    <cellStyle name="Note 37 2" xfId="18904" xr:uid="{F1936D05-ACA4-49CA-86B2-49F3AEACA49E}"/>
    <cellStyle name="Note 37 2 2" xfId="27189" xr:uid="{5EF5B829-F1B2-44E5-AAA1-ECF24A1C34E1}"/>
    <cellStyle name="Note 37 3" xfId="26912" xr:uid="{51B21B7E-A9E8-4B0C-B6C9-FEED1C0AA012}"/>
    <cellStyle name="Note 38" xfId="18373" xr:uid="{DBF4B458-5A8D-448C-BC47-A2B99DA7FC0C}"/>
    <cellStyle name="Note 38 2" xfId="18905" xr:uid="{22D1C9A4-4D86-4126-9691-6657729C476B}"/>
    <cellStyle name="Note 38 2 2" xfId="27190" xr:uid="{7A215CC1-3E93-4E2B-916B-9D11555CF474}"/>
    <cellStyle name="Note 38 3" xfId="26913" xr:uid="{E62E3D07-EF3B-4339-84FA-9477EBFD305E}"/>
    <cellStyle name="Note 39" xfId="18374" xr:uid="{3861E1AD-BB63-4B24-B032-13BC33693E7D}"/>
    <cellStyle name="Note 39 2" xfId="18906" xr:uid="{C9959F16-A14C-440F-9529-902633826F91}"/>
    <cellStyle name="Note 39 2 2" xfId="27191" xr:uid="{6A179231-5849-4B0B-96F8-C9FBE91F13C8}"/>
    <cellStyle name="Note 39 3" xfId="26914" xr:uid="{027609B5-99C9-4F72-8E62-B5287AC0E498}"/>
    <cellStyle name="Note 4" xfId="18375" xr:uid="{4CCC05BB-3BB3-4913-9834-E7642CA17A2F}"/>
    <cellStyle name="Note 4 2" xfId="18907" xr:uid="{6A464399-C4CF-4B0D-A16D-48A286005248}"/>
    <cellStyle name="Note 4 2 2" xfId="20525" xr:uid="{DBBB0BF8-D89B-4434-AEE0-70FB58CB0740}"/>
    <cellStyle name="Note 4 2 3" xfId="20514" xr:uid="{1BD81D33-9032-44EC-BA44-72B82476A45C}"/>
    <cellStyle name="Note 4 2 3 2" xfId="31635" xr:uid="{710C52FD-9CF2-41DD-8E10-2815FD687C7B}"/>
    <cellStyle name="Note 4 2 4" xfId="19564" xr:uid="{607D186F-50B0-4BCF-BDD3-6AFA3D8F81FE}"/>
    <cellStyle name="Note 4 3" xfId="19014" xr:uid="{C1396704-7B51-48CD-913D-D97E29A4752F}"/>
    <cellStyle name="Note 4 3 2" xfId="19563" xr:uid="{87C5D2C1-DE0D-4CEE-88CE-3E5AD0C44F9E}"/>
    <cellStyle name="Note 4 3 2 2" xfId="30970" xr:uid="{F6015A8E-8F2C-42A9-BDCA-AC12775B5741}"/>
    <cellStyle name="Note 4 3 3" xfId="27286" xr:uid="{C9BBFCF0-4EB9-4BB5-8249-97D90EDD8B90}"/>
    <cellStyle name="Note 4 4" xfId="19849" xr:uid="{C3C2A2AD-664C-4982-A4F6-7D2F17E9D07C}"/>
    <cellStyle name="Note 4 4 2" xfId="20358" xr:uid="{B6F0DCCC-B6CA-423B-B24A-3446EDF7A922}"/>
    <cellStyle name="Note 4 5" xfId="20309" xr:uid="{CC923AC2-9938-4801-BC46-1F68E54E9B99}"/>
    <cellStyle name="Note 40" xfId="18376" xr:uid="{279422F4-E21C-432F-9D78-116F01452D4C}"/>
    <cellStyle name="Note 40 2" xfId="18908" xr:uid="{F3B18F83-4219-444A-AF74-1DE49A31DC4F}"/>
    <cellStyle name="Note 40 2 2" xfId="27192" xr:uid="{4915B9EF-0E70-4EE8-8A32-9FBA7D22AE36}"/>
    <cellStyle name="Note 40 3" xfId="26915" xr:uid="{39488052-C35D-4E11-84AD-5E4A9F75178C}"/>
    <cellStyle name="Note 41" xfId="18377" xr:uid="{3D8F699C-D1D9-4C86-9958-1AEF460BF91A}"/>
    <cellStyle name="Note 41 2" xfId="18909" xr:uid="{E6341FF6-9084-4806-9840-00EA5E1EAB6E}"/>
    <cellStyle name="Note 41 2 2" xfId="27193" xr:uid="{6357965B-FFF9-4997-98D2-9B7F0B94EE07}"/>
    <cellStyle name="Note 41 3" xfId="26916" xr:uid="{64FA3731-2BD2-4D16-AC8D-E4F8D921123B}"/>
    <cellStyle name="Note 42" xfId="18378" xr:uid="{F4599BED-6354-439B-8634-D75DBBA983D3}"/>
    <cellStyle name="Note 42 2" xfId="18910" xr:uid="{8EB08273-6163-4522-953F-885600FC2FCA}"/>
    <cellStyle name="Note 42 2 2" xfId="27194" xr:uid="{EAAFDA9D-AB98-48C2-9839-464FB63213A2}"/>
    <cellStyle name="Note 42 3" xfId="26917" xr:uid="{2A2226B6-7E73-40BF-BC04-AA16DBE59676}"/>
    <cellStyle name="Note 43" xfId="18379" xr:uid="{BE9F7E35-44B5-4D82-9C59-062146C99864}"/>
    <cellStyle name="Note 43 2" xfId="18911" xr:uid="{D7429C6C-4209-46A7-A27F-39A272F43A4E}"/>
    <cellStyle name="Note 43 2 2" xfId="27195" xr:uid="{A08002E2-BB56-4432-B880-6A5F15901E5C}"/>
    <cellStyle name="Note 43 3" xfId="26918" xr:uid="{23A9DE03-6CED-4D1C-8E5E-FB03A7F18833}"/>
    <cellStyle name="Note 44" xfId="18380" xr:uid="{AFFCEE94-35C2-400F-A159-D14292A2BEDB}"/>
    <cellStyle name="Note 44 2" xfId="18912" xr:uid="{29BEEF39-608B-4A91-B635-3C15966CD49E}"/>
    <cellStyle name="Note 44 2 2" xfId="27196" xr:uid="{637EA248-4C50-4E58-9BDD-7D18F3331E1E}"/>
    <cellStyle name="Note 44 3" xfId="26919" xr:uid="{493E4492-E959-454C-A515-CA339B54890E}"/>
    <cellStyle name="Note 45" xfId="18381" xr:uid="{FBC6C05E-7467-4428-AFFE-83159941095D}"/>
    <cellStyle name="Note 45 2" xfId="18913" xr:uid="{13E98AE1-79C1-4FA0-9252-B1A1F0707581}"/>
    <cellStyle name="Note 45 2 2" xfId="27197" xr:uid="{F833E80F-FF21-4A26-99AC-7B520FBFDBDA}"/>
    <cellStyle name="Note 45 3" xfId="26920" xr:uid="{00B95F6D-5ACA-4FFF-A9B7-6DE704886CC2}"/>
    <cellStyle name="Note 46" xfId="18382" xr:uid="{756B1BB7-0E55-4E1D-9B46-756BB1086406}"/>
    <cellStyle name="Note 46 2" xfId="18914" xr:uid="{F32FDABA-63B5-43AB-A27A-355896377258}"/>
    <cellStyle name="Note 46 2 2" xfId="27198" xr:uid="{6001AA15-BB61-485F-8C42-02515BF51D49}"/>
    <cellStyle name="Note 46 3" xfId="26921" xr:uid="{7408F152-3B29-48A8-B080-4091A8123F7D}"/>
    <cellStyle name="Note 47" xfId="18383" xr:uid="{7B32F9C8-7684-4B86-BEA0-C44297ACACDB}"/>
    <cellStyle name="Note 47 2" xfId="18915" xr:uid="{1B8D8474-458B-47D5-B5AD-ACF9AF48B5C6}"/>
    <cellStyle name="Note 47 2 2" xfId="27199" xr:uid="{5FE8AC25-C2C4-4134-8CAF-0502280EC01B}"/>
    <cellStyle name="Note 47 3" xfId="26922" xr:uid="{E17D5D65-32E9-4B4B-A04C-E8ECEE98B42C}"/>
    <cellStyle name="Note 48" xfId="18384" xr:uid="{F5373F27-A673-4403-9F7A-1BECFD2CCD20}"/>
    <cellStyle name="Note 48 2" xfId="18916" xr:uid="{F5FCEF04-4F1A-4B76-B818-5397C38FFDF3}"/>
    <cellStyle name="Note 48 2 2" xfId="27200" xr:uid="{C7D16697-5E52-4677-AAD9-0311A2E7FC77}"/>
    <cellStyle name="Note 48 3" xfId="26923" xr:uid="{6D399E5A-5BC4-419C-90CE-2C70A463BA83}"/>
    <cellStyle name="Note 49" xfId="18385" xr:uid="{71DB4002-741D-4CF6-9FA7-375F42330BBB}"/>
    <cellStyle name="Note 49 2" xfId="18917" xr:uid="{3FF7F399-0E84-4940-85C8-44D724CB2D12}"/>
    <cellStyle name="Note 49 2 2" xfId="27201" xr:uid="{2170CD18-B422-452C-ACAC-EFF07FAC9C52}"/>
    <cellStyle name="Note 49 3" xfId="26924" xr:uid="{7A9F3696-4B8D-443C-B9DD-1756A13EE96F}"/>
    <cellStyle name="Note 5" xfId="18386" xr:uid="{AB02B8A4-00AC-43C0-A7BD-BF8A407F2C97}"/>
    <cellStyle name="Note 5 2" xfId="18918" xr:uid="{144B4779-BF89-4368-BB1F-4F6DA2467971}"/>
    <cellStyle name="Note 5 2 2" xfId="20527" xr:uid="{31BC7DD8-BB46-4CC4-AF50-B318A08F0E4C}"/>
    <cellStyle name="Note 5 2 3" xfId="20305" xr:uid="{89479C31-ECE2-4E38-97C3-8EF9D99C560B}"/>
    <cellStyle name="Note 5 2 3 2" xfId="31516" xr:uid="{16B7AD60-B415-49B2-80CD-ED73DA680F78}"/>
    <cellStyle name="Note 5 2 4" xfId="19566" xr:uid="{29FA2EAC-AD17-4BFD-BAD6-9A04C4FD31A8}"/>
    <cellStyle name="Note 5 3" xfId="19567" xr:uid="{DD797335-2A52-4621-B9A5-9E12EC56E28A}"/>
    <cellStyle name="Note 5 3 2" xfId="30971" xr:uid="{40293D17-4BB4-47F6-83ED-05E466962C5A}"/>
    <cellStyle name="Note 5 4" xfId="19565" xr:uid="{2B9D7188-D060-4A46-9935-167C3FE89E55}"/>
    <cellStyle name="Note 5 4 2" xfId="20526" xr:uid="{5A868C8D-CB04-4DE6-AF0D-1DA2BC435A39}"/>
    <cellStyle name="Note 5 5" xfId="19848" xr:uid="{AEE7CE19-B697-4B65-ADC9-1291B6CBA1B5}"/>
    <cellStyle name="Note 5 5 2" xfId="20359" xr:uid="{F0D76D89-E7FF-42C3-A1BC-8CF3F74F0ACB}"/>
    <cellStyle name="Note 5 6" xfId="20310" xr:uid="{CF2EBC48-752C-4BA1-92B4-93E52F0C956B}"/>
    <cellStyle name="Note 5 7" xfId="19052" xr:uid="{EEBFED5B-B8AE-4413-8566-F5FD740B47BD}"/>
    <cellStyle name="Note 50" xfId="18387" xr:uid="{8983F002-6AD4-4468-AB6B-85147A115C74}"/>
    <cellStyle name="Note 50 2" xfId="18919" xr:uid="{7E908CC6-C29A-4A71-B72E-92A83D7BE2B5}"/>
    <cellStyle name="Note 50 2 2" xfId="27202" xr:uid="{78075D1E-E40A-45C6-89F0-1570AD5BA107}"/>
    <cellStyle name="Note 50 3" xfId="26925" xr:uid="{5FCAB1A1-90C2-4FAA-9D30-DFFB99A76EDF}"/>
    <cellStyle name="Note 51" xfId="18388" xr:uid="{82103E95-0693-4D85-8B2A-B723A73AA203}"/>
    <cellStyle name="Note 51 2" xfId="18920" xr:uid="{A9F6DDCB-F4BB-4488-B59A-F2EB2C04B54F}"/>
    <cellStyle name="Note 51 2 2" xfId="27203" xr:uid="{0D94DE3F-C235-4673-815A-023DC8EFD453}"/>
    <cellStyle name="Note 51 3" xfId="26926" xr:uid="{0F104A29-FC80-4AE8-ADBD-A1E3AB48282E}"/>
    <cellStyle name="Note 52" xfId="18389" xr:uid="{A73DF338-8931-4164-8D33-F9ADB83E7A43}"/>
    <cellStyle name="Note 52 2" xfId="18921" xr:uid="{315A3785-8059-4345-A424-958C3EE4CEBD}"/>
    <cellStyle name="Note 52 2 2" xfId="27204" xr:uid="{230A3B8A-DBC9-4309-B0A4-E38A96C3A22F}"/>
    <cellStyle name="Note 52 3" xfId="26927" xr:uid="{E5E8AE0C-0B89-457E-92DD-08C7C2904167}"/>
    <cellStyle name="Note 53" xfId="18390" xr:uid="{8A8F2020-7AAD-437E-8F08-202004B0ACDE}"/>
    <cellStyle name="Note 53 2" xfId="18922" xr:uid="{0FCC968E-DF3E-45F4-9259-5AEFF71DEB0F}"/>
    <cellStyle name="Note 53 2 2" xfId="27205" xr:uid="{9BBD4254-64D7-4A0D-A247-E4A557B8C979}"/>
    <cellStyle name="Note 53 3" xfId="26928" xr:uid="{9359686B-CDEF-465F-9A78-8889F03BF9A3}"/>
    <cellStyle name="Note 54" xfId="18391" xr:uid="{3ADD5329-E5F0-4DF0-93D9-024EF5336670}"/>
    <cellStyle name="Note 54 2" xfId="18923" xr:uid="{1785240E-1AEB-4177-BDC0-5A5A4FAF7B97}"/>
    <cellStyle name="Note 54 2 2" xfId="27206" xr:uid="{507A7E49-2E27-450E-A6D3-747A89F7942B}"/>
    <cellStyle name="Note 54 3" xfId="26929" xr:uid="{FAA25230-2DFE-4858-A9BE-7814D407418B}"/>
    <cellStyle name="Note 55" xfId="18392" xr:uid="{0F1325D4-212E-4288-B59C-FB38A8100EA6}"/>
    <cellStyle name="Note 55 2" xfId="18924" xr:uid="{93B577CA-BAC9-4835-BC0A-4BC02B996259}"/>
    <cellStyle name="Note 55 2 2" xfId="27207" xr:uid="{731FAB49-B7D4-4B63-A7BD-2A3DAEFB5A12}"/>
    <cellStyle name="Note 55 3" xfId="26930" xr:uid="{92B91316-529E-4660-A2B4-1FEEDA143ACB}"/>
    <cellStyle name="Note 56" xfId="18393" xr:uid="{627A0AF6-93CB-44C8-AA8F-FD6242FEEEB8}"/>
    <cellStyle name="Note 56 2" xfId="18925" xr:uid="{CC41EACD-37D6-465D-99FF-33A948DFC48E}"/>
    <cellStyle name="Note 56 2 2" xfId="27208" xr:uid="{A7414A7E-12E9-4165-863B-2BAAAD7F86BF}"/>
    <cellStyle name="Note 56 3" xfId="26931" xr:uid="{90780FC2-C85B-4A63-8A82-A1778C74D2C6}"/>
    <cellStyle name="Note 57" xfId="18394" xr:uid="{31411681-C7C3-4DE7-91ED-5DCC49F37138}"/>
    <cellStyle name="Note 57 2" xfId="18926" xr:uid="{A03A0FF3-C9F5-41A9-BE42-8DFBD4D54F67}"/>
    <cellStyle name="Note 57 2 2" xfId="27209" xr:uid="{7A1C5275-98F9-4DF9-8AE9-3F0613D9F4DF}"/>
    <cellStyle name="Note 57 3" xfId="26932" xr:uid="{614CA0EB-4F4F-453F-9697-2B876590816C}"/>
    <cellStyle name="Note 58" xfId="18395" xr:uid="{E1229C6E-1A70-4AF9-8F98-E757E40448C8}"/>
    <cellStyle name="Note 58 2" xfId="18927" xr:uid="{7A096F38-DC2D-4B11-87D9-74C10C33C96C}"/>
    <cellStyle name="Note 58 2 2" xfId="27210" xr:uid="{0334AAFF-1D23-4D91-AE46-C652777D1751}"/>
    <cellStyle name="Note 58 3" xfId="26933" xr:uid="{130B27A1-8724-4923-A635-306CF0861DBB}"/>
    <cellStyle name="Note 59" xfId="18396" xr:uid="{160B1A74-0803-44BC-AE66-FA469E3DA740}"/>
    <cellStyle name="Note 59 2" xfId="18928" xr:uid="{1594CFCA-4A16-4EB5-B053-8691F3E867A8}"/>
    <cellStyle name="Note 59 2 2" xfId="27211" xr:uid="{43A3A128-12BA-480C-9442-6BB8FDC24F4D}"/>
    <cellStyle name="Note 59 3" xfId="26934" xr:uid="{EF1C0372-17AF-41EF-B069-9CDB86CF30A1}"/>
    <cellStyle name="Note 6" xfId="18397" xr:uid="{FD971CB9-F770-43BD-932A-D4BD2480D161}"/>
    <cellStyle name="Note 6 2" xfId="18929" xr:uid="{884A2007-ADC0-4A56-866F-71C8F08FE675}"/>
    <cellStyle name="Note 6 2 2" xfId="20529" xr:uid="{E0D7109E-8C37-43AB-BDC8-4BA5B2E99B44}"/>
    <cellStyle name="Note 6 2 3" xfId="19569" xr:uid="{8EB7FA71-86DE-4185-9EC5-AF5F1B697E6E}"/>
    <cellStyle name="Note 6 3" xfId="19568" xr:uid="{CE7DE6B7-304C-4915-9EA1-AD6A1D834804}"/>
    <cellStyle name="Note 6 3 2" xfId="30972" xr:uid="{CB389FAB-8B0B-4380-8073-50F0B57F79C7}"/>
    <cellStyle name="Note 6 4" xfId="19846" xr:uid="{41EFAF22-050F-4A4B-8F5A-BAD140D4A62C}"/>
    <cellStyle name="Note 6 4 2" xfId="20360" xr:uid="{1102019A-97D1-47C5-8C4A-1249565983B7}"/>
    <cellStyle name="Note 6 5" xfId="20311" xr:uid="{3F248C79-68D7-4CD6-A8A2-1AC1C0C966E4}"/>
    <cellStyle name="Note 6 6" xfId="19053" xr:uid="{06CA5397-E152-4052-B89E-C23B12C9E7D7}"/>
    <cellStyle name="Note 60" xfId="18398" xr:uid="{777D2FBD-B35C-4F8E-BA27-A1BF7D3515B9}"/>
    <cellStyle name="Note 60 2" xfId="18930" xr:uid="{EA6E1B1C-6B18-4A28-8085-6D944EE46266}"/>
    <cellStyle name="Note 60 2 2" xfId="27212" xr:uid="{DD7E8DC1-AF50-487B-8023-B6E4B7155119}"/>
    <cellStyle name="Note 60 3" xfId="26935" xr:uid="{3BEDF537-264E-46DA-B299-56EAEB6C7A9A}"/>
    <cellStyle name="Note 61" xfId="18399" xr:uid="{D8DC2FE9-4627-4C44-BBC2-B5F14F1CEB5B}"/>
    <cellStyle name="Note 61 2" xfId="18931" xr:uid="{2A6FD65B-3121-489E-A992-73B8CCBF0057}"/>
    <cellStyle name="Note 61 2 2" xfId="27213" xr:uid="{D80CB52E-234B-483E-9751-EEA13BE889B4}"/>
    <cellStyle name="Note 61 3" xfId="26936" xr:uid="{E5EF3457-779A-46FC-886A-6DBA83436648}"/>
    <cellStyle name="Note 62" xfId="18400" xr:uid="{F117C576-DF0D-4798-9B30-DE54A465A1F2}"/>
    <cellStyle name="Note 62 2" xfId="18932" xr:uid="{F35BD217-EBD4-4F97-9ECD-3C16D08D94BE}"/>
    <cellStyle name="Note 62 2 2" xfId="27214" xr:uid="{613304BF-AE95-4C3A-B69C-91FCC8021F01}"/>
    <cellStyle name="Note 62 3" xfId="26937" xr:uid="{3B44D8A2-5DFE-4267-A7FC-44BEC64BF8BB}"/>
    <cellStyle name="Note 63" xfId="18401" xr:uid="{FE1BF03D-726A-4983-B5E8-E2FE84E8592C}"/>
    <cellStyle name="Note 63 2" xfId="18933" xr:uid="{095C4641-0E9C-4F24-B095-55A7AF8ACEB8}"/>
    <cellStyle name="Note 63 2 2" xfId="27215" xr:uid="{DF6DB4A3-64A0-4683-9B6D-264FC11053E7}"/>
    <cellStyle name="Note 63 3" xfId="26938" xr:uid="{2457514A-DE26-47EB-B0DA-198FFEB24A9F}"/>
    <cellStyle name="Note 64" xfId="18402" xr:uid="{1A2693E2-2FBB-4BE9-8CC0-B04024A919C3}"/>
    <cellStyle name="Note 64 2" xfId="18934" xr:uid="{1B4D69ED-F92A-44D3-9EEA-C61FC927D87A}"/>
    <cellStyle name="Note 64 2 2" xfId="27216" xr:uid="{F9F3F22C-3F6E-43FF-89BA-616AB06708B1}"/>
    <cellStyle name="Note 64 3" xfId="26939" xr:uid="{AC3C3237-9AF3-4939-B597-C58197DBE0C6}"/>
    <cellStyle name="Note 65" xfId="18403" xr:uid="{BE22C952-D176-44A1-98D4-7D39B9F4A518}"/>
    <cellStyle name="Note 65 2" xfId="18935" xr:uid="{A0528132-9D33-416F-A76C-75BBBE6B0B34}"/>
    <cellStyle name="Note 65 2 2" xfId="27217" xr:uid="{54CFAD10-A416-476D-AFFF-4C137D601A1F}"/>
    <cellStyle name="Note 65 3" xfId="26940" xr:uid="{63634F53-0535-4E98-BE7B-10BC5C21228C}"/>
    <cellStyle name="Note 66" xfId="18404" xr:uid="{DE092D21-E55B-499B-865A-3E7442D99AC0}"/>
    <cellStyle name="Note 66 2" xfId="18936" xr:uid="{2D158539-62B3-4F14-80FF-9EDB87FC3A5C}"/>
    <cellStyle name="Note 66 2 2" xfId="27218" xr:uid="{F47C4C82-C0A0-46DB-A27C-FCD3D77DA6B0}"/>
    <cellStyle name="Note 66 3" xfId="26941" xr:uid="{39C4E40F-1121-4939-AC9F-7108479E5143}"/>
    <cellStyle name="Note 67" xfId="18405" xr:uid="{97C644BA-3FAA-4D46-9524-0F42DB063F76}"/>
    <cellStyle name="Note 67 2" xfId="18937" xr:uid="{BD561883-0FF4-4533-A220-ED3A22E53D81}"/>
    <cellStyle name="Note 67 2 2" xfId="27219" xr:uid="{A04307A1-B162-4F21-B165-48E526723952}"/>
    <cellStyle name="Note 67 3" xfId="26942" xr:uid="{98574A75-1B1D-400B-ABFB-9FCF0EC70817}"/>
    <cellStyle name="Note 68" xfId="18406" xr:uid="{725263D5-592A-4A25-8C40-94771C8B27A4}"/>
    <cellStyle name="Note 68 2" xfId="18938" xr:uid="{3B423053-A8DC-4A4D-B86C-ABA5A8437AE2}"/>
    <cellStyle name="Note 68 2 2" xfId="27220" xr:uid="{A43285CE-4DA4-4818-B2AD-E2181606A4BF}"/>
    <cellStyle name="Note 68 3" xfId="26943" xr:uid="{314E6996-5E14-4CCE-B891-96389C723AAE}"/>
    <cellStyle name="Note 69" xfId="18407" xr:uid="{322A418B-95A7-4477-8FC6-2C591FC14CB8}"/>
    <cellStyle name="Note 69 2" xfId="18939" xr:uid="{43F5E56B-E4BB-4AE6-8464-A6F5D8CFC71C}"/>
    <cellStyle name="Note 69 2 2" xfId="27221" xr:uid="{82F011C0-F108-4FF4-8918-5D98646DF007}"/>
    <cellStyle name="Note 69 3" xfId="26944" xr:uid="{5FD5B2F2-2E87-46A9-B382-C531461029D8}"/>
    <cellStyle name="Note 7" xfId="18408" xr:uid="{BC6BCBE3-DC4A-4AA3-889C-5D0DFB0E8854}"/>
    <cellStyle name="Note 7 2" xfId="18940" xr:uid="{C0D0F71F-8A4F-4086-9B1E-063EB9FE9DD9}"/>
    <cellStyle name="Note 7 2 2" xfId="20530" xr:uid="{E1FB4024-130A-4573-BA28-3E0C064CED1D}"/>
    <cellStyle name="Note 7 2 3" xfId="19571" xr:uid="{7C406391-E881-413F-8CFE-43AB5762D3FB}"/>
    <cellStyle name="Note 7 3" xfId="19570" xr:uid="{B67AD30E-DB5B-47C7-92FC-2FAE81CC22C2}"/>
    <cellStyle name="Note 7 3 2" xfId="30973" xr:uid="{37EBB99A-A924-4FE1-93D6-18484E182968}"/>
    <cellStyle name="Note 7 4" xfId="19847" xr:uid="{38AFAE4B-8842-43C5-B5CA-A2A87462FD51}"/>
    <cellStyle name="Note 7 4 2" xfId="20361" xr:uid="{D7C11F61-FC67-4913-B202-4E99EA0CA4A8}"/>
    <cellStyle name="Note 7 5" xfId="20312" xr:uid="{13E92A90-4970-4668-84E7-3D7E1A81BB76}"/>
    <cellStyle name="Note 7 6" xfId="19054" xr:uid="{5E48D740-F454-448E-A2DF-F01DC67A078E}"/>
    <cellStyle name="Note 70" xfId="18409" xr:uid="{A9BA70DC-86C1-4790-95AB-13E7796BFDEF}"/>
    <cellStyle name="Note 70 2" xfId="18941" xr:uid="{DA5550DC-F26B-4C62-BF15-E15BEEB7CA0A}"/>
    <cellStyle name="Note 70 2 2" xfId="27222" xr:uid="{16952C8A-5C94-4088-AB6D-DE8E3F2E10D1}"/>
    <cellStyle name="Note 70 3" xfId="26945" xr:uid="{C7039347-291E-4C52-ADF7-A87885D0E77C}"/>
    <cellStyle name="Note 71" xfId="18410" xr:uid="{9DBC588C-B40C-4D0E-ACD2-B59EAA51BA0A}"/>
    <cellStyle name="Note 71 2" xfId="18942" xr:uid="{C58822A7-8C78-4FDD-ABBF-C0499A4F0C5C}"/>
    <cellStyle name="Note 71 2 2" xfId="27223" xr:uid="{B29D13B0-D5E7-4078-8314-E079D809F6CF}"/>
    <cellStyle name="Note 71 3" xfId="26946" xr:uid="{F3C29935-FDFC-4F76-8614-781A5871732D}"/>
    <cellStyle name="Note 72" xfId="18411" xr:uid="{FE97C437-B38D-4481-A579-C4AD5750EC76}"/>
    <cellStyle name="Note 72 2" xfId="18943" xr:uid="{94493D2B-CD20-4A17-8A14-97D8B86C9C2B}"/>
    <cellStyle name="Note 72 2 2" xfId="27224" xr:uid="{69EBDBB6-3492-4E36-A977-AEFEA24E47A3}"/>
    <cellStyle name="Note 72 3" xfId="26947" xr:uid="{42148069-9857-485A-A82E-4D29998FCB89}"/>
    <cellStyle name="Note 73" xfId="18412" xr:uid="{DA9A417F-CD70-4CC1-8045-7354C8CD7D29}"/>
    <cellStyle name="Note 73 2" xfId="18944" xr:uid="{6C1F4247-0AF9-4A0B-AD5B-B80DDE3842D7}"/>
    <cellStyle name="Note 73 2 2" xfId="27225" xr:uid="{A6E1472D-E04F-42F4-A1BD-34BDD6A762BA}"/>
    <cellStyle name="Note 73 3" xfId="26948" xr:uid="{2688B5E5-275D-470B-AB19-6C31751C8B12}"/>
    <cellStyle name="Note 74" xfId="18413" xr:uid="{3D518491-5815-42A8-A5C7-E4DC94FD6550}"/>
    <cellStyle name="Note 74 2" xfId="18945" xr:uid="{087F1067-10AD-40A7-BF9D-EA790586DF27}"/>
    <cellStyle name="Note 74 2 2" xfId="27226" xr:uid="{A1D25B41-239D-4879-80FE-8D4350882B28}"/>
    <cellStyle name="Note 74 3" xfId="26949" xr:uid="{8AAFB39F-7895-479E-8096-7D8D6C0FFFD8}"/>
    <cellStyle name="Note 75" xfId="18414" xr:uid="{EC7D9026-4C7A-4DEB-A5C6-A6612A1AF69E}"/>
    <cellStyle name="Note 75 2" xfId="18946" xr:uid="{4FEBAEDA-DE5A-4A42-B831-A3704C0CB8C3}"/>
    <cellStyle name="Note 75 2 2" xfId="27227" xr:uid="{5B7E396F-D732-489D-9BF4-3729D66FB688}"/>
    <cellStyle name="Note 75 3" xfId="26950" xr:uid="{9DFAFEAC-1B3C-46D3-B354-FBB4ACDC2D12}"/>
    <cellStyle name="Note 76" xfId="18415" xr:uid="{769F2A0F-8C4E-43CA-B250-843913136630}"/>
    <cellStyle name="Note 76 2" xfId="18947" xr:uid="{98476180-E7FC-4AC3-A5CB-0B829978C7C0}"/>
    <cellStyle name="Note 76 2 2" xfId="27228" xr:uid="{3FEF8EC5-F3C5-4A80-A03D-99EE09BB22BC}"/>
    <cellStyle name="Note 76 3" xfId="26951" xr:uid="{5D430062-59E6-4852-AC39-6638ACFD3F07}"/>
    <cellStyle name="Note 77" xfId="18416" xr:uid="{D5070FAC-73ED-4A1B-A1F7-DAD44A609AEF}"/>
    <cellStyle name="Note 77 2" xfId="18948" xr:uid="{D2D11654-9571-43EF-8C07-2B93345C4610}"/>
    <cellStyle name="Note 77 2 2" xfId="27229" xr:uid="{9301BBBC-6AEB-4053-A460-E57D839A2CE0}"/>
    <cellStyle name="Note 77 3" xfId="26952" xr:uid="{F668372F-480C-4EBD-B6BD-9BEB6E1D5991}"/>
    <cellStyle name="Note 78" xfId="18417" xr:uid="{1C33A2FA-7DB2-485F-B5C1-7B6D84B03088}"/>
    <cellStyle name="Note 78 2" xfId="18949" xr:uid="{46AFBDE6-8D31-46A5-9193-E619FFE7E61C}"/>
    <cellStyle name="Note 78 2 2" xfId="27230" xr:uid="{124FACDE-7A09-400A-8E92-88573210C0C2}"/>
    <cellStyle name="Note 78 3" xfId="26953" xr:uid="{6A82DE33-FD18-4B11-AFF0-0B4C9CBE3CB9}"/>
    <cellStyle name="Note 79" xfId="18418" xr:uid="{B8DECF6A-93A6-461E-94AD-E10F18F840C7}"/>
    <cellStyle name="Note 79 2" xfId="18950" xr:uid="{091159E6-B48F-4B2D-89FE-F20723BACB5B}"/>
    <cellStyle name="Note 79 2 2" xfId="27231" xr:uid="{720F73D0-3BAF-459F-967F-C97A6F853AE7}"/>
    <cellStyle name="Note 79 3" xfId="26954" xr:uid="{6B931AD9-9B65-4B6F-A1B0-7CCF27B8B3D1}"/>
    <cellStyle name="Note 8" xfId="18419" xr:uid="{01DB77C7-F47A-4E0A-9963-7C8FA6ABDC60}"/>
    <cellStyle name="Note 8 2" xfId="18951" xr:uid="{AD7A5154-6545-462E-9E10-A3C9A59007D9}"/>
    <cellStyle name="Note 8 2 2" xfId="19908" xr:uid="{1618FD89-5321-424A-B03F-0349ABB4D2A8}"/>
    <cellStyle name="Note 8 2 2 2" xfId="31126" xr:uid="{81D672F0-D9EE-4E19-876D-C940525A4E72}"/>
    <cellStyle name="Note 8 2 3" xfId="27232" xr:uid="{A20DA6D3-1514-41D9-9879-50F37469C61C}"/>
    <cellStyle name="Note 8 3" xfId="19890" xr:uid="{8DC1307E-3A69-4A9F-8FD3-91762F0A4A7E}"/>
    <cellStyle name="Note 8 3 2" xfId="20825" xr:uid="{A449052B-A440-4F25-B01B-DFB9C65209BB}"/>
    <cellStyle name="Note 8 4" xfId="20314" xr:uid="{BCE0E3A5-48C7-4A75-9020-2B871DDC9B4E}"/>
    <cellStyle name="Note 8 5" xfId="19572" xr:uid="{DF5D9CAE-C100-4E37-9AD0-B1AA5DA04C7D}"/>
    <cellStyle name="Note 8 5 2" xfId="30974" xr:uid="{9EA9320E-DE53-4D06-BCE0-7E111C47AC91}"/>
    <cellStyle name="Note 80" xfId="18420" xr:uid="{48517080-9ADE-47D4-B045-5EF97CD5FA41}"/>
    <cellStyle name="Note 80 2" xfId="18952" xr:uid="{5D79389F-22C8-44D1-B6CF-7C68C41C324F}"/>
    <cellStyle name="Note 80 2 2" xfId="27233" xr:uid="{545161E9-CCEB-4B70-BDEB-F6BE1D139C4F}"/>
    <cellStyle name="Note 80 3" xfId="26955" xr:uid="{4558C819-AF78-4CD9-AFFA-A8EE0C254FF9}"/>
    <cellStyle name="Note 81" xfId="18421" xr:uid="{579B78A7-E87C-44DC-A3E8-F1BFC5DC8551}"/>
    <cellStyle name="Note 81 2" xfId="18953" xr:uid="{F2C352BF-284B-490C-87A7-4E2884BCBFDD}"/>
    <cellStyle name="Note 81 2 2" xfId="27234" xr:uid="{669FFBB3-111E-45B9-9115-C64882BF1C92}"/>
    <cellStyle name="Note 81 3" xfId="26956" xr:uid="{A10C4209-577B-4962-829B-18ED25F2FB33}"/>
    <cellStyle name="Note 82" xfId="18422" xr:uid="{5302CB04-B4AA-459D-9C3F-811F585F76E1}"/>
    <cellStyle name="Note 82 2" xfId="18954" xr:uid="{19B5F787-116A-4EDB-A257-B948FF983FC9}"/>
    <cellStyle name="Note 82 2 2" xfId="27235" xr:uid="{764493CC-F5D2-458D-BAD3-95DD350B6459}"/>
    <cellStyle name="Note 82 3" xfId="26957" xr:uid="{F31DAEFC-10CD-4553-810D-A0AA491E9787}"/>
    <cellStyle name="Note 83" xfId="18423" xr:uid="{EE735598-0AD8-447F-ABC4-0122CE3CA21B}"/>
    <cellStyle name="Note 83 2" xfId="18955" xr:uid="{CAAD26D8-99DA-4AD3-8EB0-B7FBACE88607}"/>
    <cellStyle name="Note 83 2 2" xfId="27236" xr:uid="{F9636EDC-3406-4185-8C5D-5A895F1CE469}"/>
    <cellStyle name="Note 83 3" xfId="26958" xr:uid="{72D7CAA4-EB15-4693-83DE-E1CBED78C3B4}"/>
    <cellStyle name="Note 84" xfId="18424" xr:uid="{2DD2D936-17DC-423A-A3D2-20AB991F350A}"/>
    <cellStyle name="Note 84 2" xfId="18956" xr:uid="{AF4341EB-3487-41F6-A557-A086555FEB96}"/>
    <cellStyle name="Note 84 2 2" xfId="27237" xr:uid="{349C97AF-5501-4E29-8EBD-44E9C4C027F9}"/>
    <cellStyle name="Note 84 3" xfId="26959" xr:uid="{19D2171B-8EA2-4970-9DED-5EADF8C98138}"/>
    <cellStyle name="Note 85" xfId="18425" xr:uid="{88EEC1FB-6430-4C71-B84B-E1675E97D992}"/>
    <cellStyle name="Note 85 2" xfId="18957" xr:uid="{D573DAF4-A8F7-4BF3-BF35-9A945CB35139}"/>
    <cellStyle name="Note 85 2 2" xfId="27238" xr:uid="{F03880F2-AE61-4BC9-A159-E9A01FB6F28C}"/>
    <cellStyle name="Note 85 3" xfId="26960" xr:uid="{E6B21531-F1CE-4CDB-B3CF-C5C72A2781CF}"/>
    <cellStyle name="Note 86" xfId="18426" xr:uid="{672CDDDE-BAB8-4195-902B-33ED656F83CF}"/>
    <cellStyle name="Note 86 2" xfId="18958" xr:uid="{1EAB77F7-DD6B-432E-A452-2CC8D2A0F32C}"/>
    <cellStyle name="Note 86 2 2" xfId="27239" xr:uid="{BC967AE2-1072-4D02-A86F-E85C45AF2053}"/>
    <cellStyle name="Note 86 3" xfId="26961" xr:uid="{4DDD8A00-C47F-4FB9-BAF2-32D0F26914DC}"/>
    <cellStyle name="Note 87" xfId="18427" xr:uid="{EFA9EC20-1918-4FD0-A351-510548DA1973}"/>
    <cellStyle name="Note 87 2" xfId="18959" xr:uid="{7911A06A-7061-48EF-9243-095640FC9322}"/>
    <cellStyle name="Note 87 2 2" xfId="27240" xr:uid="{B926D628-5F46-4D85-BA54-569628DF6BAC}"/>
    <cellStyle name="Note 87 3" xfId="26962" xr:uid="{D39C972C-7DA3-4DD8-98A0-59C03C929AE7}"/>
    <cellStyle name="Note 88" xfId="18428" xr:uid="{6289A627-DCEA-4748-B917-3E7C4B6BDBA0}"/>
    <cellStyle name="Note 88 2" xfId="18960" xr:uid="{46F32586-EA5A-4AA4-A098-D963A909652D}"/>
    <cellStyle name="Note 88 2 2" xfId="27241" xr:uid="{AFDE0E64-BBFD-4496-B689-E8713A937551}"/>
    <cellStyle name="Note 88 3" xfId="26963" xr:uid="{7319F6B9-5D18-4AA5-BE22-5C8C840E9494}"/>
    <cellStyle name="Note 89" xfId="18429" xr:uid="{9A653F4D-2A9D-43DF-BC74-92F6702633DE}"/>
    <cellStyle name="Note 89 2" xfId="18961" xr:uid="{EBECEC62-9E66-461A-8979-E9206BBC983B}"/>
    <cellStyle name="Note 89 2 2" xfId="27242" xr:uid="{48570CE2-17C9-4D10-80F3-3FC72A30B5FF}"/>
    <cellStyle name="Note 89 3" xfId="26964" xr:uid="{6A818074-149C-4564-8AA8-62C330A759D4}"/>
    <cellStyle name="Note 9" xfId="18430" xr:uid="{39248E48-FA34-400B-9B42-BBB2178B28A0}"/>
    <cellStyle name="Note 9 2" xfId="18962" xr:uid="{A64EC830-8060-464C-8C11-C758938F28F8}"/>
    <cellStyle name="Note 9 2 2" xfId="19909" xr:uid="{170A1CDE-8327-4CC8-B347-593816EACCCD}"/>
    <cellStyle name="Note 9 2 2 2" xfId="31127" xr:uid="{B26946D2-90B5-481B-98CD-202B6F0D73F5}"/>
    <cellStyle name="Note 9 2 3" xfId="27243" xr:uid="{AAB49938-FCBA-4611-8978-1C1F153A6BD4}"/>
    <cellStyle name="Note 9 3" xfId="19710" xr:uid="{3F14BEFF-F6B2-4FC8-924C-FC2ED1022C87}"/>
    <cellStyle name="Note 9 3 2" xfId="20695" xr:uid="{0337E667-14D4-487E-810B-28D61A1D7247}"/>
    <cellStyle name="Note 9 4" xfId="20340" xr:uid="{CE60DC0D-7F43-461C-AFC4-9AA4C76DA5AB}"/>
    <cellStyle name="Note 9 5" xfId="19573" xr:uid="{EC886935-5BF9-43BE-8BFE-1DBF8B57F4CB}"/>
    <cellStyle name="Note 9 5 2" xfId="30975" xr:uid="{81485536-39A3-4115-9396-4665F8217B22}"/>
    <cellStyle name="Note 90" xfId="18431" xr:uid="{7ED31694-1955-4228-820A-803ED7834C68}"/>
    <cellStyle name="Note 90 2" xfId="18963" xr:uid="{78D58EB0-CD7E-4BE3-88EC-FB330AAD1DD7}"/>
    <cellStyle name="Note 90 2 2" xfId="27244" xr:uid="{6C5BF95D-70AD-40AC-87BD-060A4C31615E}"/>
    <cellStyle name="Note 90 3" xfId="26965" xr:uid="{4048D6CF-AEDC-46AA-B32D-9ADA05F26F42}"/>
    <cellStyle name="Note 91" xfId="18432" xr:uid="{2B8944B2-3537-4C2F-9822-E3F77CC1A7E3}"/>
    <cellStyle name="Note 91 2" xfId="18964" xr:uid="{050DB6C0-BA40-47D5-990E-F7C3D58B19F5}"/>
    <cellStyle name="Note 91 2 2" xfId="27245" xr:uid="{A5390C1E-B897-4899-8968-C16236AD7338}"/>
    <cellStyle name="Note 91 3" xfId="26966" xr:uid="{1073F2CE-39D3-4CE8-A1EE-CB411524D2E2}"/>
    <cellStyle name="Note 92" xfId="18433" xr:uid="{0901A4BA-0B9A-4C9F-9B37-2E4F0AA3A562}"/>
    <cellStyle name="Note 92 2" xfId="18965" xr:uid="{92AD508B-4A6F-4E68-B495-D1E97BD96375}"/>
    <cellStyle name="Note 92 2 2" xfId="27246" xr:uid="{AD1BBFFB-0B7F-4407-8940-9852076D4EC8}"/>
    <cellStyle name="Note 92 3" xfId="26967" xr:uid="{3EE09DAF-2623-4A7E-8183-7A5CA849CB31}"/>
    <cellStyle name="Note 93" xfId="18434" xr:uid="{6150B5AA-415E-44F8-B7D7-583EE21DECA1}"/>
    <cellStyle name="Note 93 2" xfId="18966" xr:uid="{B9F12B1E-D2E1-4E32-935B-575444AC92C3}"/>
    <cellStyle name="Note 93 2 2" xfId="27247" xr:uid="{54ADC082-576A-46EC-AE65-9AB25BFEAC8A}"/>
    <cellStyle name="Note 93 3" xfId="26968" xr:uid="{A79DFCDB-D7F0-4EEA-87E5-A86CF1B90221}"/>
    <cellStyle name="Note 94" xfId="18435" xr:uid="{1C7B6D14-5F9D-491D-86C9-C62299FDC327}"/>
    <cellStyle name="Note 94 2" xfId="18967" xr:uid="{2ADCC2D4-8D1D-44B6-8B45-4E8B29C56518}"/>
    <cellStyle name="Note 94 2 2" xfId="27248" xr:uid="{6FCD1CF2-39DC-44C9-B623-EC39EC19E561}"/>
    <cellStyle name="Note 94 3" xfId="26969" xr:uid="{8602DCEC-988A-455C-B3A7-7B59E0DFAE15}"/>
    <cellStyle name="Note 95" xfId="18436" xr:uid="{66ACEF16-8832-47A5-945D-BBADBD6FA794}"/>
    <cellStyle name="Note 95 2" xfId="18968" xr:uid="{C3C48620-B31A-4F26-A906-389267B111B9}"/>
    <cellStyle name="Note 95 2 2" xfId="27249" xr:uid="{CB6B40A1-4E7C-433C-B9DB-4A13BCDBC313}"/>
    <cellStyle name="Note 95 3" xfId="26970" xr:uid="{95AF80E7-1638-4320-9F08-3D99D1959ABB}"/>
    <cellStyle name="Note 96" xfId="18437" xr:uid="{E315C90B-51EE-4FA1-B8F5-2AC136AA3327}"/>
    <cellStyle name="Note 96 2" xfId="18969" xr:uid="{400DDFED-5C54-4EFF-8950-3A80C99D0729}"/>
    <cellStyle name="Note 96 2 2" xfId="27250" xr:uid="{6306753B-A4F6-4CF4-A8AE-025083710E6D}"/>
    <cellStyle name="Note 96 3" xfId="26971" xr:uid="{01C1F839-5EAF-4107-B4D1-31674A8BB96C}"/>
    <cellStyle name="Note 97" xfId="18438" xr:uid="{659BF885-0C94-4F8B-99F9-8EC184784755}"/>
    <cellStyle name="Note 97 2" xfId="18970" xr:uid="{1DC62C58-E4CD-4803-B13C-A34A55F94DB9}"/>
    <cellStyle name="Note 97 2 2" xfId="27251" xr:uid="{D98CB3F8-8575-47D4-B766-BE0A46BEF4C8}"/>
    <cellStyle name="Note 97 3" xfId="26972" xr:uid="{D01C1BF3-AC16-4803-97FA-241404E13973}"/>
    <cellStyle name="Note 98" xfId="18439" xr:uid="{81A6A402-6749-4199-BDE4-44A4709851E8}"/>
    <cellStyle name="Note 98 2" xfId="18971" xr:uid="{EBDA681A-041B-4CA2-AEB3-B2F990C54BAA}"/>
    <cellStyle name="Note 98 2 2" xfId="27252" xr:uid="{A2705540-1EA1-4CD2-8183-142D80F95DAB}"/>
    <cellStyle name="Note 98 3" xfId="26973" xr:uid="{B4EF32D4-3B26-46AC-A30F-9A4BBD6125B5}"/>
    <cellStyle name="Note 99" xfId="18440" xr:uid="{6F6281BD-7F95-4158-B56A-E1DFAA766E26}"/>
    <cellStyle name="Note 99 2" xfId="18972" xr:uid="{5295D09F-25F6-43E8-A04E-3628649A2FE2}"/>
    <cellStyle name="Note 99 2 2" xfId="27253" xr:uid="{F6CA64C4-51D2-4DCE-96E3-E58A5D876CF6}"/>
    <cellStyle name="Note 99 3" xfId="26974" xr:uid="{0631DD70-A26F-431C-9511-BDC5B8962A4A}"/>
    <cellStyle name="Notes" xfId="12834" xr:uid="{717DA2A6-282E-4174-AA05-EAF5DFDD1EDC}"/>
    <cellStyle name="Number_00_Red" xfId="12835" xr:uid="{1874D48A-91A6-453B-9775-F502CC4C8564}"/>
    <cellStyle name="O…‹aO‚e [0.00]_Region Orders (2)" xfId="9045" xr:uid="{53570CAE-6A5F-4CBE-9EB0-66ACE24027D5}"/>
    <cellStyle name="O…‹aO‚e_Region Orders (2)" xfId="9046" xr:uid="{04EC04D3-41FD-4B31-BFFA-FCDA7D058D4B}"/>
    <cellStyle name="Objective" xfId="2774" xr:uid="{B7C69631-5147-4A98-8688-B6DEEBC38DEB}"/>
    <cellStyle name="Objective 2" xfId="4287" xr:uid="{FE0D6BD1-4F8A-45CD-9042-9B11D962D318}"/>
    <cellStyle name="Obliczenia" xfId="2775" xr:uid="{922AF1F0-68D4-41F3-BBFE-C361BABB43E8}"/>
    <cellStyle name="Obliczenia 2" xfId="10335" xr:uid="{52BA1787-C92B-431B-867D-E106C7EEF5A8}"/>
    <cellStyle name="Odwiedzone hiper??cze" xfId="12836" xr:uid="{8B968516-7889-4D32-A3B4-CB8DBC6A5070}"/>
    <cellStyle name="Odwiedzone hiper31cze" xfId="9047" xr:uid="{FFF1BFDB-0D4E-4431-B210-0347830CDE54}"/>
    <cellStyle name="Odwiedzone hiper³¹cze" xfId="2776" xr:uid="{DBEF1F52-B000-4B49-99B7-E399F6597CDA}"/>
    <cellStyle name="Odwiedzone hiper31cze_A. Weekly Sales Summary" xfId="9048" xr:uid="{DD22EBE0-8A92-4C6B-882A-6999F61CDEC2}"/>
    <cellStyle name="Odwiedzone hiper³¹cze_CP assumption Budget" xfId="9049" xr:uid="{0BA856BD-F173-4EA4-886B-37777EEB52A5}"/>
    <cellStyle name="Odwiedzone hiper31cze_Sales budget_Shirley" xfId="9050" xr:uid="{BA2A162C-0DE7-4648-9C1A-E351D8DE1BAE}"/>
    <cellStyle name="Odwiedzone hiper³¹cze_Sales budget_Shirley" xfId="9051" xr:uid="{2E777D68-AE79-4CBB-82FE-3BCFEBC4BC77}"/>
    <cellStyle name="Odwiedzone hiperłącze" xfId="2777" xr:uid="{BA640310-67DE-4971-ACA0-4E6AB88943F4}"/>
    <cellStyle name="Odwiedzone hiperłącze 2" xfId="17967" xr:uid="{5EA8FE47-0FFA-419E-B057-2D043916378B}"/>
    <cellStyle name="Œ…‹æØ‚è [0.00]_!!!GO" xfId="9052" xr:uid="{BA0B6DB8-9D59-4E0A-B623-7C900C7FD3CB}"/>
    <cellStyle name="Œ…‹æØ‚è_!!!GO" xfId="9053" xr:uid="{6C6B88C1-5DD7-4521-9B9E-933A9641800C}"/>
    <cellStyle name="oft Excel]_x000d__x000a_Comment=The open=/f lines load custom functions into the Paste Function list._x000d__x000a_Maximized=3_x000d__x000a_Basics=1_x000d__x000a_A" xfId="19175" xr:uid="{CC79474F-D85A-42A1-BF3D-81667E9061D7}"/>
    <cellStyle name="Option" xfId="12837" xr:uid="{A6F31F31-7907-4A82-908E-F811BD0736CD}"/>
    <cellStyle name="OptionHeading" xfId="12838" xr:uid="{965BF068-A7A6-469F-A319-0FF4AC83BD01}"/>
    <cellStyle name="Output 2" xfId="65" xr:uid="{BAE7E8E8-592B-4718-A2F3-51CAE8717754}"/>
    <cellStyle name="Output 2 10" xfId="18973" xr:uid="{7A016364-F809-4B71-A7F0-0E9088E7B3EF}"/>
    <cellStyle name="Output 2 11" xfId="4288" xr:uid="{E15E2E3E-59F9-4C9B-858E-A94E40BBF514}"/>
    <cellStyle name="Output 2 2" xfId="9054" xr:uid="{2A023218-3D13-4EB8-8A95-470740C89FC2}"/>
    <cellStyle name="Output 2 2 2" xfId="10337" xr:uid="{7B09A56F-8DDE-4A99-AB0B-5887121BE0B6}"/>
    <cellStyle name="Output 2 2 3" xfId="19910" xr:uid="{26116DB1-9E6A-4EA2-98A5-AFFCE542A361}"/>
    <cellStyle name="Output 2 3" xfId="9055" xr:uid="{FA7ADD0C-FF83-4477-8034-BF1B932DC555}"/>
    <cellStyle name="Output 2 3 2" xfId="10338" xr:uid="{FB82DA62-4A42-4308-8F42-CAEAEF556B2D}"/>
    <cellStyle name="Output 2 3 3" xfId="19895" xr:uid="{91931418-1E53-4D4A-B2D2-ECA5AC304CE6}"/>
    <cellStyle name="Output 2 4" xfId="9056" xr:uid="{CE0CABDE-5E95-41E7-803F-7F8D2D672F38}"/>
    <cellStyle name="Output 2 4 2" xfId="10339" xr:uid="{AD69075F-5AAD-44BF-92F3-77FFC16CAFF1}"/>
    <cellStyle name="Output 2 4 3" xfId="19574" xr:uid="{300D26B6-01A2-4484-A582-923527FFCC74}"/>
    <cellStyle name="Output 2 5" xfId="9057" xr:uid="{A2EF02BA-9AD3-42EF-B1B8-ECDC1790DF9F}"/>
    <cellStyle name="Output 2 5 2" xfId="10340" xr:uid="{A7CE9CDD-0AC8-4393-AD22-6D2D8D3ACBDE}"/>
    <cellStyle name="Output 2 6" xfId="9058" xr:uid="{3403B949-8749-4954-B4E8-19B37BC0566B}"/>
    <cellStyle name="Output 2 6 2" xfId="10341" xr:uid="{D5FB7A95-5299-408A-933A-8C228367498E}"/>
    <cellStyle name="Output 2 7" xfId="9059" xr:uid="{262952BA-5BBD-4329-BA4E-45965770A071}"/>
    <cellStyle name="Output 2 7 2" xfId="10342" xr:uid="{7B39D211-5EB7-4A4A-B0D7-E2379390D18C}"/>
    <cellStyle name="Output 2 8" xfId="9060" xr:uid="{4FB2ECCA-D628-4F8F-8CFD-F1DE7B50211D}"/>
    <cellStyle name="Output 2 8 2" xfId="10343" xr:uid="{FEC17928-2F59-4CF0-99D6-ED1B11A39077}"/>
    <cellStyle name="Output 2 9" xfId="10336" xr:uid="{05B2E243-CA11-4DC8-85BD-7A8E7BDC8457}"/>
    <cellStyle name="Output 3" xfId="9061" xr:uid="{C6D831BF-CAF5-47AB-8AD8-6CBC316AC2CA}"/>
    <cellStyle name="Output 3 2" xfId="10344" xr:uid="{9A93DA6E-CC55-4214-91BA-7319E09C1D5B}"/>
    <cellStyle name="Output 3 2 2" xfId="19576" xr:uid="{D52C24F0-0529-44BF-8D60-361FB3B2FFED}"/>
    <cellStyle name="Output 3 3" xfId="19575" xr:uid="{A034510B-6B50-42F6-AC86-4C61EB380DD8}"/>
    <cellStyle name="Output 4" xfId="19577" xr:uid="{23E9A863-45C6-4D0D-B078-FACBFB755370}"/>
    <cellStyle name="Output 5" xfId="18657" xr:uid="{5B319126-CDD3-4B43-980A-F0FDDDF5C1E6}"/>
    <cellStyle name="Output 6" xfId="2778" xr:uid="{845475B6-52F4-41A1-8A8C-F6F73C2F94BF}"/>
    <cellStyle name="Output Amounts" xfId="2779" xr:uid="{4AFC6F52-2A53-469A-8418-7F8912CA461E}"/>
    <cellStyle name="Output Amounts 2" xfId="19176" xr:uid="{24AF11B3-182D-4CDB-BB51-CDFBCA2E82DC}"/>
    <cellStyle name="Output Column Headings" xfId="2780" xr:uid="{961701DB-6FB2-456F-813D-1F8DF3A00ADF}"/>
    <cellStyle name="Output Column Headings 2" xfId="19177" xr:uid="{C0BD387A-E541-48D2-893C-01115D6016FB}"/>
    <cellStyle name="Output Line Items" xfId="2781" xr:uid="{01C89AD2-F397-49F9-BED6-BBC2AE84CE8C}"/>
    <cellStyle name="Output Line Items 2" xfId="19178" xr:uid="{2AEF6BE4-6E44-45E7-8B90-564D6D8991EB}"/>
    <cellStyle name="Output Report Heading" xfId="2782" xr:uid="{6578C35B-1AEF-48A9-B41E-CAF3102047CE}"/>
    <cellStyle name="OUTPUT REPORT HEADING 2" xfId="19179" xr:uid="{E67A39D6-E4C3-4783-9883-9BC1C76788DD}"/>
    <cellStyle name="Output Report Title" xfId="2783" xr:uid="{6D9BF3E2-977C-4427-A7D5-824DFEE63795}"/>
    <cellStyle name="OUTPUT REPORT TITLE 2" xfId="19180" xr:uid="{2D669B8B-A2B2-48C0-8B35-666E55D5BD0F}"/>
    <cellStyle name="PageSubTitle" xfId="19181" xr:uid="{A78B7812-5A0F-4622-8B53-99E663CADE0C}"/>
    <cellStyle name="PageTitle" xfId="19182" xr:uid="{6FBAEFD5-3A33-47E5-B720-8E237CD5CAD8}"/>
    <cellStyle name="Pattern" xfId="19183" xr:uid="{55B0D29B-B25B-41EF-8321-532D01C86FDE}"/>
    <cellStyle name="Pattern 10" xfId="30825" xr:uid="{4FA6286D-44B2-47D6-829A-96B13EAD525C}"/>
    <cellStyle name="Pattern 2" xfId="19579" xr:uid="{39F935DB-95D1-48A9-B670-84DF5DBB869E}"/>
    <cellStyle name="Pattern 2 2" xfId="19852" xr:uid="{BE60B586-DD61-49BC-B191-1C17BE885C71}"/>
    <cellStyle name="Pattern 2 2 10" xfId="31123" xr:uid="{388F8407-DF01-47F0-831F-F4401146ED0C}"/>
    <cellStyle name="Pattern 2 2 2" xfId="20282" xr:uid="{1CCE61B5-6491-4A09-A1A0-751CD961EA32}"/>
    <cellStyle name="Pattern 2 2 2 2" xfId="20801" xr:uid="{20F8B292-F690-4C4C-B620-BDC406FB0B20}"/>
    <cellStyle name="Pattern 2 2 2 2 2" xfId="22371" xr:uid="{F6499D3B-F12B-4E94-A4A8-2CFABA8A7254}"/>
    <cellStyle name="Pattern 2 2 2 2 2 2" xfId="29847" xr:uid="{803EBFF8-AF2A-45E6-BA5D-99D6E0ED4671}"/>
    <cellStyle name="Pattern 2 2 2 2 2 2 2" xfId="49316" xr:uid="{A4AEDD8C-33E2-4F97-82ED-9F48ABB77AB3}"/>
    <cellStyle name="Pattern 2 2 2 2 2 2 3" xfId="39831" xr:uid="{A6D9A70E-FD7B-4CB8-9E33-FB9599228E21}"/>
    <cellStyle name="Pattern 2 2 2 2 2 3" xfId="26161" xr:uid="{01281A95-4F58-4D33-8EE1-CA88CF2820A2}"/>
    <cellStyle name="Pattern 2 2 2 2 2 3 2" xfId="46138" xr:uid="{C098218A-3E2A-4192-8BCE-7A6A0BE417FD}"/>
    <cellStyle name="Pattern 2 2 2 2 2 3 3" xfId="36567" xr:uid="{3E45DCE0-E4C4-49AF-8880-DC90B92B802B}"/>
    <cellStyle name="Pattern 2 2 2 2 2 4" xfId="43071" xr:uid="{08CD6A99-4877-416C-BBB3-03E25101CEFE}"/>
    <cellStyle name="Pattern 2 2 2 2 2 5" xfId="33445" xr:uid="{276D7BE7-2B48-47D2-BB50-DB027C0D933E}"/>
    <cellStyle name="Pattern 2 2 2 2 3" xfId="28313" xr:uid="{81D540F5-2903-449E-830C-431A54DDDD4F}"/>
    <cellStyle name="Pattern 2 2 2 2 3 2" xfId="47782" xr:uid="{F1B50627-7BA0-4411-82A8-FC27BCA5802C}"/>
    <cellStyle name="Pattern 2 2 2 2 3 3" xfId="38297" xr:uid="{2A598002-B6AE-4966-8C44-3BA82A77AA14}"/>
    <cellStyle name="Pattern 2 2 2 2 4" xfId="24627" xr:uid="{5E2585D6-76DD-446F-B5B8-836AE007B895}"/>
    <cellStyle name="Pattern 2 2 2 2 4 2" xfId="44604" xr:uid="{BDBEA2F3-846C-4989-8A8B-F9102A90C654}"/>
    <cellStyle name="Pattern 2 2 2 2 4 3" xfId="35033" xr:uid="{EC1431B8-B73C-4C48-B8B9-A7AA38855363}"/>
    <cellStyle name="Pattern 2 2 2 2 5" xfId="41537" xr:uid="{DBC22B88-F710-4E52-AAC4-A15922F0BCBB}"/>
    <cellStyle name="Pattern 2 2 2 2 6" xfId="31909" xr:uid="{0C9B8B44-29BC-46EF-8125-D69DBE4122D6}"/>
    <cellStyle name="Pattern 2 2 2 3" xfId="21336" xr:uid="{92B2202E-C540-4557-80DE-227CF130ED71}"/>
    <cellStyle name="Pattern 2 2 2 3 2" xfId="22878" xr:uid="{99A97EBC-3347-4144-8BD0-890A5F01A631}"/>
    <cellStyle name="Pattern 2 2 2 3 2 2" xfId="30354" xr:uid="{688583A1-D538-41A7-B2E5-251E5D8ED58C}"/>
    <cellStyle name="Pattern 2 2 2 3 2 2 2" xfId="49823" xr:uid="{1D3D46AC-B394-44F2-B621-BC161DEBF462}"/>
    <cellStyle name="Pattern 2 2 2 3 2 2 3" xfId="40338" xr:uid="{8B60FC47-33EC-45A4-BF1E-75A19FCC8C2E}"/>
    <cellStyle name="Pattern 2 2 2 3 2 3" xfId="26668" xr:uid="{895BE5C0-B9E8-405D-8AF6-E56980F16446}"/>
    <cellStyle name="Pattern 2 2 2 3 2 3 2" xfId="46645" xr:uid="{60CBC412-6162-4312-A367-B1EEBB8757DA}"/>
    <cellStyle name="Pattern 2 2 2 3 2 3 3" xfId="37074" xr:uid="{4516139D-1A02-47A6-8BF6-A150F526C9FD}"/>
    <cellStyle name="Pattern 2 2 2 3 2 4" xfId="43578" xr:uid="{0CDBF652-C016-4770-9C03-BB4E11925E2E}"/>
    <cellStyle name="Pattern 2 2 2 3 2 5" xfId="33952" xr:uid="{B3477DDD-3B97-4798-9AB7-533DE929B76D}"/>
    <cellStyle name="Pattern 2 2 2 3 3" xfId="28820" xr:uid="{929237F2-43CC-47D4-9129-EB211CF69F76}"/>
    <cellStyle name="Pattern 2 2 2 3 3 2" xfId="48289" xr:uid="{E84309EC-AF29-47B3-B43D-81CD62871972}"/>
    <cellStyle name="Pattern 2 2 2 3 3 3" xfId="38804" xr:uid="{4A8A5059-1F70-437B-AEAE-175271CD248D}"/>
    <cellStyle name="Pattern 2 2 2 3 4" xfId="25134" xr:uid="{3223E4F0-4A05-4138-A812-C923738C1966}"/>
    <cellStyle name="Pattern 2 2 2 3 4 2" xfId="45111" xr:uid="{A80EACED-BEC1-4A55-A576-809CD17D38D1}"/>
    <cellStyle name="Pattern 2 2 2 3 4 3" xfId="35540" xr:uid="{B40D117B-DFFE-49C7-ADC9-035C8AD49CF3}"/>
    <cellStyle name="Pattern 2 2 2 3 5" xfId="42044" xr:uid="{F2F4CBFB-850E-4493-967D-4C6499BC9A7B}"/>
    <cellStyle name="Pattern 2 2 2 3 6" xfId="32418" xr:uid="{17EA747C-C930-4E81-8FFB-9049EC83F350}"/>
    <cellStyle name="Pattern 2 2 2 4" xfId="21968" xr:uid="{FBD9E6D0-9D36-4563-A29E-68B79420485C}"/>
    <cellStyle name="Pattern 2 2 2 4 2" xfId="29444" xr:uid="{507E1041-2C4F-43DD-BC1D-6FDBF97E52F1}"/>
    <cellStyle name="Pattern 2 2 2 4 2 2" xfId="48913" xr:uid="{4E2EAF09-781C-45BA-80CA-3F5E853EE3A2}"/>
    <cellStyle name="Pattern 2 2 2 4 2 3" xfId="39428" xr:uid="{6EC85E49-E9C5-4C6B-A7C4-38D77AAD36A5}"/>
    <cellStyle name="Pattern 2 2 2 4 3" xfId="25758" xr:uid="{8A0A7093-730D-4FC1-BCA1-52BF15B4E790}"/>
    <cellStyle name="Pattern 2 2 2 4 3 2" xfId="45735" xr:uid="{3219404C-1235-4483-ACA5-467C5885B84D}"/>
    <cellStyle name="Pattern 2 2 2 4 3 3" xfId="36164" xr:uid="{0E5FF1AE-52E0-4A9E-90C2-5EED49B71B29}"/>
    <cellStyle name="Pattern 2 2 2 4 4" xfId="42668" xr:uid="{02A73594-E43A-47C9-9F8B-2B63E355B393}"/>
    <cellStyle name="Pattern 2 2 2 4 5" xfId="33042" xr:uid="{6B2F8F1D-862E-4B42-BED2-122FA77913F5}"/>
    <cellStyle name="Pattern 2 2 2 5" xfId="27910" xr:uid="{926D15BA-8766-4E4F-B778-A2B5FEA79278}"/>
    <cellStyle name="Pattern 2 2 2 5 2" xfId="47379" xr:uid="{51FAFB1B-4ED1-4899-A125-8DA48D461CDD}"/>
    <cellStyle name="Pattern 2 2 2 5 3" xfId="37894" xr:uid="{5DB48A90-6E56-42D9-87E8-18C989D8A366}"/>
    <cellStyle name="Pattern 2 2 2 6" xfId="24225" xr:uid="{45E2A88A-4DA3-4D76-91BE-58E306508E41}"/>
    <cellStyle name="Pattern 2 2 2 6 2" xfId="44202" xr:uid="{5B5DE90F-35EB-48AD-9ADC-7A5867B7ABC5}"/>
    <cellStyle name="Pattern 2 2 2 6 3" xfId="34631" xr:uid="{22E9CB8A-A6D4-4991-A8FC-AE6B53C81CBD}"/>
    <cellStyle name="Pattern 2 2 2 7" xfId="41134" xr:uid="{568D29D9-D314-401A-BB65-68CAE7EDC0AA}"/>
    <cellStyle name="Pattern 2 2 2 8" xfId="31495" xr:uid="{429DAC56-F432-4816-A02C-71E5DAF6ECFD}"/>
    <cellStyle name="Pattern 2 2 3" xfId="20149" xr:uid="{D4FE3913-64AA-4C08-A89A-DE42852C9CB6}"/>
    <cellStyle name="Pattern 2 2 3 2" xfId="21202" xr:uid="{0B8D05B5-1B48-48D3-B36F-E7DCF5604D4C}"/>
    <cellStyle name="Pattern 2 2 3 2 2" xfId="22744" xr:uid="{F5CC6122-CA0E-4C72-9D91-D899ECEC6FFD}"/>
    <cellStyle name="Pattern 2 2 3 2 2 2" xfId="30220" xr:uid="{B66DDCB0-6016-43E8-B73F-AF5BF1FBB7DE}"/>
    <cellStyle name="Pattern 2 2 3 2 2 2 2" xfId="49689" xr:uid="{5295B556-BE82-4379-AEF7-BE2C95871C25}"/>
    <cellStyle name="Pattern 2 2 3 2 2 2 3" xfId="40204" xr:uid="{128760BE-B28F-43D0-8430-B87298D9727B}"/>
    <cellStyle name="Pattern 2 2 3 2 2 3" xfId="26534" xr:uid="{40C6FEFA-4407-48CE-AE3B-5664252CF794}"/>
    <cellStyle name="Pattern 2 2 3 2 2 3 2" xfId="46511" xr:uid="{89764DD8-A997-4BAD-BCC9-14D7838FE87B}"/>
    <cellStyle name="Pattern 2 2 3 2 2 3 3" xfId="36940" xr:uid="{D2B8D4D4-21B9-441F-83AC-B53EF1697238}"/>
    <cellStyle name="Pattern 2 2 3 2 2 4" xfId="43444" xr:uid="{F56337E0-355F-4EF0-BA44-D3FFF5D6B326}"/>
    <cellStyle name="Pattern 2 2 3 2 2 5" xfId="33818" xr:uid="{E3CE4C0E-93F6-4BC1-B258-01AEC92D06C2}"/>
    <cellStyle name="Pattern 2 2 3 2 3" xfId="28686" xr:uid="{53CC766C-0028-47D7-8A1E-33F2291E1DC8}"/>
    <cellStyle name="Pattern 2 2 3 2 3 2" xfId="48155" xr:uid="{ADDEB516-C92B-48DD-A312-A01F3557FE77}"/>
    <cellStyle name="Pattern 2 2 3 2 3 3" xfId="38670" xr:uid="{248CBCFB-54BE-4295-8273-C081F9998CA4}"/>
    <cellStyle name="Pattern 2 2 3 2 4" xfId="25000" xr:uid="{27BE110A-06C6-4526-908F-87C1C3683B37}"/>
    <cellStyle name="Pattern 2 2 3 2 4 2" xfId="44977" xr:uid="{AD1FE70C-381F-4BD4-8C1B-9B6F2162B495}"/>
    <cellStyle name="Pattern 2 2 3 2 4 3" xfId="35406" xr:uid="{FDDC8FD5-6C6C-413C-9DD8-CE2EF1837FB3}"/>
    <cellStyle name="Pattern 2 2 3 2 5" xfId="41910" xr:uid="{61317957-5393-4B74-BC62-87E05B6BFAAC}"/>
    <cellStyle name="Pattern 2 2 3 2 6" xfId="32284" xr:uid="{0B170366-C59A-46C8-8DF4-8B06F222DDD5}"/>
    <cellStyle name="Pattern 2 2 3 3" xfId="21834" xr:uid="{D57F067D-A400-467E-9F64-B550D7D2CE12}"/>
    <cellStyle name="Pattern 2 2 3 3 2" xfId="29310" xr:uid="{3277F6E9-84FB-4968-835E-BEA1604CEC48}"/>
    <cellStyle name="Pattern 2 2 3 3 2 2" xfId="48779" xr:uid="{F301245C-C878-419C-BB2C-467AD4B3FBD4}"/>
    <cellStyle name="Pattern 2 2 3 3 2 3" xfId="39294" xr:uid="{6C766297-B121-479C-9521-325C87AA4979}"/>
    <cellStyle name="Pattern 2 2 3 3 3" xfId="25624" xr:uid="{1BCAC60F-8364-4AD4-9DEE-D4073ACE72B8}"/>
    <cellStyle name="Pattern 2 2 3 3 3 2" xfId="45601" xr:uid="{316272C1-0B57-4FEA-AC06-E2267D32C326}"/>
    <cellStyle name="Pattern 2 2 3 3 3 3" xfId="36030" xr:uid="{53935292-8B1B-40CF-A9B0-8FD2CEF3CDA1}"/>
    <cellStyle name="Pattern 2 2 3 3 4" xfId="42534" xr:uid="{67A0D6DD-D0C4-483A-A4F3-43F6F9BE4105}"/>
    <cellStyle name="Pattern 2 2 3 3 5" xfId="32908" xr:uid="{80B6BBA6-49C3-4552-B8AC-D09856A71CA1}"/>
    <cellStyle name="Pattern 2 2 3 4" xfId="27776" xr:uid="{98584804-9254-4022-84BF-A19A09043259}"/>
    <cellStyle name="Pattern 2 2 3 4 2" xfId="47245" xr:uid="{10304484-1008-48AD-9AC6-5F66C1AFEC5E}"/>
    <cellStyle name="Pattern 2 2 3 4 3" xfId="37760" xr:uid="{86A93E60-A601-49A3-8DCA-867887DD0951}"/>
    <cellStyle name="Pattern 2 2 3 5" xfId="24091" xr:uid="{197BE23F-2961-4DA7-9ABD-6E1840E942F2}"/>
    <cellStyle name="Pattern 2 2 3 5 2" xfId="44068" xr:uid="{EB654DC2-2FAE-4905-A3C8-A76684B97995}"/>
    <cellStyle name="Pattern 2 2 3 5 3" xfId="34497" xr:uid="{F9937F8D-7789-4C63-82DE-9D9883C033F7}"/>
    <cellStyle name="Pattern 2 2 3 6" xfId="41000" xr:uid="{10F3BEE1-AC3D-492F-A96D-FF829098A2CC}"/>
    <cellStyle name="Pattern 2 2 3 7" xfId="31361" xr:uid="{E8FEF5FE-401E-4946-9ED3-7B8EB7A9C20F}"/>
    <cellStyle name="Pattern 2 2 4" xfId="20664" xr:uid="{A9DFD968-E6E6-4057-892A-8AE0247B9F08}"/>
    <cellStyle name="Pattern 2 2 4 2" xfId="22237" xr:uid="{4EA91499-142E-4B5F-88EF-8487488A1773}"/>
    <cellStyle name="Pattern 2 2 4 2 2" xfId="29713" xr:uid="{09BC02BD-9771-4AAC-9D6E-3DDF3ED2751C}"/>
    <cellStyle name="Pattern 2 2 4 2 2 2" xfId="49182" xr:uid="{8C28EB9B-BCFE-4466-9714-860973148B6D}"/>
    <cellStyle name="Pattern 2 2 4 2 2 3" xfId="39697" xr:uid="{D9059C84-6744-40F4-AB64-25625540604D}"/>
    <cellStyle name="Pattern 2 2 4 2 3" xfId="26027" xr:uid="{BC9332D3-A658-4610-AEB9-508024DA2FE5}"/>
    <cellStyle name="Pattern 2 2 4 2 3 2" xfId="46004" xr:uid="{18CAB89D-C2D7-457E-981E-C3E5C1643465}"/>
    <cellStyle name="Pattern 2 2 4 2 3 3" xfId="36433" xr:uid="{EB698C76-B837-446D-8E99-7C23869DCE60}"/>
    <cellStyle name="Pattern 2 2 4 2 4" xfId="42937" xr:uid="{EC65DB71-4B59-427A-9E65-94FEEB3F353F}"/>
    <cellStyle name="Pattern 2 2 4 2 5" xfId="33311" xr:uid="{C7553D4C-2EF7-4995-988F-08EF40D8C0EA}"/>
    <cellStyle name="Pattern 2 2 4 3" xfId="28179" xr:uid="{5116F492-2D99-4E7B-8943-6D4A45D880A7}"/>
    <cellStyle name="Pattern 2 2 4 3 2" xfId="47648" xr:uid="{5684CF26-AF2E-4957-9480-1FE4A11B9558}"/>
    <cellStyle name="Pattern 2 2 4 3 3" xfId="38163" xr:uid="{6CD057D9-81C9-4791-98F7-767945239AC8}"/>
    <cellStyle name="Pattern 2 2 4 4" xfId="24493" xr:uid="{0D03E0BB-1ED3-4EAB-8490-DECCC10C7F55}"/>
    <cellStyle name="Pattern 2 2 4 4 2" xfId="44470" xr:uid="{3CCD7EA9-C254-4906-B89C-13C06BB71621}"/>
    <cellStyle name="Pattern 2 2 4 4 3" xfId="34899" xr:uid="{05436EDF-5ACF-4B1A-B682-E411E80283FB}"/>
    <cellStyle name="Pattern 2 2 4 5" xfId="41403" xr:uid="{52E74626-6813-4FAB-B2D6-BD9F5D721DC1}"/>
    <cellStyle name="Pattern 2 2 4 6" xfId="31775" xr:uid="{54BD3378-3588-4EE5-B6CB-1647DC2E2F6D}"/>
    <cellStyle name="Pattern 2 2 5" xfId="20967" xr:uid="{992AC357-A53B-4D6A-AF80-825C7F8E2577}"/>
    <cellStyle name="Pattern 2 2 5 2" xfId="22509" xr:uid="{CBB489F6-07D8-4E72-9037-E81B3CBE2466}"/>
    <cellStyle name="Pattern 2 2 5 2 2" xfId="29985" xr:uid="{A68D40B7-E753-4AC3-8FC8-35D45069D70A}"/>
    <cellStyle name="Pattern 2 2 5 2 2 2" xfId="49454" xr:uid="{AE43B4FD-5F0C-4DAD-9493-74F676199A0A}"/>
    <cellStyle name="Pattern 2 2 5 2 2 3" xfId="39969" xr:uid="{1040F63A-06AB-425B-8C0F-B85E0C5D27DD}"/>
    <cellStyle name="Pattern 2 2 5 2 3" xfId="26299" xr:uid="{8BFA4D75-21E2-4B5A-9764-91538683DEAE}"/>
    <cellStyle name="Pattern 2 2 5 2 3 2" xfId="46276" xr:uid="{4B284209-053D-4A56-BB1D-A5F2D7E1E1DE}"/>
    <cellStyle name="Pattern 2 2 5 2 3 3" xfId="36705" xr:uid="{AB3AFFCB-A7D9-4372-9FFE-7934BAF5B307}"/>
    <cellStyle name="Pattern 2 2 5 2 4" xfId="43209" xr:uid="{C4E390C0-BC93-4AE0-ACF8-FA02C0490A8B}"/>
    <cellStyle name="Pattern 2 2 5 2 5" xfId="33583" xr:uid="{3365EAF6-A875-4765-882D-4E2EACB485B1}"/>
    <cellStyle name="Pattern 2 2 5 3" xfId="28451" xr:uid="{88540C0C-B387-464D-B1B1-359ECD5CE561}"/>
    <cellStyle name="Pattern 2 2 5 3 2" xfId="47920" xr:uid="{FD5BF856-05E7-4491-ACAA-C989A64A58EE}"/>
    <cellStyle name="Pattern 2 2 5 3 3" xfId="38435" xr:uid="{E152630E-DBE2-4487-996A-25002DEBA7CC}"/>
    <cellStyle name="Pattern 2 2 5 4" xfId="24765" xr:uid="{8F9BF117-9CB0-44DC-AC36-BC9D6BA728FF}"/>
    <cellStyle name="Pattern 2 2 5 4 2" xfId="44742" xr:uid="{CC07CBA8-E15A-497A-B996-4203476D3737}"/>
    <cellStyle name="Pattern 2 2 5 4 3" xfId="35171" xr:uid="{1F86DD95-EAA4-4FDE-9FD6-F621C0F80571}"/>
    <cellStyle name="Pattern 2 2 5 5" xfId="41675" xr:uid="{66217914-29AB-46E0-9AC6-62A6966EB57B}"/>
    <cellStyle name="Pattern 2 2 5 6" xfId="32049" xr:uid="{0C4E90BC-7657-4CD0-83ED-65A43993AAC8}"/>
    <cellStyle name="Pattern 2 2 6" xfId="21599" xr:uid="{52AE76DB-795D-4027-89AA-2F6108CFCA94}"/>
    <cellStyle name="Pattern 2 2 6 2" xfId="29075" xr:uid="{D2BAF43A-A796-4B31-BB3A-6354B632F59E}"/>
    <cellStyle name="Pattern 2 2 6 2 2" xfId="48544" xr:uid="{2FDDD07E-7F7B-4ADA-9127-F530D5D360A1}"/>
    <cellStyle name="Pattern 2 2 6 2 3" xfId="39059" xr:uid="{00CEF5DA-A7E9-4E7A-B767-949750DBC8DF}"/>
    <cellStyle name="Pattern 2 2 6 3" xfId="25389" xr:uid="{CBD467F7-EFDD-4965-8EEF-9A422043B873}"/>
    <cellStyle name="Pattern 2 2 6 3 2" xfId="45366" xr:uid="{AD3E8D9D-F4FB-4EBF-A9D2-CC3A4D9885D8}"/>
    <cellStyle name="Pattern 2 2 6 3 3" xfId="35795" xr:uid="{DFAE49FA-8FC6-4031-901F-B9E5E2ED746A}"/>
    <cellStyle name="Pattern 2 2 6 4" xfId="42299" xr:uid="{5275C456-E331-469C-B6BB-2360EB692668}"/>
    <cellStyle name="Pattern 2 2 6 5" xfId="32673" xr:uid="{F7734122-08BB-4C27-92BC-723259BB21E2}"/>
    <cellStyle name="Pattern 2 2 7" xfId="27541" xr:uid="{DE5CBE88-BAD4-4155-B33F-8F00185C2BF4}"/>
    <cellStyle name="Pattern 2 2 7 2" xfId="47010" xr:uid="{16391900-7A29-46E3-AC6B-67473EF2732A}"/>
    <cellStyle name="Pattern 2 2 7 3" xfId="37525" xr:uid="{5F97DABB-A6D1-4A20-804B-1A5CBF2EB21A}"/>
    <cellStyle name="Pattern 2 2 8" xfId="23855" xr:uid="{8DAF7D98-B110-4E6C-A083-137A22CC99F5}"/>
    <cellStyle name="Pattern 2 2 8 2" xfId="43832" xr:uid="{B76E8547-4CCC-42B0-ACA3-1E190CA2BE29}"/>
    <cellStyle name="Pattern 2 2 8 3" xfId="34261" xr:uid="{8C657756-C88C-4E45-A9D0-EC21ADA7DD75}"/>
    <cellStyle name="Pattern 2 2 9" xfId="40765" xr:uid="{B98DD8EC-259A-4A95-9F00-CFAB16292046}"/>
    <cellStyle name="Pattern 2 3" xfId="20033" xr:uid="{90F35EB6-1E34-4B73-8DF0-098976C1C242}"/>
    <cellStyle name="Pattern 2 3 2" xfId="21086" xr:uid="{784571D4-C7F7-49E4-8885-308BC1932248}"/>
    <cellStyle name="Pattern 2 3 2 2" xfId="22628" xr:uid="{8058F966-7C75-4693-9E2E-D5A809D1AC2F}"/>
    <cellStyle name="Pattern 2 3 2 2 2" xfId="30104" xr:uid="{BE4246B6-AC1B-4575-A490-FF79E695C432}"/>
    <cellStyle name="Pattern 2 3 2 2 2 2" xfId="49573" xr:uid="{AF9413DA-B32B-44B9-8F44-E46AD7A8449E}"/>
    <cellStyle name="Pattern 2 3 2 2 2 3" xfId="40088" xr:uid="{0A8A799D-2872-4D54-9EE6-74EB1F322291}"/>
    <cellStyle name="Pattern 2 3 2 2 3" xfId="26418" xr:uid="{5D78FAAC-D113-4BFF-BF1A-03AC435352B0}"/>
    <cellStyle name="Pattern 2 3 2 2 3 2" xfId="46395" xr:uid="{DB8CF2B8-B5B5-4916-B785-CFCBCDD7965D}"/>
    <cellStyle name="Pattern 2 3 2 2 3 3" xfId="36824" xr:uid="{03871AF1-7EB3-450B-A1E0-564B82D933CF}"/>
    <cellStyle name="Pattern 2 3 2 2 4" xfId="43328" xr:uid="{9530BB6C-167A-4409-8484-41194958250A}"/>
    <cellStyle name="Pattern 2 3 2 2 5" xfId="33702" xr:uid="{4B645A99-C1C6-46AA-84B7-398594CFC6D3}"/>
    <cellStyle name="Pattern 2 3 2 3" xfId="28570" xr:uid="{C154FD85-B482-4BD4-932B-D0E8542AB8D6}"/>
    <cellStyle name="Pattern 2 3 2 3 2" xfId="48039" xr:uid="{48778EE7-0FF0-429E-BFE8-B8D1A98ACB98}"/>
    <cellStyle name="Pattern 2 3 2 3 3" xfId="38554" xr:uid="{963C24FA-6534-4D5E-9D30-422B9B97D84E}"/>
    <cellStyle name="Pattern 2 3 2 4" xfId="24884" xr:uid="{C51BCDBE-76E0-4FDB-A1A6-DAA97A773279}"/>
    <cellStyle name="Pattern 2 3 2 4 2" xfId="44861" xr:uid="{FFBCA1D4-83F0-41E1-B2D7-4C02C987E12F}"/>
    <cellStyle name="Pattern 2 3 2 4 3" xfId="35290" xr:uid="{77DBD552-0C50-45EA-8293-80088CE71EDC}"/>
    <cellStyle name="Pattern 2 3 2 5" xfId="41794" xr:uid="{ACA774FF-8B2A-49AA-9326-623D86B1EF0D}"/>
    <cellStyle name="Pattern 2 3 2 6" xfId="32168" xr:uid="{940017F0-BF37-4B7F-B082-18D7AE31CC48}"/>
    <cellStyle name="Pattern 2 3 3" xfId="21718" xr:uid="{7EEA32B3-C130-416E-BF22-EB259B312211}"/>
    <cellStyle name="Pattern 2 3 3 2" xfId="29194" xr:uid="{90763524-F8DF-407C-8D4C-A12D347E7483}"/>
    <cellStyle name="Pattern 2 3 3 2 2" xfId="48663" xr:uid="{A4181F2E-8097-4803-8184-917B4D752E17}"/>
    <cellStyle name="Pattern 2 3 3 2 3" xfId="39178" xr:uid="{8DA22275-4AF7-4823-B681-356398E4F746}"/>
    <cellStyle name="Pattern 2 3 3 3" xfId="25508" xr:uid="{165E1ED2-5986-439B-BB18-0BD012E1A8B7}"/>
    <cellStyle name="Pattern 2 3 3 3 2" xfId="45485" xr:uid="{10823E7C-F1B9-4779-AD3B-495343DFC167}"/>
    <cellStyle name="Pattern 2 3 3 3 3" xfId="35914" xr:uid="{C9EC97B9-01FA-437B-806D-9F72ECE54E11}"/>
    <cellStyle name="Pattern 2 3 3 4" xfId="42418" xr:uid="{8DC6C2F0-743F-4846-9E2B-C81F9D09F669}"/>
    <cellStyle name="Pattern 2 3 3 5" xfId="32792" xr:uid="{6F0FC158-495F-4780-A5B2-AB40843F3C41}"/>
    <cellStyle name="Pattern 2 3 4" xfId="27660" xr:uid="{6701AD75-1CFF-404B-9ACC-1503EBC1B03E}"/>
    <cellStyle name="Pattern 2 3 4 2" xfId="47129" xr:uid="{7186EA72-97C8-4672-B457-B145DE31C9A5}"/>
    <cellStyle name="Pattern 2 3 4 3" xfId="37644" xr:uid="{EE84CD17-8FB3-478C-84BE-77925149C361}"/>
    <cellStyle name="Pattern 2 3 5" xfId="23975" xr:uid="{A5E29AEA-8613-432A-9875-49968BD06349}"/>
    <cellStyle name="Pattern 2 3 5 2" xfId="43952" xr:uid="{938E45F1-D0F1-4E4A-9AAF-86DB2F83234C}"/>
    <cellStyle name="Pattern 2 3 5 3" xfId="34381" xr:uid="{45CEC651-2836-4C16-9CFB-82BDBBA23C3A}"/>
    <cellStyle name="Pattern 2 3 6" xfId="40884" xr:uid="{FA83C44A-338F-4637-82B5-4CB9C495C499}"/>
    <cellStyle name="Pattern 2 3 7" xfId="31245" xr:uid="{C00C87E7-01E4-47D8-977C-72997AA71F35}"/>
    <cellStyle name="Pattern 2 4" xfId="20534" xr:uid="{BD445125-B54C-46B8-B565-FEE531BDEC3F}"/>
    <cellStyle name="Pattern 2 4 2" xfId="22112" xr:uid="{DB85C04B-24C8-48AB-9719-7558AD210055}"/>
    <cellStyle name="Pattern 2 4 2 2" xfId="29588" xr:uid="{20B01B03-C4A8-4E19-B01A-F4D5E0EC8C0E}"/>
    <cellStyle name="Pattern 2 4 2 2 2" xfId="49057" xr:uid="{B2A6E7ED-8332-4441-BE26-D1C58AC51233}"/>
    <cellStyle name="Pattern 2 4 2 2 3" xfId="39572" xr:uid="{7825FF22-6F98-4BBD-A563-664405C91962}"/>
    <cellStyle name="Pattern 2 4 2 3" xfId="25902" xr:uid="{7E6531B3-A49A-41C6-A08F-BF8BF8A22F99}"/>
    <cellStyle name="Pattern 2 4 2 3 2" xfId="45879" xr:uid="{BC73C5C0-F6CE-4DBA-8515-E47C026148E6}"/>
    <cellStyle name="Pattern 2 4 2 3 3" xfId="36308" xr:uid="{28B38C14-935A-4E6F-B62B-8148B0DEC596}"/>
    <cellStyle name="Pattern 2 4 2 4" xfId="42812" xr:uid="{011E7BD9-79F6-4F2C-BA70-697170E7DB55}"/>
    <cellStyle name="Pattern 2 4 2 5" xfId="33186" xr:uid="{F2E86221-096F-4220-BA27-CBFB295A17CE}"/>
    <cellStyle name="Pattern 2 4 3" xfId="28054" xr:uid="{4485D71C-908C-4306-85B4-FD51E9B3B0A7}"/>
    <cellStyle name="Pattern 2 4 3 2" xfId="47523" xr:uid="{65415F13-02DF-435B-BBFE-6E911E2A5ADB}"/>
    <cellStyle name="Pattern 2 4 3 3" xfId="38038" xr:uid="{097D8CFB-58B4-4B4A-A0CD-ECE3D43C1920}"/>
    <cellStyle name="Pattern 2 4 4" xfId="24368" xr:uid="{A4986F8C-8E17-443C-8D46-9A34FC2543BE}"/>
    <cellStyle name="Pattern 2 4 4 2" xfId="44345" xr:uid="{F74E01D3-3742-405E-AA4A-623E53F50D30}"/>
    <cellStyle name="Pattern 2 4 4 3" xfId="34774" xr:uid="{0F8D299F-E7C8-4E7E-80D4-7D4A489176CA}"/>
    <cellStyle name="Pattern 2 4 5" xfId="41278" xr:uid="{2B8864DF-7005-4E6C-81EF-B16C23F46193}"/>
    <cellStyle name="Pattern 2 4 6" xfId="31648" xr:uid="{44C2AEEA-B6AE-4BA6-BE63-CCD3FD6D50C3}"/>
    <cellStyle name="Pattern 2 5" xfId="21479" xr:uid="{17428A89-A183-46DF-BCC4-07009528B792}"/>
    <cellStyle name="Pattern 2 5 2" xfId="28955" xr:uid="{7F8326D4-CE2D-4BEC-A7BE-C903848463EA}"/>
    <cellStyle name="Pattern 2 5 2 2" xfId="48424" xr:uid="{7D0ED7B0-47FD-4415-8947-DA1B4C2FEBEA}"/>
    <cellStyle name="Pattern 2 5 2 3" xfId="38939" xr:uid="{8753E0D5-DAAE-4F37-8B50-C64FDF013B03}"/>
    <cellStyle name="Pattern 2 5 3" xfId="25269" xr:uid="{66CBCE15-C776-45C3-BD8E-922EAF36BDDF}"/>
    <cellStyle name="Pattern 2 5 3 2" xfId="45246" xr:uid="{EFDA27B9-64FE-4647-BC8E-738EBFD3A0B8}"/>
    <cellStyle name="Pattern 2 5 3 3" xfId="35675" xr:uid="{E00D2DDA-DFBA-469C-B7FB-DA469E76B249}"/>
    <cellStyle name="Pattern 2 5 4" xfId="42179" xr:uid="{BA05AD68-3BC6-4896-8611-D0F3D7DF6308}"/>
    <cellStyle name="Pattern 2 5 5" xfId="32553" xr:uid="{FF2CC976-1F0F-4AF5-9D0D-0FEFAE0A2EC1}"/>
    <cellStyle name="Pattern 2 6" xfId="27420" xr:uid="{45869465-61D7-4E8B-8716-0F10EBEB8ED5}"/>
    <cellStyle name="Pattern 2 6 2" xfId="46889" xr:uid="{21E764B4-CA91-464F-9084-42CF7E8E1B9D}"/>
    <cellStyle name="Pattern 2 6 3" xfId="37404" xr:uid="{8D28FA95-724A-4249-A8DF-7EB7B155392F}"/>
    <cellStyle name="Pattern 2 7" xfId="40645" xr:uid="{680A027A-A9AD-4CF9-A6C3-8238FC0DEF3F}"/>
    <cellStyle name="Pattern 2 8" xfId="30977" xr:uid="{EE244F56-B9BE-4647-96D3-A1BF28CA7353}"/>
    <cellStyle name="Pattern 3" xfId="19578" xr:uid="{D53F89F5-80C4-483C-9437-1E57A8DF34F3}"/>
    <cellStyle name="Pattern 3 10" xfId="40644" xr:uid="{BB74AF37-14D8-4923-896B-E595F178D243}"/>
    <cellStyle name="Pattern 3 11" xfId="30976" xr:uid="{6ACE37A0-333B-43D4-8385-5D2843765309}"/>
    <cellStyle name="Pattern 3 2" xfId="19851" xr:uid="{CCCCE314-CCE3-46AB-A9BF-F936C2CF151E}"/>
    <cellStyle name="Pattern 3 2 10" xfId="31122" xr:uid="{B1E3BCCA-3D8A-4AA1-B7BC-8AB294173203}"/>
    <cellStyle name="Pattern 3 2 2" xfId="20281" xr:uid="{3D8B0A02-A91D-4817-819C-F3F7965E1C7A}"/>
    <cellStyle name="Pattern 3 2 2 2" xfId="20800" xr:uid="{4E8FCC5B-0AEE-4344-9DAD-3E91F6F9E685}"/>
    <cellStyle name="Pattern 3 2 2 2 2" xfId="22370" xr:uid="{EECB50AB-0A1B-4C1D-8B60-85154CC85CE7}"/>
    <cellStyle name="Pattern 3 2 2 2 2 2" xfId="29846" xr:uid="{88CDC23B-7C40-4FB4-B1BC-32F0F0A5141D}"/>
    <cellStyle name="Pattern 3 2 2 2 2 2 2" xfId="49315" xr:uid="{0DDF4CA7-83D7-491A-8E1B-88763632A8BD}"/>
    <cellStyle name="Pattern 3 2 2 2 2 2 3" xfId="39830" xr:uid="{8C84F9C5-11DF-4E73-9C72-296C9E72DC54}"/>
    <cellStyle name="Pattern 3 2 2 2 2 3" xfId="26160" xr:uid="{0E4B0117-BA61-48A5-9F1D-50D6903BF2AD}"/>
    <cellStyle name="Pattern 3 2 2 2 2 3 2" xfId="46137" xr:uid="{4DCE4921-2973-4C38-BA6F-54082F2F040C}"/>
    <cellStyle name="Pattern 3 2 2 2 2 3 3" xfId="36566" xr:uid="{8D0FBAAB-FA77-4FE5-AA5E-C657C9BD56E0}"/>
    <cellStyle name="Pattern 3 2 2 2 2 4" xfId="43070" xr:uid="{EB7516A9-43F1-4E72-995D-D888491133CB}"/>
    <cellStyle name="Pattern 3 2 2 2 2 5" xfId="33444" xr:uid="{0CAA0B66-ACDA-4425-8402-C680DC035B45}"/>
    <cellStyle name="Pattern 3 2 2 2 3" xfId="28312" xr:uid="{5F6DDD03-E9D3-4471-86E8-8AACA67C4172}"/>
    <cellStyle name="Pattern 3 2 2 2 3 2" xfId="47781" xr:uid="{1538EFDF-852D-4DBC-A79D-12F26F4D3902}"/>
    <cellStyle name="Pattern 3 2 2 2 3 3" xfId="38296" xr:uid="{B18D1FA6-D4FA-4BA1-BBEC-E377E8D8D25D}"/>
    <cellStyle name="Pattern 3 2 2 2 4" xfId="24626" xr:uid="{BB73D3D7-79FB-4026-B4E9-C191896EAE00}"/>
    <cellStyle name="Pattern 3 2 2 2 4 2" xfId="44603" xr:uid="{0543253E-8C4B-4966-AD3B-4BDDC4939E48}"/>
    <cellStyle name="Pattern 3 2 2 2 4 3" xfId="35032" xr:uid="{69EA1FBD-12DA-4E59-9216-B17B09EAFF57}"/>
    <cellStyle name="Pattern 3 2 2 2 5" xfId="41536" xr:uid="{CC0CD209-5224-4D5B-ADEF-AEC3EA2A08E2}"/>
    <cellStyle name="Pattern 3 2 2 2 6" xfId="31908" xr:uid="{8A83FBF0-FB82-43B8-BCB2-6395BF4BE529}"/>
    <cellStyle name="Pattern 3 2 2 3" xfId="21335" xr:uid="{F6C65605-F33B-4B59-BD3F-777CBDCBB867}"/>
    <cellStyle name="Pattern 3 2 2 3 2" xfId="22877" xr:uid="{B400B986-1238-4028-B725-2EA6132C24F9}"/>
    <cellStyle name="Pattern 3 2 2 3 2 2" xfId="30353" xr:uid="{78654556-B8B6-41BC-A14D-6807C5ADA9A4}"/>
    <cellStyle name="Pattern 3 2 2 3 2 2 2" xfId="49822" xr:uid="{DCAC348A-8DCE-4840-ADB2-0743C360AB74}"/>
    <cellStyle name="Pattern 3 2 2 3 2 2 3" xfId="40337" xr:uid="{E64F5081-96FC-453F-A126-9B9B5B7AFCF2}"/>
    <cellStyle name="Pattern 3 2 2 3 2 3" xfId="26667" xr:uid="{91A3FB02-FFE3-4F24-BE2C-93EB3A146220}"/>
    <cellStyle name="Pattern 3 2 2 3 2 3 2" xfId="46644" xr:uid="{A82D0268-9591-41B8-AF5A-9880ACDE3B2C}"/>
    <cellStyle name="Pattern 3 2 2 3 2 3 3" xfId="37073" xr:uid="{BAD87CFA-8D67-4C00-8B35-144896AC6141}"/>
    <cellStyle name="Pattern 3 2 2 3 2 4" xfId="43577" xr:uid="{BBAE74F3-11DB-4FFE-BABA-7FD022926E60}"/>
    <cellStyle name="Pattern 3 2 2 3 2 5" xfId="33951" xr:uid="{073B922F-5301-4696-8775-C6F0624E55FF}"/>
    <cellStyle name="Pattern 3 2 2 3 3" xfId="28819" xr:uid="{6CCB03A4-E79A-4962-AFD9-99A860F5C296}"/>
    <cellStyle name="Pattern 3 2 2 3 3 2" xfId="48288" xr:uid="{FF258DEC-A624-4EF5-B6AA-CCDE70B68105}"/>
    <cellStyle name="Pattern 3 2 2 3 3 3" xfId="38803" xr:uid="{FA8F91D4-3202-48F2-B319-E38237854208}"/>
    <cellStyle name="Pattern 3 2 2 3 4" xfId="25133" xr:uid="{47358A9D-C27B-4211-911D-7E3A2D02B9B2}"/>
    <cellStyle name="Pattern 3 2 2 3 4 2" xfId="45110" xr:uid="{73B8F31D-6A62-4A4C-9F9B-BA588BE592EE}"/>
    <cellStyle name="Pattern 3 2 2 3 4 3" xfId="35539" xr:uid="{154027F3-8607-40FC-A485-9ED45337C0D5}"/>
    <cellStyle name="Pattern 3 2 2 3 5" xfId="42043" xr:uid="{D0C2EB9D-FAB8-4B91-A448-6AB240975E92}"/>
    <cellStyle name="Pattern 3 2 2 3 6" xfId="32417" xr:uid="{3D0CF414-47EC-481C-BAE0-34C149D6DF9E}"/>
    <cellStyle name="Pattern 3 2 2 4" xfId="21967" xr:uid="{FD523712-790E-44EA-803B-5EB008F7D0A3}"/>
    <cellStyle name="Pattern 3 2 2 4 2" xfId="29443" xr:uid="{2A4A9B13-0C76-4812-858D-DBC69FD873F4}"/>
    <cellStyle name="Pattern 3 2 2 4 2 2" xfId="48912" xr:uid="{865DEEAA-56CE-4580-A596-02EE2FEAD725}"/>
    <cellStyle name="Pattern 3 2 2 4 2 3" xfId="39427" xr:uid="{C26715FA-ADDA-48BE-AFB1-F2C1470B8E33}"/>
    <cellStyle name="Pattern 3 2 2 4 3" xfId="25757" xr:uid="{6E9AB5D8-18EF-4DC1-944A-C82AAF4E1C13}"/>
    <cellStyle name="Pattern 3 2 2 4 3 2" xfId="45734" xr:uid="{3F4E69C8-8498-477D-B3EE-C8A5E37516DA}"/>
    <cellStyle name="Pattern 3 2 2 4 3 3" xfId="36163" xr:uid="{28D543C6-8E03-4920-B5EA-D072EB66B1DB}"/>
    <cellStyle name="Pattern 3 2 2 4 4" xfId="42667" xr:uid="{9849DB27-4863-4973-98C5-82AFCA48C8C7}"/>
    <cellStyle name="Pattern 3 2 2 4 5" xfId="33041" xr:uid="{FFDB035F-71E9-426D-A1F2-A1CAD459515E}"/>
    <cellStyle name="Pattern 3 2 2 5" xfId="27909" xr:uid="{A8439A85-0AAF-46EC-9D65-B6D97E530805}"/>
    <cellStyle name="Pattern 3 2 2 5 2" xfId="47378" xr:uid="{1F3B0F1E-6B18-4BF6-A654-5452B52EE6A0}"/>
    <cellStyle name="Pattern 3 2 2 5 3" xfId="37893" xr:uid="{9063E04A-EE18-4BDE-B1E4-AE3CD44C29D9}"/>
    <cellStyle name="Pattern 3 2 2 6" xfId="24224" xr:uid="{E3BFD2E4-EE25-4418-8315-630D34429FC7}"/>
    <cellStyle name="Pattern 3 2 2 6 2" xfId="44201" xr:uid="{5044C7EF-331D-4994-99C6-B5E1F660D1AD}"/>
    <cellStyle name="Pattern 3 2 2 6 3" xfId="34630" xr:uid="{0FE985DE-D5C0-4690-BA85-FD23C3CA163D}"/>
    <cellStyle name="Pattern 3 2 2 7" xfId="41133" xr:uid="{6D5D3B82-A2E9-4C6A-B17B-4F5F35607338}"/>
    <cellStyle name="Pattern 3 2 2 8" xfId="31494" xr:uid="{4AD9C4E5-5176-4FE9-90D6-9846CBD83C39}"/>
    <cellStyle name="Pattern 3 2 3" xfId="20148" xr:uid="{3039229F-1647-494F-8903-347DACC0FB26}"/>
    <cellStyle name="Pattern 3 2 3 2" xfId="21201" xr:uid="{B843A8A8-D03B-4427-BA83-42F6DC431F8C}"/>
    <cellStyle name="Pattern 3 2 3 2 2" xfId="22743" xr:uid="{03FCECA5-3CAB-413B-B4A1-5E542FB6BADE}"/>
    <cellStyle name="Pattern 3 2 3 2 2 2" xfId="30219" xr:uid="{2F590F86-B7B3-40CE-B2AD-63BEEDD6C6E6}"/>
    <cellStyle name="Pattern 3 2 3 2 2 2 2" xfId="49688" xr:uid="{8147ACAF-E97F-49D4-BAA7-2B06B07F6BBD}"/>
    <cellStyle name="Pattern 3 2 3 2 2 2 3" xfId="40203" xr:uid="{3DCD67BB-B600-43C8-806E-1B55381460A2}"/>
    <cellStyle name="Pattern 3 2 3 2 2 3" xfId="26533" xr:uid="{11BD7BA9-2385-44F8-99C7-F30413F72F3A}"/>
    <cellStyle name="Pattern 3 2 3 2 2 3 2" xfId="46510" xr:uid="{217BA330-3152-4352-A49F-29FDD5B2FF9F}"/>
    <cellStyle name="Pattern 3 2 3 2 2 3 3" xfId="36939" xr:uid="{73E37CC2-0132-438D-B814-7DAD4FFF1D8E}"/>
    <cellStyle name="Pattern 3 2 3 2 2 4" xfId="43443" xr:uid="{87DE6761-6E98-490E-89B6-4C01DBA8E8B4}"/>
    <cellStyle name="Pattern 3 2 3 2 2 5" xfId="33817" xr:uid="{3B180F4C-1790-4102-8DAC-0B46AB145A90}"/>
    <cellStyle name="Pattern 3 2 3 2 3" xfId="28685" xr:uid="{62B8E025-62B5-43BE-8914-1EDD02776248}"/>
    <cellStyle name="Pattern 3 2 3 2 3 2" xfId="48154" xr:uid="{DECF74E6-0D28-46CD-873B-316E92B8921D}"/>
    <cellStyle name="Pattern 3 2 3 2 3 3" xfId="38669" xr:uid="{CACB84A1-5662-45BF-B7E3-A4B59819C539}"/>
    <cellStyle name="Pattern 3 2 3 2 4" xfId="24999" xr:uid="{734D8DF6-6AB5-4949-A8A1-23B69DD7211B}"/>
    <cellStyle name="Pattern 3 2 3 2 4 2" xfId="44976" xr:uid="{285BFEF8-FF1E-4CF4-8DFA-3C30B203DDEE}"/>
    <cellStyle name="Pattern 3 2 3 2 4 3" xfId="35405" xr:uid="{E84C1AF6-82A7-47F8-92DB-558C07C1BA62}"/>
    <cellStyle name="Pattern 3 2 3 2 5" xfId="41909" xr:uid="{2AE87921-FE83-47E5-8285-196CB81AB053}"/>
    <cellStyle name="Pattern 3 2 3 2 6" xfId="32283" xr:uid="{345FD57F-9B3A-4D91-B3F4-558072BFC394}"/>
    <cellStyle name="Pattern 3 2 3 3" xfId="21833" xr:uid="{4000F81B-4B07-4889-977D-3697C8343B5B}"/>
    <cellStyle name="Pattern 3 2 3 3 2" xfId="29309" xr:uid="{237978EB-97F5-41B8-AAFB-90CF13D2383E}"/>
    <cellStyle name="Pattern 3 2 3 3 2 2" xfId="48778" xr:uid="{DE4BC268-F3E3-4E84-B37C-482230A1C4E8}"/>
    <cellStyle name="Pattern 3 2 3 3 2 3" xfId="39293" xr:uid="{75FA1C32-A151-452A-98BB-005C1CB9F867}"/>
    <cellStyle name="Pattern 3 2 3 3 3" xfId="25623" xr:uid="{D14CA988-EF00-4B5B-A249-13A33B3688CF}"/>
    <cellStyle name="Pattern 3 2 3 3 3 2" xfId="45600" xr:uid="{E6E89C50-1F7B-48A6-BDC0-C282FFEE4B23}"/>
    <cellStyle name="Pattern 3 2 3 3 3 3" xfId="36029" xr:uid="{54742AF6-DEDB-4E10-A0BC-DEA60EB51C41}"/>
    <cellStyle name="Pattern 3 2 3 3 4" xfId="42533" xr:uid="{0130492C-DE3A-4BE8-BAA5-539DA226ABA3}"/>
    <cellStyle name="Pattern 3 2 3 3 5" xfId="32907" xr:uid="{A7EB1737-844F-4232-B63F-F72C39666CAC}"/>
    <cellStyle name="Pattern 3 2 3 4" xfId="27775" xr:uid="{E5010771-02B9-4CBB-BC71-FC4D246EC67A}"/>
    <cellStyle name="Pattern 3 2 3 4 2" xfId="47244" xr:uid="{E94E56EC-66F9-40E4-8FB8-57C8A1142156}"/>
    <cellStyle name="Pattern 3 2 3 4 3" xfId="37759" xr:uid="{06EE3945-0EA7-4A38-9B64-0BACE274D090}"/>
    <cellStyle name="Pattern 3 2 3 5" xfId="24090" xr:uid="{A49A9521-6457-4494-944A-18BAC2C31E4D}"/>
    <cellStyle name="Pattern 3 2 3 5 2" xfId="44067" xr:uid="{57496EBF-360C-4CA3-AED8-24D438760123}"/>
    <cellStyle name="Pattern 3 2 3 5 3" xfId="34496" xr:uid="{5E9D99B2-F40E-48FE-AF1C-E35DBACCE2E8}"/>
    <cellStyle name="Pattern 3 2 3 6" xfId="40999" xr:uid="{2B9DF485-5C8F-40A9-8F62-7EF842DE3045}"/>
    <cellStyle name="Pattern 3 2 3 7" xfId="31360" xr:uid="{90E7972A-D2E4-427B-98A7-1EE5FD6104A2}"/>
    <cellStyle name="Pattern 3 2 4" xfId="20663" xr:uid="{72BB1C28-B359-4929-97DF-4E3D962827F9}"/>
    <cellStyle name="Pattern 3 2 4 2" xfId="22236" xr:uid="{A6FAE454-14CB-42CB-B44E-4FEA29B08322}"/>
    <cellStyle name="Pattern 3 2 4 2 2" xfId="29712" xr:uid="{BCE7408C-7FEF-4A32-8D3B-17AE8D7E6AE8}"/>
    <cellStyle name="Pattern 3 2 4 2 2 2" xfId="49181" xr:uid="{92C17370-7077-4EE2-9DA1-09519FAF352D}"/>
    <cellStyle name="Pattern 3 2 4 2 2 3" xfId="39696" xr:uid="{344CF279-ECF0-440F-AB7B-1A6933C5C87F}"/>
    <cellStyle name="Pattern 3 2 4 2 3" xfId="26026" xr:uid="{D411750B-804A-4053-B5C4-FEDA4DBCBB78}"/>
    <cellStyle name="Pattern 3 2 4 2 3 2" xfId="46003" xr:uid="{A47B0D81-2A98-461A-9D1B-CA63DA4A4B4C}"/>
    <cellStyle name="Pattern 3 2 4 2 3 3" xfId="36432" xr:uid="{BE0FFD16-D361-4311-92B3-BAB27CC2754E}"/>
    <cellStyle name="Pattern 3 2 4 2 4" xfId="42936" xr:uid="{94990C6B-A938-48FF-B295-40AB88A04444}"/>
    <cellStyle name="Pattern 3 2 4 2 5" xfId="33310" xr:uid="{06645C0D-7219-4ADA-B5C3-CEF7998E8957}"/>
    <cellStyle name="Pattern 3 2 4 3" xfId="28178" xr:uid="{C7FB8D3F-97F5-482E-9BAF-4375892FFCC3}"/>
    <cellStyle name="Pattern 3 2 4 3 2" xfId="47647" xr:uid="{3E1973F6-EAEE-4B22-8882-8C9DCB47F3AD}"/>
    <cellStyle name="Pattern 3 2 4 3 3" xfId="38162" xr:uid="{37E91A1D-330B-45E9-8899-2A98511829F8}"/>
    <cellStyle name="Pattern 3 2 4 4" xfId="24492" xr:uid="{C8FA370B-CDAE-4CBB-92B7-4E6CE14D21F5}"/>
    <cellStyle name="Pattern 3 2 4 4 2" xfId="44469" xr:uid="{7FCCDCE9-0D2E-49B6-85D7-A178D98737AA}"/>
    <cellStyle name="Pattern 3 2 4 4 3" xfId="34898" xr:uid="{A7910DAB-16D0-459D-9A4D-17D9742B01BD}"/>
    <cellStyle name="Pattern 3 2 4 5" xfId="41402" xr:uid="{A856CCE5-1876-45ED-AB18-A13FEF10B55E}"/>
    <cellStyle name="Pattern 3 2 4 6" xfId="31774" xr:uid="{A649FAA3-2FD7-4AC6-ACE0-DDADFB9A640B}"/>
    <cellStyle name="Pattern 3 2 5" xfId="20966" xr:uid="{F44801C5-57E6-43DB-98C8-C0BF8BB7D877}"/>
    <cellStyle name="Pattern 3 2 5 2" xfId="22508" xr:uid="{8A874D82-FEAF-4688-A0D2-264C6001DDD0}"/>
    <cellStyle name="Pattern 3 2 5 2 2" xfId="29984" xr:uid="{80405E82-0151-47C1-AAF3-B5AEF0302A3F}"/>
    <cellStyle name="Pattern 3 2 5 2 2 2" xfId="49453" xr:uid="{59EF36C9-6D57-4276-8657-7BEAAF7DD45B}"/>
    <cellStyle name="Pattern 3 2 5 2 2 3" xfId="39968" xr:uid="{858296FE-81A4-425A-ADCB-4BE3C261C5DE}"/>
    <cellStyle name="Pattern 3 2 5 2 3" xfId="26298" xr:uid="{8414B8F5-BFE2-42F8-9DD8-30A0C73F847D}"/>
    <cellStyle name="Pattern 3 2 5 2 3 2" xfId="46275" xr:uid="{1BD2309E-1573-49AF-A5FC-D2BC2BA7DD74}"/>
    <cellStyle name="Pattern 3 2 5 2 3 3" xfId="36704" xr:uid="{21DD07F8-E798-49F2-852E-9C000C6E01A3}"/>
    <cellStyle name="Pattern 3 2 5 2 4" xfId="43208" xr:uid="{045F2649-06E2-4852-B69B-CB61F8E94AD0}"/>
    <cellStyle name="Pattern 3 2 5 2 5" xfId="33582" xr:uid="{52FB94FB-C606-4264-A885-E94143C4E389}"/>
    <cellStyle name="Pattern 3 2 5 3" xfId="28450" xr:uid="{02950F7E-2B8A-4AF6-88F8-03C9C308378B}"/>
    <cellStyle name="Pattern 3 2 5 3 2" xfId="47919" xr:uid="{B2ED40BD-EF9D-4FB7-8849-311F461835E1}"/>
    <cellStyle name="Pattern 3 2 5 3 3" xfId="38434" xr:uid="{EC089AAA-3B2B-447A-9430-FC93ACCD53AA}"/>
    <cellStyle name="Pattern 3 2 5 4" xfId="24764" xr:uid="{0BEDC86A-48D3-46CC-B2E0-BC8307338077}"/>
    <cellStyle name="Pattern 3 2 5 4 2" xfId="44741" xr:uid="{EFB7D772-D192-4DA4-91F3-0384DA25EE46}"/>
    <cellStyle name="Pattern 3 2 5 4 3" xfId="35170" xr:uid="{D2EC904B-6A2D-4AE9-AA25-40556A6D83A5}"/>
    <cellStyle name="Pattern 3 2 5 5" xfId="41674" xr:uid="{82029562-F9B0-4A53-85BF-FBE419DC9CF4}"/>
    <cellStyle name="Pattern 3 2 5 6" xfId="32048" xr:uid="{65676E08-36AC-4C7F-BAD4-449A9E1F6572}"/>
    <cellStyle name="Pattern 3 2 6" xfId="21598" xr:uid="{EE5D72AE-BCA4-4634-B115-E472CD1C0E16}"/>
    <cellStyle name="Pattern 3 2 6 2" xfId="29074" xr:uid="{225A6077-6CF4-4F23-93BD-A773D20939B3}"/>
    <cellStyle name="Pattern 3 2 6 2 2" xfId="48543" xr:uid="{BEA5E033-4F5F-4552-BF66-60F4EDC56665}"/>
    <cellStyle name="Pattern 3 2 6 2 3" xfId="39058" xr:uid="{36820169-CF21-4633-A42F-672684161CDB}"/>
    <cellStyle name="Pattern 3 2 6 3" xfId="25388" xr:uid="{0D29ECA5-9FCB-4004-831E-B6BE3F588B51}"/>
    <cellStyle name="Pattern 3 2 6 3 2" xfId="45365" xr:uid="{47F9BEAB-BBEB-4193-A9F0-29B1B3ACE7D2}"/>
    <cellStyle name="Pattern 3 2 6 3 3" xfId="35794" xr:uid="{BB6F3A3C-A1D6-45E3-AC0C-B0A6176C527A}"/>
    <cellStyle name="Pattern 3 2 6 4" xfId="42298" xr:uid="{DF2EBD1C-CEAE-46F7-90FB-84F4ED1D47B8}"/>
    <cellStyle name="Pattern 3 2 6 5" xfId="32672" xr:uid="{2CDAB963-7BDA-4C3C-9833-47576FB4EC75}"/>
    <cellStyle name="Pattern 3 2 7" xfId="27540" xr:uid="{0B632A44-D2FF-4BE4-A0A1-2C802A9DE1EA}"/>
    <cellStyle name="Pattern 3 2 7 2" xfId="47009" xr:uid="{FA43B8FE-6DAF-4FBC-A810-27E84B92990B}"/>
    <cellStyle name="Pattern 3 2 7 3" xfId="37524" xr:uid="{9FFD4E9A-F86B-4E7D-A3C3-CD2D199EA58F}"/>
    <cellStyle name="Pattern 3 2 8" xfId="23854" xr:uid="{05760277-5283-4E0A-BB70-D66EE6E55953}"/>
    <cellStyle name="Pattern 3 2 8 2" xfId="43831" xr:uid="{B9B48F0F-ECCE-4F4E-89C5-0B66D936A77A}"/>
    <cellStyle name="Pattern 3 2 8 3" xfId="34260" xr:uid="{886994E3-9AE3-4BC4-ABBC-8E25E991336B}"/>
    <cellStyle name="Pattern 3 2 9" xfId="40764" xr:uid="{5A5AB93B-37AD-425F-8A29-47896651BA93}"/>
    <cellStyle name="Pattern 3 3" xfId="20163" xr:uid="{B402D6D2-A7EB-4179-814B-54B02F9BC83D}"/>
    <cellStyle name="Pattern 3 3 2" xfId="20678" xr:uid="{050B5FDC-AF1C-4E04-B0FE-5F242D1E21E8}"/>
    <cellStyle name="Pattern 3 3 2 2" xfId="22251" xr:uid="{26E658BF-E716-4269-87CA-3D00A086828E}"/>
    <cellStyle name="Pattern 3 3 2 2 2" xfId="29727" xr:uid="{9C29564A-E485-435B-8175-C7348E451EB3}"/>
    <cellStyle name="Pattern 3 3 2 2 2 2" xfId="49196" xr:uid="{B8C365CE-C6DC-4CAF-B14E-8C7DF352FE43}"/>
    <cellStyle name="Pattern 3 3 2 2 2 3" xfId="39711" xr:uid="{7C828636-61A4-4314-9989-224BBC314FAE}"/>
    <cellStyle name="Pattern 3 3 2 2 3" xfId="26041" xr:uid="{51C68AFA-E69B-464B-ADA5-FCAB36CBBE2D}"/>
    <cellStyle name="Pattern 3 3 2 2 3 2" xfId="46018" xr:uid="{A783EEB8-7353-4028-8D73-7C13B3FF9009}"/>
    <cellStyle name="Pattern 3 3 2 2 3 3" xfId="36447" xr:uid="{63F61DEA-45B6-4CA9-823F-B749AB4D637E}"/>
    <cellStyle name="Pattern 3 3 2 2 4" xfId="42951" xr:uid="{81D4ECFB-FCEE-42B0-9083-0ED13891FBC7}"/>
    <cellStyle name="Pattern 3 3 2 2 5" xfId="33325" xr:uid="{2C82F66B-81C2-491F-9849-7F26E75FFB79}"/>
    <cellStyle name="Pattern 3 3 2 3" xfId="28193" xr:uid="{2B4D58FA-2B3A-4910-B3AD-9179BA5E8968}"/>
    <cellStyle name="Pattern 3 3 2 3 2" xfId="47662" xr:uid="{109A2936-B86A-43DB-BBBE-CAE0D8F43EDF}"/>
    <cellStyle name="Pattern 3 3 2 3 3" xfId="38177" xr:uid="{CD4B47A0-3AB2-466A-B5F3-09961E96F0E6}"/>
    <cellStyle name="Pattern 3 3 2 4" xfId="24507" xr:uid="{E193BD22-EE97-422B-8D8F-95654966DBE9}"/>
    <cellStyle name="Pattern 3 3 2 4 2" xfId="44484" xr:uid="{09D1FDB6-7FF6-43A2-8569-8D5CEB3B90BD}"/>
    <cellStyle name="Pattern 3 3 2 4 3" xfId="34913" xr:uid="{944A36E1-F7CB-45D3-9A92-F0814207B7CD}"/>
    <cellStyle name="Pattern 3 3 2 5" xfId="41417" xr:uid="{9EE3EC50-8C5B-4A1C-A13E-2A58533E257D}"/>
    <cellStyle name="Pattern 3 3 2 6" xfId="31789" xr:uid="{B2E7BDBD-A163-48EE-845C-0254D889711A}"/>
    <cellStyle name="Pattern 3 3 3" xfId="21216" xr:uid="{C90A50C1-A7C6-4D88-BE70-F56E84DC7793}"/>
    <cellStyle name="Pattern 3 3 3 2" xfId="22758" xr:uid="{EF11CBE4-4437-46BB-98DA-D74293B4AA9F}"/>
    <cellStyle name="Pattern 3 3 3 2 2" xfId="30234" xr:uid="{CFF08916-906F-4F13-8092-CA074EA57CF6}"/>
    <cellStyle name="Pattern 3 3 3 2 2 2" xfId="49703" xr:uid="{4FCD8855-8A14-45CD-B746-3F23389D779E}"/>
    <cellStyle name="Pattern 3 3 3 2 2 3" xfId="40218" xr:uid="{392A6436-5D93-4A07-9943-C293CFC86802}"/>
    <cellStyle name="Pattern 3 3 3 2 3" xfId="26548" xr:uid="{6DCBA60C-D6A1-4A41-9448-94D156CB6C4E}"/>
    <cellStyle name="Pattern 3 3 3 2 3 2" xfId="46525" xr:uid="{1CA68B51-D6CC-4B35-88BF-E67628F8FBE0}"/>
    <cellStyle name="Pattern 3 3 3 2 3 3" xfId="36954" xr:uid="{03FF7E1C-F8AD-43B1-9366-53BDF0432928}"/>
    <cellStyle name="Pattern 3 3 3 2 4" xfId="43458" xr:uid="{D62F4A99-0FE9-4A60-A066-3B54DEA1FE86}"/>
    <cellStyle name="Pattern 3 3 3 2 5" xfId="33832" xr:uid="{52A0839A-A3B2-49EF-8D36-80EF9E7DBD52}"/>
    <cellStyle name="Pattern 3 3 3 3" xfId="28700" xr:uid="{9FD1B666-B4F2-4C3E-A76E-ADC4F03A1528}"/>
    <cellStyle name="Pattern 3 3 3 3 2" xfId="48169" xr:uid="{209BB040-CC4E-42DA-B779-9EE6C4BA7A01}"/>
    <cellStyle name="Pattern 3 3 3 3 3" xfId="38684" xr:uid="{B3510D3C-B3E7-4EBD-8165-59657464667D}"/>
    <cellStyle name="Pattern 3 3 3 4" xfId="25014" xr:uid="{C975EAE1-3816-4333-B9D7-A4002E87F272}"/>
    <cellStyle name="Pattern 3 3 3 4 2" xfId="44991" xr:uid="{7C10F788-C15C-49B4-B379-AF164508E50B}"/>
    <cellStyle name="Pattern 3 3 3 4 3" xfId="35420" xr:uid="{C5759A2A-30B6-45B5-AEFC-23BDFAF49493}"/>
    <cellStyle name="Pattern 3 3 3 5" xfId="41924" xr:uid="{F85D85DA-E4C8-4339-AEFE-9A822850694B}"/>
    <cellStyle name="Pattern 3 3 3 6" xfId="32298" xr:uid="{B4EC81A5-1F34-4021-91C9-436A8E25FF51}"/>
    <cellStyle name="Pattern 3 3 4" xfId="21848" xr:uid="{32B23EE0-7B9C-4722-9679-A4A2C44736FC}"/>
    <cellStyle name="Pattern 3 3 4 2" xfId="29324" xr:uid="{45B4776E-8AD2-4829-A883-31D03EDEE79B}"/>
    <cellStyle name="Pattern 3 3 4 2 2" xfId="48793" xr:uid="{515495C3-81B1-4E1A-ADE3-1657C432CE76}"/>
    <cellStyle name="Pattern 3 3 4 2 3" xfId="39308" xr:uid="{3E17E087-2B29-4276-A674-BF8F0EADADCB}"/>
    <cellStyle name="Pattern 3 3 4 3" xfId="25638" xr:uid="{2E012317-F5B6-4730-8146-6910EC4FC8DD}"/>
    <cellStyle name="Pattern 3 3 4 3 2" xfId="45615" xr:uid="{B92D3E66-CCD8-4FD3-A1E6-ACA26106F6FD}"/>
    <cellStyle name="Pattern 3 3 4 3 3" xfId="36044" xr:uid="{6F32E271-153A-427D-A01D-D3F3A9DE53E4}"/>
    <cellStyle name="Pattern 3 3 4 4" xfId="42548" xr:uid="{44F4340C-A04A-466C-8F74-18282BBF5245}"/>
    <cellStyle name="Pattern 3 3 4 5" xfId="32922" xr:uid="{3F3A2924-2826-4470-87A4-B5383E32450F}"/>
    <cellStyle name="Pattern 3 3 5" xfId="27790" xr:uid="{B0AC59EA-2B34-49BD-809B-6C87ECB43D10}"/>
    <cellStyle name="Pattern 3 3 5 2" xfId="47259" xr:uid="{21A52218-D6E7-4E26-A174-242BDDD09206}"/>
    <cellStyle name="Pattern 3 3 5 3" xfId="37774" xr:uid="{F475B28A-FBBC-4E7F-A82B-9994DD7EE2B2}"/>
    <cellStyle name="Pattern 3 3 6" xfId="24105" xr:uid="{217AD0C7-883E-4A7A-8F2F-5C4BECD39797}"/>
    <cellStyle name="Pattern 3 3 6 2" xfId="44082" xr:uid="{01E1EE07-52BE-4FCB-B5E4-F7A47D08BD20}"/>
    <cellStyle name="Pattern 3 3 6 3" xfId="34511" xr:uid="{B7CF38FA-A316-4B7E-9AFC-0D16390D9F07}"/>
    <cellStyle name="Pattern 3 3 7" xfId="41014" xr:uid="{BF15AFC4-D891-4B4C-BCE0-2E512B709D88}"/>
    <cellStyle name="Pattern 3 3 8" xfId="31375" xr:uid="{783FAAA9-B003-4656-A65F-6E4117B88217}"/>
    <cellStyle name="Pattern 3 4" xfId="20032" xr:uid="{E7F3234B-9880-476A-82B5-4CECC5BFC7B1}"/>
    <cellStyle name="Pattern 3 4 2" xfId="21085" xr:uid="{00E0929C-AF48-4E8F-9C1A-772A740C5CF9}"/>
    <cellStyle name="Pattern 3 4 2 2" xfId="22627" xr:uid="{E9E679F7-D453-400B-8D72-4957EEACCDF9}"/>
    <cellStyle name="Pattern 3 4 2 2 2" xfId="30103" xr:uid="{6D830F75-770C-47F0-ABF2-5046D0BD8D76}"/>
    <cellStyle name="Pattern 3 4 2 2 2 2" xfId="49572" xr:uid="{1CC3CF1F-9660-45FE-A1FB-5C8556021452}"/>
    <cellStyle name="Pattern 3 4 2 2 2 3" xfId="40087" xr:uid="{2E10CD93-93AC-4F17-AF98-726E84F21E33}"/>
    <cellStyle name="Pattern 3 4 2 2 3" xfId="26417" xr:uid="{CB301BCC-6EBE-4498-8C75-9EB2AD918365}"/>
    <cellStyle name="Pattern 3 4 2 2 3 2" xfId="46394" xr:uid="{F1066814-5526-4DB2-9D18-A4511DBBC741}"/>
    <cellStyle name="Pattern 3 4 2 2 3 3" xfId="36823" xr:uid="{810F7B42-70AF-402D-BB52-154686837EDD}"/>
    <cellStyle name="Pattern 3 4 2 2 4" xfId="43327" xr:uid="{C026F583-6B32-4FC8-8611-F49B933CC14C}"/>
    <cellStyle name="Pattern 3 4 2 2 5" xfId="33701" xr:uid="{ADE3FC55-49B4-4F10-9ADA-E46902957999}"/>
    <cellStyle name="Pattern 3 4 2 3" xfId="28569" xr:uid="{4F30F58F-7BA5-43E8-8366-1561DD602A17}"/>
    <cellStyle name="Pattern 3 4 2 3 2" xfId="48038" xr:uid="{5A829768-3657-4ACE-9509-42DDE94E3DF2}"/>
    <cellStyle name="Pattern 3 4 2 3 3" xfId="38553" xr:uid="{3D12D0F2-1DCF-4191-B02F-79A10A9A3089}"/>
    <cellStyle name="Pattern 3 4 2 4" xfId="24883" xr:uid="{D3A2D491-4462-4BC0-A134-909C1369C085}"/>
    <cellStyle name="Pattern 3 4 2 4 2" xfId="44860" xr:uid="{920A5D9A-28CA-4B09-A65B-6F5060C0EA32}"/>
    <cellStyle name="Pattern 3 4 2 4 3" xfId="35289" xr:uid="{713AB263-7DC1-4622-AA67-1AFCC2A4A20B}"/>
    <cellStyle name="Pattern 3 4 2 5" xfId="41793" xr:uid="{693054ED-268F-49D3-BD9B-7B1257CBC2B9}"/>
    <cellStyle name="Pattern 3 4 2 6" xfId="32167" xr:uid="{AEA71B32-E07C-4548-AD28-C070E5566329}"/>
    <cellStyle name="Pattern 3 4 3" xfId="21717" xr:uid="{CE7A0492-934B-494B-8813-F70153857E3D}"/>
    <cellStyle name="Pattern 3 4 3 2" xfId="29193" xr:uid="{43FB297E-54F8-4BE6-AC37-340C89DB21C8}"/>
    <cellStyle name="Pattern 3 4 3 2 2" xfId="48662" xr:uid="{3AFAD6D1-D657-4341-8335-D03DBE77EFC6}"/>
    <cellStyle name="Pattern 3 4 3 2 3" xfId="39177" xr:uid="{8F79EBE9-99B3-406C-A54D-9B486AE4FBA7}"/>
    <cellStyle name="Pattern 3 4 3 3" xfId="25507" xr:uid="{330A430E-C486-4515-BACF-B70DDD2D8BAF}"/>
    <cellStyle name="Pattern 3 4 3 3 2" xfId="45484" xr:uid="{0619DCAC-55E6-4900-AE67-4DB33BC6EDCA}"/>
    <cellStyle name="Pattern 3 4 3 3 3" xfId="35913" xr:uid="{C2807AF9-4A1B-4787-A8A1-0CCCF07D4BAC}"/>
    <cellStyle name="Pattern 3 4 3 4" xfId="42417" xr:uid="{75DF7879-CA68-412F-803D-F63A11983DD5}"/>
    <cellStyle name="Pattern 3 4 3 5" xfId="32791" xr:uid="{AC09489A-61BC-45A2-9E6D-4EF198C96CF9}"/>
    <cellStyle name="Pattern 3 4 4" xfId="27659" xr:uid="{56A56CC1-A915-477C-AEB6-68F15C304ADF}"/>
    <cellStyle name="Pattern 3 4 4 2" xfId="47128" xr:uid="{D195B90E-4C13-4020-8EF4-4DA3C0BA8CED}"/>
    <cellStyle name="Pattern 3 4 4 3" xfId="37643" xr:uid="{1F161232-C518-4B74-9773-C0BE49C72B17}"/>
    <cellStyle name="Pattern 3 4 5" xfId="23974" xr:uid="{7A70E52B-1795-4E70-ABD8-65CBD5ABFC8C}"/>
    <cellStyle name="Pattern 3 4 5 2" xfId="43951" xr:uid="{7738F283-9296-44F4-BB5A-B41AE17EE0F7}"/>
    <cellStyle name="Pattern 3 4 5 3" xfId="34380" xr:uid="{D93C83F5-13C8-41B9-8CFB-A4EAF882D660}"/>
    <cellStyle name="Pattern 3 4 6" xfId="40883" xr:uid="{0B6B12DF-3DA1-4E3A-82C2-ACDE9AD4B2A1}"/>
    <cellStyle name="Pattern 3 4 7" xfId="31244" xr:uid="{68D38344-3CF3-4AAB-9E4A-FFE8CACA3B85}"/>
    <cellStyle name="Pattern 3 5" xfId="20533" xr:uid="{7B7EA3EE-0A32-4C65-B00F-43BB1A85F45B}"/>
    <cellStyle name="Pattern 3 5 2" xfId="22111" xr:uid="{EFFBCE88-0AFE-48D3-B1A8-15A0DDAAB363}"/>
    <cellStyle name="Pattern 3 5 2 2" xfId="29587" xr:uid="{5FC56D52-D75E-44E1-A3C9-9892FD8FE8CF}"/>
    <cellStyle name="Pattern 3 5 2 2 2" xfId="49056" xr:uid="{1A0D582B-3287-47CF-BBDD-22C637AAE98E}"/>
    <cellStyle name="Pattern 3 5 2 2 3" xfId="39571" xr:uid="{511C5A83-762E-49AF-BBDA-7FA296184C3F}"/>
    <cellStyle name="Pattern 3 5 2 3" xfId="25901" xr:uid="{D7F73C2C-63A6-4D9B-8B2F-5AA21E6720F6}"/>
    <cellStyle name="Pattern 3 5 2 3 2" xfId="45878" xr:uid="{33AA5BD0-6B8F-47D4-AA7C-D9ED99F3ADFA}"/>
    <cellStyle name="Pattern 3 5 2 3 3" xfId="36307" xr:uid="{1AE6459C-EC43-4A99-82EF-E442FD96B641}"/>
    <cellStyle name="Pattern 3 5 2 4" xfId="42811" xr:uid="{7D8616FC-345D-476E-8492-4A76716C1249}"/>
    <cellStyle name="Pattern 3 5 2 5" xfId="33185" xr:uid="{CF2DF3E3-CCB9-4776-8886-D7B7DFE05F06}"/>
    <cellStyle name="Pattern 3 5 3" xfId="28053" xr:uid="{BA5098EA-04C8-46A7-935B-012A86A3591C}"/>
    <cellStyle name="Pattern 3 5 3 2" xfId="47522" xr:uid="{550E9684-238C-45D1-AC35-013FFCC5D2DB}"/>
    <cellStyle name="Pattern 3 5 3 3" xfId="38037" xr:uid="{8545C76E-E51F-477E-8B4C-E094DAAE1012}"/>
    <cellStyle name="Pattern 3 5 4" xfId="24367" xr:uid="{AB0EF550-0F1D-4E6A-BC62-4F4354D29801}"/>
    <cellStyle name="Pattern 3 5 4 2" xfId="44344" xr:uid="{750F9A7E-9A8F-4136-B196-2E0DFADED509}"/>
    <cellStyle name="Pattern 3 5 4 3" xfId="34773" xr:uid="{1B2E39F0-817B-452E-907C-44566399CEFC}"/>
    <cellStyle name="Pattern 3 5 5" xfId="41277" xr:uid="{A4159087-2CEE-4D38-9FDC-46B2ECD9AD6B}"/>
    <cellStyle name="Pattern 3 5 6" xfId="31647" xr:uid="{BDA50262-FA45-4727-803B-E66CD0C26D6E}"/>
    <cellStyle name="Pattern 3 6" xfId="20848" xr:uid="{86C6999D-F879-455C-B6F8-9C6ECBB0BE00}"/>
    <cellStyle name="Pattern 3 6 2" xfId="22390" xr:uid="{65810F98-75BB-4D95-9142-D1B00C3EF449}"/>
    <cellStyle name="Pattern 3 6 2 2" xfId="29866" xr:uid="{B6656BB0-B96F-4B5E-8CA1-67B75947687A}"/>
    <cellStyle name="Pattern 3 6 2 2 2" xfId="49335" xr:uid="{10B1CC21-60C6-47E1-AB1E-C6960AF08402}"/>
    <cellStyle name="Pattern 3 6 2 2 3" xfId="39850" xr:uid="{AD659D3E-BC92-4CDB-A8ED-9855F70844D9}"/>
    <cellStyle name="Pattern 3 6 2 3" xfId="26180" xr:uid="{206D93DE-D260-410A-8387-D8B0B3958287}"/>
    <cellStyle name="Pattern 3 6 2 3 2" xfId="46157" xr:uid="{88D91FD5-ECC8-41CA-AF3C-3004AC336584}"/>
    <cellStyle name="Pattern 3 6 2 3 3" xfId="36586" xr:uid="{8BA34E08-D0EF-412F-A7E2-193B65178BAB}"/>
    <cellStyle name="Pattern 3 6 2 4" xfId="43090" xr:uid="{EE7783D4-551E-4BF4-B03D-46C2E8381344}"/>
    <cellStyle name="Pattern 3 6 2 5" xfId="33464" xr:uid="{FB014356-0BD9-46E1-81B0-6C58E60F9786}"/>
    <cellStyle name="Pattern 3 6 3" xfId="28332" xr:uid="{A874E4C2-D957-4B0A-8683-8E922754A56F}"/>
    <cellStyle name="Pattern 3 6 3 2" xfId="47801" xr:uid="{AB0F9FD4-192F-452B-B3EA-E096B8754223}"/>
    <cellStyle name="Pattern 3 6 3 3" xfId="38316" xr:uid="{4772ECBE-0B04-49C6-AB1B-E328D7C1FD70}"/>
    <cellStyle name="Pattern 3 6 4" xfId="24646" xr:uid="{8F2343DC-41CF-46F5-B76E-16AB00593633}"/>
    <cellStyle name="Pattern 3 6 4 2" xfId="44623" xr:uid="{2E370EDF-72FB-4B68-B3FC-4E3AEA103F8A}"/>
    <cellStyle name="Pattern 3 6 4 3" xfId="35052" xr:uid="{86C67C76-AE9A-482E-86B6-7F904E409151}"/>
    <cellStyle name="Pattern 3 6 5" xfId="41556" xr:uid="{5488E765-A68B-4EFC-AFB2-9C21F3EAD857}"/>
    <cellStyle name="Pattern 3 6 6" xfId="31930" xr:uid="{E0C7094A-EB6A-4E2A-8D1E-47725D4A5630}"/>
    <cellStyle name="Pattern 3 7" xfId="21478" xr:uid="{A82C3B50-1B1F-4C36-B003-F6E6F4012DC9}"/>
    <cellStyle name="Pattern 3 7 2" xfId="28954" xr:uid="{1020D91D-A091-4CA6-AECB-D337863066DB}"/>
    <cellStyle name="Pattern 3 7 2 2" xfId="48423" xr:uid="{878D9B2B-BCC4-49D8-9568-4E842045DC4F}"/>
    <cellStyle name="Pattern 3 7 2 3" xfId="38938" xr:uid="{1F0BAC31-A867-4149-8B6A-026522405219}"/>
    <cellStyle name="Pattern 3 7 3" xfId="25268" xr:uid="{97B32C1E-FCB4-478C-A12B-67A97500FECE}"/>
    <cellStyle name="Pattern 3 7 3 2" xfId="45245" xr:uid="{E759FDD8-1FA8-4A0B-A75B-33EB92E60303}"/>
    <cellStyle name="Pattern 3 7 3 3" xfId="35674" xr:uid="{47D0A0FB-9CE5-42ED-AD14-F8531BC7B9A9}"/>
    <cellStyle name="Pattern 3 7 4" xfId="42178" xr:uid="{51251A1A-1128-4A66-9261-564ABA64F6C0}"/>
    <cellStyle name="Pattern 3 7 5" xfId="32552" xr:uid="{0287CC2C-5054-4262-85E1-CBDBB62078FC}"/>
    <cellStyle name="Pattern 3 8" xfId="27419" xr:uid="{F5A3E9C4-F986-4412-8C84-D0971B09FA6D}"/>
    <cellStyle name="Pattern 3 8 2" xfId="46888" xr:uid="{0189CE6B-F0BD-40D4-9961-EF0CEDEA9872}"/>
    <cellStyle name="Pattern 3 8 3" xfId="37403" xr:uid="{DB1C3202-8332-4FCD-99CC-2532C8549F54}"/>
    <cellStyle name="Pattern 3 9" xfId="23736" xr:uid="{6F10B1B8-267E-4FC3-B494-3602313175F8}"/>
    <cellStyle name="Pattern 3 9 2" xfId="43713" xr:uid="{67DFE0B1-9228-4139-95B3-0D2B176AD11F}"/>
    <cellStyle name="Pattern 3 9 3" xfId="34142" xr:uid="{BB7CB44A-D6BE-49ED-ACEF-DE7D7B1D328F}"/>
    <cellStyle name="Pattern 4" xfId="19709" xr:uid="{182ED1DE-D8AA-4EAF-99F0-501D88AE4991}"/>
    <cellStyle name="Pattern 4 10" xfId="31004" xr:uid="{AC82EE7D-E0BE-4C79-B28D-65C7032ACBD6}"/>
    <cellStyle name="Pattern 4 2" xfId="20177" xr:uid="{F6DEE2E7-5D74-42C5-8184-8CDBDE44F916}"/>
    <cellStyle name="Pattern 4 2 2" xfId="20694" xr:uid="{B6FBD2D9-59EB-4E7C-982A-00743D088834}"/>
    <cellStyle name="Pattern 4 2 2 2" xfId="22265" xr:uid="{13D24DBE-638E-4E5C-8327-AE3F0419F043}"/>
    <cellStyle name="Pattern 4 2 2 2 2" xfId="29741" xr:uid="{F71222D8-3534-493E-AA19-D47E21433E8F}"/>
    <cellStyle name="Pattern 4 2 2 2 2 2" xfId="49210" xr:uid="{53FE63D9-90BC-4EE7-914C-FC499F16DA0B}"/>
    <cellStyle name="Pattern 4 2 2 2 2 3" xfId="39725" xr:uid="{563D0AB5-B3AD-4EE0-909E-E630E3227C6C}"/>
    <cellStyle name="Pattern 4 2 2 2 3" xfId="26055" xr:uid="{766FD299-29C4-43EA-86C4-7E2C4744C0C7}"/>
    <cellStyle name="Pattern 4 2 2 2 3 2" xfId="46032" xr:uid="{9343C3EC-9E23-469F-A990-73BEC83D0B56}"/>
    <cellStyle name="Pattern 4 2 2 2 3 3" xfId="36461" xr:uid="{CE2CD0C6-38E9-4AA6-B649-5031E159BECF}"/>
    <cellStyle name="Pattern 4 2 2 2 4" xfId="42965" xr:uid="{1BB4F0DE-76A3-4E94-92F0-12AA826C2898}"/>
    <cellStyle name="Pattern 4 2 2 2 5" xfId="33339" xr:uid="{CEE38A96-DFC8-4615-A88D-CB9BB2D85940}"/>
    <cellStyle name="Pattern 4 2 2 3" xfId="28207" xr:uid="{5BF0C4D0-F8E3-4D61-8370-6E1C46EB7731}"/>
    <cellStyle name="Pattern 4 2 2 3 2" xfId="47676" xr:uid="{12AC8D2C-A811-471D-8E54-08F0262C1869}"/>
    <cellStyle name="Pattern 4 2 2 3 3" xfId="38191" xr:uid="{6F71B8BD-B116-43E3-B336-B70C814A519D}"/>
    <cellStyle name="Pattern 4 2 2 4" xfId="24521" xr:uid="{E7069B58-B20B-4567-8D89-A7ABEA3F2D33}"/>
    <cellStyle name="Pattern 4 2 2 4 2" xfId="44498" xr:uid="{736046CA-C38B-498A-8A9F-7C659C603280}"/>
    <cellStyle name="Pattern 4 2 2 4 3" xfId="34927" xr:uid="{F81FFDD3-1FA0-4D26-9039-523192B2496F}"/>
    <cellStyle name="Pattern 4 2 2 5" xfId="41431" xr:uid="{09C74F36-7F05-4E4E-8197-A0BF101D5633}"/>
    <cellStyle name="Pattern 4 2 2 6" xfId="31803" xr:uid="{E1CA8053-F71A-45A3-8E13-A25C21286B71}"/>
    <cellStyle name="Pattern 4 2 3" xfId="21230" xr:uid="{46E7D04D-9F18-4434-9662-C7F1396C862B}"/>
    <cellStyle name="Pattern 4 2 3 2" xfId="22772" xr:uid="{13FDE10F-BFEA-49CC-98B4-914F22A31225}"/>
    <cellStyle name="Pattern 4 2 3 2 2" xfId="30248" xr:uid="{2939A07C-2438-41DA-BF95-B78B176A2324}"/>
    <cellStyle name="Pattern 4 2 3 2 2 2" xfId="49717" xr:uid="{A5A43451-DF8B-4CCD-AE65-8CB0D003D3BD}"/>
    <cellStyle name="Pattern 4 2 3 2 2 3" xfId="40232" xr:uid="{49880684-A25F-4F46-BE76-CC380C164270}"/>
    <cellStyle name="Pattern 4 2 3 2 3" xfId="26562" xr:uid="{2D646A0B-6324-4105-AD57-24B654EB71CF}"/>
    <cellStyle name="Pattern 4 2 3 2 3 2" xfId="46539" xr:uid="{6F7A87C6-BC13-47EA-B440-6CB6054ECEC4}"/>
    <cellStyle name="Pattern 4 2 3 2 3 3" xfId="36968" xr:uid="{761749DC-D11D-442A-9AB2-09842D12C962}"/>
    <cellStyle name="Pattern 4 2 3 2 4" xfId="43472" xr:uid="{09986366-1983-45F8-B1BE-4E840B904A0D}"/>
    <cellStyle name="Pattern 4 2 3 2 5" xfId="33846" xr:uid="{48A1678E-7A2A-4AD8-A9AA-5D928100DA36}"/>
    <cellStyle name="Pattern 4 2 3 3" xfId="28714" xr:uid="{697FDBAC-A84B-4890-80CA-3FBE2AB76F93}"/>
    <cellStyle name="Pattern 4 2 3 3 2" xfId="48183" xr:uid="{E16CDFF4-FE6E-4A89-8CBF-F664316FE42F}"/>
    <cellStyle name="Pattern 4 2 3 3 3" xfId="38698" xr:uid="{177E1973-D2BF-4F17-8B14-62F5564C023E}"/>
    <cellStyle name="Pattern 4 2 3 4" xfId="25028" xr:uid="{E2C99C0E-EB57-4B1E-96B4-623D0838ED04}"/>
    <cellStyle name="Pattern 4 2 3 4 2" xfId="45005" xr:uid="{D8DD97BE-3DB5-4FEE-A9FE-CBF8F1B1B329}"/>
    <cellStyle name="Pattern 4 2 3 4 3" xfId="35434" xr:uid="{486748DF-F512-4A58-836D-60214786B3BA}"/>
    <cellStyle name="Pattern 4 2 3 5" xfId="41938" xr:uid="{C338B12B-C47D-4C42-976D-ED6AB81569E1}"/>
    <cellStyle name="Pattern 4 2 3 6" xfId="32312" xr:uid="{E9C122D4-1C7E-4125-9E1C-7F56D574493D}"/>
    <cellStyle name="Pattern 4 2 4" xfId="21862" xr:uid="{A6E96063-7B54-46D7-8762-9B86C411C265}"/>
    <cellStyle name="Pattern 4 2 4 2" xfId="29338" xr:uid="{C0DC0D49-428C-48F2-99F3-139C295DB358}"/>
    <cellStyle name="Pattern 4 2 4 2 2" xfId="48807" xr:uid="{F25687BB-3E06-48A0-86C9-E238F6A90AAA}"/>
    <cellStyle name="Pattern 4 2 4 2 3" xfId="39322" xr:uid="{0F62F3C0-2991-4F2A-8798-BBC4BF3CAB79}"/>
    <cellStyle name="Pattern 4 2 4 3" xfId="25652" xr:uid="{C89D1FEF-DE4E-4BB7-8CE4-99917C8F38B4}"/>
    <cellStyle name="Pattern 4 2 4 3 2" xfId="45629" xr:uid="{BEB74B48-21BC-4422-9054-1BC9FC189706}"/>
    <cellStyle name="Pattern 4 2 4 3 3" xfId="36058" xr:uid="{836B9DB9-8381-45B1-A148-498E58141B00}"/>
    <cellStyle name="Pattern 4 2 4 4" xfId="42562" xr:uid="{123574A1-19EC-4980-B105-7E5C032C96E1}"/>
    <cellStyle name="Pattern 4 2 4 5" xfId="32936" xr:uid="{3F68B79E-697A-4A40-B7F0-084DF63639E2}"/>
    <cellStyle name="Pattern 4 2 5" xfId="27804" xr:uid="{8A37B528-A2CF-4E91-B580-19176D61655F}"/>
    <cellStyle name="Pattern 4 2 5 2" xfId="47273" xr:uid="{5931009D-2C2D-4BE6-A5EB-0CB2A058CCAD}"/>
    <cellStyle name="Pattern 4 2 5 3" xfId="37788" xr:uid="{43AADFEE-0A91-468B-BE4D-B9F7205168B6}"/>
    <cellStyle name="Pattern 4 2 6" xfId="24119" xr:uid="{948740F3-3BB1-4D98-ADC2-19A70CAC8B96}"/>
    <cellStyle name="Pattern 4 2 6 2" xfId="44096" xr:uid="{0E29A203-E55A-4FB0-8D16-C3B04D461BCD}"/>
    <cellStyle name="Pattern 4 2 6 3" xfId="34525" xr:uid="{5CA5A8EF-39E6-49FB-88A8-04AD71E9F974}"/>
    <cellStyle name="Pattern 4 2 7" xfId="41028" xr:uid="{B0394263-8115-4BA0-AABF-0F39B549B722}"/>
    <cellStyle name="Pattern 4 2 8" xfId="31389" xr:uid="{5DA74AFF-DEDC-4BE0-BB51-4F11602A287A}"/>
    <cellStyle name="Pattern 4 3" xfId="20045" xr:uid="{41A8F0B8-8D8B-49C1-B514-3CD7ABB1A2A3}"/>
    <cellStyle name="Pattern 4 3 2" xfId="21098" xr:uid="{2418EBA3-2D07-46C7-9D80-BBB33BE96057}"/>
    <cellStyle name="Pattern 4 3 2 2" xfId="22640" xr:uid="{2C6B4A46-3E4E-4D75-9DEB-608459882863}"/>
    <cellStyle name="Pattern 4 3 2 2 2" xfId="30116" xr:uid="{29A3ECB0-802C-438D-B037-8D574F82B81C}"/>
    <cellStyle name="Pattern 4 3 2 2 2 2" xfId="49585" xr:uid="{D95662A8-2A9D-472B-87AD-26EF83F40161}"/>
    <cellStyle name="Pattern 4 3 2 2 2 3" xfId="40100" xr:uid="{189D1AAA-9ADC-4490-99FB-655B86B79B34}"/>
    <cellStyle name="Pattern 4 3 2 2 3" xfId="26430" xr:uid="{F7675E05-131A-40EB-AF8B-D4A3250FE4F6}"/>
    <cellStyle name="Pattern 4 3 2 2 3 2" xfId="46407" xr:uid="{3826A80A-E716-4B64-9E33-9E1106287D1E}"/>
    <cellStyle name="Pattern 4 3 2 2 3 3" xfId="36836" xr:uid="{F728BDD8-9375-492C-9522-D6E3AD77967A}"/>
    <cellStyle name="Pattern 4 3 2 2 4" xfId="43340" xr:uid="{52B98D9D-C96C-462B-BBDF-A09ECE7E81D4}"/>
    <cellStyle name="Pattern 4 3 2 2 5" xfId="33714" xr:uid="{EAE6223E-5175-4D71-9352-6C00E89CA7C7}"/>
    <cellStyle name="Pattern 4 3 2 3" xfId="28582" xr:uid="{6D0C95C6-FE12-4113-9436-08E020276205}"/>
    <cellStyle name="Pattern 4 3 2 3 2" xfId="48051" xr:uid="{90AE0FEC-4291-437B-98EA-A58050461A2F}"/>
    <cellStyle name="Pattern 4 3 2 3 3" xfId="38566" xr:uid="{D7579CE8-6127-441D-BACF-1582E9ED8961}"/>
    <cellStyle name="Pattern 4 3 2 4" xfId="24896" xr:uid="{0508F72A-A255-45AD-ADF0-F88F580D4E4B}"/>
    <cellStyle name="Pattern 4 3 2 4 2" xfId="44873" xr:uid="{3A7C4058-881F-4A17-ADFF-9B2EF18259AC}"/>
    <cellStyle name="Pattern 4 3 2 4 3" xfId="35302" xr:uid="{053C240C-0DDC-48EA-AA06-1D69A8F5DFED}"/>
    <cellStyle name="Pattern 4 3 2 5" xfId="41806" xr:uid="{529CAFE0-346A-4C9E-8EB1-AEB2D4883E6B}"/>
    <cellStyle name="Pattern 4 3 2 6" xfId="32180" xr:uid="{48FFF597-F8F3-4C12-A3F5-F3AE64D51F3D}"/>
    <cellStyle name="Pattern 4 3 3" xfId="21730" xr:uid="{35AD8681-D9B3-4C4B-88FA-72565312BEF4}"/>
    <cellStyle name="Pattern 4 3 3 2" xfId="29206" xr:uid="{24DF83B1-D597-41A9-9656-1FCAF56F67B5}"/>
    <cellStyle name="Pattern 4 3 3 2 2" xfId="48675" xr:uid="{E4AF6D3F-9E72-4C70-B996-2015AFB021CD}"/>
    <cellStyle name="Pattern 4 3 3 2 3" xfId="39190" xr:uid="{7523E318-44DC-4AFC-8EE1-9E12D0A6E3A0}"/>
    <cellStyle name="Pattern 4 3 3 3" xfId="25520" xr:uid="{ACD6D120-34F9-4B4F-8CC1-B99893AF5C6C}"/>
    <cellStyle name="Pattern 4 3 3 3 2" xfId="45497" xr:uid="{2BA1CE0F-DA6D-4043-87B3-F5899FA198D2}"/>
    <cellStyle name="Pattern 4 3 3 3 3" xfId="35926" xr:uid="{FAE2F3B8-2D1C-4A06-9ED5-8D2FD82793A8}"/>
    <cellStyle name="Pattern 4 3 3 4" xfId="42430" xr:uid="{116104B9-BAF6-4F87-819C-AAB08AF7446A}"/>
    <cellStyle name="Pattern 4 3 3 5" xfId="32804" xr:uid="{08A4B99C-A668-470E-9130-619DC5D9F7EC}"/>
    <cellStyle name="Pattern 4 3 4" xfId="27672" xr:uid="{D6B9FB07-5CF4-4167-807C-39B95E83E2D9}"/>
    <cellStyle name="Pattern 4 3 4 2" xfId="47141" xr:uid="{1041C927-E2B2-4D4B-869F-63125F2F68F4}"/>
    <cellStyle name="Pattern 4 3 4 3" xfId="37656" xr:uid="{442D8A3F-1B9B-445D-92A1-39AC6D428B90}"/>
    <cellStyle name="Pattern 4 3 5" xfId="23987" xr:uid="{DA69E713-220D-4064-BA02-D13EE948DEC4}"/>
    <cellStyle name="Pattern 4 3 5 2" xfId="43964" xr:uid="{F3AB392C-1EA7-4726-A3E1-A01B17BA047A}"/>
    <cellStyle name="Pattern 4 3 5 3" xfId="34393" xr:uid="{7E53CF21-7FAF-402E-9030-20EDA34EA126}"/>
    <cellStyle name="Pattern 4 3 6" xfId="40896" xr:uid="{4E8F38CB-FCA2-4F74-96F6-E101EA4B57D6}"/>
    <cellStyle name="Pattern 4 3 7" xfId="31257" xr:uid="{E7964F1A-BBC3-457C-B3F6-64D0EA60DD4F}"/>
    <cellStyle name="Pattern 4 4" xfId="20560" xr:uid="{F4C94CB1-8FF1-4CB2-B9BF-31DD2E67C2B7}"/>
    <cellStyle name="Pattern 4 4 2" xfId="22133" xr:uid="{8B2B5A17-9A01-4083-ADD1-39776A20DF07}"/>
    <cellStyle name="Pattern 4 4 2 2" xfId="29609" xr:uid="{7147CE8B-66A8-438D-A4D3-BFFFC5AA7411}"/>
    <cellStyle name="Pattern 4 4 2 2 2" xfId="49078" xr:uid="{2EF55855-A12C-4DAC-B5CA-873292206965}"/>
    <cellStyle name="Pattern 4 4 2 2 3" xfId="39593" xr:uid="{192CD395-F183-4C10-B575-48B4D708C445}"/>
    <cellStyle name="Pattern 4 4 2 3" xfId="25923" xr:uid="{39234604-8A96-4B31-AF22-CB08C0A0632A}"/>
    <cellStyle name="Pattern 4 4 2 3 2" xfId="45900" xr:uid="{97B59045-6716-4B7D-8B1D-5883591EC20C}"/>
    <cellStyle name="Pattern 4 4 2 3 3" xfId="36329" xr:uid="{521BA8AB-1BB1-4421-BBD2-1E5BE9D28BC4}"/>
    <cellStyle name="Pattern 4 4 2 4" xfId="42833" xr:uid="{28356FBB-C045-4950-A008-B90F15AFEFCC}"/>
    <cellStyle name="Pattern 4 4 2 5" xfId="33207" xr:uid="{3907D7E8-404F-44DB-A84E-A995C3AFA6E1}"/>
    <cellStyle name="Pattern 4 4 3" xfId="28075" xr:uid="{E9782837-7CD7-4DB5-AC12-5C21B349366C}"/>
    <cellStyle name="Pattern 4 4 3 2" xfId="47544" xr:uid="{1CCE06A3-5736-496A-A22D-4D833F8BEA35}"/>
    <cellStyle name="Pattern 4 4 3 3" xfId="38059" xr:uid="{5183111A-DC87-4312-99E0-2863EB689063}"/>
    <cellStyle name="Pattern 4 4 4" xfId="24389" xr:uid="{A7CDC2A9-F0D0-4FE5-9234-E6B3FAC77A3E}"/>
    <cellStyle name="Pattern 4 4 4 2" xfId="44366" xr:uid="{2F88DC08-2BB5-46E5-A3A4-6C2E28A26147}"/>
    <cellStyle name="Pattern 4 4 4 3" xfId="34795" xr:uid="{5CE0390F-6089-4FCA-AA9C-1893049940DF}"/>
    <cellStyle name="Pattern 4 4 5" xfId="41299" xr:uid="{43D21960-9105-4F9E-AA4B-E5AD160454E9}"/>
    <cellStyle name="Pattern 4 4 6" xfId="31671" xr:uid="{17CCFED6-EE76-46B2-84CE-C2CA8C2834D1}"/>
    <cellStyle name="Pattern 4 5" xfId="20861" xr:uid="{E91A7254-A1E6-41E2-836F-3CFE2886BEA8}"/>
    <cellStyle name="Pattern 4 5 2" xfId="22403" xr:uid="{5159CAC4-B4D1-492D-AC38-B116898D0E25}"/>
    <cellStyle name="Pattern 4 5 2 2" xfId="29879" xr:uid="{F5A5A379-C55A-47DC-B904-70847B1956D4}"/>
    <cellStyle name="Pattern 4 5 2 2 2" xfId="49348" xr:uid="{E035D1E5-88BF-4C50-9D38-E8F28C702D00}"/>
    <cellStyle name="Pattern 4 5 2 2 3" xfId="39863" xr:uid="{E8B70A12-F697-4486-B1AB-6C97D732B8F5}"/>
    <cellStyle name="Pattern 4 5 2 3" xfId="26193" xr:uid="{C5A1ED13-DABF-4F45-B68E-AFAFF06218AE}"/>
    <cellStyle name="Pattern 4 5 2 3 2" xfId="46170" xr:uid="{F7098FA5-6033-44F0-A672-D1D30F3E3EBB}"/>
    <cellStyle name="Pattern 4 5 2 3 3" xfId="36599" xr:uid="{597ECCBA-29BC-4D71-B78A-F160BE1CF151}"/>
    <cellStyle name="Pattern 4 5 2 4" xfId="43103" xr:uid="{E62FE220-3DF9-48DE-ABEE-6AFA25B3DA8E}"/>
    <cellStyle name="Pattern 4 5 2 5" xfId="33477" xr:uid="{F0120F10-7069-4851-8705-8B56271F171B}"/>
    <cellStyle name="Pattern 4 5 3" xfId="28345" xr:uid="{9014B47C-F08B-47AB-9C3B-98DB0295FC2A}"/>
    <cellStyle name="Pattern 4 5 3 2" xfId="47814" xr:uid="{DB24D252-995B-477A-96DC-F61E7EDE07BB}"/>
    <cellStyle name="Pattern 4 5 3 3" xfId="38329" xr:uid="{7DAF9B85-2BDB-430B-9D0C-665BA72451F8}"/>
    <cellStyle name="Pattern 4 5 4" xfId="24659" xr:uid="{B1DF3DC7-503F-4DB8-B630-7031E3F2F358}"/>
    <cellStyle name="Pattern 4 5 4 2" xfId="44636" xr:uid="{EA4716D5-0EAE-4182-9B9D-E73515186609}"/>
    <cellStyle name="Pattern 4 5 4 3" xfId="35065" xr:uid="{524856BB-F132-4962-BC2B-5A82DE45EF8D}"/>
    <cellStyle name="Pattern 4 5 5" xfId="41569" xr:uid="{9E2234A6-126B-4AC5-998E-EB9D384F8E05}"/>
    <cellStyle name="Pattern 4 5 6" xfId="31943" xr:uid="{91D527A9-1392-43C2-BC68-A2E330E170E6}"/>
    <cellStyle name="Pattern 4 6" xfId="21493" xr:uid="{0963DFAC-C52C-4047-9375-4FCC55BC88CF}"/>
    <cellStyle name="Pattern 4 6 2" xfId="28969" xr:uid="{DA10C9EB-98CD-44BD-BFEF-8AC6AFC4756B}"/>
    <cellStyle name="Pattern 4 6 2 2" xfId="48438" xr:uid="{6DADDEC7-CE34-497B-864E-AEC2ED675149}"/>
    <cellStyle name="Pattern 4 6 2 3" xfId="38953" xr:uid="{9E8C60FD-1045-4821-93C9-A4BAD46F252C}"/>
    <cellStyle name="Pattern 4 6 3" xfId="25283" xr:uid="{3152F670-E636-4CAC-A8E4-E6AB3D28A72F}"/>
    <cellStyle name="Pattern 4 6 3 2" xfId="45260" xr:uid="{95340B2C-74A2-4B1D-99BE-92FEF82E2095}"/>
    <cellStyle name="Pattern 4 6 3 3" xfId="35689" xr:uid="{5E767F52-7B6B-48C0-BE90-5BD613D9CAED}"/>
    <cellStyle name="Pattern 4 6 4" xfId="42193" xr:uid="{000FD0FF-CBEE-4A78-A08F-5FB64B8E9D19}"/>
    <cellStyle name="Pattern 4 6 5" xfId="32567" xr:uid="{A87269C7-4605-4AF6-911B-5F74129BAA0B}"/>
    <cellStyle name="Pattern 4 7" xfId="27435" xr:uid="{D04890BA-8C7F-4D30-8695-01896B51B6CA}"/>
    <cellStyle name="Pattern 4 7 2" xfId="46904" xr:uid="{0EB998E7-693E-45E5-9D45-B918EF946B90}"/>
    <cellStyle name="Pattern 4 7 3" xfId="37419" xr:uid="{2F377F86-3D66-4498-B065-57956CDC1324}"/>
    <cellStyle name="Pattern 4 8" xfId="23749" xr:uid="{C32109D8-FD0D-4D2B-81F5-C0E42D0B4EDD}"/>
    <cellStyle name="Pattern 4 8 2" xfId="43726" xr:uid="{2A616F31-DB97-480F-9EF2-94B8097DBC2C}"/>
    <cellStyle name="Pattern 4 8 3" xfId="34155" xr:uid="{318D36B2-81EA-4B99-9E50-9A0518757210}"/>
    <cellStyle name="Pattern 4 9" xfId="40659" xr:uid="{40EBD8E1-C6F6-4628-B9B4-4E0EC3AAC80D}"/>
    <cellStyle name="Pattern 5" xfId="19925" xr:uid="{3D649DB1-A199-4FF4-9D65-DCE511C29DDF}"/>
    <cellStyle name="Pattern 5 2" xfId="20980" xr:uid="{09173338-E481-4526-98CC-7FF7CC7B5E09}"/>
    <cellStyle name="Pattern 5 2 2" xfId="22522" xr:uid="{2343BE04-D67C-4F82-BE27-F84D1B8E72DD}"/>
    <cellStyle name="Pattern 5 2 2 2" xfId="29998" xr:uid="{6A61444A-953B-4BCE-A76A-A4C268DFBB5C}"/>
    <cellStyle name="Pattern 5 2 2 2 2" xfId="49467" xr:uid="{1687C8F8-A80A-4AD2-9446-BAAD5034378E}"/>
    <cellStyle name="Pattern 5 2 2 2 3" xfId="39982" xr:uid="{7AA90F88-5D16-4768-A256-FBAA8D30010C}"/>
    <cellStyle name="Pattern 5 2 2 3" xfId="26312" xr:uid="{A6D99B01-C42C-4158-ACC0-0B95AB9E6F42}"/>
    <cellStyle name="Pattern 5 2 2 3 2" xfId="46289" xr:uid="{BE02D541-496E-4D62-957E-2F2D8CB9A4BB}"/>
    <cellStyle name="Pattern 5 2 2 3 3" xfId="36718" xr:uid="{E9783B8F-507B-4037-B159-97E997D06440}"/>
    <cellStyle name="Pattern 5 2 2 4" xfId="43222" xr:uid="{CBAD6F4D-4EEE-44B9-B0DE-EE25B1A12CBE}"/>
    <cellStyle name="Pattern 5 2 2 5" xfId="33596" xr:uid="{96C9115C-07C6-40AF-BBF9-2C2E249D34DE}"/>
    <cellStyle name="Pattern 5 2 3" xfId="28464" xr:uid="{85D7363E-D26F-43E0-A2FA-4D1D88297607}"/>
    <cellStyle name="Pattern 5 2 3 2" xfId="47933" xr:uid="{0E2176D5-DEC0-4FFC-ABFB-E43073645308}"/>
    <cellStyle name="Pattern 5 2 3 3" xfId="38448" xr:uid="{2AF58A54-E699-4283-B1F1-2D8857A4A356}"/>
    <cellStyle name="Pattern 5 2 4" xfId="24778" xr:uid="{D6A93FFC-A662-4EE4-B1A8-4129A19EE267}"/>
    <cellStyle name="Pattern 5 2 4 2" xfId="44755" xr:uid="{59BBE765-9F64-4556-9350-4ED2DA47D609}"/>
    <cellStyle name="Pattern 5 2 4 3" xfId="35184" xr:uid="{1B0AD99F-5251-4BEC-AE86-0C508C6CBEA6}"/>
    <cellStyle name="Pattern 5 2 5" xfId="41688" xr:uid="{871DF65C-67AC-4F7D-83AD-75942F5D6CE3}"/>
    <cellStyle name="Pattern 5 2 6" xfId="32062" xr:uid="{6E9FAD7D-3AA9-4B61-AFB9-3FEC4E07E8B3}"/>
    <cellStyle name="Pattern 5 3" xfId="21612" xr:uid="{F2D60006-52F1-44E7-BFDE-2A2770F1641F}"/>
    <cellStyle name="Pattern 5 3 2" xfId="29088" xr:uid="{06E017EA-2958-467C-A104-8AE7AC6E6D5E}"/>
    <cellStyle name="Pattern 5 3 2 2" xfId="48557" xr:uid="{EF1C2393-29B5-4FD3-8457-B157BC98FD20}"/>
    <cellStyle name="Pattern 5 3 2 3" xfId="39072" xr:uid="{A57583DF-0D86-4EB7-B005-C3DBDE54829D}"/>
    <cellStyle name="Pattern 5 3 3" xfId="25402" xr:uid="{EE5828BB-D44F-44D3-8AFC-8D2B7F429AD2}"/>
    <cellStyle name="Pattern 5 3 3 2" xfId="45379" xr:uid="{1CA76A6A-7A98-474D-B6EB-3A3FB2F639E1}"/>
    <cellStyle name="Pattern 5 3 3 3" xfId="35808" xr:uid="{79DE2848-0573-4279-9770-C2FBB6342CCF}"/>
    <cellStyle name="Pattern 5 3 4" xfId="42312" xr:uid="{A4128A20-2E70-46F5-B9FD-5879BA3DD6C6}"/>
    <cellStyle name="Pattern 5 3 5" xfId="32686" xr:uid="{3B9FDA5D-90B0-4606-B208-E271B24DB30F}"/>
    <cellStyle name="Pattern 5 4" xfId="27554" xr:uid="{768221F6-83C7-434D-B8E7-5A8CCF78754D}"/>
    <cellStyle name="Pattern 5 4 2" xfId="47023" xr:uid="{59659445-2B2D-49A6-A5BC-63CB88832E80}"/>
    <cellStyle name="Pattern 5 4 3" xfId="37538" xr:uid="{65CF921C-660E-4841-B595-ED4FBC3F2EC8}"/>
    <cellStyle name="Pattern 5 5" xfId="23869" xr:uid="{4C79146A-9E9A-4347-B574-2FD44345441F}"/>
    <cellStyle name="Pattern 5 5 2" xfId="43846" xr:uid="{A17EBED8-148C-4A74-99BB-CA372B9D139B}"/>
    <cellStyle name="Pattern 5 5 3" xfId="34275" xr:uid="{B2B6FA00-2F4A-48DC-B1C1-1667F9B00A96}"/>
    <cellStyle name="Pattern 5 6" xfId="40778" xr:uid="{208110C1-F09A-4FEF-8B7F-4E89A44C9A0D}"/>
    <cellStyle name="Pattern 5 7" xfId="31139" xr:uid="{9D73BECE-A6C8-4CF5-99F9-E89296AA2213}"/>
    <cellStyle name="Pattern 6" xfId="20370" xr:uid="{81D1CAD1-723D-4903-B5EC-043DFF42CE44}"/>
    <cellStyle name="Pattern 6 2" xfId="22000" xr:uid="{DAC3D556-7814-4A1C-BC78-13D9F003D265}"/>
    <cellStyle name="Pattern 6 2 2" xfId="29476" xr:uid="{B26650E7-4579-424A-AC83-5F44C26709AF}"/>
    <cellStyle name="Pattern 6 2 2 2" xfId="48945" xr:uid="{8B9286A1-B08E-433A-A783-DE719D987E56}"/>
    <cellStyle name="Pattern 6 2 2 3" xfId="39460" xr:uid="{29472584-CF37-450E-9D79-D7DB91637677}"/>
    <cellStyle name="Pattern 6 2 3" xfId="25790" xr:uid="{611F1809-4890-4331-9B8A-C0839C5D32D5}"/>
    <cellStyle name="Pattern 6 2 3 2" xfId="45767" xr:uid="{378CF48F-1DA2-46EC-B1EF-027D5FE4AD08}"/>
    <cellStyle name="Pattern 6 2 3 3" xfId="36196" xr:uid="{2DF540CF-2440-4110-A167-36762BA5B67A}"/>
    <cellStyle name="Pattern 6 2 4" xfId="42700" xr:uid="{EB714CA2-E92D-440C-8989-C00CA826CE81}"/>
    <cellStyle name="Pattern 6 2 5" xfId="33074" xr:uid="{93D49D20-CA53-48D4-B8A9-AA7803BF99FD}"/>
    <cellStyle name="Pattern 6 3" xfId="27942" xr:uid="{0455AEBC-2F7E-40A2-8291-B468092A5972}"/>
    <cellStyle name="Pattern 6 3 2" xfId="47411" xr:uid="{B072444D-57D9-4842-B6AA-604E78EDB050}"/>
    <cellStyle name="Pattern 6 3 3" xfId="37926" xr:uid="{974764EA-C744-4A03-9E54-98F8E62FC415}"/>
    <cellStyle name="Pattern 6 4" xfId="24256" xr:uid="{90CD8940-41A9-416E-8808-2029B4FB67C6}"/>
    <cellStyle name="Pattern 6 4 2" xfId="44233" xr:uid="{A8B7F8D9-9373-4628-A44D-2A952DD56C18}"/>
    <cellStyle name="Pattern 6 4 3" xfId="34662" xr:uid="{050D5FAB-A64E-4A36-B212-C28DC006BB2E}"/>
    <cellStyle name="Pattern 6 5" xfId="41166" xr:uid="{2830021D-33B7-4A72-AA19-0F58EC2DD8A0}"/>
    <cellStyle name="Pattern 6 6" xfId="31529" xr:uid="{B9972BD5-9039-45CA-A13D-78EF015E13E9}"/>
    <cellStyle name="Pattern 7" xfId="21375" xr:uid="{B106F8C6-BDB6-497A-8C24-46764E5CAE8C}"/>
    <cellStyle name="Pattern 7 2" xfId="28851" xr:uid="{9EFADADA-AC42-40FB-B67C-613B357E458D}"/>
    <cellStyle name="Pattern 7 2 2" xfId="48320" xr:uid="{5B776DC7-AC82-4229-BFD4-DDDF419AFEE9}"/>
    <cellStyle name="Pattern 7 2 3" xfId="38835" xr:uid="{6FB3CA6D-9AEF-4E8C-88C6-0C2F3BFAEBE1}"/>
    <cellStyle name="Pattern 7 3" xfId="25165" xr:uid="{8A7DDC1B-218E-4806-BF64-A6570FBCAB94}"/>
    <cellStyle name="Pattern 7 3 2" xfId="45142" xr:uid="{C0086C98-26E6-4ECA-9F0B-AF16E3BE8109}"/>
    <cellStyle name="Pattern 7 3 3" xfId="35571" xr:uid="{1B2AFAEB-79F0-45D9-A1CB-51F4F6AEC451}"/>
    <cellStyle name="Pattern 7 4" xfId="42075" xr:uid="{7F230BD0-2542-4727-ABF9-4A78470B97E2}"/>
    <cellStyle name="Pattern 7 5" xfId="32449" xr:uid="{D7D4C234-33C0-420A-BA0A-1FAC9112E2D4}"/>
    <cellStyle name="Pattern 8" xfId="27315" xr:uid="{56112778-6B4C-48CE-9BC2-49FAE5EB833F}"/>
    <cellStyle name="Pattern 8 2" xfId="46784" xr:uid="{83FB000D-FD78-401D-91A1-94A8BF6AF621}"/>
    <cellStyle name="Pattern 8 3" xfId="37299" xr:uid="{9CFDDA22-EEC5-4A5D-BD87-E3E74278B804}"/>
    <cellStyle name="Pattern 9" xfId="40541" xr:uid="{82FDC9B0-C01D-4589-87EF-F0A32962AFF2}"/>
    <cellStyle name="pcent" xfId="12839" xr:uid="{EAC2F7BB-1933-4DF5-BADD-9ECD4DF7AE67}"/>
    <cellStyle name="per.style" xfId="2784" xr:uid="{6F8CFE02-D064-46A3-AA41-ACCF8E0C972E}"/>
    <cellStyle name="Percent" xfId="23" builtinId="5"/>
    <cellStyle name="Percent (0)" xfId="19184" xr:uid="{D983A10D-8950-448E-85B0-C1937780A488}"/>
    <cellStyle name="Percent [0]" xfId="2785" xr:uid="{274F775A-47C2-486E-A353-CB47F9DB6293}"/>
    <cellStyle name="Percent [0] 2" xfId="17968" xr:uid="{3EBECAF1-7AB8-4D90-B2F4-64BF1CF3F851}"/>
    <cellStyle name="Percent [0] 3" xfId="19185" xr:uid="{DB483FBD-13B4-4EC5-AB6B-D34C090048A2}"/>
    <cellStyle name="Percent [00]" xfId="2786" xr:uid="{C6DB248E-1633-4CE3-9B22-8DC7898A3637}"/>
    <cellStyle name="Percent [00] 2" xfId="17969" xr:uid="{85EED126-F1CF-48D8-B191-E7DA6234CFF5}"/>
    <cellStyle name="Percent [00] 3" xfId="19186" xr:uid="{30D2E823-F07C-4BDD-915A-EE4A975819F0}"/>
    <cellStyle name="Percent [2]" xfId="2787" xr:uid="{56309B57-77EC-4D6A-8717-DA6C12C24970}"/>
    <cellStyle name="Percent [2] 2" xfId="4290" xr:uid="{4CCE9647-EADF-4F5F-9324-A7145D3AF37C}"/>
    <cellStyle name="Percent 10" xfId="9062" xr:uid="{2EF91F29-55E1-48C6-90D0-A908D88A8C88}"/>
    <cellStyle name="Percent 10 2" xfId="23443" xr:uid="{3F37A1CE-DB3C-459A-B2D3-5D6DCFC59FD3}"/>
    <cellStyle name="Percent 10 2 2" xfId="34044" xr:uid="{1DCD82A8-4BC3-41B3-BC69-3D42E2455BFB}"/>
    <cellStyle name="Percent 10 3" xfId="19580" xr:uid="{29832119-C9D4-4820-9DAA-945DA95BCB84}"/>
    <cellStyle name="Percent 11" xfId="9063" xr:uid="{B015FB1D-E2C4-4DBD-BC56-712B05F7189D}"/>
    <cellStyle name="Percent 11 2" xfId="23448" xr:uid="{97A234F0-88A9-4EEA-9B4C-9909927C30DA}"/>
    <cellStyle name="Percent 11 2 2" xfId="34048" xr:uid="{506EF594-8ECB-4706-9D6E-5093C0B7B50A}"/>
    <cellStyle name="Percent 11 3" xfId="19581" xr:uid="{4B4B8B09-5990-4FD4-911B-6B3C160059EB}"/>
    <cellStyle name="Percent 12" xfId="18011" xr:uid="{732359B3-1317-4DB4-85B2-E59F8D9CA9F1}"/>
    <cellStyle name="Percent 12 2" xfId="23453" xr:uid="{7BF6E3F3-E797-4B65-A55C-9726D1CF9D50}"/>
    <cellStyle name="Percent 12 2 2" xfId="34052" xr:uid="{E550F3C6-37A4-4B2D-8C77-5079B29D4098}"/>
    <cellStyle name="Percent 12 3" xfId="19582" xr:uid="{B90DB274-185E-47E2-BD8A-379C36DA392B}"/>
    <cellStyle name="Percent 13" xfId="18017" xr:uid="{A1313E17-75CB-4AED-83BC-83E93E3BDBD3}"/>
    <cellStyle name="Percent 13 2" xfId="23459" xr:uid="{76E1E96C-D25D-4E9B-8F9E-D8B16205E0E3}"/>
    <cellStyle name="Percent 13 2 2" xfId="34056" xr:uid="{83E42A58-F498-4006-BFE1-41D50273F7D0}"/>
    <cellStyle name="Percent 13 3" xfId="19583" xr:uid="{29D17A82-017A-48D4-AD1B-170B8EDBA86C}"/>
    <cellStyle name="Percent 14" xfId="18020" xr:uid="{77E4CCDF-80FF-4F8B-BDF6-56E64CF12C00}"/>
    <cellStyle name="Percent 14 2" xfId="19584" xr:uid="{6415A70E-00D0-47D0-B953-1A83C260C498}"/>
    <cellStyle name="Percent 15" xfId="19585" xr:uid="{C3B95D3D-4329-4C8A-9927-3C6282EBD2F5}"/>
    <cellStyle name="Percent 16" xfId="19586" xr:uid="{903D915A-80B9-45E4-A456-5ABADD540756}"/>
    <cellStyle name="Percent 17" xfId="19587" xr:uid="{796224F6-FC50-401F-9D6C-984B15045F02}"/>
    <cellStyle name="Percent 18" xfId="19588" xr:uid="{DD62E169-AF5E-4EFF-BAA1-6BBB4D259E7B}"/>
    <cellStyle name="Percent 19" xfId="19589" xr:uid="{53A2FED9-A41C-4D45-BC57-0337B76B4097}"/>
    <cellStyle name="Percent 2" xfId="19" xr:uid="{00000000-0005-0000-0000-000013000000}"/>
    <cellStyle name="Percent 2 10" xfId="9064" xr:uid="{E08CB231-AA95-4033-8010-05AFC383FA9C}"/>
    <cellStyle name="Percent 2 11" xfId="9065" xr:uid="{24D1902D-C10D-4B6E-BFC0-78F4C2AB091B}"/>
    <cellStyle name="Percent 2 12" xfId="9066" xr:uid="{51ED804E-9B73-4C40-9BB7-7D99AE7BF7AE}"/>
    <cellStyle name="Percent 2 13" xfId="9067" xr:uid="{9A153F12-96B1-474F-899D-B2B81EEAA0CD}"/>
    <cellStyle name="Percent 2 14" xfId="9068" xr:uid="{1126B9B3-98D3-4CDF-948E-B234EB737630}"/>
    <cellStyle name="Percent 2 15" xfId="18019" xr:uid="{705BFA9F-2CC4-4ED6-BE7D-96B4D698B639}"/>
    <cellStyle name="Percent 2 16" xfId="19055" xr:uid="{B8C59B0B-DC99-4CC3-8AC2-526DF6D3458C}"/>
    <cellStyle name="Percent 2 17" xfId="49972" xr:uid="{21B3D4B9-199E-4431-83F4-8FEF03A18746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2 2 2 2" xfId="50032" xr:uid="{B6A95632-CEEB-40E1-9281-9DB5BC05BC3B}"/>
    <cellStyle name="Percent 2 2 2 2 3" xfId="20536" xr:uid="{B30A2207-E609-4527-A13F-93AF3992C872}"/>
    <cellStyle name="Percent 2 2 2 3" xfId="50023" xr:uid="{71DEFE0B-714F-481A-BB36-799697EE460F}"/>
    <cellStyle name="Percent 2 2 2 4" xfId="19592" xr:uid="{F4922FEF-9312-4C31-BCF9-ADCC04CFFC5A}"/>
    <cellStyle name="Percent 2 2 3" xfId="19591" xr:uid="{8424AD39-B166-48AE-8304-D53D2BC49029}"/>
    <cellStyle name="Percent 2 2 3 2" xfId="30979" xr:uid="{D47116B6-5613-4D54-AFBA-0D957E2B01DE}"/>
    <cellStyle name="Percent 2 2 4" xfId="50015" xr:uid="{00FFB015-F670-4845-9B18-3E11FF0997F8}"/>
    <cellStyle name="Percent 2 3" xfId="9069" xr:uid="{88B578C6-3C4C-436E-A2C6-DE1828007E43}"/>
    <cellStyle name="Percent 2 4" xfId="9070" xr:uid="{12EA11AB-CD8F-4EAD-BF66-74085A07E78E}"/>
    <cellStyle name="Percent 2 4 2" xfId="19590" xr:uid="{B717889E-CB35-4BA1-B7FB-B2BF858F64A1}"/>
    <cellStyle name="Percent 2 4 3" xfId="30978" xr:uid="{61D6CA84-1F58-4D68-9A1A-D24E1C3BE8A3}"/>
    <cellStyle name="Percent 2 5" xfId="9071" xr:uid="{B09B2209-B0A8-478B-AA3E-BA004E90B864}"/>
    <cellStyle name="Percent 2 5 2" xfId="20362" xr:uid="{65A3DC48-78A3-4F4B-A1C4-58D72418CA71}"/>
    <cellStyle name="Percent 2 5 3" xfId="19682" xr:uid="{2E077633-0F8A-4867-A28F-0EF3F72AB464}"/>
    <cellStyle name="Percent 2 6" xfId="9072" xr:uid="{1BEB3486-080A-4BC7-884D-52479A901D33}"/>
    <cellStyle name="Percent 2 6 2" xfId="20313" xr:uid="{CED5A044-B31B-4FCB-AE60-680192115923}"/>
    <cellStyle name="Percent 2 7" xfId="9073" xr:uid="{C564F6BF-F3D5-4F68-B279-D2C58712B543}"/>
    <cellStyle name="Percent 2 8" xfId="9074" xr:uid="{BEE1F7C1-D231-458F-8B62-1D5C572E9872}"/>
    <cellStyle name="Percent 2 9" xfId="9075" xr:uid="{1E78E478-BA48-421B-8C7C-00C4773CF88D}"/>
    <cellStyle name="Percent 20" xfId="19593" xr:uid="{EF082516-316C-4F89-9A6C-AB1B3830F46A}"/>
    <cellStyle name="Percent 21" xfId="19594" xr:uid="{96B70D78-AA07-42D5-960F-F58A0226C2F9}"/>
    <cellStyle name="Percent 22" xfId="19595" xr:uid="{BDF1D3D6-9BFA-4947-BBA7-7C89C5DE7E80}"/>
    <cellStyle name="Percent 23" xfId="19596" xr:uid="{C4825157-D7F9-45FC-8CB7-1488075E9671}"/>
    <cellStyle name="Percent 24" xfId="19597" xr:uid="{4CEACA12-9058-4E45-942D-1470D42F5472}"/>
    <cellStyle name="Percent 25" xfId="19598" xr:uid="{CCF50567-F29E-4127-B867-883BD5532EF0}"/>
    <cellStyle name="Percent 26" xfId="19599" xr:uid="{63312C8D-8BA3-4E32-8A9E-02DFB56CE037}"/>
    <cellStyle name="Percent 27" xfId="19600" xr:uid="{7D668751-F057-43B5-A39A-C1C812BC2EC2}"/>
    <cellStyle name="Percent 28" xfId="19601" xr:uid="{FAE88DD1-DD32-4227-BF73-E417227CB7D8}"/>
    <cellStyle name="Percent 29" xfId="19602" xr:uid="{F8FB869F-97C8-44CD-862A-21C649D81B00}"/>
    <cellStyle name="Percent 3" xfId="21" xr:uid="{00000000-0005-0000-0000-000015000000}"/>
    <cellStyle name="Percent 3 10" xfId="9076" xr:uid="{64A302C8-8E96-4120-9EF5-F5D11691BC10}"/>
    <cellStyle name="Percent 3 11" xfId="9077" xr:uid="{4A3FD247-96D1-497C-A265-A250F3B680E0}"/>
    <cellStyle name="Percent 3 12" xfId="9078" xr:uid="{FAA24AF4-DFF3-413C-B8EE-602BF4443A6F}"/>
    <cellStyle name="Percent 3 13" xfId="9079" xr:uid="{E41F3CB3-72E2-46D5-8750-80702CE6FB42}"/>
    <cellStyle name="Percent 3 14" xfId="9080" xr:uid="{300CDC0C-5B9F-4ABF-A709-A124C21B3A66}"/>
    <cellStyle name="Percent 3 15" xfId="19603" xr:uid="{4DA6CF7D-13D8-4E9F-9D41-405B9F0C7275}"/>
    <cellStyle name="Percent 3 16" xfId="49974" xr:uid="{4F250E19-4EB4-4049-A62C-BE24F2458D09}"/>
    <cellStyle name="Percent 3 17" xfId="50016" xr:uid="{CEC8C3B4-AF92-4577-8B2E-B24DC1513289}"/>
    <cellStyle name="Percent 3 18" xfId="4289" xr:uid="{C96B2086-C130-4AE4-A26E-C2E1E33AFDB3}"/>
    <cellStyle name="Percent 3 2" xfId="9081" xr:uid="{7A655B1E-F2F4-40D2-A503-8C9B40CBBAE6}"/>
    <cellStyle name="Percent 3 3" xfId="9082" xr:uid="{E02983FF-B262-402E-86CA-7A5BAFB8BAEC}"/>
    <cellStyle name="Percent 3 3 2" xfId="20537" xr:uid="{850CF9D5-28A8-4CD2-9DEB-01EC02ACA651}"/>
    <cellStyle name="Percent 3 4" xfId="9083" xr:uid="{978582EB-8698-434E-9DA5-C8667CABEC9E}"/>
    <cellStyle name="Percent 3 4 2" xfId="23419" xr:uid="{BDCEAE2A-89DD-4C03-AB8D-18353E9248F3}"/>
    <cellStyle name="Percent 3 4 3" xfId="34021" xr:uid="{1E0F07E8-3936-4F23-95E1-73A547738E80}"/>
    <cellStyle name="Percent 3 5" xfId="9084" xr:uid="{03D6EEE3-C284-4D6A-BB57-785BEACC4C00}"/>
    <cellStyle name="Percent 3 6" xfId="9085" xr:uid="{06E5C340-4E2D-4534-BD4B-A52B6B9605F0}"/>
    <cellStyle name="Percent 3 7" xfId="9086" xr:uid="{97A13CA6-6341-41E9-B4C6-DC0C1735E5C2}"/>
    <cellStyle name="Percent 3 8" xfId="9087" xr:uid="{4F0175FC-E5C8-4C68-A1EC-3864A179129C}"/>
    <cellStyle name="Percent 3 9" xfId="9088" xr:uid="{FF1CEF31-089E-47A8-8920-5E50B682DF53}"/>
    <cellStyle name="Percent 30" xfId="19604" xr:uid="{4DC864A6-E41A-4B0E-9962-1CEAC51B19C4}"/>
    <cellStyle name="Percent 31" xfId="19605" xr:uid="{74746819-7A27-4744-81D0-312EE6B0B427}"/>
    <cellStyle name="Percent 32" xfId="19606" xr:uid="{E794739D-4E5C-47CE-BCF3-99098405D7A8}"/>
    <cellStyle name="Percent 33" xfId="19607" xr:uid="{345D574E-164C-484C-BC88-6609D5BA6428}"/>
    <cellStyle name="Percent 34" xfId="19608" xr:uid="{44EE6C71-35D7-401E-B4BF-5401CAABF6B6}"/>
    <cellStyle name="Percent 35" xfId="19609" xr:uid="{0EE3A0BA-0AFB-4A19-BC6C-6DA3697AB065}"/>
    <cellStyle name="Percent 36" xfId="19610" xr:uid="{7194DDC5-2864-42F6-AB41-098BE1828A63}"/>
    <cellStyle name="Percent 37" xfId="19611" xr:uid="{BC57095E-FD38-4ADB-9CB3-E725A9381B94}"/>
    <cellStyle name="Percent 38" xfId="19612" xr:uid="{0B596A3B-611B-4567-AD4A-7A95F90C6C48}"/>
    <cellStyle name="Percent 39" xfId="19613" xr:uid="{66F6DEAB-63B6-4AC2-8382-24C29912C1A4}"/>
    <cellStyle name="Percent 4" xfId="22" xr:uid="{00000000-0005-0000-0000-000016000000}"/>
    <cellStyle name="Percent 4 10" xfId="9090" xr:uid="{066805F4-D1F5-435F-BCAF-E433A74F4830}"/>
    <cellStyle name="Percent 4 11" xfId="9091" xr:uid="{FD026996-C117-462D-8CE1-9E707F838E9A}"/>
    <cellStyle name="Percent 4 12" xfId="9092" xr:uid="{67147276-F293-4218-B30B-3D118D936B63}"/>
    <cellStyle name="Percent 4 13" xfId="9093" xr:uid="{798F4F7A-EECC-47A8-9037-BCC63205C9F0}"/>
    <cellStyle name="Percent 4 14" xfId="9094" xr:uid="{AEDD5D6F-1630-4766-BE5A-206C56FE2C2C}"/>
    <cellStyle name="Percent 4 15" xfId="50017" xr:uid="{6013C42C-D6E0-496E-B8A6-AFA7B6C76515}"/>
    <cellStyle name="Percent 4 16" xfId="9089" xr:uid="{E937D9E2-5F97-4A8A-819A-A15EC1FD6A75}"/>
    <cellStyle name="Percent 4 2" xfId="9095" xr:uid="{21FE7A72-61C6-42BC-80B6-157F11CADA9E}"/>
    <cellStyle name="Percent 4 2 2" xfId="23422" xr:uid="{0D8D3BDC-2D38-4519-95E8-D47D54FF6AC4}"/>
    <cellStyle name="Percent 4 2 3" xfId="34024" xr:uid="{9F2EBA4E-04A6-4240-A3F0-F2001E1FC3EB}"/>
    <cellStyle name="Percent 4 3" xfId="9096" xr:uid="{C14C6741-A71B-4750-B8E2-07990F8E6DB8}"/>
    <cellStyle name="Percent 4 4" xfId="9097" xr:uid="{DE102664-BE0C-4F99-AFC6-7C30E445A497}"/>
    <cellStyle name="Percent 4 5" xfId="9098" xr:uid="{35FFA5F8-2446-4020-8994-7F67D9BCEECC}"/>
    <cellStyle name="Percent 4 6" xfId="9099" xr:uid="{6B5368B8-00F4-4168-A288-8D3068A135C8}"/>
    <cellStyle name="Percent 4 7" xfId="9100" xr:uid="{4352019F-3005-4892-B85F-0D007738AFC9}"/>
    <cellStyle name="Percent 4 8" xfId="9101" xr:uid="{2201E4F2-3CD4-476B-96C8-81A31E33709B}"/>
    <cellStyle name="Percent 4 9" xfId="9102" xr:uid="{963FC4FB-9B8E-4295-89D4-4DA491E9B11E}"/>
    <cellStyle name="Percent 40" xfId="19614" xr:uid="{3CB404D0-D97D-4A00-A44C-B56F82888DB8}"/>
    <cellStyle name="Percent 41" xfId="19615" xr:uid="{FBAD4162-2690-4B1F-8813-6D6C199D9F1A}"/>
    <cellStyle name="Percent 42" xfId="19616" xr:uid="{65668F61-C4E8-44E7-AF3D-1CEBC801D08D}"/>
    <cellStyle name="Percent 43" xfId="19617" xr:uid="{4A48E580-EF00-42D5-9B8F-91DE06D4AD88}"/>
    <cellStyle name="Percent 44" xfId="19618" xr:uid="{62E0FDDB-698F-46F0-B7F8-BFB8064E5D4B}"/>
    <cellStyle name="Percent 45" xfId="19619" xr:uid="{3ADBFE54-529B-4045-A761-53E62B343C78}"/>
    <cellStyle name="Percent 46" xfId="19620" xr:uid="{BFD17940-2ACA-41D5-BB1E-FFAABE27BF91}"/>
    <cellStyle name="Percent 47" xfId="19621" xr:uid="{2305FE0E-C103-4AE7-8AB9-3B908D14481D}"/>
    <cellStyle name="Percent 48" xfId="19622" xr:uid="{56A420D7-FD71-43DC-ACD8-CF0B6FDF5CBC}"/>
    <cellStyle name="Percent 49" xfId="19623" xr:uid="{35A2C739-BADF-41C5-AED6-B587B51ED272}"/>
    <cellStyle name="Percent 5" xfId="26" xr:uid="{952439A4-D4C4-49D2-AEB3-D65D241ACB5D}"/>
    <cellStyle name="Percent 5 10" xfId="9104" xr:uid="{3DE2CCE2-C5B6-40C5-9CFB-1B9AA2F969C6}"/>
    <cellStyle name="Percent 5 11" xfId="9105" xr:uid="{F7A463ED-38E0-4723-B043-5F5550647B6C}"/>
    <cellStyle name="Percent 5 12" xfId="9106" xr:uid="{42A66BBC-5DCB-4FBD-8F25-C26C7B673FE2}"/>
    <cellStyle name="Percent 5 13" xfId="9107" xr:uid="{B42CFDF1-658B-4C97-9EC1-94C7F3BC65F6}"/>
    <cellStyle name="Percent 5 14" xfId="9108" xr:uid="{705CFBAC-73DC-428C-8DEC-DB5BD222F68B}"/>
    <cellStyle name="Percent 5 15" xfId="50021" xr:uid="{F75A925B-B5C2-40DC-A12F-8C51CBA17CC9}"/>
    <cellStyle name="Percent 5 16" xfId="9103" xr:uid="{FA3DAB68-F0A3-413B-8616-3EC7DDDB123E}"/>
    <cellStyle name="Percent 5 2" xfId="9109" xr:uid="{30758638-BE27-41E1-9C75-D8B8383D4C0B}"/>
    <cellStyle name="Percent 5 2 2" xfId="23426" xr:uid="{FF5EF8A7-7BEB-4B72-97A7-604001DCA736}"/>
    <cellStyle name="Percent 5 2 3" xfId="34027" xr:uid="{9D523E87-4F0E-43B4-8978-C9B0D9ADF18D}"/>
    <cellStyle name="Percent 5 3" xfId="9110" xr:uid="{22429746-29BB-4B3C-8210-113CF441188F}"/>
    <cellStyle name="Percent 5 4" xfId="9111" xr:uid="{7FA4EA02-7F5E-465C-9EC6-115CFF869FD2}"/>
    <cellStyle name="Percent 5 5" xfId="9112" xr:uid="{8A9A31D5-7C0F-420D-B0FD-7BBABCC5A851}"/>
    <cellStyle name="Percent 5 6" xfId="9113" xr:uid="{0C8B0941-70FF-440C-A1E7-97E528634008}"/>
    <cellStyle name="Percent 5 7" xfId="9114" xr:uid="{277993D4-5927-464B-87B8-A32AD923DD29}"/>
    <cellStyle name="Percent 5 8" xfId="9115" xr:uid="{E268E31A-7EF0-435A-A8AA-1073039DBC60}"/>
    <cellStyle name="Percent 5 9" xfId="9116" xr:uid="{D5936064-AE2D-4B2E-8DF4-0B681CB81F30}"/>
    <cellStyle name="Percent 50" xfId="19624" xr:uid="{84F5BDC5-B3DB-42C0-9128-BB7C41C31A76}"/>
    <cellStyle name="Percent 51" xfId="19625" xr:uid="{1B35D04B-73F3-4F2E-ACC8-D1178D2BF83E}"/>
    <cellStyle name="Percent 52" xfId="19626" xr:uid="{159DFBDD-3C16-45E8-AFA1-C10A87C367CF}"/>
    <cellStyle name="Percent 53" xfId="19627" xr:uid="{27C8AF9B-10F7-4724-A3F2-B152ADBCB6CE}"/>
    <cellStyle name="Percent 54" xfId="19628" xr:uid="{C99735A2-3A2E-44AB-87CC-B69BEF2DAD5F}"/>
    <cellStyle name="Percent 55" xfId="19629" xr:uid="{4D5412FB-F9AD-4106-8EE2-4361B333A284}"/>
    <cellStyle name="Percent 56" xfId="19630" xr:uid="{32B5718D-4A52-4110-97F2-582690A61BB8}"/>
    <cellStyle name="Percent 57" xfId="19631" xr:uid="{58AC3DC6-20FC-4A40-82E8-54B8B3EAD9C0}"/>
    <cellStyle name="Percent 58" xfId="19632" xr:uid="{AB70729A-2FBC-481D-95BB-78BFD22DB110}"/>
    <cellStyle name="Percent 59" xfId="19633" xr:uid="{E57EFA30-404E-452E-9558-6BA59F3680B4}"/>
    <cellStyle name="Percent 6" xfId="9117" xr:uid="{E28FA856-3D31-4C4B-9518-5640B05B59D7}"/>
    <cellStyle name="Percent 6 10" xfId="9118" xr:uid="{13232989-6586-4CD0-834B-940B16422E68}"/>
    <cellStyle name="Percent 6 11" xfId="9119" xr:uid="{A04CC53E-93D4-4ADC-B069-29119C397CCA}"/>
    <cellStyle name="Percent 6 12" xfId="9120" xr:uid="{AD174DAD-77F6-4048-99B1-89E054C28802}"/>
    <cellStyle name="Percent 6 13" xfId="9121" xr:uid="{1E83F9E7-4B25-4360-919C-5E6F25598C90}"/>
    <cellStyle name="Percent 6 14" xfId="9122" xr:uid="{BE667DC0-FA8C-4FCF-B978-A01EDBF5A061}"/>
    <cellStyle name="Percent 6 2" xfId="9123" xr:uid="{040DC912-2A0D-423B-8275-D8530E70FCDF}"/>
    <cellStyle name="Percent 6 2 2" xfId="23429" xr:uid="{C3C6BBFE-6689-4C35-87AD-F33C266AA45A}"/>
    <cellStyle name="Percent 6 2 3" xfId="34030" xr:uid="{8F44D351-2392-439B-9DFA-EF9C826E46A7}"/>
    <cellStyle name="Percent 6 3" xfId="9124" xr:uid="{2F316563-DCA1-4C64-B9B3-A1B32C92FFED}"/>
    <cellStyle name="Percent 6 4" xfId="9125" xr:uid="{D9542146-A1AA-407E-807B-9164129AC213}"/>
    <cellStyle name="Percent 6 5" xfId="9126" xr:uid="{09CA74ED-B5D7-43B2-A694-2E2E982CB48A}"/>
    <cellStyle name="Percent 6 6" xfId="9127" xr:uid="{1E618FE7-480D-424D-B0EC-5596883B0BF6}"/>
    <cellStyle name="Percent 6 7" xfId="9128" xr:uid="{6FE7BEA4-4C7C-4370-8616-C99C07D503C0}"/>
    <cellStyle name="Percent 6 8" xfId="9129" xr:uid="{744CA700-62DE-4532-9AE4-299E1DE13E43}"/>
    <cellStyle name="Percent 6 9" xfId="9130" xr:uid="{520F74C8-2671-47D2-A0C1-70CED08345D9}"/>
    <cellStyle name="Percent 60" xfId="19634" xr:uid="{BD33966D-E56E-4DC5-9550-EA054BC1080A}"/>
    <cellStyle name="Percent 61" xfId="19635" xr:uid="{0ADD6B17-1E2F-47C5-B0BE-143C3B6DF983}"/>
    <cellStyle name="Percent 62" xfId="19636" xr:uid="{55E744FA-9138-4E69-8FDB-A9EBDA4DA7A3}"/>
    <cellStyle name="Percent 63" xfId="19637" xr:uid="{ABA463E0-5E32-4067-92FB-F436BC519C82}"/>
    <cellStyle name="Percent 64" xfId="19638" xr:uid="{18E17325-1FB2-4E54-983F-7D0BB9A0F2EC}"/>
    <cellStyle name="Percent 65" xfId="19639" xr:uid="{B59127E1-B498-4EA9-86B0-AD9612311234}"/>
    <cellStyle name="Percent 66" xfId="19640" xr:uid="{D32D8A97-F5EC-4632-B6E5-2BB173994852}"/>
    <cellStyle name="Percent 67" xfId="19641" xr:uid="{FFD96F0A-F1F0-4647-98E3-36F896D565A1}"/>
    <cellStyle name="Percent 68" xfId="19642" xr:uid="{D1D5030F-0C63-4A3B-9BF2-B01016D151A7}"/>
    <cellStyle name="Percent 69" xfId="19643" xr:uid="{11715478-1FEE-4F8F-B2FF-6F3BC0271A8B}"/>
    <cellStyle name="Percent 7" xfId="9131" xr:uid="{62630378-3B25-453B-BAA2-0A9401870D38}"/>
    <cellStyle name="Percent 7 2" xfId="23432" xr:uid="{005421DF-724B-47CF-B840-E2E7A8B8B793}"/>
    <cellStyle name="Percent 7 2 2" xfId="34033" xr:uid="{FE0E3398-57CE-4768-9279-7D3CE07D931A}"/>
    <cellStyle name="Percent 70" xfId="19644" xr:uid="{B572F21B-92C9-47D9-8206-FFA62F8F518D}"/>
    <cellStyle name="Percent 71" xfId="19645" xr:uid="{7EC40C20-8441-4B1C-AD4E-3CC8FC29546B}"/>
    <cellStyle name="Percent 72" xfId="19646" xr:uid="{F0CD0DF6-6691-4A69-ACE8-4D9BF8E813E7}"/>
    <cellStyle name="Percent 73" xfId="19647" xr:uid="{D0B3A860-3CA3-4FDB-B7EB-73AF4A111736}"/>
    <cellStyle name="Percent 74" xfId="19648" xr:uid="{86E6834C-3D91-44F0-ACC7-90D666571112}"/>
    <cellStyle name="Percent 75" xfId="19649" xr:uid="{7D6D0D89-F00C-46F9-9EDC-756BE48C8C59}"/>
    <cellStyle name="Percent 76" xfId="19650" xr:uid="{782F86C8-2E49-4261-A091-22325896C547}"/>
    <cellStyle name="Percent 77" xfId="19651" xr:uid="{EF738725-64B0-4BFA-97C5-EA9F00B65163}"/>
    <cellStyle name="Percent 78" xfId="20833" xr:uid="{A02B35C3-F256-40D2-B92E-F22769C8B47C}"/>
    <cellStyle name="Percent 78 2" xfId="31915" xr:uid="{FA469F9D-96A5-46C7-AC54-729EC82384AE}"/>
    <cellStyle name="Percent 79" xfId="20372" xr:uid="{45D6B1A9-8B67-48E8-A943-FFD3E9AC0B8A}"/>
    <cellStyle name="Percent 8" xfId="9132" xr:uid="{90961AF3-D861-4530-B77B-2EF556DA667C}"/>
    <cellStyle name="Percent 8 2" xfId="23435" xr:uid="{A9E34436-357E-42AB-B166-E59DE66DA4EC}"/>
    <cellStyle name="Percent 8 2 2" xfId="34036" xr:uid="{C2A2EB41-C23C-412C-B20D-5855F8619AA9}"/>
    <cellStyle name="Percent 8 3" xfId="19652" xr:uid="{1CCA2772-678D-437B-B2C8-6DF429279C55}"/>
    <cellStyle name="Percent 80" xfId="20303" xr:uid="{59D89C3B-4979-40B2-986E-93017093C130}"/>
    <cellStyle name="Percent 81" xfId="22920" xr:uid="{0387BDD9-498C-4FEB-B785-8A279CE56A7C}"/>
    <cellStyle name="Percent 82" xfId="22923" xr:uid="{DC6C48E1-A643-46D8-8415-E600DDEFAEC4}"/>
    <cellStyle name="Percent 83" xfId="22928" xr:uid="{B698C043-6FA1-4C3C-B125-3034D54E55AE}"/>
    <cellStyle name="Percent 84" xfId="22924" xr:uid="{EA99D392-E5F7-47B6-8C9C-A89A1C1B3359}"/>
    <cellStyle name="Percent 85" xfId="30527" xr:uid="{9C4D8459-BF36-48E1-AC51-7D51EE7DFBAF}"/>
    <cellStyle name="Percent 86" xfId="49982" xr:uid="{B8765176-47DE-471A-B0B8-DBB99B622DAF}"/>
    <cellStyle name="Percent 87" xfId="50018" xr:uid="{A48FD803-333F-4081-B3A1-D72548D24A04}"/>
    <cellStyle name="Percent 88" xfId="50028" xr:uid="{8DF2D240-9E24-4503-AEC1-EC547E62695A}"/>
    <cellStyle name="Percent 9" xfId="9133" xr:uid="{92892CD0-513D-46B5-BDD3-EF0C130EAAB6}"/>
    <cellStyle name="Percent 9 2" xfId="23438" xr:uid="{18615C8E-B4C8-412F-A3A5-7441C56F3B74}"/>
    <cellStyle name="Percent 9 2 2" xfId="34039" xr:uid="{9C8A5AFF-E6D6-444A-9C26-8B74676DC5A2}"/>
    <cellStyle name="Percent 9 3" xfId="19653" xr:uid="{833DB64A-BDFB-4D0F-80F8-FDDBC9E5CA29}"/>
    <cellStyle name="PERCENTAGE" xfId="19187" xr:uid="{9DA26B61-4DBA-45C5-8C78-701DB35E73EF}"/>
    <cellStyle name="PLAN" xfId="19188" xr:uid="{058D4600-9E55-4B28-86F4-CD4B51467A24}"/>
    <cellStyle name="Popis" xfId="2788" xr:uid="{B4112A43-9211-49FF-A4D0-2ACDDFF151AB}"/>
    <cellStyle name="PrePop Currency (0)" xfId="2789" xr:uid="{87A52FF3-05DA-4ABC-91A2-B759067E4E20}"/>
    <cellStyle name="PrePop Currency (0) 2" xfId="19189" xr:uid="{EE236248-EFE1-4F92-93AA-07817D130668}"/>
    <cellStyle name="PrePop Currency (2)" xfId="2790" xr:uid="{FD2FDC88-AF8C-433F-8697-7BA1415526F4}"/>
    <cellStyle name="PrePop Currency (2) 2" xfId="19190" xr:uid="{9D8A8AC9-5513-4032-B1A8-20C21D1B3B13}"/>
    <cellStyle name="PrePop Units (0)" xfId="2791" xr:uid="{E020F306-2DBA-4B15-9D54-DC0762E9D699}"/>
    <cellStyle name="PrePop Units (0) 2" xfId="19191" xr:uid="{6FB7B64C-607B-4E62-88FC-7C7DCF669970}"/>
    <cellStyle name="PrePop Units (1)" xfId="2792" xr:uid="{016262CC-6202-4157-85A5-7099674FAFEB}"/>
    <cellStyle name="PrePop Units (1) 2" xfId="17970" xr:uid="{3AFB4EFB-7BD9-48F9-860E-F97E1B4A4338}"/>
    <cellStyle name="PrePop Units (1) 3" xfId="19192" xr:uid="{8172FA50-09D4-43D6-ACDD-7053BB5B0A5A}"/>
    <cellStyle name="PrePop Units (2)" xfId="2793" xr:uid="{E830F1AF-B5D6-4506-A932-E12F48E7AD4C}"/>
    <cellStyle name="PrePop Units (2) 2" xfId="19193" xr:uid="{30B93D68-B843-45E3-AFA6-B43A5CFB9702}"/>
    <cellStyle name="Price" xfId="12840" xr:uid="{B195EB62-7E99-417D-851D-C1ED8540D6CE}"/>
    <cellStyle name="pricing" xfId="2794" xr:uid="{F5780579-5805-4D3E-8F1E-40BBDB8217E6}"/>
    <cellStyle name="pricing 2" xfId="17971" xr:uid="{F802DFFB-2D16-4D77-BB75-5F701E110634}"/>
    <cellStyle name="Procentowy_OFFICE_" xfId="2795" xr:uid="{173F9F38-7D23-4DEF-9BD5-37F295AA2C23}"/>
    <cellStyle name="PSChar" xfId="2796" xr:uid="{E33E9CCD-8D06-44A0-9B43-03C6E5903E71}"/>
    <cellStyle name="PSChar 2" xfId="4291" xr:uid="{44BD3F9C-F7A6-41A2-97C1-F90B19CF9EDE}"/>
    <cellStyle name="PSChar 3" xfId="19654" xr:uid="{1D573083-3FCC-4D20-87BA-119C3E96B452}"/>
    <cellStyle name="PSDate" xfId="2797" xr:uid="{1BAA3D53-70DB-4DD1-858D-1FAB9BAE80A4}"/>
    <cellStyle name="PSDate 2" xfId="4292" xr:uid="{EEB85096-5913-4A98-B26F-8B5DD24DCDC4}"/>
    <cellStyle name="PSDate 3" xfId="19655" xr:uid="{8DCB0549-5E00-4CFE-B7C8-CE6E5741F9D6}"/>
    <cellStyle name="PSDec" xfId="2798" xr:uid="{579D567E-B4F2-4059-9EBC-26EF32F56B47}"/>
    <cellStyle name="PSDec 2" xfId="4293" xr:uid="{36F27F1B-E03A-48AD-BBA6-F2D4DBC916EE}"/>
    <cellStyle name="PSHeading" xfId="2799" xr:uid="{E85A7E30-1CA2-4D42-B7F3-C8F80666C24A}"/>
    <cellStyle name="PSHeading 2" xfId="17972" xr:uid="{8C25B961-FC0A-4DCE-B999-279135D53A35}"/>
    <cellStyle name="PSHeading 3" xfId="19194" xr:uid="{2ED6166A-12EB-4606-9088-1F6B1E6C9949}"/>
    <cellStyle name="PSInt" xfId="19195" xr:uid="{E5036E9B-438C-4B2F-B45B-BA64B5AAF57F}"/>
    <cellStyle name="PSSpacer" xfId="19196" xr:uid="{E8D45200-A477-4F97-B31B-D676993D13BB}"/>
    <cellStyle name="pwstyle" xfId="19197" xr:uid="{C1038326-8845-48EA-A069-76F79AC81F65}"/>
    <cellStyle name="QTR94_95_INCOME CTMP#1 98" xfId="19198" xr:uid="{E851D489-2612-4D6B-A4C2-C875973313F9}"/>
    <cellStyle name="Quantity" xfId="19199" xr:uid="{345A42A5-1AAD-4A6C-9445-7680EDE93F42}"/>
    <cellStyle name="regstoresfromspecstores" xfId="2800" xr:uid="{914BCD08-5A45-45E5-87F3-62A932DC0CCC}"/>
    <cellStyle name="regstoresfromspecstores 2" xfId="17973" xr:uid="{13249B83-8622-4BED-8E05-0C376CB0488E}"/>
    <cellStyle name="ReportTitlePrompt" xfId="2801" xr:uid="{BA52D397-27DD-4990-9685-F87D794AB99B}"/>
    <cellStyle name="ReportTitleValue" xfId="2802" xr:uid="{2D752C75-4B32-47E2-A1DE-51A4B0580BD5}"/>
    <cellStyle name="RevList" xfId="2803" xr:uid="{9230EA3E-4A66-4786-9DEA-0FA1B534564B}"/>
    <cellStyle name="RevList 2" xfId="17974" xr:uid="{1FB0840B-A9BF-41B9-BFA2-E366B3868FE2}"/>
    <cellStyle name="RevList 3" xfId="19200" xr:uid="{F8F0A4F7-A2DA-454D-8389-FACFD38CA131}"/>
    <cellStyle name="RowAcctAbovePrompt" xfId="2804" xr:uid="{87F04806-AE3C-4F14-A0C0-CB414CAF46FB}"/>
    <cellStyle name="RowAcctSOBAbovePrompt" xfId="2805" xr:uid="{4FBE875C-1527-42E0-A35F-197CD7184388}"/>
    <cellStyle name="RowAcctSOBValue" xfId="2806" xr:uid="{75C5B45A-549E-4167-9D51-AF6BB8B6EBBA}"/>
    <cellStyle name="RowAcctValue" xfId="2807" xr:uid="{4B2126BC-86E4-4B87-BC17-5371AE10FFFD}"/>
    <cellStyle name="RowAttrAbovePrompt" xfId="2808" xr:uid="{CFEEDF64-2C5C-4D6C-BDDA-AECEF812AC79}"/>
    <cellStyle name="RowAttrValue" xfId="2809" xr:uid="{5E50311C-BBD8-4FD0-BC38-CEFFFC8C4304}"/>
    <cellStyle name="RowColSetAbovePrompt" xfId="2810" xr:uid="{85B98D6A-4F8D-4FD3-9607-3CF8CDEC2B69}"/>
    <cellStyle name="RowColSetLeftPrompt" xfId="2811" xr:uid="{2020623C-D9F6-4B8E-8186-BED1E10DB6C6}"/>
    <cellStyle name="RowColSetValue" xfId="2812" xr:uid="{0D2903E0-4D4A-4F22-9CEF-DD82F309EBD7}"/>
    <cellStyle name="RowLeftPrompt" xfId="2813" xr:uid="{6F921FE8-BD92-4A99-B1EC-DB646E5A5B8A}"/>
    <cellStyle name="s" xfId="12841" xr:uid="{A34DA24C-F4DB-4C57-A4A0-CF08D3C3DD64}"/>
    <cellStyle name="s]_x000d__x000a_spooler=yes_x000d__x000a_load=stryper.exe PGL1 C:\WINDOWS\MOUSE\POINTER.EXE WUSER.EXE NWPOPUP.EXE_x000d__x000a_run=_x000d__x000a_Beep=yes_x000d__x000a_NullPort=Non" xfId="2814" xr:uid="{B1864E5F-7388-40C0-9D3F-D4753747B63C}"/>
    <cellStyle name="s]_x000d__x000a_spooler=yes_x000d__x000a_load=stryper.exe PGL1 C:\WINDOWS\MOUSE\POINTER.EXE WUSER.EXE NWPOPUP.EXE_x000d__x000a_run=_x000d__x000a_Beep=yes_x000d__x000a_NullPort=Non 2" xfId="17975" xr:uid="{7CFDE7F8-AE79-4D3D-816B-2A710F615F70}"/>
    <cellStyle name="SampleUsingFormatMask" xfId="2815" xr:uid="{60BB8FC2-73B4-4FC1-87E9-B9F1433B01C4}"/>
    <cellStyle name="SampleWithNoFormatMask" xfId="2816" xr:uid="{73DACABF-AFC0-446F-A9A2-6103A36C754C}"/>
    <cellStyle name="sbt2" xfId="12842" xr:uid="{8B1DC3A3-7E87-42CE-9135-CFF8F09AC3F0}"/>
    <cellStyle name="SCH1" xfId="19201" xr:uid="{5A9A7BC9-132C-4043-BE21-516F570EB8F4}"/>
    <cellStyle name="ScheduleHeading" xfId="12843" xr:uid="{23D72798-CFC6-4F47-97E5-D418FF2E2E31}"/>
    <cellStyle name="SHADEDSTORES" xfId="2817" xr:uid="{56C07C8E-0395-470C-9F9E-72FC667386C0}"/>
    <cellStyle name="SHADEDSTORES 2" xfId="17976" xr:uid="{8B369FAC-935F-45E1-88DD-B4538C26F952}"/>
    <cellStyle name="SHADING" xfId="2818" xr:uid="{60945501-A3B9-489D-9D51-CCF57D6306D3}"/>
    <cellStyle name="Sheet Title" xfId="9134" xr:uid="{4DE875B8-452B-42C3-BACB-E189D49CB78F}"/>
    <cellStyle name="Sledovaný hypertextový odkaz_OFFICE_" xfId="2819" xr:uid="{40F2807A-66D2-4141-9EFB-A813ED23FFB1}"/>
    <cellStyle name="specstores" xfId="2820" xr:uid="{41820F26-79EF-49B8-AF89-D498CB091050}"/>
    <cellStyle name="specstores 2" xfId="17977" xr:uid="{95150B56-6757-4B5E-97F1-19E74211DBB9}"/>
    <cellStyle name="Standard" xfId="19202" xr:uid="{C0E41B7D-5F32-489E-9715-80869F542F6A}"/>
    <cellStyle name="Standard 2" xfId="40542" xr:uid="{608B81A3-F4C6-421C-93F1-2A7193BDFF80}"/>
    <cellStyle name="Sterling" xfId="9135" xr:uid="{5C0A81A0-9058-4F35-A0C1-56B287F6DEFE}"/>
    <cellStyle name="Sterling.00" xfId="9136" xr:uid="{D3174A5F-B70E-4263-9502-EC5C3F152C86}"/>
    <cellStyle name="Styl 1" xfId="2821" xr:uid="{6940D25D-226B-45BF-B586-DDA870DD6695}"/>
    <cellStyle name="Style 1" xfId="2822" xr:uid="{144CDD96-1135-4D76-B902-3DD15AE258BD}"/>
    <cellStyle name="Style 1 2" xfId="9137" xr:uid="{F41A9695-2646-4F87-9481-6EB26A6A6FB6}"/>
    <cellStyle name="Style 1 3" xfId="9138" xr:uid="{DC02C677-E75E-408B-806B-80406439C218}"/>
    <cellStyle name="Style 1 4" xfId="19203" xr:uid="{B27D0945-AA74-433D-951B-8DF3A47985A8}"/>
    <cellStyle name="Style 1_Cashflow P12 cum (Pre funding)" xfId="12844" xr:uid="{CBFE21E1-6FE9-419C-AD36-FE3992BF8306}"/>
    <cellStyle name="Style 137" xfId="9139" xr:uid="{93FDA1D3-7BF7-4490-BA97-95AF486B0E3B}"/>
    <cellStyle name="Style 2" xfId="2823" xr:uid="{C0BD3BC8-295F-416E-8153-8F92F84D1360}"/>
    <cellStyle name="Style 3" xfId="2824" xr:uid="{FD64B7BB-B70A-46EE-9B27-DB2D9261F3BE}"/>
    <cellStyle name="Style 4" xfId="2825" xr:uid="{D9D827DC-4E2A-458B-A45F-E78F0D9A47D3}"/>
    <cellStyle name="style1" xfId="19204" xr:uid="{2DD27EF5-8BEC-451A-A00A-2C532094342B}"/>
    <cellStyle name="subhead" xfId="2826" xr:uid="{D5B24A68-0BF3-43FC-8005-9AF0FA3B953A}"/>
    <cellStyle name="SubHeading" xfId="19205" xr:uid="{C0B6CDB0-E126-41D5-8AC1-CDFD3B01311E}"/>
    <cellStyle name="subt1" xfId="12845" xr:uid="{278BB0F4-8C9C-4647-B043-9F30E0EFAF14}"/>
    <cellStyle name="SubTitleHeads" xfId="12846" xr:uid="{3DA7169A-621A-4BED-9158-490FE0FF271B}"/>
    <cellStyle name="Subtotal" xfId="2827" xr:uid="{F46F5288-752A-4311-972F-5C24B85E8D37}"/>
    <cellStyle name="Subtotal 2" xfId="19206" xr:uid="{D27D2A7E-B62E-4758-B6BC-89FB64BA97B5}"/>
    <cellStyle name="Suma" xfId="2828" xr:uid="{359C20E9-139B-47E4-85C0-86F5AFAD3ED4}"/>
    <cellStyle name="Suma 2" xfId="10345" xr:uid="{DB176A01-D3E7-4D26-9673-0B0B6161C2B7}"/>
    <cellStyle name="Summary" xfId="9140" xr:uid="{BBB2EC0E-EF6A-429A-8586-003A3F03E74C}"/>
    <cellStyle name="t]_x000d__x000a_color schemes=_x000d__x000a__x000d__x000a_[color schemes]_x000d__x000a_Arizona=804000,FFFFFF,FFFFFF,0,FFFFFF,0,808040,C0C0C0,FFFFFF,4080FF,C0C" xfId="2829" xr:uid="{1E5F2661-00FA-450C-AC95-BE48E6B11829}"/>
    <cellStyle name="t]_x000d__x000a_color schemes=_x000d__x000a__x000d__x000a_[color schemes]_x000d__x000a_Arizona=804000,FFFFFF,FFFFFF,0,FFFFFF,0,808040,C0C0C0,FFFFFF,4080FF,C0C 2" xfId="17978" xr:uid="{6B4118C8-AAAD-4528-A245-A8D1A3EBD00A}"/>
    <cellStyle name="tabel" xfId="12847" xr:uid="{47248161-E7A0-4CE7-A030-D183E42462EF}"/>
    <cellStyle name="Tekst objaśnienia" xfId="2830" xr:uid="{F48374DE-2F3A-46FB-943E-6D085C6998EF}"/>
    <cellStyle name="Tekst ostrzeżenia" xfId="2831" xr:uid="{1B276208-4801-43D2-A253-B7A216E900E7}"/>
    <cellStyle name="Text" xfId="12848" xr:uid="{E2E2D334-F402-4B5B-B6B9-AD6F83ADD4E8}"/>
    <cellStyle name="Text Indent A" xfId="2832" xr:uid="{F4B0726B-A072-4827-B480-A89A9548F07F}"/>
    <cellStyle name="Text Indent B" xfId="2833" xr:uid="{AF7B02E3-34D7-415E-B094-49B604CF4E95}"/>
    <cellStyle name="Text Indent B 2" xfId="17979" xr:uid="{D2180FE8-291D-4E2D-B6A7-50AB3938D788}"/>
    <cellStyle name="Text Indent B 3" xfId="19207" xr:uid="{4AC61E04-22ED-4B91-B6EE-7AFE76DC3F23}"/>
    <cellStyle name="Text Indent C" xfId="2834" xr:uid="{1C8EDB83-8EB7-46AB-A269-FAEB4FBBF45D}"/>
    <cellStyle name="Text Indent C 2" xfId="17980" xr:uid="{55814581-CA4B-4D5E-BD7A-A5B958F4B627}"/>
    <cellStyle name="Text Indent C 3" xfId="19208" xr:uid="{A9EE72B5-30C3-4BA5-9303-29C732BE4333}"/>
    <cellStyle name="þ" xfId="9141" xr:uid="{5115AF97-3F3E-4495-970A-C77CF86A2EC4}"/>
    <cellStyle name="þ_x001d_" xfId="9142" xr:uid="{1FC9DDA4-68F1-4C85-91E7-D649223A21A7}"/>
    <cellStyle name="þ_x001d_ðK_x000c_&quot;ÿ_x001b__x000a__x0015_ÿU_x0001_¤_x0005_û_x0006__x0007__x0001__x0001_" xfId="9143" xr:uid="{EFD40930-22CD-4603-9B97-310298CFCEE2}"/>
    <cellStyle name="þ_x001d_ðK_x000c_&quot;ÿ_x001b__x000d__x0015_ÿ" xfId="9144" xr:uid="{AC8DC004-4A34-4F8C-AA30-7582967C1C78}"/>
    <cellStyle name="þ_x001d_ðK_x000c_&quot;ÿ_x001b__x000d__x0015_ÿU" xfId="9145" xr:uid="{69565B5C-F1B0-4DE3-9079-AC00D905A622}"/>
    <cellStyle name="þ_x001d_ðK_x000c_&quot;ÿ_x001b__x000d__x0015_ÿU_x0001_" xfId="9146" xr:uid="{A9D98C0D-3ADB-4226-A6C5-74BE7312D947}"/>
    <cellStyle name="þ_x001d_ðK_x000c_&quot;ÿ_x001b__x000d__x0015_ÿU_x0001_¤" xfId="9147" xr:uid="{32A4CE76-4595-4830-85A4-7748AF538610}"/>
    <cellStyle name="þ_x001d_ðK_x000c_&quot;ÿ_x001b__x000d__x0015_ÿU_x0001_¤_x0005_û" xfId="9148" xr:uid="{A415FF19-1E39-42A9-82BD-F9B5022642EF}"/>
    <cellStyle name="þ_x001d_ðK_x000c_&quot;ÿ_x001b__x000d__x0015_ÿU_x0001_¤_x0005_û_x0006__x0007_" xfId="9149" xr:uid="{6A58115C-2190-4982-966B-BD08C5DB186D}"/>
    <cellStyle name="þ_x001d_ðK_x000c_&quot;ÿ_x001b__x000d__x0015_ÿU_x0001_¤_x0005_û_x0006__x0007__x0001_" xfId="17981" xr:uid="{4F4DA752-D0ED-467A-B409-CDBCB9B9A73D}"/>
    <cellStyle name="þ_x001d_ðK_x000c_&quot;ÿ_x001b__x000d__x0015_ÿU_x0001_¤_x0005_û_x0006__x0007__x0001__x0001_" xfId="2835" xr:uid="{9F0941AD-CAA2-4B35-BD36-BE6709B5DFB3}"/>
    <cellStyle name="þ_x001d_ðK_x000c_&quot;ÿ_x001b__x000d__x0015_ÿU_x0001_¤_x0005_û_x0006__x0007__x0001__x0001_ 2" xfId="4294" xr:uid="{942D9C38-4D86-4665-92C2-6A424A159B4A}"/>
    <cellStyle name="þ_x001d_ðK_x000c_&quot;ÿ_x001b__x000d__x0015_ÿU_x0001_¤_x0005_û_x0006__x0007__x0001__Sheet2" xfId="17982" xr:uid="{EE540DE7-554A-40E0-AB2C-23E45809119A}"/>
    <cellStyle name="Tickmark" xfId="19209" xr:uid="{F934C92E-302D-4923-9B04-CE587DA63C36}"/>
    <cellStyle name="Times New Roman" xfId="2836" xr:uid="{01F81632-6A54-4ECF-B645-D2B2B738C979}"/>
    <cellStyle name="Titel" xfId="12849" xr:uid="{57DEA19A-99DF-4583-A7A1-22DCEBE1E934}"/>
    <cellStyle name="Title 2" xfId="56" xr:uid="{7DF6B1B6-2AA6-4FFC-8B4B-9AC036CD97F8}"/>
    <cellStyle name="Title 2 2" xfId="10346" xr:uid="{AEF8A12C-A7BD-4A52-9CC9-90D42F7CA470}"/>
    <cellStyle name="Title 2 2 2" xfId="19911" xr:uid="{9A276F93-147D-4ADA-9BC5-7CD3DE7A482B}"/>
    <cellStyle name="Title 2 3" xfId="19904" xr:uid="{D1D3A49F-4DA8-4C69-A11B-15E2F0187B23}"/>
    <cellStyle name="Title 2 4" xfId="23461" xr:uid="{BB2208C8-FAB4-4FBF-ADAE-64D02AB3AFA8}"/>
    <cellStyle name="Title 2 5" xfId="19656" xr:uid="{91C61BD7-94A8-4103-AD57-E750BD03456E}"/>
    <cellStyle name="Title 2 6" xfId="18974" xr:uid="{913FA4FC-944D-47F1-BD57-C9A3A090E998}"/>
    <cellStyle name="Title 2 7" xfId="4295" xr:uid="{DD24615C-8A95-4508-AC89-ABB9FBDFCC42}"/>
    <cellStyle name="Title 3" xfId="9150" xr:uid="{639CBD62-7488-40BF-A9E2-DA62D2A9B34A}"/>
    <cellStyle name="Title 3 2" xfId="19658" xr:uid="{1C4F32F9-8DAE-4765-9167-A5EA67F8BBA6}"/>
    <cellStyle name="Title 3 3" xfId="20029" xr:uid="{185FE977-BA47-4072-B035-CE84D63C902D}"/>
    <cellStyle name="Title 3 4" xfId="23462" xr:uid="{6A14DE69-25F6-409B-B7D3-D1BBDB0AA724}"/>
    <cellStyle name="Title 3 5" xfId="19657" xr:uid="{596E4BC0-6DE7-4026-A3D8-5BB808C22FA3}"/>
    <cellStyle name="Title 3 6" xfId="19036" xr:uid="{9282CF34-86E0-4AB3-82F1-FE1F3A9A7869}"/>
    <cellStyle name="Title 4" xfId="19659" xr:uid="{0A316EE5-46F9-4BAE-AB1D-96C1BC173D87}"/>
    <cellStyle name="Title 4 2" xfId="20031" xr:uid="{0528D029-A7A9-4D10-8A5E-D3DC56B309ED}"/>
    <cellStyle name="Title 5" xfId="19669" xr:uid="{9F6949A1-82F3-49B1-AC0C-7FD864D4C8E2}"/>
    <cellStyle name="Title 5 2" xfId="23648" xr:uid="{137EFBF9-DACA-4235-B0B2-EAA5B7624C40}"/>
    <cellStyle name="Title 6" xfId="21366" xr:uid="{753CD045-AA40-4901-986C-664EA0A38A65}"/>
    <cellStyle name="Title 7" xfId="18648" xr:uid="{B8A17E55-1713-40D6-BB59-326B14E96CEC}"/>
    <cellStyle name="Title 8" xfId="2837" xr:uid="{3A938C9F-F33E-44C1-BFFA-61700076DB63}"/>
    <cellStyle name="Topline" xfId="12850" xr:uid="{14ACD502-5E17-4C67-83ED-DB278F1C7CD1}"/>
    <cellStyle name="Total 2" xfId="71" xr:uid="{8CDA44BC-5EA2-4FE1-9F8E-FF9C5B4B9631}"/>
    <cellStyle name="Total 2 10" xfId="18975" xr:uid="{93993E96-58C3-4C5A-9B58-24B6F5625F5D}"/>
    <cellStyle name="Total 2 11" xfId="4296" xr:uid="{AEF876A3-C1C0-4EB2-8592-1095487AE286}"/>
    <cellStyle name="Total 2 2" xfId="9151" xr:uid="{4819D28D-68A5-442E-A6EB-CC48125859F4}"/>
    <cellStyle name="Total 2 2 2" xfId="10348" xr:uid="{95D7D1D7-C935-4F11-A19F-C205FFC9FCC1}"/>
    <cellStyle name="Total 2 2 3" xfId="19912" xr:uid="{6C572194-A4E4-43EE-B81E-34155F5DEE02}"/>
    <cellStyle name="Total 2 3" xfId="9152" xr:uid="{922590CE-79A3-492B-B5B2-09DDB42CB6CB}"/>
    <cellStyle name="Total 2 3 2" xfId="10349" xr:uid="{FB09ABCB-0120-4CE5-8D18-5BE6A34AA914}"/>
    <cellStyle name="Total 2 3 3" xfId="19888" xr:uid="{FAE14D50-781C-4D88-8E0E-BCD64563BC6D}"/>
    <cellStyle name="Total 2 4" xfId="9153" xr:uid="{F35F8E67-4E86-46C9-9C25-16D59D006D8D}"/>
    <cellStyle name="Total 2 4 2" xfId="10350" xr:uid="{E64F7319-0FDD-4F24-8F05-D2BDE83E9DF6}"/>
    <cellStyle name="Total 2 4 3" xfId="19660" xr:uid="{68BD97DE-1CD7-4331-B999-05BCF657D412}"/>
    <cellStyle name="Total 2 5" xfId="9154" xr:uid="{9CC2B629-21BD-43AA-94C1-A81E5581116A}"/>
    <cellStyle name="Total 2 5 2" xfId="10351" xr:uid="{76899896-33F5-4755-B629-4C94490232E1}"/>
    <cellStyle name="Total 2 6" xfId="9155" xr:uid="{78532264-8E01-4CE6-8312-5F404DB3FB99}"/>
    <cellStyle name="Total 2 6 2" xfId="10352" xr:uid="{E1AF8861-FDE7-487B-A6A9-2D7757EBCCA4}"/>
    <cellStyle name="Total 2 7" xfId="9156" xr:uid="{4E9B0238-615F-48C8-87ED-598654EC56FA}"/>
    <cellStyle name="Total 2 7 2" xfId="10353" xr:uid="{3CF3467D-5EFC-446B-BD0D-286BD6CAD7D2}"/>
    <cellStyle name="Total 2 8" xfId="9157" xr:uid="{DE69171E-C0B3-4E1A-B6EA-EE673CC0F7F7}"/>
    <cellStyle name="Total 2 8 2" xfId="10354" xr:uid="{A9E4DCA9-5686-4136-BE0C-67BE1916A89F}"/>
    <cellStyle name="Total 2 9" xfId="10347" xr:uid="{EFA96FB9-C21B-4ECF-93B5-9EDCDD5CF7FC}"/>
    <cellStyle name="Total 3" xfId="9158" xr:uid="{CB350094-0131-47A5-8B4B-63E5AC101F31}"/>
    <cellStyle name="Total 3 2" xfId="19662" xr:uid="{0D1E5F7A-E941-44D4-81E3-00A09465AA06}"/>
    <cellStyle name="Total 3 3" xfId="19661" xr:uid="{B4C9FD62-F771-457D-8EFE-5FB9F2D30CA9}"/>
    <cellStyle name="Total 4" xfId="19663" xr:uid="{2A2C9A4B-E2C1-4632-A07B-9E7AFBA76BB5}"/>
    <cellStyle name="Total 5" xfId="18664" xr:uid="{D6EB7550-E75A-4118-B4DC-E41ECDEB1585}"/>
    <cellStyle name="Total 6" xfId="2838" xr:uid="{F50FA02D-EBCE-49C6-8616-C1143C50B5F3}"/>
    <cellStyle name="Tusental (0)_pldt" xfId="2839" xr:uid="{D208C8E2-E809-472F-8BB2-D240F328BB27}"/>
    <cellStyle name="Tusental_pldt" xfId="2840" xr:uid="{1BA5E015-3613-4610-B601-1C5CCB81E649}"/>
    <cellStyle name="Tytuł" xfId="2841" xr:uid="{4E5926F1-7992-4E1C-80D7-A152DB4F9B6C}"/>
    <cellStyle name="Unit" xfId="12851" xr:uid="{90580D37-0666-42D7-96B6-13DDF69AA930}"/>
    <cellStyle name="UploadThisRowValue" xfId="2842" xr:uid="{5FAA275C-40D4-4DD4-823F-4F07B970D21B}"/>
    <cellStyle name="Uwaga" xfId="2843" xr:uid="{2866490E-14C7-4F1F-B6D3-55A4B2F7A897}"/>
    <cellStyle name="Uwaga 2" xfId="10355" xr:uid="{D416B1FE-CB6D-46A7-A1D4-5AC53E7AECDB}"/>
    <cellStyle name="Valuta (0)" xfId="19210" xr:uid="{BD4C0B51-AA5B-4516-8BF6-3D7FC97DD6B2}"/>
    <cellStyle name="Valuta_pldt" xfId="2844" xr:uid="{6C09A057-01FF-4AB7-A7E7-4394664224AE}"/>
    <cellStyle name="Vertical" xfId="12852" xr:uid="{34F8360B-6B8E-4B43-A965-D5B90554FFC8}"/>
    <cellStyle name="Walutowy [0]_00" xfId="2845" xr:uid="{D41A39DC-FE2D-465C-805D-19B3EF9B1D77}"/>
    <cellStyle name="Walutowy_00" xfId="2846" xr:uid="{11D4FB15-2546-44EE-9CCA-7AFA941A2F8D}"/>
    <cellStyle name="Warning Text 2" xfId="69" xr:uid="{1A1028C5-87A5-4038-BA7A-8535120CDCAF}"/>
    <cellStyle name="Warning Text 2 2" xfId="19913" xr:uid="{96AE04FE-A396-4EC3-B4EE-1ACFD717ADC9}"/>
    <cellStyle name="Warning Text 2 3" xfId="19891" xr:uid="{E1DE7E51-60FB-41B7-8B7D-5F2ED4B8C8CE}"/>
    <cellStyle name="Warning Text 2 4" xfId="19664" xr:uid="{A5772EEE-F765-4F33-8CE5-DA2E62E39209}"/>
    <cellStyle name="Warning Text 2 5" xfId="18976" xr:uid="{7BA45BAD-8F00-4DBA-B0DF-38918F75CE3A}"/>
    <cellStyle name="Warning Text 2 6" xfId="4298" xr:uid="{C3DF5663-0333-4E55-9B10-5D382CEBCA7B}"/>
    <cellStyle name="Warning Text 3" xfId="9159" xr:uid="{2D5A1064-284C-4E54-84B9-60F6BECA3A51}"/>
    <cellStyle name="Warning Text 3 2" xfId="19666" xr:uid="{AA006E85-96FE-40AC-86C3-B0011179785B}"/>
    <cellStyle name="Warning Text 3 3" xfId="19665" xr:uid="{BAFA2623-12FF-43F5-9237-14E8093609B2}"/>
    <cellStyle name="Warning Text 4" xfId="19667" xr:uid="{7576331C-D737-4582-93A6-B44CB4EE87A4}"/>
    <cellStyle name="Warning Text 5" xfId="18661" xr:uid="{82301FD0-C725-4A97-8FCC-7CBC8EE6C3DA}"/>
    <cellStyle name="Warning Text 6" xfId="2847" xr:uid="{85E1A476-E814-4514-8050-770E4B86EA92}"/>
    <cellStyle name="wrap" xfId="2848" xr:uid="{71E979BF-F3AA-4D91-B17E-6D19892509D7}"/>
    <cellStyle name="wrap 2" xfId="19211" xr:uid="{8D41792D-AFC2-470E-93B6-22F25CDC95CF}"/>
    <cellStyle name="Yellow" xfId="17983" xr:uid="{BCA6C271-4FC4-41B4-AABA-374D1AB46DEE}"/>
    <cellStyle name="Złe" xfId="2849" xr:uid="{2E8E69B8-9507-49DD-AB0E-DFE135A5556B}"/>
    <cellStyle name="ｵﾒﾁ｡ﾒﾃ爼ﾗ靉ﾁ篦ｧﾋﾅﾒﾂﾁﾔｵﾔ" xfId="19212" xr:uid="{500A2F55-FF87-4F44-9B63-2D6EC3F3CDF6}"/>
    <cellStyle name="เครื่องหมายจุลภาค [0]_~ME232A" xfId="9160" xr:uid="{D335FBFA-6E85-4224-B4F1-2070CAFAB118}"/>
    <cellStyle name="เครื่องหมายจุลภาค_~ME232A" xfId="9161" xr:uid="{E3C8ECFC-3BFF-49A2-B892-2FCFB2CE871E}"/>
    <cellStyle name="เครื่องหมายสกุลเงิน [0]_~ME232A" xfId="9162" xr:uid="{A0746F22-FAC7-4778-8DA8-2749C184F272}"/>
    <cellStyle name="เครื่องหมายสกุลเงิน_~ME232A" xfId="9163" xr:uid="{08E5393A-404C-40E8-8ED8-BBAF7B4DEC47}"/>
    <cellStyle name="เชื่อมโยงหลายมิติ" xfId="19213" xr:uid="{84AC63B2-CAB9-4751-98DE-510AA3718907}"/>
    <cellStyle name="ณfน๔_NTCณ๘ป๙ (2)" xfId="19214" xr:uid="{BC86034B-A9A6-4E66-B912-69B26E0D2F27}"/>
    <cellStyle name="ตามการเชื่อมโยงหลายมิติ" xfId="19215" xr:uid="{75E78D5D-807C-48FB-A89D-2ED8C50CA007}"/>
    <cellStyle name="น้บะภฒ_95" xfId="9164" xr:uid="{AC3B1D0C-DACD-4C66-8618-74A6A34FB577}"/>
    <cellStyle name="ปกติ 2" xfId="104" xr:uid="{2CD33A85-12C7-4695-AB4C-938516F4EE9F}"/>
    <cellStyle name="ปกติ_~ME232A" xfId="9165" xr:uid="{FE349205-2C8A-4358-8500-FBEBF8F4B2B6}"/>
    <cellStyle name="ฤ?ธถ [0]_95" xfId="19216" xr:uid="{57B30AEC-76AC-4A24-945E-87275E78698E}"/>
    <cellStyle name="ฤ?ธถ_95" xfId="19217" xr:uid="{7655B8DC-C261-4509-8839-DEF845797A57}"/>
    <cellStyle name="ฤธถ [0]_95" xfId="9166" xr:uid="{00A23888-2EB2-41B0-B6C6-DE75E59461E6}"/>
    <cellStyle name="ฤธถ_95" xfId="9167" xr:uid="{E5A55928-C9A6-4862-970B-63DE03B7BAFB}"/>
    <cellStyle name="ลEญ [0]_laroux" xfId="19218" xr:uid="{3424FC98-BA3F-4661-8DEC-30E64ADE1963}"/>
    <cellStyle name="ลEญ_laroux" xfId="19219" xr:uid="{468AD262-4EA2-4653-A8F3-74F6FF02E55B}"/>
    <cellStyle name="ลวดลาย" xfId="19220" xr:uid="{DE7EADC9-FC4B-401C-BED5-3EBCD61F5792}"/>
    <cellStyle name="ล๋ศญ [0]_95" xfId="9168" xr:uid="{BA3BCC7D-C9E2-463B-A49B-DE849F497F07}"/>
    <cellStyle name="ล๋ศญ_95" xfId="9169" xr:uid="{D925CDE7-2D84-4E43-8A4D-E98A498FC576}"/>
    <cellStyle name="วฅมุ_4ฟ๙ฝวภ๛" xfId="9170" xr:uid="{68765D91-8886-432A-987A-447E703D94FA}"/>
    <cellStyle name="ơ᪒＀＀＀＀＀＀＀＀＀＀＀＀＀＀＀＀＀＀＀＀＀＀＀＀＀＀＀＀ma_QTR94_95_1ฟ๙ศธบ๑ณปฟช (2)" xfId="19221" xr:uid="{5AAF6230-CAC2-4C8A-8338-052F9CD351C2}"/>
    <cellStyle name="…_x000e__x000a_ธ๎_x000c_U_x0001_ฅ_x0005_ด_x000a__x0007__x0001__x0001_" xfId="19222" xr:uid="{BFC4190A-68B6-42B5-ADB3-A79D7D10F809}"/>
    <cellStyle name="_x001d_๐7_x000c_๎_x0017__x000d_เU_x0001_า_x0006_|!_x0007__x0001__x0001_" xfId="19223" xr:uid="{F6E29A3A-03E0-4693-B662-C8C24AAF32BC}"/>
    <cellStyle name="_x001d_๐7_x000c_๎_x0017__x000d_เU_x0001_า_x0006_!_x0007__x0001__x0001_" xfId="19224" xr:uid="{68D4C3D0-D825-4092-8662-F3AE536F2510}"/>
    <cellStyle name="_xddb0_̟ᩒb_xdddc_̟ᩢb_xde1c_̟ᩲbơ᪂bơ᪒＀＀＀＀＀＀＀＀＀＀＀＀＀＀＀＀＀＀＀＀＀＀＀＀＀＀＀＀ma_QTR94_95_1ฟ๙ศธบ๑ณปฟช (2)" xfId="19225" xr:uid="{C250D50C-9515-45AB-8B19-83E7EE2451CE}"/>
    <cellStyle name="강조색1" xfId="17984" xr:uid="{563D67B4-8299-4776-9CF9-D913ECC737BF}"/>
    <cellStyle name="강조색2" xfId="17985" xr:uid="{AD035EE2-18B7-4780-B683-0270D40A6D0C}"/>
    <cellStyle name="강조색3" xfId="17986" xr:uid="{0881F3BE-0A26-4DD8-B488-E5BAF3321209}"/>
    <cellStyle name="강조색4" xfId="17987" xr:uid="{81497B96-3987-4EE1-8E3A-D0DF38C65B9E}"/>
    <cellStyle name="강조색5" xfId="17988" xr:uid="{F11570BB-17AE-4A8C-B94C-6DD340622E1C}"/>
    <cellStyle name="강조색6" xfId="17989" xr:uid="{439928A8-E23C-40D1-B14F-448770EE43D7}"/>
    <cellStyle name="경고문" xfId="17990" xr:uid="{C74359B6-E715-4ECE-A5E0-1B3C83E8B363}"/>
    <cellStyle name="계산" xfId="17991" xr:uid="{CFD4BCB9-7808-4EAC-8179-A5B7E6C05E46}"/>
    <cellStyle name="나쁨" xfId="17992" xr:uid="{CDF3446C-BB29-42C1-8F15-CC86D6206431}"/>
    <cellStyle name="뒤에 오는 하이퍼링크_2001 LTP - Korea UK sent" xfId="2850" xr:uid="{97D5A54E-9D40-4CAD-848E-5916ABDC5C69}"/>
    <cellStyle name="메모" xfId="17993" xr:uid="{D616099B-FAC9-4BA6-BDF7-13B4F1439C80}"/>
    <cellStyle name="보통" xfId="17994" xr:uid="{03A3CACB-70FC-415A-AF8E-4AD1AFB10D46}"/>
    <cellStyle name="뷭?_BOOKSHIP" xfId="9171" xr:uid="{FED96E46-E4BC-46B9-BC3B-1DD92A29EA89}"/>
    <cellStyle name="설명 텍스트" xfId="17995" xr:uid="{C6B321F2-C842-4EE3-BAF9-49A7F6D9BAF7}"/>
    <cellStyle name="셀 확인" xfId="17996" xr:uid="{DE298D3A-0C58-4F9B-A6E7-F5682EC3A70F}"/>
    <cellStyle name="쉼표 [0]_0201월 Stock Result Trend Workings(Korea)" xfId="2851" xr:uid="{E706C5B0-AFAA-4927-BCFF-B32F2E0C6638}"/>
    <cellStyle name="쉼표 2" xfId="18009" xr:uid="{14479895-6E37-450E-A927-35215714F662}"/>
    <cellStyle name="쉼표_LTP Model" xfId="9172" xr:uid="{6BAE4B38-0303-4B89-A2BC-CF2847A36F9A}"/>
    <cellStyle name="스타일 1" xfId="17997" xr:uid="{D6E254AC-025D-4646-AF1E-B763273D98A5}"/>
    <cellStyle name="연결된 셀" xfId="17998" xr:uid="{D003992F-5A38-40B0-A5E8-6135147F24CF}"/>
    <cellStyle name="열어본 하이퍼링크WINNOTEW" xfId="12853" xr:uid="{B97355D0-FDF8-4B17-BF85-F873D7F826C9}"/>
    <cellStyle name="요약" xfId="17999" xr:uid="{B9BDA909-2D0E-4925-9A9D-CB0A8C09C6D3}"/>
    <cellStyle name="입력" xfId="18000" xr:uid="{3D38D2AD-EFAD-43CC-AE48-0C5D1C5270A4}"/>
    <cellStyle name="제목" xfId="18001" xr:uid="{136308CD-8A05-413B-831A-17F1D3B8B020}"/>
    <cellStyle name="제목 1" xfId="18002" xr:uid="{C3A75A4B-0BD2-4576-8E92-82A38AC5A36A}"/>
    <cellStyle name="제목 2" xfId="18003" xr:uid="{1DBB86EA-FC48-48DC-BBC4-285DCB153C75}"/>
    <cellStyle name="제목 3" xfId="18004" xr:uid="{77486D96-5753-438B-A296-5056203E4707}"/>
    <cellStyle name="제목 4" xfId="18005" xr:uid="{70C9B4AC-4E7E-4F32-861E-B8E884DE1A5A}"/>
    <cellStyle name="좋음" xfId="18006" xr:uid="{51A73702-823E-41EB-AFB0-29EACFDEB53F}"/>
    <cellStyle name="출력" xfId="18007" xr:uid="{2777F8AA-37D3-498B-9852-897C6DE33D0A}"/>
    <cellStyle name="콤마 [0]_  종  합  " xfId="2852" xr:uid="{6B9895B2-4DE2-4ABD-9FB3-36750FAF795A}"/>
    <cellStyle name="콤마_  종  합  " xfId="2853" xr:uid="{E5F261EA-47D5-4B7A-8FF6-82B0739A0890}"/>
    <cellStyle name="통화 [0]_BP매입매출명세서" xfId="19226" xr:uid="{4B48BA11-290C-4228-A18A-D47E96A300AF}"/>
    <cellStyle name="통화_BP매입매출명세서" xfId="19227" xr:uid="{42906677-FB71-4951-A449-4CD9376A4220}"/>
    <cellStyle name="표준 2" xfId="18008" xr:uid="{609B8041-AC82-4EE4-B489-A789A7EC9C27}"/>
    <cellStyle name="표준_0005Monthly(0619)" xfId="9173" xr:uid="{9C83236F-3D9C-491C-801E-296537664FE7}"/>
    <cellStyle name="하이퍼링크_2005_payroll_budget_e-commerce_1230 (1)" xfId="9174" xr:uid="{1CB7054E-A36B-4C90-8392-05641729DC37}"/>
    <cellStyle name="하이퍼링크이퍼링크W" xfId="12854" xr:uid="{9A053727-9A04-402A-991A-BBEBF93D1899}"/>
    <cellStyle name="一般_~1083825" xfId="2854" xr:uid="{AC796C2E-7047-47A1-8726-6BA5166545A7}"/>
    <cellStyle name="作业量为吨" xfId="12855" xr:uid="{48275460-9DDC-4D41-8C95-6CB1A6BBC569}"/>
    <cellStyle name="千位[0]_laroux" xfId="9175" xr:uid="{810AA744-4C3C-4904-ABB2-83CBC387E620}"/>
    <cellStyle name="千位_laroux" xfId="9176" xr:uid="{5BE777AF-2479-4922-A4A4-C28F3D5CA72C}"/>
    <cellStyle name="千位分隔[0]_061 explanation" xfId="12856" xr:uid="{F6163F3C-81C7-47A7-8FFD-A98C5045DE0A}"/>
    <cellStyle name="千位分隔_061 explanation" xfId="12857" xr:uid="{17307406-07A7-4F59-8902-CFE67C353AA7}"/>
    <cellStyle name="千分位[0]_DrayageRevenueWorking" xfId="12858" xr:uid="{7D8188AB-214A-47C3-B872-701AAD2926BF}"/>
    <cellStyle name="千分位_04Budget-Balance Sheet" xfId="2855" xr:uid="{E7F5DB83-95EA-4E22-B284-4983B982E361}"/>
    <cellStyle name="后继超级链接_Ji Fa - SOICT Pd 023 Mgmt Report" xfId="12859" xr:uid="{AB171765-91A1-476D-B38D-E3C5B8EFF08E}"/>
    <cellStyle name="好" xfId="9177" xr:uid="{37FFE3FC-D3EB-48AE-86DC-194057F7D264}"/>
    <cellStyle name="差" xfId="9178" xr:uid="{C06DE81D-8F07-4E58-9A5A-0EE21AEDBA5D}"/>
    <cellStyle name="常规 2" xfId="9179" xr:uid="{D283F9E1-CF96-4E01-8170-ECC962A058EB}"/>
    <cellStyle name="常规_061 explanation" xfId="12860" xr:uid="{B8C9B535-3F03-40BD-A851-16AC438CC4CC}"/>
    <cellStyle name="强调文字颜色 1" xfId="9180" xr:uid="{44958F5F-8B23-4CA0-AB07-219C221BF651}"/>
    <cellStyle name="强调文字颜色 2" xfId="9181" xr:uid="{2072D9BE-C534-4839-A083-DEE5C3AAC41E}"/>
    <cellStyle name="强调文字颜色 3" xfId="9182" xr:uid="{D04C82DB-C919-4A6E-A8E9-CEEED3EFCDD3}"/>
    <cellStyle name="强调文字颜色 4" xfId="9183" xr:uid="{7AEED4FB-FA96-4491-880D-7FFC8C2326B8}"/>
    <cellStyle name="强调文字颜色 5" xfId="9184" xr:uid="{C4579B3E-9AF2-442B-B6BA-048A97017C69}"/>
    <cellStyle name="强调文字颜色 6" xfId="9185" xr:uid="{564E29AD-41E0-4ED7-A49E-7555DDC27F52}"/>
    <cellStyle name="未定义" xfId="12861" xr:uid="{F56FC68E-AF73-4389-9C69-A41A698C7253}"/>
    <cellStyle name="未定義" xfId="19228" xr:uid="{31ED654D-12FA-4D63-BC02-F00EADF68599}"/>
    <cellStyle name="标题" xfId="9186" xr:uid="{DBBEE7CC-561B-4D4E-A624-E40A1020CCCF}"/>
    <cellStyle name="标题 1" xfId="9187" xr:uid="{0AE68565-D30B-4698-AF91-32F54016FCF2}"/>
    <cellStyle name="标题 1 2" xfId="9918" xr:uid="{FC7317B3-4229-4C14-A95F-5F994ACE0737}"/>
    <cellStyle name="标题 2" xfId="9188" xr:uid="{78ED1321-E79A-44FE-ACB1-D8F3D4E215F1}"/>
    <cellStyle name="标题 2 2" xfId="9919" xr:uid="{9EA66F09-60CD-4BF9-8002-22EBC6B2AC31}"/>
    <cellStyle name="标题 3" xfId="9189" xr:uid="{352F0AE6-1497-45D6-9C69-82A9BFF89C7D}"/>
    <cellStyle name="标题 4" xfId="9190" xr:uid="{5E8813B5-1D15-4A96-8B47-34D128D318C6}"/>
    <cellStyle name="桁区切り [0.00]_May BS,PL" xfId="19229" xr:uid="{F03E879B-94AE-4503-B31E-1D9BAB9EC37C}"/>
    <cellStyle name="桁区切り_part price" xfId="19230" xr:uid="{22488EB1-9DFB-480B-8338-690947C0AFC3}"/>
    <cellStyle name="检查单元格" xfId="9191" xr:uid="{E1BE59A7-21C8-4243-BF42-06D0B55A8A85}"/>
    <cellStyle name="標準_05_AR862為替評価替え確認リスト印刷_帳票レイアウト" xfId="19231" xr:uid="{50B273E1-F1F1-44DE-A74F-982D08854B9F}"/>
    <cellStyle name="汇总" xfId="9192" xr:uid="{8D308735-E007-477F-BFD9-C05467861CE2}"/>
    <cellStyle name="汇总 2" xfId="10356" xr:uid="{D78430F8-D8E9-4AE3-8640-D7E00B16BBB2}"/>
    <cellStyle name="注释" xfId="9193" xr:uid="{F21C99B6-BEF0-454E-985B-ECD6D3D50D8A}"/>
    <cellStyle name="注释 2" xfId="10357" xr:uid="{9939CE9A-A40A-4A20-95FD-8CE2BB73DE5A}"/>
    <cellStyle name="爼ﾗ靉ﾁ篦ｧﾋﾅﾒﾂﾁﾔｵﾔ" xfId="19232" xr:uid="{767E28CE-644D-42A8-9FCB-CEAAB78B7ACE}"/>
    <cellStyle name="解释性文本" xfId="9194" xr:uid="{76FFF247-4F04-4910-936A-0E90335F8705}"/>
    <cellStyle name="警告文本" xfId="9195" xr:uid="{D99E81AC-0FC8-432C-B41A-05B86B1405FC}"/>
    <cellStyle name="计算" xfId="9196" xr:uid="{C30EF3F2-05AA-4714-AB31-6BF768F3B7BF}"/>
    <cellStyle name="计算 2" xfId="10358" xr:uid="{14E823C1-B4CE-4F0D-A4B9-FD8057E1C314}"/>
    <cellStyle name="貨幣 [0]_DrayageRevenueWorking" xfId="12862" xr:uid="{3D2A06C2-7749-401A-87B1-6FCB13EFD667}"/>
    <cellStyle name="貨幣[0]_LC (2)" xfId="19233" xr:uid="{20A6E674-875F-4242-B26C-F6A25548F294}"/>
    <cellStyle name="貨幣_DrayageRevenueWorking" xfId="12863" xr:uid="{807FDE13-E8BA-4E8C-96E7-5A9B15ECCE19}"/>
    <cellStyle name="货币[0]_061 explanation" xfId="12864" xr:uid="{45CA4C5E-7FF1-49A1-A490-0695A40F0BD9}"/>
    <cellStyle name="货币_061 explanation" xfId="12865" xr:uid="{34EE5D26-532C-4A8A-8E0B-5351C7998945}"/>
    <cellStyle name="超级链接_Ji Fa - SOICT Pd 023 Mgmt Report" xfId="12866" xr:uid="{0E560864-DA8B-43F9-8A1B-C75156041BF2}"/>
    <cellStyle name="输入" xfId="9197" xr:uid="{A7DDCF31-D614-43C0-8A61-4EE94A5A2994}"/>
    <cellStyle name="输入 2" xfId="10359" xr:uid="{900E163A-B8A0-48EF-A654-D34246A819B5}"/>
    <cellStyle name="输出" xfId="9198" xr:uid="{AF346E84-A772-4A85-A1C7-580FA645FDE0}"/>
    <cellStyle name="输出 2" xfId="10360" xr:uid="{218DD8F0-EA63-4368-88F8-49832C98553C}"/>
    <cellStyle name="适中" xfId="9199" xr:uid="{7AAC1791-F264-43BB-B4A9-F5B2BD509C6C}"/>
    <cellStyle name="通貨 [0.00]_part price" xfId="19234" xr:uid="{42196476-455F-451A-A681-6B1047BE1DD7}"/>
    <cellStyle name="通貨_part price" xfId="19235" xr:uid="{0D377866-C591-44FF-8AE1-B9BB110446F4}"/>
    <cellStyle name="链接单元格" xfId="9200" xr:uid="{6235AF19-B61D-4D5E-A335-9092D53B6C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4"/>
  <sheetViews>
    <sheetView showGridLines="0" view="pageBreakPreview" topLeftCell="A67" zoomScale="90" zoomScaleNormal="100" zoomScaleSheetLayoutView="90" workbookViewId="0">
      <selection activeCell="A77" sqref="A77"/>
    </sheetView>
  </sheetViews>
  <sheetFormatPr defaultColWidth="10.7109375" defaultRowHeight="24" customHeight="1"/>
  <cols>
    <col min="1" max="1" width="49.7109375" style="1" customWidth="1"/>
    <col min="2" max="2" width="9" style="4" bestFit="1" customWidth="1"/>
    <col min="3" max="3" width="1.28515625" style="4" customWidth="1"/>
    <col min="4" max="4" width="15.140625" style="6" customWidth="1"/>
    <col min="5" max="5" width="1.28515625" style="4" customWidth="1"/>
    <col min="6" max="6" width="15.140625" style="6" customWidth="1"/>
    <col min="7" max="7" width="1.28515625" style="32" customWidth="1"/>
    <col min="8" max="8" width="15.140625" style="4" customWidth="1"/>
    <col min="9" max="9" width="13.85546875" style="4" bestFit="1" customWidth="1"/>
    <col min="10" max="11" width="13.42578125" style="4" bestFit="1" customWidth="1"/>
    <col min="12" max="12" width="12.5703125" style="4" bestFit="1" customWidth="1"/>
    <col min="13" max="16384" width="10.7109375" style="4"/>
  </cols>
  <sheetData>
    <row r="1" spans="1:11" ht="24" customHeight="1">
      <c r="A1" s="76" t="s">
        <v>92</v>
      </c>
      <c r="B1" s="2"/>
      <c r="C1" s="2"/>
      <c r="D1" s="3"/>
      <c r="E1" s="2"/>
      <c r="F1" s="3"/>
    </row>
    <row r="2" spans="1:11" ht="24" customHeight="1">
      <c r="A2" s="76" t="s">
        <v>0</v>
      </c>
      <c r="B2" s="2"/>
      <c r="C2" s="2"/>
      <c r="D2" s="3"/>
      <c r="E2" s="2"/>
      <c r="F2" s="3"/>
    </row>
    <row r="3" spans="1:11" ht="24" customHeight="1">
      <c r="A3" s="76" t="s">
        <v>134</v>
      </c>
      <c r="B3" s="2"/>
      <c r="C3" s="2"/>
      <c r="D3" s="3"/>
      <c r="E3" s="2"/>
      <c r="F3" s="3"/>
    </row>
    <row r="4" spans="1:11" ht="24" customHeight="1">
      <c r="B4" s="5"/>
      <c r="H4" s="125" t="s">
        <v>57</v>
      </c>
    </row>
    <row r="5" spans="1:11" ht="24" customHeight="1">
      <c r="B5" s="69" t="s">
        <v>1</v>
      </c>
      <c r="C5" s="31"/>
      <c r="D5" s="71" t="s">
        <v>152</v>
      </c>
      <c r="E5" s="106"/>
      <c r="F5" s="71" t="s">
        <v>151</v>
      </c>
      <c r="H5" s="71" t="s">
        <v>150</v>
      </c>
    </row>
    <row r="6" spans="1:11" s="9" customFormat="1" ht="24" customHeight="1">
      <c r="A6" s="1"/>
      <c r="B6" s="7"/>
      <c r="C6" s="4"/>
      <c r="D6" s="8"/>
      <c r="E6" s="4"/>
      <c r="F6" s="8" t="s">
        <v>103</v>
      </c>
      <c r="G6" s="32"/>
      <c r="H6" s="8" t="s">
        <v>103</v>
      </c>
    </row>
    <row r="7" spans="1:11" s="9" customFormat="1" ht="24" customHeight="1">
      <c r="A7" s="10" t="s">
        <v>2</v>
      </c>
      <c r="B7" s="5"/>
      <c r="C7" s="5"/>
      <c r="D7" s="6"/>
      <c r="E7" s="5"/>
      <c r="F7" s="96"/>
      <c r="G7" s="32"/>
    </row>
    <row r="8" spans="1:11" s="9" customFormat="1" ht="24" customHeight="1">
      <c r="A8" s="11" t="s">
        <v>3</v>
      </c>
      <c r="B8" s="12"/>
      <c r="C8" s="12"/>
      <c r="D8" s="6"/>
      <c r="E8" s="12"/>
      <c r="F8" s="6"/>
      <c r="G8" s="32"/>
    </row>
    <row r="9" spans="1:11" s="9" customFormat="1" ht="24" customHeight="1">
      <c r="A9" s="13" t="s">
        <v>4</v>
      </c>
      <c r="B9" s="109">
        <v>8</v>
      </c>
      <c r="C9" s="12"/>
      <c r="D9" s="72">
        <f>181485611+10000+15310+1</f>
        <v>181510922</v>
      </c>
      <c r="E9" s="12"/>
      <c r="F9" s="72">
        <v>171273959</v>
      </c>
      <c r="G9" s="32"/>
      <c r="H9" s="112">
        <v>79601694</v>
      </c>
      <c r="I9" s="14"/>
      <c r="J9" s="14"/>
      <c r="K9" s="14"/>
    </row>
    <row r="10" spans="1:11" s="9" customFormat="1" ht="24" customHeight="1">
      <c r="A10" s="1" t="s">
        <v>5</v>
      </c>
      <c r="B10" s="109"/>
      <c r="C10" s="7"/>
      <c r="D10" s="72">
        <f>4736900-1948142</f>
        <v>2788758</v>
      </c>
      <c r="E10" s="7"/>
      <c r="F10" s="15">
        <f>2302754-913297</f>
        <v>1389457</v>
      </c>
      <c r="G10" s="32"/>
      <c r="H10" s="112">
        <f>3591121-694186-521267</f>
        <v>2375668</v>
      </c>
      <c r="I10" s="14"/>
      <c r="J10" s="14"/>
      <c r="K10" s="14"/>
    </row>
    <row r="11" spans="1:11" s="9" customFormat="1" ht="24" customHeight="1">
      <c r="A11" s="77" t="s">
        <v>6</v>
      </c>
      <c r="B11" s="16">
        <v>9</v>
      </c>
      <c r="C11" s="16"/>
      <c r="D11" s="65">
        <v>26411135</v>
      </c>
      <c r="E11" s="16"/>
      <c r="F11" s="66">
        <v>19826739</v>
      </c>
      <c r="G11" s="32"/>
      <c r="H11" s="112">
        <v>17960785</v>
      </c>
      <c r="I11" s="14"/>
      <c r="J11" s="14"/>
      <c r="K11" s="14"/>
    </row>
    <row r="12" spans="1:11" s="9" customFormat="1" ht="24" customHeight="1">
      <c r="A12" s="77" t="s">
        <v>7</v>
      </c>
      <c r="B12" s="16">
        <v>10</v>
      </c>
      <c r="C12" s="16"/>
      <c r="D12" s="72">
        <v>125141950</v>
      </c>
      <c r="E12" s="16"/>
      <c r="F12" s="15">
        <v>50017536</v>
      </c>
      <c r="G12" s="32"/>
      <c r="H12" s="14">
        <v>0</v>
      </c>
      <c r="I12" s="14"/>
      <c r="J12" s="14"/>
      <c r="K12" s="14"/>
    </row>
    <row r="13" spans="1:11" s="9" customFormat="1" ht="24" customHeight="1">
      <c r="A13" s="77" t="s">
        <v>128</v>
      </c>
      <c r="B13" s="16"/>
      <c r="C13" s="16"/>
      <c r="D13" s="72">
        <f>3893157+1948142</f>
        <v>5841299</v>
      </c>
      <c r="E13" s="16"/>
      <c r="F13" s="15">
        <f>1227581+913297</f>
        <v>2140878</v>
      </c>
      <c r="G13" s="32"/>
      <c r="H13" s="112">
        <f>694186+521267</f>
        <v>1215453</v>
      </c>
      <c r="I13" s="14"/>
      <c r="J13" s="14"/>
      <c r="K13" s="14"/>
    </row>
    <row r="14" spans="1:11" s="9" customFormat="1" ht="24" customHeight="1">
      <c r="A14" s="78" t="s">
        <v>8</v>
      </c>
      <c r="B14" s="16"/>
      <c r="C14" s="16"/>
      <c r="D14" s="81">
        <f>SUM(D9:D13)</f>
        <v>341694064</v>
      </c>
      <c r="E14" s="16"/>
      <c r="F14" s="81">
        <f>SUM(F9:F13)</f>
        <v>244648569</v>
      </c>
      <c r="G14" s="32"/>
      <c r="H14" s="81">
        <f>SUM(H9:H13)</f>
        <v>101153600</v>
      </c>
    </row>
    <row r="15" spans="1:11" s="9" customFormat="1" ht="24" customHeight="1">
      <c r="A15" s="78" t="s">
        <v>9</v>
      </c>
      <c r="B15" s="16"/>
      <c r="C15" s="16"/>
      <c r="D15" s="15"/>
      <c r="E15" s="16"/>
      <c r="F15" s="15"/>
      <c r="G15" s="32"/>
      <c r="H15" s="112"/>
    </row>
    <row r="16" spans="1:11" s="9" customFormat="1" ht="24" customHeight="1">
      <c r="A16" s="4" t="s">
        <v>10</v>
      </c>
      <c r="B16" s="16">
        <v>11</v>
      </c>
      <c r="C16" s="16"/>
      <c r="D16" s="57">
        <v>7730000</v>
      </c>
      <c r="E16" s="16"/>
      <c r="F16" s="57">
        <v>230000</v>
      </c>
      <c r="G16" s="32"/>
      <c r="H16" s="112">
        <v>230000</v>
      </c>
      <c r="I16" s="14"/>
      <c r="J16" s="14"/>
      <c r="K16" s="14"/>
    </row>
    <row r="17" spans="1:11" s="9" customFormat="1" ht="24" customHeight="1">
      <c r="A17" s="4" t="s">
        <v>93</v>
      </c>
      <c r="B17" s="12">
        <v>12</v>
      </c>
      <c r="C17" s="12"/>
      <c r="D17" s="15">
        <v>95678157</v>
      </c>
      <c r="E17" s="12"/>
      <c r="F17" s="57">
        <v>101859935</v>
      </c>
      <c r="G17" s="32"/>
      <c r="H17" s="112">
        <v>113005452</v>
      </c>
      <c r="I17" s="14"/>
      <c r="J17" s="14"/>
      <c r="K17" s="14"/>
    </row>
    <row r="18" spans="1:11" s="9" customFormat="1" ht="24" customHeight="1">
      <c r="A18" s="4" t="s">
        <v>11</v>
      </c>
      <c r="B18" s="12">
        <v>17</v>
      </c>
      <c r="C18" s="12"/>
      <c r="D18" s="15">
        <v>137816239</v>
      </c>
      <c r="E18" s="12"/>
      <c r="F18" s="57">
        <v>130698119</v>
      </c>
      <c r="G18" s="32"/>
      <c r="H18" s="14">
        <v>0</v>
      </c>
      <c r="I18" s="14"/>
      <c r="J18" s="14"/>
      <c r="K18" s="14"/>
    </row>
    <row r="19" spans="1:11" s="9" customFormat="1" ht="24" customHeight="1">
      <c r="A19" s="4" t="s">
        <v>12</v>
      </c>
      <c r="B19" s="12">
        <v>13</v>
      </c>
      <c r="C19" s="12"/>
      <c r="D19" s="15">
        <v>8024489</v>
      </c>
      <c r="E19" s="12"/>
      <c r="F19" s="57">
        <v>3681061</v>
      </c>
      <c r="G19" s="32"/>
      <c r="H19" s="113">
        <v>1854403</v>
      </c>
      <c r="I19" s="14"/>
      <c r="J19" s="14"/>
      <c r="K19" s="14"/>
    </row>
    <row r="20" spans="1:11" s="9" customFormat="1" ht="24" customHeight="1">
      <c r="A20" s="4" t="s">
        <v>13</v>
      </c>
      <c r="B20" s="12">
        <v>22</v>
      </c>
      <c r="C20" s="12"/>
      <c r="D20" s="15">
        <f>4520455-1</f>
        <v>4520454</v>
      </c>
      <c r="E20" s="12"/>
      <c r="F20" s="57">
        <v>4342231</v>
      </c>
      <c r="G20" s="32"/>
      <c r="H20" s="113">
        <f>4729003-1737368</f>
        <v>2991635</v>
      </c>
      <c r="I20" s="14"/>
      <c r="J20" s="14"/>
      <c r="K20" s="14"/>
    </row>
    <row r="21" spans="1:11" s="9" customFormat="1" ht="24" customHeight="1">
      <c r="A21" s="4" t="s">
        <v>14</v>
      </c>
      <c r="B21" s="12"/>
      <c r="C21" s="5"/>
      <c r="D21" s="17">
        <v>4475000</v>
      </c>
      <c r="E21" s="5"/>
      <c r="F21" s="85">
        <v>4487000</v>
      </c>
      <c r="G21" s="32"/>
      <c r="H21" s="121">
        <v>1079525</v>
      </c>
      <c r="I21" s="14"/>
      <c r="J21" s="14"/>
      <c r="K21" s="14"/>
    </row>
    <row r="22" spans="1:11" ht="24" customHeight="1">
      <c r="A22" s="78" t="s">
        <v>15</v>
      </c>
      <c r="B22" s="5"/>
      <c r="C22" s="5"/>
      <c r="D22" s="15">
        <f>SUM(D16:D21)</f>
        <v>258244339</v>
      </c>
      <c r="E22" s="5"/>
      <c r="F22" s="15">
        <f>SUM(F16:F21)</f>
        <v>245298346</v>
      </c>
      <c r="H22" s="15">
        <f>SUM(H16:H21)</f>
        <v>119161015</v>
      </c>
      <c r="I22" s="84"/>
    </row>
    <row r="23" spans="1:11" ht="24" customHeight="1" thickBot="1">
      <c r="A23" s="10" t="s">
        <v>16</v>
      </c>
      <c r="B23" s="5"/>
      <c r="C23" s="5"/>
      <c r="D23" s="73">
        <f>D14+D22</f>
        <v>599938403</v>
      </c>
      <c r="E23" s="5"/>
      <c r="F23" s="73">
        <f>F14+F22</f>
        <v>489946915</v>
      </c>
      <c r="H23" s="73">
        <f>H14+H22</f>
        <v>220314615</v>
      </c>
      <c r="I23" s="84"/>
    </row>
    <row r="24" spans="1:11" ht="24" customHeight="1" thickTop="1">
      <c r="A24" s="10"/>
      <c r="B24" s="5"/>
      <c r="C24" s="5"/>
      <c r="D24" s="15"/>
      <c r="E24" s="5"/>
      <c r="F24" s="15"/>
      <c r="H24" s="112"/>
    </row>
    <row r="25" spans="1:11" ht="24" customHeight="1">
      <c r="A25" s="1" t="s">
        <v>17</v>
      </c>
      <c r="B25" s="5"/>
      <c r="C25" s="5"/>
      <c r="D25" s="15"/>
      <c r="E25" s="5"/>
      <c r="F25" s="15"/>
      <c r="H25" s="112"/>
    </row>
    <row r="26" spans="1:11" ht="24" customHeight="1">
      <c r="A26" s="76" t="s">
        <v>92</v>
      </c>
      <c r="B26" s="2"/>
      <c r="C26" s="2"/>
      <c r="D26" s="3"/>
      <c r="E26" s="2"/>
      <c r="F26" s="3"/>
      <c r="H26" s="112"/>
    </row>
    <row r="27" spans="1:11" ht="24" customHeight="1">
      <c r="A27" s="18" t="s">
        <v>18</v>
      </c>
      <c r="B27" s="2"/>
      <c r="C27" s="2"/>
      <c r="D27" s="3"/>
      <c r="E27" s="2"/>
      <c r="F27" s="3"/>
      <c r="H27" s="112"/>
    </row>
    <row r="28" spans="1:11" ht="24" customHeight="1">
      <c r="A28" s="76" t="s">
        <v>134</v>
      </c>
      <c r="B28" s="2"/>
      <c r="C28" s="2"/>
      <c r="D28" s="3"/>
      <c r="E28" s="2"/>
      <c r="F28" s="3"/>
      <c r="H28" s="112"/>
    </row>
    <row r="29" spans="1:11" ht="24" customHeight="1">
      <c r="H29" s="125" t="s">
        <v>57</v>
      </c>
    </row>
    <row r="30" spans="1:11" s="9" customFormat="1" ht="24" customHeight="1">
      <c r="A30" s="58"/>
      <c r="B30" s="69" t="s">
        <v>1</v>
      </c>
      <c r="C30" s="31"/>
      <c r="D30" s="71" t="s">
        <v>152</v>
      </c>
      <c r="E30" s="106"/>
      <c r="F30" s="71" t="s">
        <v>151</v>
      </c>
      <c r="G30" s="32"/>
      <c r="H30" s="114" t="s">
        <v>150</v>
      </c>
    </row>
    <row r="31" spans="1:11" s="9" customFormat="1" ht="24" customHeight="1">
      <c r="A31" s="58"/>
      <c r="B31" s="59"/>
      <c r="C31" s="59"/>
      <c r="D31" s="8"/>
      <c r="E31" s="4"/>
      <c r="F31" s="8" t="s">
        <v>103</v>
      </c>
      <c r="G31" s="32"/>
      <c r="H31" s="115" t="s">
        <v>103</v>
      </c>
    </row>
    <row r="32" spans="1:11" s="9" customFormat="1" ht="24" customHeight="1">
      <c r="A32" s="10" t="s">
        <v>19</v>
      </c>
      <c r="B32" s="5"/>
      <c r="C32" s="4"/>
      <c r="D32" s="19"/>
      <c r="E32" s="4"/>
      <c r="F32" s="19"/>
      <c r="G32" s="32"/>
      <c r="H32" s="112"/>
    </row>
    <row r="33" spans="1:12" s="9" customFormat="1" ht="24" customHeight="1">
      <c r="A33" s="10" t="s">
        <v>20</v>
      </c>
      <c r="B33" s="5"/>
      <c r="C33" s="4"/>
      <c r="D33" s="19"/>
      <c r="E33" s="4"/>
      <c r="F33" s="19"/>
      <c r="G33" s="32"/>
      <c r="H33" s="112"/>
    </row>
    <row r="34" spans="1:12" s="9" customFormat="1" ht="24" customHeight="1">
      <c r="A34" s="13" t="s">
        <v>21</v>
      </c>
      <c r="B34" s="12">
        <v>14</v>
      </c>
      <c r="C34" s="12"/>
      <c r="D34" s="14">
        <v>40175784</v>
      </c>
      <c r="E34" s="12"/>
      <c r="F34" s="14">
        <v>22789081</v>
      </c>
      <c r="G34" s="32"/>
      <c r="H34" s="112">
        <f>96020100-1939238+117274</f>
        <v>94198136</v>
      </c>
      <c r="I34" s="14"/>
      <c r="J34" s="14"/>
      <c r="K34" s="14"/>
    </row>
    <row r="35" spans="1:12" s="33" customFormat="1" ht="24" customHeight="1">
      <c r="A35" s="13" t="s">
        <v>90</v>
      </c>
      <c r="B35" s="12"/>
      <c r="C35" s="10"/>
      <c r="D35" s="15">
        <v>151500000</v>
      </c>
      <c r="E35" s="10"/>
      <c r="F35" s="14">
        <v>0</v>
      </c>
      <c r="G35" s="4"/>
      <c r="H35" s="14">
        <v>0</v>
      </c>
      <c r="I35" s="14"/>
      <c r="J35" s="14"/>
      <c r="K35" s="14"/>
    </row>
    <row r="36" spans="1:12" s="9" customFormat="1" ht="24" customHeight="1">
      <c r="A36" s="9" t="s">
        <v>94</v>
      </c>
      <c r="B36" s="12">
        <v>15</v>
      </c>
      <c r="C36" s="12"/>
      <c r="D36" s="14">
        <f>58249943+5000+10000+19385+1</f>
        <v>58284329</v>
      </c>
      <c r="E36" s="12"/>
      <c r="F36" s="14">
        <v>39315301</v>
      </c>
      <c r="G36" s="32"/>
      <c r="H36" s="112">
        <f>20645342+14638080-8686841</f>
        <v>26596581</v>
      </c>
      <c r="I36" s="14"/>
      <c r="J36" s="14"/>
      <c r="K36" s="14"/>
    </row>
    <row r="37" spans="1:12" s="9" customFormat="1" ht="24" customHeight="1">
      <c r="A37" s="9" t="s">
        <v>153</v>
      </c>
      <c r="B37" s="12"/>
      <c r="C37" s="12"/>
      <c r="D37" s="14"/>
      <c r="E37" s="12"/>
      <c r="F37" s="14"/>
      <c r="G37" s="32"/>
      <c r="H37" s="112"/>
      <c r="J37" s="14"/>
      <c r="K37" s="14"/>
    </row>
    <row r="38" spans="1:12" s="9" customFormat="1" ht="24" customHeight="1">
      <c r="A38" s="4" t="s">
        <v>23</v>
      </c>
      <c r="B38" s="12"/>
      <c r="C38" s="12"/>
      <c r="D38" s="14">
        <v>0</v>
      </c>
      <c r="E38" s="12"/>
      <c r="F38" s="14">
        <v>0</v>
      </c>
      <c r="G38" s="32"/>
      <c r="H38" s="112">
        <v>3314520</v>
      </c>
      <c r="I38" s="14"/>
      <c r="J38" s="14"/>
      <c r="K38" s="14"/>
    </row>
    <row r="39" spans="1:12" s="9" customFormat="1" ht="24" customHeight="1">
      <c r="A39" s="13" t="s">
        <v>22</v>
      </c>
      <c r="B39" s="12"/>
      <c r="C39" s="12"/>
      <c r="D39" s="14"/>
      <c r="E39" s="12"/>
      <c r="F39" s="14"/>
      <c r="G39" s="32"/>
      <c r="H39" s="112"/>
    </row>
    <row r="40" spans="1:12" s="9" customFormat="1" ht="24" customHeight="1">
      <c r="A40" s="13" t="s">
        <v>23</v>
      </c>
      <c r="B40" s="12">
        <v>17</v>
      </c>
      <c r="C40" s="12"/>
      <c r="D40" s="14">
        <v>6969439</v>
      </c>
      <c r="E40" s="12"/>
      <c r="F40" s="14">
        <v>947750</v>
      </c>
      <c r="G40" s="32"/>
      <c r="H40" s="14">
        <v>0</v>
      </c>
      <c r="I40" s="14"/>
      <c r="J40" s="14"/>
      <c r="K40" s="14"/>
    </row>
    <row r="41" spans="1:12" s="9" customFormat="1" ht="24" customHeight="1">
      <c r="A41" s="13" t="s">
        <v>24</v>
      </c>
      <c r="B41" s="12"/>
      <c r="C41" s="12"/>
      <c r="D41" s="14">
        <v>24287475</v>
      </c>
      <c r="E41" s="12"/>
      <c r="F41" s="14">
        <v>23999351</v>
      </c>
      <c r="G41" s="32"/>
      <c r="H41" s="112">
        <v>17147484</v>
      </c>
      <c r="I41" s="14"/>
      <c r="J41" s="14"/>
      <c r="K41" s="14"/>
    </row>
    <row r="42" spans="1:12" s="33" customFormat="1" ht="24" customHeight="1">
      <c r="A42" s="13" t="s">
        <v>104</v>
      </c>
      <c r="B42" s="12">
        <v>16</v>
      </c>
      <c r="C42" s="10"/>
      <c r="D42" s="15">
        <v>6172546</v>
      </c>
      <c r="E42" s="10"/>
      <c r="F42" s="14">
        <v>7010662</v>
      </c>
      <c r="G42" s="4"/>
      <c r="H42" s="112">
        <f>19407872-14638080</f>
        <v>4769792</v>
      </c>
      <c r="I42" s="14"/>
      <c r="J42" s="128"/>
      <c r="K42" s="14"/>
    </row>
    <row r="43" spans="1:12" s="33" customFormat="1" ht="24" customHeight="1">
      <c r="A43" s="13" t="s">
        <v>116</v>
      </c>
      <c r="B43" s="12"/>
      <c r="C43" s="10"/>
      <c r="D43" s="15">
        <v>484325</v>
      </c>
      <c r="E43" s="10"/>
      <c r="F43" s="14">
        <v>280775</v>
      </c>
      <c r="G43" s="32"/>
      <c r="H43" s="119">
        <v>1939238</v>
      </c>
      <c r="I43" s="14"/>
      <c r="J43" s="14"/>
      <c r="K43" s="14"/>
      <c r="L43" s="14"/>
    </row>
    <row r="44" spans="1:12" s="9" customFormat="1" ht="24" customHeight="1">
      <c r="A44" s="10" t="s">
        <v>25</v>
      </c>
      <c r="B44" s="12"/>
      <c r="C44" s="4"/>
      <c r="D44" s="81">
        <f>SUM(D34:D43)</f>
        <v>287873898</v>
      </c>
      <c r="E44" s="4"/>
      <c r="F44" s="81">
        <f>SUM(F34:F43)</f>
        <v>94342920</v>
      </c>
      <c r="G44" s="32"/>
      <c r="H44" s="81">
        <f>SUM(H34:H43)</f>
        <v>147965751</v>
      </c>
      <c r="J44" s="122"/>
      <c r="L44" s="122"/>
    </row>
    <row r="45" spans="1:12" s="9" customFormat="1" ht="24" customHeight="1">
      <c r="A45" s="10" t="s">
        <v>26</v>
      </c>
      <c r="B45" s="12"/>
      <c r="C45" s="4"/>
      <c r="D45" s="15"/>
      <c r="E45" s="4"/>
      <c r="F45" s="15"/>
      <c r="G45" s="32"/>
      <c r="H45" s="112"/>
    </row>
    <row r="46" spans="1:12" s="9" customFormat="1" ht="24" customHeight="1">
      <c r="A46" s="4" t="s">
        <v>154</v>
      </c>
      <c r="B46" s="12"/>
      <c r="C46" s="4"/>
      <c r="D46" s="15">
        <v>0</v>
      </c>
      <c r="E46" s="4"/>
      <c r="F46" s="15">
        <v>0</v>
      </c>
      <c r="G46" s="32"/>
      <c r="H46" s="112">
        <v>8830129</v>
      </c>
      <c r="I46" s="14"/>
      <c r="J46" s="14"/>
      <c r="K46" s="14"/>
    </row>
    <row r="47" spans="1:12" s="9" customFormat="1" ht="24" customHeight="1">
      <c r="A47" s="4" t="s">
        <v>127</v>
      </c>
      <c r="B47" s="12"/>
      <c r="C47" s="4"/>
      <c r="D47" s="15"/>
      <c r="E47" s="4"/>
      <c r="F47" s="15"/>
      <c r="G47" s="32"/>
      <c r="H47" s="112"/>
      <c r="J47" s="14"/>
      <c r="K47" s="14"/>
    </row>
    <row r="48" spans="1:12" s="9" customFormat="1" ht="24" customHeight="1">
      <c r="A48" s="4" t="s">
        <v>23</v>
      </c>
      <c r="B48" s="12">
        <v>17</v>
      </c>
      <c r="C48" s="4"/>
      <c r="D48" s="15">
        <v>140907938</v>
      </c>
      <c r="E48" s="4"/>
      <c r="F48" s="15">
        <v>133836286</v>
      </c>
      <c r="G48" s="32"/>
      <c r="H48" s="14">
        <v>0</v>
      </c>
      <c r="I48" s="14"/>
      <c r="J48" s="14"/>
      <c r="K48" s="14"/>
    </row>
    <row r="49" spans="1:12" s="9" customFormat="1" ht="24" customHeight="1">
      <c r="A49" s="4" t="s">
        <v>27</v>
      </c>
      <c r="B49" s="12">
        <v>18</v>
      </c>
      <c r="C49" s="4"/>
      <c r="D49" s="15">
        <v>3779213</v>
      </c>
      <c r="E49" s="4"/>
      <c r="F49" s="15">
        <v>2438904</v>
      </c>
      <c r="G49" s="32"/>
      <c r="H49" s="112">
        <v>2524452</v>
      </c>
      <c r="I49" s="14"/>
      <c r="J49" s="14"/>
      <c r="K49" s="14"/>
    </row>
    <row r="50" spans="1:12" s="9" customFormat="1" ht="24" customHeight="1">
      <c r="A50" s="13" t="s">
        <v>105</v>
      </c>
      <c r="B50" s="12"/>
      <c r="C50" s="4"/>
      <c r="D50" s="15">
        <v>0</v>
      </c>
      <c r="E50" s="4"/>
      <c r="F50" s="15">
        <v>1648595</v>
      </c>
      <c r="G50" s="32"/>
      <c r="H50" s="112">
        <v>1537145</v>
      </c>
      <c r="I50" s="14"/>
      <c r="J50" s="14"/>
      <c r="K50" s="14"/>
    </row>
    <row r="51" spans="1:12" s="9" customFormat="1" ht="24" customHeight="1">
      <c r="A51" s="13" t="s">
        <v>28</v>
      </c>
      <c r="B51" s="12"/>
      <c r="C51" s="4"/>
      <c r="D51" s="17">
        <v>733200</v>
      </c>
      <c r="E51" s="4"/>
      <c r="F51" s="17">
        <v>1333200</v>
      </c>
      <c r="G51" s="4"/>
      <c r="H51" s="119">
        <f>1450474-117274</f>
        <v>1333200</v>
      </c>
      <c r="I51" s="14"/>
      <c r="J51" s="14"/>
      <c r="K51" s="14"/>
    </row>
    <row r="52" spans="1:12" s="9" customFormat="1" ht="24" customHeight="1">
      <c r="A52" s="10" t="s">
        <v>29</v>
      </c>
      <c r="B52" s="12"/>
      <c r="C52" s="4"/>
      <c r="D52" s="17">
        <f>SUM(D46:D51)</f>
        <v>145420351</v>
      </c>
      <c r="E52" s="4"/>
      <c r="F52" s="17">
        <f>SUM(F46:F51)</f>
        <v>139256985</v>
      </c>
      <c r="G52" s="32"/>
      <c r="H52" s="17">
        <f>SUM(H46:H51)</f>
        <v>14224926</v>
      </c>
    </row>
    <row r="53" spans="1:12" s="9" customFormat="1" ht="24" customHeight="1">
      <c r="A53" s="10" t="s">
        <v>30</v>
      </c>
      <c r="B53" s="5"/>
      <c r="C53" s="4"/>
      <c r="D53" s="17">
        <f>D44+D52</f>
        <v>433294249</v>
      </c>
      <c r="E53" s="4"/>
      <c r="F53" s="17">
        <f>F44+F52</f>
        <v>233599905</v>
      </c>
      <c r="G53" s="32"/>
      <c r="H53" s="17">
        <f>H44+H52</f>
        <v>162190677</v>
      </c>
      <c r="K53" s="32"/>
      <c r="L53" s="32"/>
    </row>
    <row r="54" spans="1:12" ht="24" customHeight="1">
      <c r="A54" s="10"/>
      <c r="B54" s="5"/>
      <c r="C54" s="5"/>
      <c r="D54" s="15"/>
      <c r="E54" s="5"/>
      <c r="F54" s="15"/>
      <c r="H54" s="116"/>
      <c r="K54" s="122"/>
      <c r="L54" s="122"/>
    </row>
    <row r="55" spans="1:12" ht="24" customHeight="1">
      <c r="A55" s="1" t="s">
        <v>17</v>
      </c>
      <c r="B55" s="5"/>
      <c r="C55" s="5"/>
      <c r="D55" s="15"/>
      <c r="E55" s="5"/>
      <c r="F55" s="15"/>
      <c r="H55" s="116"/>
      <c r="K55" s="122"/>
      <c r="L55" s="122"/>
    </row>
    <row r="56" spans="1:12" ht="24" customHeight="1">
      <c r="A56" s="76" t="s">
        <v>92</v>
      </c>
      <c r="B56" s="2"/>
      <c r="C56" s="2"/>
      <c r="D56" s="3"/>
      <c r="E56" s="2"/>
      <c r="F56" s="3"/>
      <c r="H56" s="116"/>
      <c r="K56" s="122"/>
      <c r="L56" s="122"/>
    </row>
    <row r="57" spans="1:12" ht="24" customHeight="1">
      <c r="A57" s="18" t="s">
        <v>18</v>
      </c>
      <c r="B57" s="2"/>
      <c r="C57" s="2"/>
      <c r="D57" s="3"/>
      <c r="E57" s="2"/>
      <c r="F57" s="3"/>
      <c r="H57" s="116"/>
      <c r="K57" s="122"/>
      <c r="L57" s="122"/>
    </row>
    <row r="58" spans="1:12" ht="24" customHeight="1">
      <c r="A58" s="76" t="s">
        <v>134</v>
      </c>
      <c r="B58" s="2"/>
      <c r="C58" s="2"/>
      <c r="D58" s="3"/>
      <c r="E58" s="2"/>
      <c r="F58" s="3"/>
      <c r="H58" s="116"/>
      <c r="K58" s="122"/>
      <c r="L58" s="122"/>
    </row>
    <row r="59" spans="1:12" ht="24" customHeight="1">
      <c r="H59" s="125" t="s">
        <v>57</v>
      </c>
      <c r="K59" s="122"/>
      <c r="L59" s="122"/>
    </row>
    <row r="60" spans="1:12" s="9" customFormat="1" ht="24" customHeight="1">
      <c r="A60" s="58"/>
      <c r="B60" s="69" t="s">
        <v>1</v>
      </c>
      <c r="C60" s="31"/>
      <c r="D60" s="71" t="s">
        <v>152</v>
      </c>
      <c r="E60" s="106"/>
      <c r="F60" s="71" t="s">
        <v>151</v>
      </c>
      <c r="G60" s="32"/>
      <c r="H60" s="117" t="s">
        <v>150</v>
      </c>
      <c r="K60" s="122"/>
      <c r="L60" s="122"/>
    </row>
    <row r="61" spans="1:12" s="9" customFormat="1" ht="24" customHeight="1">
      <c r="A61" s="58"/>
      <c r="B61" s="59"/>
      <c r="C61" s="59"/>
      <c r="D61" s="8"/>
      <c r="E61" s="4"/>
      <c r="F61" s="8" t="s">
        <v>103</v>
      </c>
      <c r="G61" s="32"/>
      <c r="H61" s="118" t="s">
        <v>103</v>
      </c>
      <c r="K61" s="122"/>
      <c r="L61" s="122"/>
    </row>
    <row r="62" spans="1:12" s="9" customFormat="1" ht="24" customHeight="1">
      <c r="A62" s="10" t="s">
        <v>31</v>
      </c>
      <c r="B62" s="5"/>
      <c r="C62" s="4"/>
      <c r="D62" s="21"/>
      <c r="E62" s="4"/>
      <c r="F62" s="21"/>
      <c r="G62" s="32"/>
      <c r="H62" s="116"/>
      <c r="K62" s="122"/>
      <c r="L62" s="122"/>
    </row>
    <row r="63" spans="1:12" s="9" customFormat="1" ht="24" customHeight="1">
      <c r="A63" s="60" t="s">
        <v>32</v>
      </c>
      <c r="B63" s="12">
        <v>19</v>
      </c>
      <c r="C63" s="4"/>
      <c r="D63" s="6"/>
      <c r="E63" s="4"/>
      <c r="F63" s="6"/>
      <c r="G63" s="32"/>
      <c r="H63" s="116"/>
      <c r="K63" s="122"/>
      <c r="L63" s="122"/>
    </row>
    <row r="64" spans="1:12" s="9" customFormat="1" ht="24" customHeight="1">
      <c r="A64" s="60" t="s">
        <v>33</v>
      </c>
      <c r="B64" s="12"/>
      <c r="C64" s="20"/>
      <c r="D64" s="6"/>
      <c r="E64" s="20"/>
      <c r="F64" s="6"/>
      <c r="G64" s="32"/>
      <c r="H64" s="116"/>
      <c r="K64" s="122"/>
      <c r="L64" s="122"/>
    </row>
    <row r="65" spans="1:12" s="9" customFormat="1" ht="24" customHeight="1">
      <c r="A65" s="60" t="s">
        <v>95</v>
      </c>
      <c r="B65" s="12"/>
      <c r="C65" s="20"/>
      <c r="D65" s="6"/>
      <c r="E65" s="20"/>
      <c r="F65" s="6"/>
      <c r="G65" s="32"/>
      <c r="H65" s="116"/>
      <c r="K65" s="122"/>
      <c r="L65" s="122"/>
    </row>
    <row r="66" spans="1:12" s="9" customFormat="1" ht="24" customHeight="1">
      <c r="A66" s="60" t="s">
        <v>160</v>
      </c>
      <c r="B66" s="12"/>
      <c r="C66" s="20"/>
      <c r="D66" s="6"/>
      <c r="E66" s="20"/>
      <c r="F66" s="6"/>
      <c r="G66" s="32"/>
      <c r="H66" s="116"/>
      <c r="K66" s="122"/>
      <c r="L66" s="122"/>
    </row>
    <row r="67" spans="1:12" s="9" customFormat="1" ht="24" customHeight="1" thickBot="1">
      <c r="A67" s="60" t="s">
        <v>161</v>
      </c>
      <c r="C67" s="20"/>
      <c r="D67" s="22">
        <v>101000000</v>
      </c>
      <c r="E67" s="20"/>
      <c r="F67" s="22">
        <v>101000000</v>
      </c>
      <c r="G67" s="32"/>
      <c r="H67" s="120">
        <v>31928000</v>
      </c>
      <c r="J67" s="14"/>
      <c r="K67" s="122"/>
      <c r="L67" s="122"/>
    </row>
    <row r="68" spans="1:12" s="9" customFormat="1" ht="24" customHeight="1" thickTop="1">
      <c r="A68" s="61" t="s">
        <v>34</v>
      </c>
      <c r="B68" s="12"/>
      <c r="C68" s="12"/>
      <c r="D68" s="14"/>
      <c r="E68" s="12"/>
      <c r="F68" s="14"/>
      <c r="G68" s="32"/>
      <c r="H68" s="112"/>
      <c r="K68" s="122"/>
      <c r="L68" s="122"/>
    </row>
    <row r="69" spans="1:12" s="9" customFormat="1" ht="24" customHeight="1">
      <c r="A69" s="13" t="s">
        <v>95</v>
      </c>
      <c r="B69" s="12"/>
      <c r="C69" s="12"/>
      <c r="D69" s="14"/>
      <c r="E69" s="12"/>
      <c r="F69" s="14"/>
      <c r="G69" s="32"/>
      <c r="H69" s="112"/>
      <c r="K69" s="122"/>
      <c r="L69" s="122"/>
    </row>
    <row r="70" spans="1:12" s="9" customFormat="1" ht="24" customHeight="1">
      <c r="A70" s="60" t="s">
        <v>160</v>
      </c>
      <c r="B70" s="12"/>
      <c r="C70" s="12"/>
      <c r="D70" s="14"/>
      <c r="E70" s="12"/>
      <c r="F70" s="14"/>
      <c r="G70" s="32"/>
      <c r="H70" s="112"/>
      <c r="K70" s="122"/>
      <c r="L70" s="122"/>
    </row>
    <row r="71" spans="1:12" s="9" customFormat="1" ht="24" customHeight="1">
      <c r="A71" s="60" t="s">
        <v>161</v>
      </c>
      <c r="B71" s="12"/>
      <c r="C71" s="12"/>
      <c r="D71" s="14">
        <v>101000000</v>
      </c>
      <c r="E71" s="12"/>
      <c r="F71" s="14">
        <v>101000000</v>
      </c>
      <c r="G71" s="32"/>
      <c r="H71" s="112">
        <v>31928000</v>
      </c>
      <c r="I71" s="14"/>
      <c r="J71" s="14"/>
      <c r="K71" s="122"/>
      <c r="L71" s="122"/>
    </row>
    <row r="72" spans="1:12" s="9" customFormat="1" ht="24" customHeight="1">
      <c r="A72" s="13" t="s">
        <v>96</v>
      </c>
      <c r="B72" s="12"/>
      <c r="C72" s="12"/>
      <c r="D72" s="14">
        <v>-670484</v>
      </c>
      <c r="E72" s="12"/>
      <c r="F72" s="14">
        <v>-670484</v>
      </c>
      <c r="G72" s="32"/>
      <c r="H72" s="112">
        <v>-670484</v>
      </c>
      <c r="I72" s="14"/>
      <c r="J72" s="14"/>
      <c r="K72" s="122"/>
      <c r="L72" s="122"/>
    </row>
    <row r="73" spans="1:12" s="9" customFormat="1" ht="24" customHeight="1">
      <c r="A73" s="62" t="s">
        <v>35</v>
      </c>
      <c r="B73" s="12"/>
      <c r="C73" s="12"/>
      <c r="D73" s="15"/>
      <c r="E73" s="12"/>
      <c r="F73" s="15"/>
      <c r="G73" s="32"/>
      <c r="H73" s="112"/>
      <c r="J73" s="14"/>
      <c r="K73" s="122"/>
      <c r="L73" s="122"/>
    </row>
    <row r="74" spans="1:12" s="9" customFormat="1" ht="24" customHeight="1">
      <c r="A74" s="13" t="s">
        <v>36</v>
      </c>
      <c r="B74" s="12">
        <v>20</v>
      </c>
      <c r="C74" s="12"/>
      <c r="D74" s="15">
        <f>SUM('The Company'!H25)</f>
        <v>10100000</v>
      </c>
      <c r="E74" s="12"/>
      <c r="F74" s="15">
        <v>3192800</v>
      </c>
      <c r="G74" s="32"/>
      <c r="H74" s="112">
        <v>3192800</v>
      </c>
      <c r="I74" s="14"/>
      <c r="J74" s="14"/>
      <c r="K74" s="122"/>
      <c r="L74" s="122"/>
    </row>
    <row r="75" spans="1:12" s="9" customFormat="1" ht="24" customHeight="1">
      <c r="A75" s="13" t="s">
        <v>37</v>
      </c>
      <c r="B75" s="12"/>
      <c r="C75" s="12"/>
      <c r="D75" s="17">
        <f>'The Company'!J25</f>
        <v>56214638</v>
      </c>
      <c r="E75" s="12"/>
      <c r="F75" s="17">
        <f>'The Company'!J15</f>
        <v>152824694</v>
      </c>
      <c r="G75" s="32"/>
      <c r="H75" s="119">
        <f>16724149+6949473</f>
        <v>23673622</v>
      </c>
      <c r="I75" s="14"/>
      <c r="J75" s="14"/>
      <c r="K75" s="122"/>
      <c r="L75" s="122"/>
    </row>
    <row r="76" spans="1:12" s="9" customFormat="1" ht="24" customHeight="1">
      <c r="A76" s="63" t="s">
        <v>38</v>
      </c>
      <c r="B76" s="4"/>
      <c r="C76" s="4"/>
      <c r="D76" s="17">
        <f>SUM(D71:D75)</f>
        <v>166644154</v>
      </c>
      <c r="E76" s="4"/>
      <c r="F76" s="17">
        <f>SUM(F71:F75)</f>
        <v>256347010</v>
      </c>
      <c r="G76" s="32"/>
      <c r="H76" s="17">
        <f>SUM(H71:H75)</f>
        <v>58123938</v>
      </c>
      <c r="K76" s="122"/>
      <c r="L76" s="122"/>
    </row>
    <row r="77" spans="1:12" s="9" customFormat="1" ht="24" customHeight="1" thickBot="1">
      <c r="A77" s="10" t="s">
        <v>39</v>
      </c>
      <c r="B77" s="4"/>
      <c r="C77" s="4"/>
      <c r="D77" s="22">
        <f>SUM(D53,D76)</f>
        <v>599938403</v>
      </c>
      <c r="E77" s="4"/>
      <c r="F77" s="22">
        <f>SUM(F53,F76)</f>
        <v>489946915</v>
      </c>
      <c r="G77" s="32"/>
      <c r="H77" s="22">
        <f>SUM(H53,H76)</f>
        <v>220314615</v>
      </c>
    </row>
    <row r="78" spans="1:12" s="9" customFormat="1" ht="24" customHeight="1" thickTop="1">
      <c r="A78" s="4"/>
      <c r="B78" s="4"/>
      <c r="C78" s="4"/>
      <c r="D78" s="14">
        <f>D77-D23</f>
        <v>0</v>
      </c>
      <c r="E78" s="4"/>
      <c r="F78" s="93">
        <f>F77-F23</f>
        <v>0</v>
      </c>
      <c r="G78" s="32"/>
      <c r="H78" s="93">
        <f>H77-H23</f>
        <v>0</v>
      </c>
    </row>
    <row r="79" spans="1:12" ht="24" customHeight="1">
      <c r="A79" s="1" t="s">
        <v>17</v>
      </c>
      <c r="D79" s="14"/>
      <c r="F79" s="14"/>
    </row>
    <row r="80" spans="1:12" ht="24" customHeight="1">
      <c r="D80" s="14"/>
      <c r="F80" s="14"/>
    </row>
    <row r="81" spans="1:2" ht="24" customHeight="1">
      <c r="A81" s="64"/>
    </row>
    <row r="83" spans="1:2" ht="24" customHeight="1">
      <c r="B83" s="13" t="s">
        <v>40</v>
      </c>
    </row>
    <row r="84" spans="1:2" ht="24" customHeight="1">
      <c r="A84" s="64"/>
    </row>
  </sheetData>
  <phoneticPr fontId="0" type="noConversion"/>
  <pageMargins left="0.98425196850393704" right="0.19685039370078741" top="0.78740157480314965" bottom="0.19685039370078741" header="0.19685039370078741" footer="0.19685039370078741"/>
  <pageSetup paperSize="9" scale="90" orientation="portrait" blackAndWhite="1" r:id="rId1"/>
  <headerFooter alignWithMargins="0"/>
  <rowBreaks count="2" manualBreakCount="2">
    <brk id="25" max="16383" man="1"/>
    <brk id="5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08"/>
  <sheetViews>
    <sheetView showGridLines="0" tabSelected="1" view="pageBreakPreview" topLeftCell="A91" zoomScaleNormal="100" zoomScaleSheetLayoutView="100" workbookViewId="0">
      <selection activeCell="B104" sqref="B104"/>
    </sheetView>
  </sheetViews>
  <sheetFormatPr defaultColWidth="10.7109375" defaultRowHeight="23.1" customHeight="1"/>
  <cols>
    <col min="1" max="1" width="56.5703125" style="1" customWidth="1"/>
    <col min="2" max="2" width="9.42578125" style="4" customWidth="1"/>
    <col min="3" max="3" width="1.7109375" style="4" customWidth="1"/>
    <col min="4" max="4" width="15.7109375" style="6" customWidth="1"/>
    <col min="5" max="5" width="1.7109375" style="4" customWidth="1"/>
    <col min="6" max="6" width="15.7109375" style="6" customWidth="1"/>
    <col min="7" max="7" width="16.7109375" style="101" bestFit="1" customWidth="1"/>
    <col min="8" max="12" width="16.7109375" style="101" customWidth="1"/>
    <col min="13" max="14" width="16.7109375" style="32" customWidth="1"/>
    <col min="15" max="16384" width="10.7109375" style="4"/>
  </cols>
  <sheetData>
    <row r="1" spans="1:7" ht="23.1" customHeight="1">
      <c r="A1" s="76" t="s">
        <v>92</v>
      </c>
      <c r="B1" s="2"/>
      <c r="C1" s="2"/>
      <c r="D1" s="3"/>
      <c r="E1" s="2"/>
      <c r="F1" s="3"/>
    </row>
    <row r="2" spans="1:7" ht="23.1" customHeight="1">
      <c r="A2" s="18" t="s">
        <v>41</v>
      </c>
      <c r="B2" s="2"/>
      <c r="C2" s="2"/>
      <c r="D2" s="3"/>
      <c r="E2" s="2"/>
      <c r="F2" s="3"/>
    </row>
    <row r="3" spans="1:7" ht="23.1" customHeight="1">
      <c r="A3" s="23" t="s">
        <v>135</v>
      </c>
      <c r="B3" s="24"/>
      <c r="C3" s="3"/>
      <c r="D3" s="3"/>
      <c r="E3" s="3"/>
      <c r="F3" s="3"/>
    </row>
    <row r="4" spans="1:7" ht="23.1" customHeight="1">
      <c r="A4" s="125"/>
      <c r="B4" s="24"/>
      <c r="C4" s="3"/>
      <c r="D4" s="30"/>
      <c r="E4" s="3"/>
      <c r="F4" s="125" t="s">
        <v>57</v>
      </c>
    </row>
    <row r="5" spans="1:7" ht="23.1" customHeight="1">
      <c r="A5" s="21"/>
      <c r="B5" s="69" t="s">
        <v>1</v>
      </c>
      <c r="C5" s="31"/>
      <c r="D5" s="71">
        <v>2564</v>
      </c>
      <c r="E5" s="31"/>
      <c r="F5" s="71">
        <v>2563</v>
      </c>
    </row>
    <row r="6" spans="1:7" ht="23.1" customHeight="1">
      <c r="A6" s="21"/>
      <c r="B6" s="70"/>
      <c r="C6" s="31"/>
      <c r="D6" s="8"/>
      <c r="E6" s="31"/>
      <c r="F6" s="8" t="s">
        <v>103</v>
      </c>
    </row>
    <row r="7" spans="1:7" ht="23.1" customHeight="1">
      <c r="A7" s="78" t="s">
        <v>42</v>
      </c>
      <c r="B7" s="5"/>
      <c r="D7" s="19"/>
      <c r="F7" s="19"/>
    </row>
    <row r="8" spans="1:7" ht="23.1" customHeight="1">
      <c r="A8" s="79" t="s">
        <v>43</v>
      </c>
      <c r="B8" s="12"/>
      <c r="D8" s="74">
        <f>659511850-5000</f>
        <v>659506850</v>
      </c>
      <c r="F8" s="74">
        <f>609777570+1278446</f>
        <v>611056016</v>
      </c>
    </row>
    <row r="9" spans="1:7" ht="23.1" customHeight="1">
      <c r="A9" s="77" t="s">
        <v>44</v>
      </c>
      <c r="B9" s="12"/>
      <c r="D9" s="86">
        <f>30531955-59276+1</f>
        <v>30472680</v>
      </c>
      <c r="F9" s="74">
        <f>4375184-152963</f>
        <v>4222221</v>
      </c>
    </row>
    <row r="10" spans="1:7" ht="23.1" customHeight="1">
      <c r="A10" s="78" t="s">
        <v>45</v>
      </c>
      <c r="B10" s="12"/>
      <c r="D10" s="87">
        <f>SUM(D8:D9)</f>
        <v>689979530</v>
      </c>
      <c r="F10" s="87">
        <f>SUM(F8:F9)</f>
        <v>615278237</v>
      </c>
      <c r="G10" s="80"/>
    </row>
    <row r="11" spans="1:7" ht="23.1" customHeight="1">
      <c r="A11" s="78" t="s">
        <v>46</v>
      </c>
      <c r="B11" s="16"/>
      <c r="D11" s="25"/>
      <c r="F11" s="25"/>
    </row>
    <row r="12" spans="1:7" ht="23.1" customHeight="1">
      <c r="A12" s="79" t="s">
        <v>47</v>
      </c>
      <c r="B12" s="16"/>
      <c r="D12" s="74">
        <f>311600870-23733+69185</f>
        <v>311646322</v>
      </c>
      <c r="F12" s="74">
        <v>301145512</v>
      </c>
    </row>
    <row r="13" spans="1:7" ht="23.1" customHeight="1">
      <c r="A13" s="77" t="s">
        <v>48</v>
      </c>
      <c r="B13" s="16"/>
      <c r="D13" s="14">
        <f>81293614-23644-69185</f>
        <v>81200785</v>
      </c>
      <c r="F13" s="14">
        <v>67410225</v>
      </c>
    </row>
    <row r="14" spans="1:7" ht="23.1" customHeight="1">
      <c r="A14" s="79" t="s">
        <v>49</v>
      </c>
      <c r="B14" s="16"/>
      <c r="D14" s="14">
        <f>85937460+4075-11899+1</f>
        <v>85929637</v>
      </c>
      <c r="F14" s="14">
        <v>79211749</v>
      </c>
    </row>
    <row r="15" spans="1:7" ht="23.1" customHeight="1">
      <c r="A15" s="78" t="s">
        <v>50</v>
      </c>
      <c r="B15" s="26"/>
      <c r="D15" s="88">
        <f>SUM(D12:D14)</f>
        <v>478776744</v>
      </c>
      <c r="F15" s="88">
        <f>SUM(F12:F14)</f>
        <v>447767486</v>
      </c>
      <c r="G15" s="25"/>
    </row>
    <row r="16" spans="1:7" ht="23.1" customHeight="1">
      <c r="A16" s="76" t="s">
        <v>51</v>
      </c>
      <c r="B16" s="26"/>
      <c r="D16" s="25">
        <f>D10-D15</f>
        <v>211202786</v>
      </c>
      <c r="F16" s="25">
        <f>F10-F15</f>
        <v>167510751</v>
      </c>
      <c r="G16" s="25"/>
    </row>
    <row r="17" spans="1:10" ht="23.1" customHeight="1">
      <c r="A17" s="1" t="s">
        <v>52</v>
      </c>
      <c r="B17" s="12"/>
      <c r="D17" s="74">
        <f>184107</f>
        <v>184107</v>
      </c>
      <c r="F17" s="74">
        <v>152963</v>
      </c>
    </row>
    <row r="18" spans="1:10" ht="23.1" customHeight="1">
      <c r="A18" s="79" t="s">
        <v>53</v>
      </c>
      <c r="B18" s="16"/>
      <c r="D18" s="67">
        <f>-6917664</f>
        <v>-6917664</v>
      </c>
      <c r="F18" s="67">
        <v>-5482636</v>
      </c>
    </row>
    <row r="19" spans="1:10" ht="23.1" customHeight="1">
      <c r="A19" s="76" t="s">
        <v>54</v>
      </c>
      <c r="B19" s="16"/>
      <c r="D19" s="25">
        <f>SUM(D16:D18)</f>
        <v>204469229</v>
      </c>
      <c r="F19" s="25">
        <f>SUM(F16:F18)</f>
        <v>162181078</v>
      </c>
      <c r="G19" s="25"/>
    </row>
    <row r="20" spans="1:10" ht="23.1" customHeight="1">
      <c r="A20" s="77" t="s">
        <v>55</v>
      </c>
      <c r="B20" s="16">
        <v>22</v>
      </c>
      <c r="D20" s="80">
        <v>-41672085</v>
      </c>
      <c r="F20" s="80">
        <f>-33370499-255689</f>
        <v>-33626188</v>
      </c>
    </row>
    <row r="21" spans="1:10" ht="23.1" customHeight="1">
      <c r="A21" s="78" t="s">
        <v>147</v>
      </c>
      <c r="B21" s="16"/>
      <c r="D21" s="88">
        <f>SUM(D19:D20)</f>
        <v>162797144</v>
      </c>
      <c r="F21" s="88">
        <f>SUM(F19:F20)</f>
        <v>128554890</v>
      </c>
      <c r="G21" s="25"/>
      <c r="I21" s="102"/>
      <c r="J21" s="103"/>
    </row>
    <row r="22" spans="1:10" ht="23.1" customHeight="1">
      <c r="A22" s="123"/>
      <c r="B22" s="16"/>
      <c r="D22" s="25"/>
      <c r="F22" s="25"/>
    </row>
    <row r="23" spans="1:10" ht="23.1" customHeight="1">
      <c r="A23" s="50" t="s">
        <v>56</v>
      </c>
      <c r="B23" s="51"/>
      <c r="C23" s="52"/>
      <c r="D23" s="51"/>
      <c r="E23" s="52"/>
      <c r="F23" s="51"/>
    </row>
    <row r="24" spans="1:10" ht="23.1" customHeight="1">
      <c r="A24" s="123" t="s">
        <v>140</v>
      </c>
      <c r="B24" s="51"/>
      <c r="C24" s="52"/>
      <c r="D24" s="51"/>
      <c r="E24" s="52"/>
      <c r="F24" s="51"/>
    </row>
    <row r="25" spans="1:10" ht="23.1" customHeight="1">
      <c r="A25" s="124" t="s">
        <v>144</v>
      </c>
      <c r="B25" s="51"/>
      <c r="C25" s="52"/>
      <c r="D25" s="51"/>
      <c r="E25" s="52"/>
      <c r="F25" s="51"/>
    </row>
    <row r="26" spans="1:10" ht="23.1" customHeight="1">
      <c r="A26" s="124" t="s">
        <v>142</v>
      </c>
      <c r="B26" s="16">
        <v>18</v>
      </c>
      <c r="C26" s="52"/>
      <c r="D26" s="108">
        <v>0</v>
      </c>
      <c r="E26" s="52"/>
      <c r="F26" s="108">
        <v>596182</v>
      </c>
    </row>
    <row r="27" spans="1:10" ht="23.1" customHeight="1">
      <c r="A27" s="50" t="s">
        <v>141</v>
      </c>
      <c r="B27" s="51"/>
      <c r="C27" s="52"/>
      <c r="D27" s="89">
        <f>D26</f>
        <v>0</v>
      </c>
      <c r="E27" s="52"/>
      <c r="F27" s="89">
        <v>596182</v>
      </c>
    </row>
    <row r="28" spans="1:10" ht="23.1" customHeight="1">
      <c r="A28" s="50"/>
      <c r="B28" s="51"/>
      <c r="C28" s="52"/>
      <c r="D28" s="90"/>
      <c r="E28" s="52"/>
      <c r="F28" s="90"/>
    </row>
    <row r="29" spans="1:10" ht="23.1" customHeight="1" thickBot="1">
      <c r="A29" s="50" t="s">
        <v>148</v>
      </c>
      <c r="B29" s="54"/>
      <c r="C29" s="52"/>
      <c r="D29" s="91">
        <f>D21+D27</f>
        <v>162797144</v>
      </c>
      <c r="E29" s="52"/>
      <c r="F29" s="91">
        <f>F21+F27</f>
        <v>129151072</v>
      </c>
    </row>
    <row r="30" spans="1:10" ht="23.1" customHeight="1" thickTop="1">
      <c r="A30" s="50"/>
      <c r="B30" s="54"/>
      <c r="C30" s="52"/>
      <c r="D30" s="53"/>
      <c r="E30" s="52"/>
      <c r="F30" s="53"/>
    </row>
    <row r="31" spans="1:10" ht="23.1" customHeight="1">
      <c r="A31" s="34" t="s">
        <v>58</v>
      </c>
      <c r="B31" s="16">
        <v>23</v>
      </c>
      <c r="C31" s="52"/>
      <c r="D31" s="53"/>
      <c r="E31" s="52"/>
      <c r="F31" s="53"/>
    </row>
    <row r="32" spans="1:10" ht="23.1" customHeight="1" thickBot="1">
      <c r="A32" s="55" t="s">
        <v>59</v>
      </c>
      <c r="B32" s="16"/>
      <c r="C32" s="52"/>
      <c r="D32" s="56">
        <f>D29/D34</f>
        <v>161.18529108910892</v>
      </c>
      <c r="E32" s="52"/>
      <c r="F32" s="56">
        <f>F21/F34</f>
        <v>150.97923130947041</v>
      </c>
    </row>
    <row r="33" spans="1:6" ht="23.1" customHeight="1" thickTop="1">
      <c r="A33" s="55"/>
      <c r="B33" s="16"/>
      <c r="C33" s="52"/>
      <c r="D33" s="111"/>
      <c r="E33" s="52"/>
      <c r="F33" s="111"/>
    </row>
    <row r="34" spans="1:6" ht="23.1" customHeight="1" thickBot="1">
      <c r="A34" s="55" t="s">
        <v>158</v>
      </c>
      <c r="B34" s="54"/>
      <c r="C34" s="52"/>
      <c r="D34" s="91">
        <v>1010000</v>
      </c>
      <c r="E34" s="110"/>
      <c r="F34" s="91">
        <v>851474</v>
      </c>
    </row>
    <row r="35" spans="1:6" ht="23.1" customHeight="1" thickTop="1">
      <c r="A35" s="79"/>
      <c r="B35" s="16"/>
      <c r="D35" s="25"/>
      <c r="F35" s="25"/>
    </row>
    <row r="36" spans="1:6" ht="23.1" customHeight="1">
      <c r="A36" s="1" t="s">
        <v>17</v>
      </c>
    </row>
    <row r="37" spans="1:6" ht="22.5" customHeight="1">
      <c r="A37" s="76" t="s">
        <v>92</v>
      </c>
      <c r="B37" s="2"/>
      <c r="C37" s="2"/>
      <c r="D37" s="3"/>
      <c r="E37" s="2"/>
      <c r="F37" s="3"/>
    </row>
    <row r="38" spans="1:6" ht="22.5" customHeight="1">
      <c r="A38" s="76" t="s">
        <v>60</v>
      </c>
      <c r="B38" s="2"/>
      <c r="C38" s="2"/>
      <c r="D38" s="3"/>
      <c r="E38" s="2"/>
      <c r="F38" s="3"/>
    </row>
    <row r="39" spans="1:6" ht="22.5" customHeight="1">
      <c r="A39" s="23" t="s">
        <v>135</v>
      </c>
      <c r="B39" s="24"/>
      <c r="C39" s="3"/>
      <c r="D39" s="3"/>
      <c r="E39" s="3"/>
      <c r="F39" s="3"/>
    </row>
    <row r="40" spans="1:6" ht="22.5" customHeight="1">
      <c r="A40" s="129" t="s">
        <v>57</v>
      </c>
      <c r="B40" s="129"/>
      <c r="C40" s="129"/>
      <c r="D40" s="129"/>
      <c r="E40" s="129"/>
      <c r="F40" s="129"/>
    </row>
    <row r="41" spans="1:6" ht="22.5" customHeight="1">
      <c r="A41" s="21"/>
      <c r="B41" s="27"/>
      <c r="C41" s="6"/>
      <c r="D41" s="71">
        <v>2564</v>
      </c>
      <c r="E41" s="6"/>
      <c r="F41" s="71">
        <v>2563</v>
      </c>
    </row>
    <row r="42" spans="1:6" ht="22.5" customHeight="1">
      <c r="A42" s="21"/>
      <c r="B42" s="27"/>
      <c r="C42" s="6"/>
      <c r="D42" s="8"/>
      <c r="E42" s="6"/>
      <c r="F42" s="8" t="s">
        <v>103</v>
      </c>
    </row>
    <row r="43" spans="1:6" ht="22.5" customHeight="1">
      <c r="A43" s="28" t="s">
        <v>61</v>
      </c>
      <c r="D43" s="21"/>
      <c r="F43" s="21"/>
    </row>
    <row r="44" spans="1:6" ht="22.5" customHeight="1">
      <c r="A44" s="82" t="s">
        <v>62</v>
      </c>
      <c r="D44" s="14">
        <f>D19</f>
        <v>204469229</v>
      </c>
      <c r="F44" s="14">
        <f>F19</f>
        <v>162181078</v>
      </c>
    </row>
    <row r="45" spans="1:6" ht="22.5" customHeight="1">
      <c r="A45" s="82" t="s">
        <v>63</v>
      </c>
      <c r="D45" s="14"/>
      <c r="F45" s="14"/>
    </row>
    <row r="46" spans="1:6" ht="22.5" customHeight="1">
      <c r="A46" s="82" t="s">
        <v>64</v>
      </c>
      <c r="D46" s="14"/>
      <c r="F46" s="14"/>
    </row>
    <row r="47" spans="1:6" ht="22.5" customHeight="1">
      <c r="A47" s="82" t="s">
        <v>65</v>
      </c>
      <c r="D47" s="14">
        <v>30986639</v>
      </c>
      <c r="F47" s="14">
        <v>23219586</v>
      </c>
    </row>
    <row r="48" spans="1:6" ht="22.5" customHeight="1">
      <c r="A48" s="82" t="s">
        <v>133</v>
      </c>
      <c r="D48" s="14">
        <v>776756</v>
      </c>
      <c r="F48" s="14">
        <v>209175</v>
      </c>
    </row>
    <row r="49" spans="1:6" ht="22.5" customHeight="1">
      <c r="A49" s="82" t="s">
        <v>124</v>
      </c>
      <c r="D49" s="14">
        <v>407175</v>
      </c>
      <c r="F49" s="14">
        <v>1690072</v>
      </c>
    </row>
    <row r="50" spans="1:6" ht="22.5" customHeight="1">
      <c r="A50" s="82" t="s">
        <v>120</v>
      </c>
      <c r="D50" s="14">
        <v>-4011894</v>
      </c>
      <c r="F50" s="14">
        <v>447721</v>
      </c>
    </row>
    <row r="51" spans="1:6" ht="22.5" customHeight="1">
      <c r="A51" s="82" t="s">
        <v>115</v>
      </c>
      <c r="D51" s="80"/>
      <c r="F51" s="80"/>
    </row>
    <row r="52" spans="1:6" ht="22.5" customHeight="1">
      <c r="A52" s="82" t="s">
        <v>106</v>
      </c>
      <c r="D52" s="80">
        <v>-99414</v>
      </c>
      <c r="F52" s="80">
        <v>-7536</v>
      </c>
    </row>
    <row r="53" spans="1:6" ht="22.5" customHeight="1">
      <c r="A53" s="82" t="s">
        <v>131</v>
      </c>
      <c r="D53" s="80">
        <f>1353311-13002</f>
        <v>1340309</v>
      </c>
      <c r="F53" s="80">
        <v>659680</v>
      </c>
    </row>
    <row r="54" spans="1:6" ht="22.5" customHeight="1">
      <c r="A54" s="82" t="s">
        <v>138</v>
      </c>
      <c r="D54" s="80">
        <v>0</v>
      </c>
      <c r="F54" s="80">
        <v>111450</v>
      </c>
    </row>
    <row r="55" spans="1:6" ht="22.5" customHeight="1">
      <c r="A55" s="82" t="s">
        <v>139</v>
      </c>
      <c r="D55" s="14">
        <v>-838116</v>
      </c>
      <c r="F55" s="14">
        <f>3519317-1278446-1</f>
        <v>2240870</v>
      </c>
    </row>
    <row r="56" spans="1:6" ht="22.5" customHeight="1">
      <c r="A56" s="82" t="s">
        <v>66</v>
      </c>
      <c r="D56" s="80">
        <f>-184107</f>
        <v>-184107</v>
      </c>
      <c r="F56" s="80">
        <v>-152963</v>
      </c>
    </row>
    <row r="57" spans="1:6" ht="22.5" customHeight="1">
      <c r="A57" s="82" t="s">
        <v>67</v>
      </c>
      <c r="D57" s="86">
        <f>6917664</f>
        <v>6917664</v>
      </c>
      <c r="F57" s="86">
        <v>5482636</v>
      </c>
    </row>
    <row r="58" spans="1:6" ht="22.5" customHeight="1">
      <c r="A58" s="82" t="s">
        <v>68</v>
      </c>
      <c r="D58" s="80"/>
      <c r="F58" s="80"/>
    </row>
    <row r="59" spans="1:6" ht="22.5" customHeight="1">
      <c r="A59" s="82" t="s">
        <v>69</v>
      </c>
      <c r="D59" s="14">
        <f>SUM(D44:D58)</f>
        <v>239764241</v>
      </c>
      <c r="F59" s="14">
        <f>SUM(F44:F58)</f>
        <v>196081769</v>
      </c>
    </row>
    <row r="60" spans="1:6" ht="22.5" customHeight="1">
      <c r="A60" s="82" t="s">
        <v>70</v>
      </c>
      <c r="D60" s="14"/>
      <c r="F60" s="14"/>
    </row>
    <row r="61" spans="1:6" ht="22.5" customHeight="1">
      <c r="A61" s="82" t="s">
        <v>71</v>
      </c>
      <c r="D61" s="92">
        <v>-1399301</v>
      </c>
      <c r="F61" s="92">
        <v>986211</v>
      </c>
    </row>
    <row r="62" spans="1:6" ht="22.5" customHeight="1">
      <c r="A62" s="82" t="s">
        <v>72</v>
      </c>
      <c r="D62" s="92">
        <v>-7361152</v>
      </c>
      <c r="F62" s="92">
        <v>-2075129</v>
      </c>
    </row>
    <row r="63" spans="1:6" ht="22.5" customHeight="1">
      <c r="A63" s="82" t="s">
        <v>129</v>
      </c>
      <c r="D63" s="14">
        <v>-3700421</v>
      </c>
      <c r="F63" s="92">
        <v>-925425</v>
      </c>
    </row>
    <row r="64" spans="1:6" ht="22.5" customHeight="1">
      <c r="A64" s="82" t="s">
        <v>73</v>
      </c>
      <c r="D64" s="14">
        <v>12000</v>
      </c>
      <c r="F64" s="14">
        <v>-3407475</v>
      </c>
    </row>
    <row r="65" spans="1:7" ht="22.5" customHeight="1">
      <c r="A65" s="82" t="s">
        <v>74</v>
      </c>
      <c r="D65" s="14"/>
      <c r="F65" s="14"/>
    </row>
    <row r="66" spans="1:7" ht="22.5" customHeight="1">
      <c r="A66" s="82" t="s">
        <v>75</v>
      </c>
      <c r="D66" s="14">
        <v>15420241</v>
      </c>
      <c r="F66" s="14">
        <v>-4436208</v>
      </c>
      <c r="G66" s="15"/>
    </row>
    <row r="67" spans="1:7" ht="22.5" customHeight="1">
      <c r="A67" s="82" t="s">
        <v>97</v>
      </c>
      <c r="D67" s="14">
        <f>18934642+34387</f>
        <v>18969029</v>
      </c>
      <c r="F67" s="14">
        <f>12718721+1</f>
        <v>12718722</v>
      </c>
    </row>
    <row r="68" spans="1:7" ht="22.5" customHeight="1">
      <c r="A68" s="82" t="s">
        <v>117</v>
      </c>
      <c r="D68" s="14">
        <v>203550</v>
      </c>
      <c r="F68" s="14">
        <v>1658463</v>
      </c>
    </row>
    <row r="69" spans="1:7" ht="22.5" customHeight="1">
      <c r="A69" s="82" t="s">
        <v>76</v>
      </c>
      <c r="D69" s="14">
        <v>-2248595</v>
      </c>
      <c r="F69" s="14">
        <v>-71364</v>
      </c>
    </row>
    <row r="70" spans="1:7" ht="22.5" customHeight="1">
      <c r="A70" s="82" t="s">
        <v>77</v>
      </c>
      <c r="D70" s="68">
        <f>SUM(D59:D69)</f>
        <v>259659592</v>
      </c>
      <c r="F70" s="68">
        <f>SUM(F59:F69)</f>
        <v>200529564</v>
      </c>
    </row>
    <row r="71" spans="1:7" ht="22.5" customHeight="1">
      <c r="A71" s="82" t="s">
        <v>113</v>
      </c>
      <c r="D71" s="15">
        <v>159107</v>
      </c>
      <c r="E71" s="1"/>
      <c r="F71" s="15">
        <v>152963</v>
      </c>
    </row>
    <row r="72" spans="1:7" ht="22.5" customHeight="1">
      <c r="A72" s="82" t="s">
        <v>78</v>
      </c>
      <c r="D72" s="15">
        <v>-41562184</v>
      </c>
      <c r="E72" s="1"/>
      <c r="F72" s="15">
        <v>-28273964</v>
      </c>
    </row>
    <row r="73" spans="1:7" ht="22.5" customHeight="1">
      <c r="A73" s="28" t="s">
        <v>79</v>
      </c>
      <c r="D73" s="81">
        <f>SUM(D70:D72)</f>
        <v>218256515</v>
      </c>
      <c r="F73" s="81">
        <f>SUM(F70:F72)</f>
        <v>172408563</v>
      </c>
    </row>
    <row r="74" spans="1:7" ht="22.5" customHeight="1">
      <c r="A74" s="82"/>
      <c r="B74" s="1"/>
      <c r="C74" s="1"/>
      <c r="D74" s="29"/>
      <c r="E74" s="1"/>
      <c r="F74" s="29"/>
    </row>
    <row r="75" spans="1:7" ht="22.5" customHeight="1">
      <c r="A75" s="1" t="s">
        <v>17</v>
      </c>
    </row>
    <row r="76" spans="1:7" ht="23.1" customHeight="1">
      <c r="A76" s="76" t="s">
        <v>92</v>
      </c>
      <c r="B76" s="2"/>
      <c r="C76" s="2"/>
      <c r="D76" s="3"/>
      <c r="E76" s="2"/>
      <c r="F76" s="3"/>
    </row>
    <row r="77" spans="1:7" ht="23.1" customHeight="1">
      <c r="A77" s="76" t="s">
        <v>80</v>
      </c>
      <c r="B77" s="2"/>
      <c r="C77" s="2"/>
      <c r="D77" s="3"/>
      <c r="E77" s="2"/>
      <c r="F77" s="3"/>
    </row>
    <row r="78" spans="1:7" ht="23.1" customHeight="1">
      <c r="A78" s="23" t="s">
        <v>135</v>
      </c>
      <c r="B78" s="24"/>
      <c r="C78" s="3"/>
      <c r="D78" s="3"/>
      <c r="E78" s="3"/>
      <c r="F78" s="3"/>
    </row>
    <row r="79" spans="1:7" ht="23.1" customHeight="1">
      <c r="A79" s="125"/>
      <c r="B79" s="24"/>
      <c r="C79" s="3"/>
      <c r="D79" s="125"/>
      <c r="E79" s="3"/>
      <c r="F79" s="125" t="s">
        <v>57</v>
      </c>
    </row>
    <row r="80" spans="1:7" ht="23.1" customHeight="1">
      <c r="A80" s="21"/>
      <c r="B80" s="27"/>
      <c r="C80" s="21"/>
      <c r="D80" s="71">
        <v>2564</v>
      </c>
      <c r="E80" s="21"/>
      <c r="F80" s="71">
        <v>2563</v>
      </c>
    </row>
    <row r="81" spans="1:14" ht="23.1" customHeight="1">
      <c r="A81" s="21"/>
      <c r="B81" s="27"/>
      <c r="C81" s="21"/>
      <c r="D81" s="8"/>
      <c r="E81" s="6"/>
      <c r="F81" s="8" t="s">
        <v>103</v>
      </c>
    </row>
    <row r="82" spans="1:14" ht="23.1" customHeight="1">
      <c r="A82" s="28" t="s">
        <v>81</v>
      </c>
      <c r="C82" s="1"/>
      <c r="D82" s="4"/>
      <c r="E82" s="1"/>
      <c r="F82" s="8"/>
      <c r="G82" s="104"/>
    </row>
    <row r="83" spans="1:14" ht="23.1" customHeight="1">
      <c r="A83" s="98" t="s">
        <v>155</v>
      </c>
      <c r="C83" s="1"/>
      <c r="D83" s="92">
        <v>-7500000</v>
      </c>
      <c r="E83" s="99"/>
      <c r="F83" s="100">
        <v>0</v>
      </c>
      <c r="G83" s="104"/>
    </row>
    <row r="84" spans="1:14" s="99" customFormat="1" ht="23.1" customHeight="1">
      <c r="A84" s="98" t="s">
        <v>130</v>
      </c>
      <c r="B84" s="4"/>
      <c r="D84" s="92">
        <v>-75000000</v>
      </c>
      <c r="F84" s="100">
        <v>-50010000</v>
      </c>
      <c r="G84" s="101"/>
      <c r="H84" s="101"/>
      <c r="I84" s="101"/>
      <c r="J84" s="101"/>
      <c r="K84" s="101"/>
      <c r="L84" s="101"/>
      <c r="M84" s="32"/>
      <c r="N84" s="32"/>
    </row>
    <row r="85" spans="1:14" ht="23.1" customHeight="1">
      <c r="A85" s="82" t="s">
        <v>114</v>
      </c>
      <c r="D85" s="80">
        <v>-11353040</v>
      </c>
      <c r="F85" s="15">
        <v>-9898973</v>
      </c>
      <c r="H85" s="105"/>
      <c r="I85" s="105"/>
      <c r="J85" s="105"/>
    </row>
    <row r="86" spans="1:14" ht="23.1" customHeight="1">
      <c r="A86" s="82" t="s">
        <v>107</v>
      </c>
      <c r="D86" s="80">
        <v>-5084215</v>
      </c>
      <c r="F86" s="15">
        <v>-2452895</v>
      </c>
    </row>
    <row r="87" spans="1:14" ht="23.1" customHeight="1">
      <c r="A87" s="28" t="s">
        <v>123</v>
      </c>
      <c r="D87" s="81">
        <f>SUM(C83:D86)</f>
        <v>-98937255</v>
      </c>
      <c r="F87" s="81">
        <f>SUM(E83:F86)</f>
        <v>-62361868</v>
      </c>
    </row>
    <row r="88" spans="1:14" ht="23.1" customHeight="1">
      <c r="A88" s="33" t="s">
        <v>82</v>
      </c>
      <c r="D88" s="15"/>
      <c r="F88" s="15"/>
    </row>
    <row r="89" spans="1:14" ht="23.1" customHeight="1">
      <c r="A89" s="82" t="s">
        <v>122</v>
      </c>
      <c r="D89" s="15">
        <v>0</v>
      </c>
      <c r="F89" s="15">
        <v>2460000</v>
      </c>
    </row>
    <row r="90" spans="1:14" ht="23.1" customHeight="1">
      <c r="A90" s="82" t="s">
        <v>108</v>
      </c>
      <c r="D90" s="15">
        <v>0</v>
      </c>
      <c r="F90" s="15">
        <v>-14795768</v>
      </c>
    </row>
    <row r="91" spans="1:14" ht="23.1" customHeight="1">
      <c r="A91" s="82" t="s">
        <v>163</v>
      </c>
      <c r="D91" s="15">
        <f>-8078000+6913367</f>
        <v>-1164633</v>
      </c>
      <c r="F91" s="15">
        <f>-5828001+5080856</f>
        <v>-747145</v>
      </c>
    </row>
    <row r="92" spans="1:14" ht="23.1" customHeight="1">
      <c r="A92" s="82" t="s">
        <v>109</v>
      </c>
      <c r="D92" s="15">
        <f>-4297-6913367</f>
        <v>-6917664</v>
      </c>
      <c r="F92" s="15">
        <f>-210661-5080856</f>
        <v>-5291517</v>
      </c>
    </row>
    <row r="93" spans="1:14" ht="23.1" customHeight="1">
      <c r="A93" s="82" t="s">
        <v>121</v>
      </c>
      <c r="D93" s="15">
        <v>-101000000</v>
      </c>
      <c r="F93" s="15">
        <v>0</v>
      </c>
    </row>
    <row r="94" spans="1:14" ht="23.1" customHeight="1">
      <c r="A94" s="33" t="s">
        <v>83</v>
      </c>
      <c r="D94" s="81">
        <f>SUM(D89:D93)</f>
        <v>-109082297</v>
      </c>
      <c r="F94" s="81">
        <f>SUM(F89:F93)</f>
        <v>-18374430</v>
      </c>
    </row>
    <row r="95" spans="1:14" ht="23.1" customHeight="1">
      <c r="A95" s="28" t="s">
        <v>159</v>
      </c>
      <c r="D95" s="15">
        <f>SUM(D73,D87,D94)</f>
        <v>10236963</v>
      </c>
      <c r="F95" s="15">
        <f>SUM(F73,F87,F94)</f>
        <v>91672265</v>
      </c>
    </row>
    <row r="96" spans="1:14" ht="23.1" customHeight="1">
      <c r="A96" s="82" t="s">
        <v>145</v>
      </c>
      <c r="D96" s="17">
        <v>171273959</v>
      </c>
      <c r="F96" s="17">
        <v>79601694</v>
      </c>
    </row>
    <row r="97" spans="1:6" ht="23.1" customHeight="1" thickBot="1">
      <c r="A97" s="28" t="s">
        <v>146</v>
      </c>
      <c r="B97" s="12"/>
      <c r="D97" s="22">
        <f>SUM(D95:D96)</f>
        <v>181510922</v>
      </c>
      <c r="F97" s="22">
        <f>SUM(F95:F96)</f>
        <v>171273959</v>
      </c>
    </row>
    <row r="98" spans="1:6" ht="23.1" customHeight="1" thickTop="1">
      <c r="A98" s="82"/>
      <c r="B98" s="12"/>
      <c r="D98" s="75">
        <f>D97-BS!D9</f>
        <v>0</v>
      </c>
      <c r="F98" s="75"/>
    </row>
    <row r="99" spans="1:6" ht="23.1" customHeight="1">
      <c r="A99" s="33" t="s">
        <v>84</v>
      </c>
      <c r="B99" s="6"/>
      <c r="D99" s="14"/>
      <c r="F99" s="14"/>
    </row>
    <row r="100" spans="1:6" ht="23.1" customHeight="1">
      <c r="A100" s="9" t="s">
        <v>85</v>
      </c>
      <c r="B100" s="6"/>
      <c r="D100" s="14"/>
      <c r="F100" s="14"/>
    </row>
    <row r="101" spans="1:6" ht="23.1" customHeight="1">
      <c r="A101" s="9" t="s">
        <v>132</v>
      </c>
      <c r="B101" s="32"/>
      <c r="C101" s="32"/>
      <c r="D101" s="14">
        <v>1404712</v>
      </c>
      <c r="E101" s="32"/>
      <c r="F101" s="14">
        <v>600000</v>
      </c>
    </row>
    <row r="102" spans="1:6" ht="23.1" customHeight="1">
      <c r="A102" s="9" t="s">
        <v>156</v>
      </c>
      <c r="B102" s="32"/>
      <c r="C102" s="32"/>
      <c r="D102" s="14">
        <v>561750</v>
      </c>
      <c r="E102" s="32"/>
      <c r="F102" s="14">
        <v>0</v>
      </c>
    </row>
    <row r="103" spans="1:6" ht="23.1" customHeight="1">
      <c r="A103" s="9" t="s">
        <v>143</v>
      </c>
      <c r="B103" s="32"/>
      <c r="C103" s="32"/>
      <c r="D103" s="14">
        <v>0</v>
      </c>
      <c r="E103" s="32"/>
      <c r="F103" s="14">
        <v>69072000</v>
      </c>
    </row>
    <row r="104" spans="1:6" ht="23.1" customHeight="1">
      <c r="A104" s="9" t="s">
        <v>125</v>
      </c>
      <c r="B104" s="32"/>
      <c r="C104" s="32"/>
      <c r="D104" s="4"/>
      <c r="F104" s="4"/>
    </row>
    <row r="105" spans="1:6" ht="23.1" customHeight="1">
      <c r="A105" s="82" t="s">
        <v>126</v>
      </c>
      <c r="B105" s="15"/>
      <c r="C105" s="14"/>
      <c r="D105" s="14">
        <v>18269868</v>
      </c>
      <c r="E105" s="32"/>
      <c r="F105" s="14">
        <v>1141260</v>
      </c>
    </row>
    <row r="106" spans="1:6" ht="23.1" customHeight="1">
      <c r="A106" s="82" t="s">
        <v>164</v>
      </c>
      <c r="B106" s="15"/>
      <c r="C106" s="14"/>
      <c r="D106" s="14">
        <v>151500000</v>
      </c>
      <c r="E106" s="32"/>
      <c r="F106" s="14">
        <v>0</v>
      </c>
    </row>
    <row r="107" spans="1:6" ht="23.1" customHeight="1">
      <c r="A107" s="82"/>
      <c r="B107" s="15"/>
      <c r="C107" s="14"/>
      <c r="D107" s="15"/>
      <c r="E107" s="14"/>
      <c r="F107" s="15"/>
    </row>
    <row r="108" spans="1:6" ht="23.1" customHeight="1">
      <c r="A108" s="1" t="s">
        <v>17</v>
      </c>
      <c r="B108" s="6"/>
    </row>
  </sheetData>
  <mergeCells count="1">
    <mergeCell ref="A40:F40"/>
  </mergeCells>
  <pageMargins left="0.98425196850393704" right="0.39370078740157483" top="0.59055118110236227" bottom="0.19685039370078741" header="0.31496062992125984" footer="0.31496062992125984"/>
  <pageSetup paperSize="9" scale="95" orientation="portrait" r:id="rId1"/>
  <rowBreaks count="2" manualBreakCount="2">
    <brk id="36" max="5" man="1"/>
    <brk id="7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7"/>
  <sheetViews>
    <sheetView showGridLines="0" view="pageBreakPreview" zoomScale="90" zoomScaleNormal="80" zoomScaleSheetLayoutView="90" workbookViewId="0">
      <selection activeCell="C6" sqref="C6"/>
    </sheetView>
  </sheetViews>
  <sheetFormatPr defaultColWidth="9.140625" defaultRowHeight="23.1" customHeight="1"/>
  <cols>
    <col min="1" max="1" width="12.85546875" style="35" customWidth="1"/>
    <col min="2" max="2" width="14.85546875" style="35" customWidth="1"/>
    <col min="3" max="3" width="30.28515625" style="35" customWidth="1"/>
    <col min="4" max="4" width="18.7109375" style="35" customWidth="1"/>
    <col min="5" max="5" width="1.28515625" style="35" customWidth="1"/>
    <col min="6" max="6" width="18.7109375" style="35" customWidth="1"/>
    <col min="7" max="7" width="1.28515625" style="35" customWidth="1"/>
    <col min="8" max="8" width="18.7109375" style="35" customWidth="1"/>
    <col min="9" max="9" width="1.28515625" style="35" customWidth="1"/>
    <col min="10" max="10" width="18.7109375" style="35" customWidth="1"/>
    <col min="11" max="11" width="1.28515625" style="35" customWidth="1"/>
    <col min="12" max="12" width="18.7109375" style="35" customWidth="1"/>
    <col min="13" max="13" width="11.5703125" style="35" customWidth="1"/>
    <col min="14" max="14" width="12" style="35" bestFit="1" customWidth="1"/>
    <col min="15" max="15" width="11.140625" style="35" bestFit="1" customWidth="1"/>
    <col min="16" max="16384" width="9.140625" style="35"/>
  </cols>
  <sheetData>
    <row r="1" spans="1:12" ht="23.1" customHeight="1">
      <c r="A1" s="76" t="s">
        <v>92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3.1" customHeight="1">
      <c r="A2" s="36" t="s">
        <v>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3.1" customHeight="1">
      <c r="A3" s="23" t="s">
        <v>135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3.1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8" t="s">
        <v>57</v>
      </c>
    </row>
    <row r="5" spans="1:12" ht="23.1" customHeight="1">
      <c r="B5" s="37"/>
      <c r="C5" s="37"/>
      <c r="D5" s="37"/>
      <c r="E5" s="37"/>
      <c r="F5" s="37" t="s">
        <v>98</v>
      </c>
      <c r="G5" s="37"/>
      <c r="H5" s="131" t="s">
        <v>35</v>
      </c>
      <c r="I5" s="131"/>
      <c r="J5" s="131"/>
      <c r="K5" s="37"/>
      <c r="L5" s="38"/>
    </row>
    <row r="6" spans="1:12" s="39" customFormat="1" ht="23.1" customHeight="1">
      <c r="D6" s="126" t="s">
        <v>32</v>
      </c>
      <c r="E6" s="126"/>
      <c r="F6" s="130" t="s">
        <v>99</v>
      </c>
      <c r="G6" s="130"/>
      <c r="H6" s="126" t="s">
        <v>112</v>
      </c>
      <c r="I6" s="126"/>
      <c r="J6" s="126"/>
      <c r="K6" s="126"/>
      <c r="L6" s="39" t="s">
        <v>87</v>
      </c>
    </row>
    <row r="7" spans="1:12" s="39" customFormat="1" ht="23.1" customHeight="1">
      <c r="D7" s="127" t="s">
        <v>88</v>
      </c>
      <c r="F7" s="127" t="s">
        <v>100</v>
      </c>
      <c r="H7" s="40" t="s">
        <v>91</v>
      </c>
      <c r="J7" s="127" t="s">
        <v>89</v>
      </c>
      <c r="L7" s="127" t="s">
        <v>31</v>
      </c>
    </row>
    <row r="8" spans="1:12" ht="23.1" customHeight="1">
      <c r="A8" s="83" t="s">
        <v>111</v>
      </c>
      <c r="D8" s="41">
        <v>31928000</v>
      </c>
      <c r="E8" s="41"/>
      <c r="F8" s="41">
        <v>-670484</v>
      </c>
      <c r="G8" s="41"/>
      <c r="H8" s="41">
        <v>3192800</v>
      </c>
      <c r="I8" s="41"/>
      <c r="J8" s="41">
        <v>16724149</v>
      </c>
      <c r="K8" s="41"/>
      <c r="L8" s="41">
        <v>51174465</v>
      </c>
    </row>
    <row r="9" spans="1:12" ht="23.1" customHeight="1">
      <c r="A9" s="94" t="s">
        <v>149</v>
      </c>
      <c r="D9" s="95">
        <v>0</v>
      </c>
      <c r="E9" s="41"/>
      <c r="F9" s="95">
        <v>0</v>
      </c>
      <c r="G9" s="41"/>
      <c r="H9" s="95">
        <v>0</v>
      </c>
      <c r="I9" s="41"/>
      <c r="J9" s="95">
        <v>6949473</v>
      </c>
      <c r="K9" s="41"/>
      <c r="L9" s="95">
        <f>SUM(D9:J9)</f>
        <v>6949473</v>
      </c>
    </row>
    <row r="10" spans="1:12" ht="23.1" customHeight="1">
      <c r="A10" s="83" t="s">
        <v>101</v>
      </c>
      <c r="D10" s="41">
        <f>D8+D9</f>
        <v>31928000</v>
      </c>
      <c r="E10" s="41"/>
      <c r="F10" s="41">
        <f>F8+F9</f>
        <v>-670484</v>
      </c>
      <c r="G10" s="41"/>
      <c r="H10" s="41">
        <f>H8+H9</f>
        <v>3192800</v>
      </c>
      <c r="I10" s="41"/>
      <c r="J10" s="41">
        <f>J8+J9</f>
        <v>23673622</v>
      </c>
      <c r="K10" s="41"/>
      <c r="L10" s="41">
        <f>L8+L9</f>
        <v>58123938</v>
      </c>
    </row>
    <row r="11" spans="1:12" ht="23.1" customHeight="1">
      <c r="A11" s="7" t="s">
        <v>162</v>
      </c>
      <c r="D11" s="41">
        <v>69072000</v>
      </c>
      <c r="E11" s="41"/>
      <c r="F11" s="41">
        <v>0</v>
      </c>
      <c r="G11" s="41"/>
      <c r="H11" s="41">
        <v>0</v>
      </c>
      <c r="I11" s="41"/>
      <c r="J11" s="41">
        <v>0</v>
      </c>
      <c r="K11" s="41"/>
      <c r="L11" s="41">
        <f>SUM(D11:J11)</f>
        <v>69072000</v>
      </c>
    </row>
    <row r="12" spans="1:12" ht="23.1" customHeight="1">
      <c r="A12" s="7" t="s">
        <v>147</v>
      </c>
      <c r="D12" s="43">
        <v>0</v>
      </c>
      <c r="E12" s="41"/>
      <c r="F12" s="43">
        <v>0</v>
      </c>
      <c r="G12" s="41"/>
      <c r="H12" s="43">
        <v>0</v>
      </c>
      <c r="I12" s="41"/>
      <c r="J12" s="43">
        <f>'PL&amp;CF'!F21</f>
        <v>128554890</v>
      </c>
      <c r="K12" s="41"/>
      <c r="L12" s="43">
        <f>SUM(D12:K12)</f>
        <v>128554890</v>
      </c>
    </row>
    <row r="13" spans="1:12" ht="23.1" customHeight="1">
      <c r="A13" s="7" t="s">
        <v>141</v>
      </c>
      <c r="D13" s="44">
        <v>0</v>
      </c>
      <c r="E13" s="41"/>
      <c r="F13" s="44">
        <v>0</v>
      </c>
      <c r="G13" s="41"/>
      <c r="H13" s="44">
        <v>0</v>
      </c>
      <c r="I13" s="41"/>
      <c r="J13" s="44">
        <v>596182</v>
      </c>
      <c r="K13" s="41"/>
      <c r="L13" s="44">
        <f>SUM(D13:K13)</f>
        <v>596182</v>
      </c>
    </row>
    <row r="14" spans="1:12" ht="23.1" customHeight="1">
      <c r="A14" s="45" t="s">
        <v>148</v>
      </c>
      <c r="D14" s="46">
        <f>SUM(D12:D13)</f>
        <v>0</v>
      </c>
      <c r="E14" s="46"/>
      <c r="F14" s="46">
        <f>SUM(F12:F13)</f>
        <v>0</v>
      </c>
      <c r="G14" s="46"/>
      <c r="H14" s="46">
        <f>SUM(H12:H13)</f>
        <v>0</v>
      </c>
      <c r="I14" s="46"/>
      <c r="J14" s="46">
        <f>SUM(J12:J13)</f>
        <v>129151072</v>
      </c>
      <c r="K14" s="47"/>
      <c r="L14" s="46">
        <f>SUM(L12:L13)</f>
        <v>129151072</v>
      </c>
    </row>
    <row r="15" spans="1:12" ht="23.1" customHeight="1" thickBot="1">
      <c r="A15" s="48" t="s">
        <v>136</v>
      </c>
      <c r="D15" s="49">
        <f>SUM(D10,D11,D14:D14)</f>
        <v>101000000</v>
      </c>
      <c r="E15" s="42"/>
      <c r="F15" s="49">
        <f>SUM(F10,F14:F14)</f>
        <v>-670484</v>
      </c>
      <c r="G15" s="42"/>
      <c r="H15" s="49">
        <f>SUM(H10,H14:H14)</f>
        <v>3192800</v>
      </c>
      <c r="I15" s="42"/>
      <c r="J15" s="49">
        <f>SUM(J10,J14:J14)</f>
        <v>152824694</v>
      </c>
      <c r="K15" s="41"/>
      <c r="L15" s="49">
        <f>SUM(L10,L11,L14:L14)</f>
        <v>256347010</v>
      </c>
    </row>
    <row r="16" spans="1:12" ht="12" customHeight="1" thickTop="1">
      <c r="A16" s="45"/>
      <c r="D16" s="46"/>
      <c r="E16" s="46"/>
      <c r="F16" s="46"/>
      <c r="G16" s="46"/>
      <c r="H16" s="46"/>
      <c r="I16" s="46"/>
      <c r="J16" s="46"/>
      <c r="K16" s="46"/>
      <c r="L16" s="46"/>
    </row>
    <row r="17" spans="1:13" ht="23.1" customHeight="1">
      <c r="A17" s="83" t="s">
        <v>110</v>
      </c>
      <c r="D17" s="41">
        <v>101000000</v>
      </c>
      <c r="E17" s="41"/>
      <c r="F17" s="41">
        <v>-670484</v>
      </c>
      <c r="G17" s="41"/>
      <c r="H17" s="41">
        <v>3192800</v>
      </c>
      <c r="I17" s="41"/>
      <c r="J17" s="41">
        <f>144852464</f>
        <v>144852464</v>
      </c>
      <c r="K17" s="41"/>
      <c r="L17" s="41">
        <f>SUM(D17:J17)</f>
        <v>248374780</v>
      </c>
    </row>
    <row r="18" spans="1:13" ht="23.1" customHeight="1">
      <c r="A18" s="94" t="s">
        <v>149</v>
      </c>
      <c r="D18" s="95">
        <v>0</v>
      </c>
      <c r="E18" s="41"/>
      <c r="F18" s="95">
        <v>0</v>
      </c>
      <c r="G18" s="41"/>
      <c r="H18" s="95">
        <v>0</v>
      </c>
      <c r="I18" s="41"/>
      <c r="J18" s="95">
        <v>7972230</v>
      </c>
      <c r="K18" s="41"/>
      <c r="L18" s="95">
        <f>SUM(D18:J18)</f>
        <v>7972230</v>
      </c>
      <c r="M18" s="94"/>
    </row>
    <row r="19" spans="1:13" ht="23.1" customHeight="1">
      <c r="A19" s="83" t="s">
        <v>102</v>
      </c>
      <c r="D19" s="41">
        <f>SUM(D17:D18)</f>
        <v>101000000</v>
      </c>
      <c r="E19" s="41"/>
      <c r="F19" s="41">
        <f>SUM(F17:F18)</f>
        <v>-670484</v>
      </c>
      <c r="G19" s="41"/>
      <c r="H19" s="41">
        <f>SUM(H17:H18)</f>
        <v>3192800</v>
      </c>
      <c r="I19" s="41"/>
      <c r="J19" s="41">
        <f>SUM(J17:J18)</f>
        <v>152824694</v>
      </c>
      <c r="K19" s="41"/>
      <c r="L19" s="41">
        <f>SUM(L17:L18)</f>
        <v>256347010</v>
      </c>
      <c r="M19" s="107"/>
    </row>
    <row r="20" spans="1:13" ht="23.1" customHeight="1">
      <c r="A20" s="7" t="s">
        <v>157</v>
      </c>
      <c r="D20" s="41">
        <v>0</v>
      </c>
      <c r="E20" s="41"/>
      <c r="F20" s="41">
        <v>0</v>
      </c>
      <c r="G20" s="41"/>
      <c r="H20" s="97" t="s">
        <v>119</v>
      </c>
      <c r="I20" s="41"/>
      <c r="J20" s="41">
        <f>-101000000-151500000</f>
        <v>-252500000</v>
      </c>
      <c r="K20" s="41"/>
      <c r="L20" s="41">
        <f>SUM(D20:J20)</f>
        <v>-252500000</v>
      </c>
      <c r="M20" s="94"/>
    </row>
    <row r="21" spans="1:13" ht="23.1" customHeight="1">
      <c r="A21" s="7" t="s">
        <v>118</v>
      </c>
      <c r="D21" s="41">
        <v>0</v>
      </c>
      <c r="E21" s="41"/>
      <c r="F21" s="41">
        <v>0</v>
      </c>
      <c r="G21" s="41"/>
      <c r="H21" s="41">
        <v>6907200</v>
      </c>
      <c r="I21" s="41"/>
      <c r="J21" s="41">
        <v>-6907200</v>
      </c>
      <c r="K21" s="41"/>
      <c r="L21" s="41">
        <f>SUM(D21:J21)</f>
        <v>0</v>
      </c>
      <c r="M21" s="94"/>
    </row>
    <row r="22" spans="1:13" ht="23.1" customHeight="1">
      <c r="A22" s="7" t="s">
        <v>147</v>
      </c>
      <c r="D22" s="43">
        <v>0</v>
      </c>
      <c r="E22" s="41"/>
      <c r="F22" s="43">
        <v>0</v>
      </c>
      <c r="G22" s="41"/>
      <c r="H22" s="43">
        <v>0</v>
      </c>
      <c r="I22" s="41"/>
      <c r="J22" s="43">
        <f>'PL&amp;CF'!D21</f>
        <v>162797144</v>
      </c>
      <c r="K22" s="41"/>
      <c r="L22" s="43">
        <f>SUM(D22:K22)</f>
        <v>162797144</v>
      </c>
      <c r="M22" s="83"/>
    </row>
    <row r="23" spans="1:13" ht="23.1" customHeight="1">
      <c r="A23" s="7" t="s">
        <v>141</v>
      </c>
      <c r="D23" s="44">
        <v>0</v>
      </c>
      <c r="E23" s="41"/>
      <c r="F23" s="44">
        <v>0</v>
      </c>
      <c r="G23" s="41"/>
      <c r="H23" s="44">
        <v>0</v>
      </c>
      <c r="I23" s="41"/>
      <c r="J23" s="44">
        <v>0</v>
      </c>
      <c r="K23" s="41"/>
      <c r="L23" s="44">
        <f>SUM(D23:K23)</f>
        <v>0</v>
      </c>
    </row>
    <row r="24" spans="1:13" ht="23.1" customHeight="1">
      <c r="A24" s="45" t="s">
        <v>148</v>
      </c>
      <c r="D24" s="46">
        <f>SUM(D22:D23)</f>
        <v>0</v>
      </c>
      <c r="E24" s="46"/>
      <c r="F24" s="46">
        <f>SUM(F22:F23)</f>
        <v>0</v>
      </c>
      <c r="G24" s="46"/>
      <c r="H24" s="46">
        <f>SUM(H22:H23)</f>
        <v>0</v>
      </c>
      <c r="I24" s="46"/>
      <c r="J24" s="46">
        <f>SUM(J22:J23)</f>
        <v>162797144</v>
      </c>
      <c r="K24" s="47"/>
      <c r="L24" s="46">
        <f>SUM(L22:L23)</f>
        <v>162797144</v>
      </c>
    </row>
    <row r="25" spans="1:13" ht="23.1" customHeight="1" thickBot="1">
      <c r="A25" s="48" t="s">
        <v>137</v>
      </c>
      <c r="D25" s="49">
        <f>SUM(D19,D24:D24)</f>
        <v>101000000</v>
      </c>
      <c r="E25" s="42"/>
      <c r="F25" s="49">
        <f>SUM(F19,F24:F24)</f>
        <v>-670484</v>
      </c>
      <c r="G25" s="42"/>
      <c r="H25" s="49">
        <f>SUM(H24,H19:H21)</f>
        <v>10100000</v>
      </c>
      <c r="I25" s="42"/>
      <c r="J25" s="49">
        <f>SUM(J19:J21,J24:J24)</f>
        <v>56214638</v>
      </c>
      <c r="K25" s="41"/>
      <c r="L25" s="49">
        <f>SUM(L19:L21,L24:L24)</f>
        <v>166644154</v>
      </c>
    </row>
    <row r="26" spans="1:13" ht="23.1" customHeight="1" thickTop="1">
      <c r="A26" s="48"/>
      <c r="D26" s="42"/>
      <c r="E26" s="42"/>
      <c r="F26" s="42"/>
      <c r="G26" s="42"/>
      <c r="H26" s="42"/>
      <c r="I26" s="42"/>
      <c r="J26" s="42"/>
      <c r="K26" s="41"/>
      <c r="L26" s="42"/>
    </row>
    <row r="27" spans="1:13" ht="23.1" customHeight="1">
      <c r="A27" s="45" t="s">
        <v>17</v>
      </c>
    </row>
  </sheetData>
  <mergeCells count="2">
    <mergeCell ref="F6:G6"/>
    <mergeCell ref="H5:J5"/>
  </mergeCells>
  <printOptions horizontalCentered="1"/>
  <pageMargins left="0.98425196850393704" right="0.39370078740157483" top="0.78740157480314965" bottom="0.31496062992125984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4AEC4-A709-4380-BE37-966C55D6F8C8}">
  <ds:schemaRefs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69db68a-2a20-4745-b599-b058d16d18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The Company</vt:lpstr>
      <vt:lpstr>BS!Print_Area</vt:lpstr>
      <vt:lpstr>'PL&amp;CF'!Print_Area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Sarin Phengthamkeerati</cp:lastModifiedBy>
  <cp:revision/>
  <cp:lastPrinted>2022-03-16T09:30:52Z</cp:lastPrinted>
  <dcterms:created xsi:type="dcterms:W3CDTF">2003-04-03T02:05:33Z</dcterms:created>
  <dcterms:modified xsi:type="dcterms:W3CDTF">2022-03-16T09:30:57Z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