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\FinSt_2021_D_Audit\M\Master Style\YE'21\"/>
    </mc:Choice>
  </mc:AlternateContent>
  <xr:revisionPtr revIDLastSave="0" documentId="13_ncr:1_{498F0210-8C5B-426C-97D4-A437FF1234C5}" xr6:coauthVersionLast="46" xr6:coauthVersionMax="46" xr10:uidLastSave="{00000000-0000-0000-0000-000000000000}"/>
  <bookViews>
    <workbookView xWindow="-120" yWindow="-120" windowWidth="20730" windowHeight="11160" activeTab="1" xr2:uid="{5FC74547-4930-4122-A496-9C320C55D4F9}"/>
  </bookViews>
  <sheets>
    <sheet name="BS" sheetId="1" r:id="rId1"/>
    <sheet name="PL&amp;CF" sheetId="2" r:id="rId2"/>
    <sheet name="The Company" sheetId="3" r:id="rId3"/>
  </sheets>
  <definedNames>
    <definedName name="_xlnm.Print_Area" localSheetId="0">BS!$A$1:$H$81</definedName>
    <definedName name="_xlnm.Print_Area" localSheetId="1">'PL&amp;CF'!$A$1:$F$109</definedName>
    <definedName name="_xlnm.Print_Area" localSheetId="2">'The Company'!$A$1:$L$28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3" l="1"/>
  <c r="H26" i="3" s="1"/>
  <c r="F25" i="3"/>
  <c r="D25" i="3"/>
  <c r="L24" i="3"/>
  <c r="L22" i="3"/>
  <c r="L21" i="3"/>
  <c r="J21" i="3"/>
  <c r="H20" i="3"/>
  <c r="F20" i="3"/>
  <c r="F26" i="3" s="1"/>
  <c r="D20" i="3"/>
  <c r="D26" i="3" s="1"/>
  <c r="L19" i="3"/>
  <c r="L18" i="3"/>
  <c r="L20" i="3" s="1"/>
  <c r="J18" i="3"/>
  <c r="J20" i="3" s="1"/>
  <c r="D16" i="3"/>
  <c r="H15" i="3"/>
  <c r="F15" i="3"/>
  <c r="F16" i="3" s="1"/>
  <c r="D15" i="3"/>
  <c r="L14" i="3"/>
  <c r="L12" i="3"/>
  <c r="L11" i="3"/>
  <c r="J11" i="3"/>
  <c r="H11" i="3"/>
  <c r="H16" i="3" s="1"/>
  <c r="F11" i="3"/>
  <c r="D11" i="3"/>
  <c r="L10" i="3"/>
  <c r="F92" i="2"/>
  <c r="D92" i="2"/>
  <c r="F91" i="2"/>
  <c r="F94" i="2" s="1"/>
  <c r="D91" i="2"/>
  <c r="D94" i="2" s="1"/>
  <c r="F87" i="2"/>
  <c r="D87" i="2"/>
  <c r="F67" i="2"/>
  <c r="D67" i="2"/>
  <c r="D57" i="2"/>
  <c r="D56" i="2"/>
  <c r="F55" i="2"/>
  <c r="D53" i="2"/>
  <c r="D27" i="2"/>
  <c r="F20" i="2"/>
  <c r="D18" i="2"/>
  <c r="D17" i="2"/>
  <c r="F15" i="2"/>
  <c r="D14" i="2"/>
  <c r="D13" i="2"/>
  <c r="D15" i="2" s="1"/>
  <c r="D12" i="2"/>
  <c r="F9" i="2"/>
  <c r="D9" i="2"/>
  <c r="F8" i="2"/>
  <c r="F10" i="2" s="1"/>
  <c r="F16" i="2" s="1"/>
  <c r="F19" i="2" s="1"/>
  <c r="D8" i="2"/>
  <c r="D10" i="2" s="1"/>
  <c r="H73" i="1"/>
  <c r="H72" i="1"/>
  <c r="D71" i="1"/>
  <c r="D50" i="1"/>
  <c r="F49" i="1"/>
  <c r="D49" i="1"/>
  <c r="H48" i="1"/>
  <c r="H49" i="1" s="1"/>
  <c r="H50" i="1" s="1"/>
  <c r="H74" i="1" s="1"/>
  <c r="H75" i="1" s="1"/>
  <c r="H42" i="1"/>
  <c r="F42" i="1"/>
  <c r="F50" i="1" s="1"/>
  <c r="D42" i="1"/>
  <c r="H23" i="1"/>
  <c r="H22" i="1"/>
  <c r="F22" i="1"/>
  <c r="D22" i="1"/>
  <c r="H14" i="1"/>
  <c r="F14" i="1"/>
  <c r="F23" i="1" s="1"/>
  <c r="D14" i="1"/>
  <c r="D23" i="1" s="1"/>
  <c r="F21" i="2" l="1"/>
  <c r="F44" i="2"/>
  <c r="F59" i="2" s="1"/>
  <c r="F70" i="2" s="1"/>
  <c r="F73" i="2" s="1"/>
  <c r="F95" i="2" s="1"/>
  <c r="F97" i="2" s="1"/>
  <c r="D16" i="2"/>
  <c r="D19" i="2" s="1"/>
  <c r="D44" i="2" l="1"/>
  <c r="D59" i="2" s="1"/>
  <c r="D70" i="2" s="1"/>
  <c r="D73" i="2" s="1"/>
  <c r="D95" i="2" s="1"/>
  <c r="D97" i="2" s="1"/>
  <c r="D98" i="2" s="1"/>
  <c r="D21" i="2"/>
  <c r="F29" i="2"/>
  <c r="J13" i="3"/>
  <c r="F32" i="2"/>
  <c r="J15" i="3" l="1"/>
  <c r="J16" i="3" s="1"/>
  <c r="F72" i="1" s="1"/>
  <c r="F73" i="1" s="1"/>
  <c r="F74" i="1" s="1"/>
  <c r="F75" i="1" s="1"/>
  <c r="L13" i="3"/>
  <c r="L15" i="3" s="1"/>
  <c r="L16" i="3" s="1"/>
  <c r="J23" i="3"/>
  <c r="D29" i="2"/>
  <c r="D32" i="2" s="1"/>
  <c r="J25" i="3" l="1"/>
  <c r="J26" i="3" s="1"/>
  <c r="D72" i="1" s="1"/>
  <c r="D73" i="1" s="1"/>
  <c r="D74" i="1" s="1"/>
  <c r="D75" i="1" s="1"/>
  <c r="L23" i="3"/>
  <c r="L25" i="3" s="1"/>
  <c r="L26" i="3" s="1"/>
</calcChain>
</file>

<file path=xl/sharedStrings.xml><?xml version="1.0" encoding="utf-8"?>
<sst xmlns="http://schemas.openxmlformats.org/spreadsheetml/2006/main" count="219" uniqueCount="166">
  <si>
    <t>As at 31 December 2021</t>
  </si>
  <si>
    <t>(Unit: Baht)</t>
  </si>
  <si>
    <t>Note</t>
  </si>
  <si>
    <t>31 December 2021</t>
  </si>
  <si>
    <t>31 December 2020</t>
  </si>
  <si>
    <t>1 January 2020</t>
  </si>
  <si>
    <t>Assets</t>
  </si>
  <si>
    <t>Current assets</t>
  </si>
  <si>
    <t>Cash and cash equivalents</t>
  </si>
  <si>
    <t>Trade and other receivables</t>
  </si>
  <si>
    <t xml:space="preserve">Medicine, medical supplies and other supplies </t>
  </si>
  <si>
    <t>Other current financial assets</t>
  </si>
  <si>
    <t>Other current assets</t>
  </si>
  <si>
    <t>Total current assets</t>
  </si>
  <si>
    <t>Non-current assets</t>
  </si>
  <si>
    <t>Restricted bank deposits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</si>
  <si>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</si>
  <si>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</si>
  <si>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</si>
  <si>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</si>
  <si>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</si>
  <si>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</si>
  <si>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</si>
  <si>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</si>
  <si>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</si>
  <si>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payables</t>
  </si>
  <si>
    <t>Accrued dividend</t>
  </si>
  <si>
    <t>Unearned revenue</t>
  </si>
  <si>
    <t>Current portion of long-term loans</t>
  </si>
  <si>
    <t>Current portion of lease liabilities</t>
  </si>
  <si>
    <t>Income tax payable</t>
  </si>
  <si>
    <t>Other current provisions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</si>
  <si>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</si>
  <si>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</si>
  <si>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</si>
  <si>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</si>
  <si>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</si>
  <si>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</si>
  <si>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</si>
  <si>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</si>
  <si>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</si>
  <si>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</si>
  <si>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</si>
  <si>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1,010,000 ordinary shares of Baht 100 each </t>
  </si>
  <si>
    <t xml:space="preserve">         (1 January 2020: 319,280 ordinary shares</t>
  </si>
  <si>
    <t xml:space="preserve">         of Baht 100 each)</t>
  </si>
  <si>
    <t>Deficits from business combination under common control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</si>
  <si>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</si>
  <si>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</si>
  <si>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</si>
  <si>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</si>
  <si>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</si>
  <si>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Statement of comprehensive income</t>
  </si>
  <si>
    <t>For the year ended 31 December 2021</t>
  </si>
  <si>
    <t>Revenue</t>
  </si>
  <si>
    <t>Revenues from hospital operations</t>
  </si>
  <si>
    <t>Other income</t>
  </si>
  <si>
    <t>Cost of hospital operations</t>
  </si>
  <si>
    <t>Selling expenses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</si>
  <si>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</si>
  <si>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</si>
  <si>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</si>
  <si>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</si>
  <si>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</si>
  <si>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</si>
  <si>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</si>
  <si>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year</t>
  </si>
  <si>
    <t>Other comprehensive income:</t>
  </si>
  <si>
    <t xml:space="preserve">Other comprehensive income not to be reclassified </t>
  </si>
  <si>
    <t xml:space="preserve">   to profit or loss in subsequent periods</t>
  </si>
  <si>
    <t>Actuarial loss - net of tax</t>
  </si>
  <si>
    <t>Other comprehensive income for the year</t>
  </si>
  <si>
    <t>Total comprehensive income for the year</t>
  </si>
  <si>
    <t>Earnings per share</t>
  </si>
  <si>
    <t>Profit attributable to equity holders of the Company</t>
  </si>
  <si>
    <t>Weighted average number of ordinary shares (shares)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</si>
  <si>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</si>
  <si>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</si>
  <si>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</si>
  <si>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</si>
  <si>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Depreciation and amortisation</t>
  </si>
  <si>
    <t xml:space="preserve">   Different from rental reduction</t>
  </si>
  <si>
    <t xml:space="preserve">   Gain on debt intruments at fair value through profit or loss</t>
  </si>
  <si>
    <t xml:space="preserve">   Provision for long-term employee benefits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</si>
  <si>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</si>
  <si>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</si>
  <si>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</si>
  <si>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</si>
  <si>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</si>
  <si>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Trade and other receivables</t>
  </si>
  <si>
    <t xml:space="preserve">   Medicine, medical supplies and other supplies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</si>
  <si>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</si>
  <si>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</si>
  <si>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</si>
  <si>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</si>
  <si>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Unearned revenue</t>
  </si>
  <si>
    <t xml:space="preserve">   Other current liabilities</t>
  </si>
  <si>
    <t xml:space="preserve">   Other non-current liabilities</t>
  </si>
  <si>
    <t xml:space="preserve">   Interest received</t>
  </si>
  <si>
    <t>Net cash flows from operating activities</t>
  </si>
  <si>
    <t>Cash flow statement (continued)</t>
  </si>
  <si>
    <t>Cash flows from investing activities</t>
  </si>
  <si>
    <t>Increase in restricted bank deposits</t>
  </si>
  <si>
    <t>Acquisition of equipment</t>
  </si>
  <si>
    <t>Acquisition of intangible assets</t>
  </si>
  <si>
    <t>Net cash flows used in investing activities</t>
  </si>
  <si>
    <t>Cash flows from financing activities</t>
  </si>
  <si>
    <t>Cash receipt from long-term loans from financial institution</t>
  </si>
  <si>
    <t>Repayment of long-term loans from financial institution</t>
  </si>
  <si>
    <t>Payment of principal portion of lease liabilities</t>
  </si>
  <si>
    <t>Interest paid</t>
  </si>
  <si>
    <t>Dividend paid</t>
  </si>
  <si>
    <t>Net cash flows used in financing activities</t>
  </si>
  <si>
    <t>Net increase in cash and cash equivalents</t>
  </si>
  <si>
    <t>Cash and cash equivalents at beginning of year</t>
  </si>
  <si>
    <t>Cash and cash equivalents at end of year</t>
  </si>
  <si>
    <t xml:space="preserve">Supplemental cash flows information </t>
  </si>
  <si>
    <t xml:space="preserve">   Acquisition of equipment which cash has not been paid</t>
  </si>
  <si>
    <t xml:space="preserve">   Acquisition of intangible assets which cash has not been paid</t>
  </si>
  <si>
    <t xml:space="preserve">   Increase in right-of-use assets and lease liabilities</t>
  </si>
  <si>
    <t xml:space="preserve">       from additional lease agreements</t>
  </si>
  <si>
    <t xml:space="preserve">   Increase in accrued dividend</t>
  </si>
  <si>
    <t>Statement of changes in shareholders' equity</t>
  </si>
  <si>
    <t xml:space="preserve">Deficit from </t>
  </si>
  <si>
    <t>business combination</t>
  </si>
  <si>
    <t>Total</t>
  </si>
  <si>
    <t>share capital</t>
  </si>
  <si>
    <t>under common control</t>
  </si>
  <si>
    <t>Appropriated</t>
  </si>
  <si>
    <t>Unappropriated</t>
  </si>
  <si>
    <t>shareholders' equity</t>
  </si>
  <si>
    <t>Balance as at 1 January 2020 - as previouly reported</t>
  </si>
  <si>
    <t>Cumulative effect of the correction of accounting errors (Note 4)</t>
  </si>
  <si>
    <t>Balance as at 1 January 2020 - as restated</t>
  </si>
  <si>
    <t>Increase share capital (Note 19)</t>
  </si>
  <si>
    <t xml:space="preserve">Balance as at 31 December 2020 </t>
  </si>
  <si>
    <t>Balance as at 1 January 2021 - as previouly reported</t>
  </si>
  <si>
    <t>Balance as at 1 January 2021 - as restated</t>
  </si>
  <si>
    <t>Dividend paid (Note 26)</t>
  </si>
  <si>
    <t>-</t>
  </si>
  <si>
    <t xml:space="preserve">Allocation of legal reserve </t>
  </si>
  <si>
    <t>Balance as at 31 December 2021</t>
  </si>
  <si>
    <t>Total revenue</t>
  </si>
  <si>
    <t>Expense</t>
  </si>
  <si>
    <t>(Restated)</t>
  </si>
  <si>
    <t>Master Style Company Limited</t>
  </si>
  <si>
    <t>Statement of financial position</t>
  </si>
  <si>
    <t>Statement of financial position (continued)</t>
  </si>
  <si>
    <t>Long-term loans</t>
  </si>
  <si>
    <t xml:space="preserve">Other non-current provisions </t>
  </si>
  <si>
    <t xml:space="preserve">   Issued and fully paid-up</t>
  </si>
  <si>
    <t xml:space="preserve">   Appropriated - statutory reserve</t>
  </si>
  <si>
    <t xml:space="preserve">Issued and paid-up </t>
  </si>
  <si>
    <t>- statutory reserve</t>
  </si>
  <si>
    <t xml:space="preserve">   provided by (paid from) operating activities</t>
  </si>
  <si>
    <t xml:space="preserve">   Allowance for net realisable value of medicine, </t>
  </si>
  <si>
    <t xml:space="preserve">      medical supplies and other supplies</t>
  </si>
  <si>
    <t xml:space="preserve">   Loss on write-off of equipment and intangible assets</t>
  </si>
  <si>
    <t xml:space="preserve">   Other non-current provisions</t>
  </si>
  <si>
    <t xml:space="preserve">   Current provisions</t>
  </si>
  <si>
    <t xml:space="preserve">   Income tax paid</t>
  </si>
  <si>
    <t>Increase in other current financial assets</t>
  </si>
  <si>
    <t xml:space="preserve">Non-cash items: </t>
  </si>
  <si>
    <t xml:space="preserve">   Assets transfer from the increase share capital </t>
  </si>
  <si>
    <t xml:space="preserve">      of business combination</t>
  </si>
  <si>
    <t>Buildings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</si>
</sst>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0.0%"/>
    <numFmt numFmtId="167" formatCode="_([$€-2]\ * #,##0.00_);_([$€-2]\ * \(#,##0.00\);_([$€-2]\ * &quot;-&quot;??_);_(@_)"/>
    <numFmt numFmtId="168" formatCode="#,##0;[Red]\(#,##0\)"/>
    <numFmt numFmtId="169" formatCode="#,##0;\(#,##0\)"/>
  </numFmts>
  <fonts count="11">
    <font>
      <sz val="14"/>
      <name val="Cordia New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12">
    <xf numFmtId="0" fontId="0" fillId="0" borderId="0" xfId="0"/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43" fontId="3" fillId="0" borderId="0" xfId="1" applyFont="1" applyFill="1" applyAlignment="1">
      <alignment vertical="center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 wrapText="1"/>
    </xf>
    <xf numFmtId="41" fontId="3" fillId="0" borderId="1" xfId="0" applyNumberFormat="1" applyFont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41" fontId="3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" fontId="3" fillId="0" borderId="0" xfId="0" applyNumberFormat="1" applyFont="1"/>
    <xf numFmtId="164" fontId="3" fillId="0" borderId="1" xfId="1" applyNumberFormat="1" applyFont="1" applyFill="1" applyBorder="1" applyAlignment="1">
      <alignment vertical="center"/>
    </xf>
    <xf numFmtId="9" fontId="3" fillId="0" borderId="0" xfId="2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0" fontId="3" fillId="0" borderId="0" xfId="3" applyFont="1" applyAlignment="1">
      <alignment horizontal="left" vertical="center"/>
    </xf>
    <xf numFmtId="38" fontId="3" fillId="0" borderId="0" xfId="0" quotePrefix="1" applyNumberFormat="1" applyFont="1" applyAlignment="1">
      <alignment horizontal="left" vertical="center"/>
    </xf>
    <xf numFmtId="38" fontId="2" fillId="0" borderId="0" xfId="0" quotePrefix="1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38" fontId="3" fillId="0" borderId="5" xfId="0" applyNumberFormat="1" applyFont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37" fontId="2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2" fillId="0" borderId="0" xfId="4" applyFont="1" applyAlignment="1">
      <alignment vertical="center"/>
    </xf>
    <xf numFmtId="38" fontId="4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49" fontId="4" fillId="0" borderId="0" xfId="3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49" fontId="10" fillId="0" borderId="0" xfId="5" applyNumberFormat="1" applyFont="1" applyAlignment="1">
      <alignment vertical="center"/>
    </xf>
    <xf numFmtId="49" fontId="3" fillId="0" borderId="0" xfId="3" applyNumberFormat="1" applyFont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6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vertical="center"/>
    </xf>
    <xf numFmtId="41" fontId="6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165" fontId="6" fillId="0" borderId="4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3" fillId="2" borderId="0" xfId="7" applyFont="1" applyFill="1" applyAlignment="1">
      <alignment vertical="center"/>
    </xf>
    <xf numFmtId="41" fontId="3" fillId="0" borderId="6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43" fontId="6" fillId="3" borderId="0" xfId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2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vertical="center"/>
    </xf>
    <xf numFmtId="38" fontId="3" fillId="0" borderId="0" xfId="3" applyNumberFormat="1" applyFont="1" applyAlignment="1">
      <alignment horizontal="centerContinuous" vertical="center"/>
    </xf>
    <xf numFmtId="37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1" xfId="3" quotePrefix="1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vertical="center"/>
    </xf>
    <xf numFmtId="41" fontId="3" fillId="0" borderId="1" xfId="3" applyNumberFormat="1" applyFont="1" applyBorder="1" applyAlignment="1">
      <alignment vertical="center"/>
    </xf>
    <xf numFmtId="41" fontId="3" fillId="0" borderId="7" xfId="3" applyNumberFormat="1" applyFont="1" applyBorder="1" applyAlignment="1">
      <alignment vertical="center"/>
    </xf>
    <xf numFmtId="41" fontId="3" fillId="0" borderId="8" xfId="3" applyNumberFormat="1" applyFont="1" applyBorder="1" applyAlignment="1">
      <alignment vertical="center"/>
    </xf>
    <xf numFmtId="0" fontId="2" fillId="0" borderId="0" xfId="3" applyFont="1" applyAlignment="1">
      <alignment vertical="center"/>
    </xf>
    <xf numFmtId="41" fontId="3" fillId="0" borderId="3" xfId="3" applyNumberFormat="1" applyFont="1" applyBorder="1" applyAlignment="1">
      <alignment vertical="center"/>
    </xf>
    <xf numFmtId="0" fontId="3" fillId="0" borderId="0" xfId="0" applyFont="1" applyAlignment="1">
      <alignment vertical="top"/>
    </xf>
    <xf numFmtId="41" fontId="3" fillId="0" borderId="0" xfId="0" applyNumberFormat="1" applyFont="1" applyAlignment="1">
      <alignment vertical="top"/>
    </xf>
    <xf numFmtId="41" fontId="3" fillId="0" borderId="0" xfId="3" applyNumberFormat="1" applyFont="1" applyAlignment="1">
      <alignment horizontal="right" vertical="center"/>
    </xf>
    <xf numFmtId="0" fontId="2" fillId="0" borderId="0" xfId="0" applyFont="1" applyAlignment="1">
      <alignment vertical="top"/>
    </xf>
    <xf numFmtId="41" fontId="3" fillId="0" borderId="0" xfId="3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 wrapText="1"/>
    </xf>
    <xf numFmtId="37" fontId="3" fillId="0" borderId="0" xfId="0" quotePrefix="1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4" fontId="3" fillId="0" borderId="6" xfId="3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/>
    </xf>
  </cellXfs>
  <cellStyles count="8">
    <cellStyle name="0,0_x000d__x000a_NA_x000d__x000a_" xfId="6" xr:uid="{D498938F-7080-47F2-BBC6-5C8B249B380E}"/>
    <cellStyle name="Comma" xfId="1" builtinId="3"/>
    <cellStyle name="Normal" xfId="0" builtinId="0"/>
    <cellStyle name="Normal 2" xfId="3" xr:uid="{015F76E4-AF17-4142-AF25-AE9CAA8D73C9}"/>
    <cellStyle name="Normal 259" xfId="4" xr:uid="{E39F4AF4-4815-4F08-BBD3-99518F3AA5C0}"/>
    <cellStyle name="Normal 260" xfId="5" xr:uid="{46B547AE-DB42-4BF2-9B1C-09D86D64934D}"/>
    <cellStyle name="Normal 262" xfId="7" xr:uid="{4894D9C3-BF56-460F-8FE7-354C9B3AF41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B1ECA6A-9F0C-4A0F-B928-9061BEF1A01A}"/>
            </a:ext>
          </a:extLst>
        </xdr:cNvPr>
        <xdr:cNvSpPr>
          <a:spLocks noChangeShapeType="1"/>
        </xdr:cNvSpPr>
      </xdr:nvSpPr>
      <xdr:spPr bwMode="auto">
        <a:xfrm>
          <a:off x="3155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DD9AD39-5BDA-4EB2-A0BE-F8126E377B1A}"/>
            </a:ext>
          </a:extLst>
        </xdr:cNvPr>
        <xdr:cNvSpPr>
          <a:spLocks noChangeShapeType="1"/>
        </xdr:cNvSpPr>
      </xdr:nvSpPr>
      <xdr:spPr bwMode="auto">
        <a:xfrm>
          <a:off x="3155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0017A-0ED8-469C-8D75-BF08B94AA66E}">
  <dimension ref="A1:L81"/>
  <sheetViews>
    <sheetView showGridLines="0" view="pageBreakPreview" topLeftCell="A13" zoomScale="90" zoomScaleNormal="100" zoomScaleSheetLayoutView="90" workbookViewId="0">
      <selection activeCell="A22" sqref="A22"/>
    </sheetView>
  </sheetViews>
  <sheetFormatPr defaultColWidth="10.7109375" defaultRowHeight="24" customHeight="1"/>
  <cols>
    <col min="1" max="1" width="49.7109375" style="5" customWidth="1"/>
    <col min="2" max="2" width="6.5703125" style="5" customWidth="1"/>
    <col min="3" max="3" width="1.28515625" style="5" customWidth="1"/>
    <col min="4" max="4" width="18.42578125" style="7" customWidth="1"/>
    <col min="5" max="5" width="1.28515625" style="5" customWidth="1"/>
    <col min="6" max="6" width="18.42578125" style="7" customWidth="1"/>
    <col min="7" max="7" width="1.28515625" style="4" customWidth="1"/>
    <col min="8" max="8" width="18.42578125" style="5" customWidth="1"/>
    <col min="9" max="9" width="13.85546875" style="5" bestFit="1" customWidth="1"/>
    <col min="10" max="11" width="13.42578125" style="5" bestFit="1" customWidth="1"/>
    <col min="12" max="12" width="12.5703125" style="5" bestFit="1" customWidth="1"/>
    <col min="13" max="16384" width="10.7109375" style="5"/>
  </cols>
  <sheetData>
    <row r="1" spans="1:11" ht="24" customHeight="1">
      <c r="A1" s="1" t="s">
        <v>145</v>
      </c>
      <c r="B1" s="2"/>
      <c r="C1" s="2"/>
      <c r="D1" s="3"/>
      <c r="E1" s="2"/>
      <c r="F1" s="3"/>
    </row>
    <row r="2" spans="1:11" ht="24" customHeight="1">
      <c r="A2" s="1" t="s">
        <v>146</v>
      </c>
      <c r="B2" s="2"/>
      <c r="C2" s="2"/>
      <c r="D2" s="3"/>
      <c r="E2" s="2"/>
      <c r="F2" s="3"/>
    </row>
    <row r="3" spans="1:11" ht="24" customHeight="1">
      <c r="A3" s="1" t="s">
        <v>0</v>
      </c>
      <c r="B3" s="2"/>
      <c r="C3" s="2"/>
      <c r="D3" s="3"/>
      <c r="E3" s="2"/>
      <c r="F3" s="3"/>
    </row>
    <row r="4" spans="1:11" ht="24" customHeight="1">
      <c r="B4" s="6"/>
      <c r="H4" s="104" t="s">
        <v>1</v>
      </c>
    </row>
    <row r="5" spans="1:11" ht="24" customHeight="1">
      <c r="B5" s="8" t="s">
        <v>2</v>
      </c>
      <c r="C5" s="9"/>
      <c r="D5" s="10" t="s">
        <v>3</v>
      </c>
      <c r="E5" s="11"/>
      <c r="F5" s="10" t="s">
        <v>4</v>
      </c>
      <c r="H5" s="12" t="s">
        <v>5</v>
      </c>
    </row>
    <row r="6" spans="1:11" s="13" customFormat="1" ht="24" customHeight="1">
      <c r="A6" s="5"/>
      <c r="C6" s="5"/>
      <c r="D6" s="14"/>
      <c r="E6" s="5"/>
      <c r="F6" s="14" t="s">
        <v>144</v>
      </c>
      <c r="G6" s="4"/>
      <c r="H6" s="14" t="s">
        <v>144</v>
      </c>
    </row>
    <row r="7" spans="1:11" s="13" customFormat="1" ht="24" customHeight="1">
      <c r="A7" s="15" t="s">
        <v>6</v>
      </c>
      <c r="B7" s="6"/>
      <c r="C7" s="6"/>
      <c r="D7" s="7"/>
      <c r="E7" s="6"/>
      <c r="F7" s="14"/>
      <c r="G7" s="4"/>
    </row>
    <row r="8" spans="1:11" s="13" customFormat="1" ht="24" customHeight="1">
      <c r="A8" s="1" t="s">
        <v>7</v>
      </c>
      <c r="B8" s="16"/>
      <c r="C8" s="16"/>
      <c r="D8" s="7"/>
      <c r="E8" s="16"/>
      <c r="F8" s="7"/>
      <c r="G8" s="4"/>
    </row>
    <row r="9" spans="1:11" s="13" customFormat="1" ht="24" customHeight="1">
      <c r="A9" s="17" t="s">
        <v>8</v>
      </c>
      <c r="B9" s="18">
        <v>8</v>
      </c>
      <c r="C9" s="16"/>
      <c r="D9" s="19">
        <v>181510922</v>
      </c>
      <c r="E9" s="16"/>
      <c r="F9" s="19">
        <v>171273959</v>
      </c>
      <c r="G9" s="4"/>
      <c r="H9" s="20">
        <v>79601694</v>
      </c>
      <c r="I9" s="21"/>
      <c r="J9" s="21"/>
      <c r="K9" s="21"/>
    </row>
    <row r="10" spans="1:11" s="13" customFormat="1" ht="24" customHeight="1">
      <c r="A10" s="5" t="s">
        <v>9</v>
      </c>
      <c r="B10" s="18"/>
      <c r="D10" s="19">
        <v>2788758</v>
      </c>
      <c r="F10" s="21">
        <v>1389457</v>
      </c>
      <c r="G10" s="4"/>
      <c r="H10" s="20">
        <v>2375668</v>
      </c>
      <c r="I10" s="21"/>
      <c r="J10" s="21"/>
      <c r="K10" s="21"/>
    </row>
    <row r="11" spans="1:11" s="13" customFormat="1" ht="24" customHeight="1">
      <c r="A11" s="17" t="s">
        <v>10</v>
      </c>
      <c r="B11" s="16">
        <v>9</v>
      </c>
      <c r="C11" s="16"/>
      <c r="D11" s="22">
        <v>26411135</v>
      </c>
      <c r="E11" s="16"/>
      <c r="F11" s="23">
        <v>19826739</v>
      </c>
      <c r="G11" s="4"/>
      <c r="H11" s="20">
        <v>17960785</v>
      </c>
      <c r="I11" s="21"/>
      <c r="J11" s="21"/>
      <c r="K11" s="21"/>
    </row>
    <row r="12" spans="1:11" s="13" customFormat="1" ht="24" customHeight="1">
      <c r="A12" s="17" t="s">
        <v>11</v>
      </c>
      <c r="B12" s="16">
        <v>10</v>
      </c>
      <c r="C12" s="16"/>
      <c r="D12" s="19">
        <v>125141950</v>
      </c>
      <c r="E12" s="16"/>
      <c r="F12" s="21">
        <v>50017536</v>
      </c>
      <c r="G12" s="4"/>
      <c r="H12" s="21">
        <v>0</v>
      </c>
      <c r="I12" s="21"/>
      <c r="J12" s="21"/>
      <c r="K12" s="21"/>
    </row>
    <row r="13" spans="1:11" s="13" customFormat="1" ht="24" customHeight="1">
      <c r="A13" s="17" t="s">
        <v>12</v>
      </c>
      <c r="B13" s="16"/>
      <c r="C13" s="16"/>
      <c r="D13" s="19">
        <v>5841299</v>
      </c>
      <c r="E13" s="16"/>
      <c r="F13" s="21">
        <v>2140878</v>
      </c>
      <c r="G13" s="4"/>
      <c r="H13" s="20">
        <v>1215453</v>
      </c>
      <c r="I13" s="21"/>
      <c r="J13" s="21"/>
      <c r="K13" s="21"/>
    </row>
    <row r="14" spans="1:11" s="13" customFormat="1" ht="24" customHeight="1">
      <c r="A14" s="15" t="s">
        <v>13</v>
      </c>
      <c r="B14" s="16"/>
      <c r="C14" s="16"/>
      <c r="D14" s="24">
        <f>SUM(D9:D13)</f>
        <v>341694064</v>
      </c>
      <c r="E14" s="16"/>
      <c r="F14" s="24">
        <f>SUM(F9:F13)</f>
        <v>244648569</v>
      </c>
      <c r="G14" s="4"/>
      <c r="H14" s="24">
        <f>SUM(H9:H13)</f>
        <v>101153600</v>
      </c>
    </row>
    <row r="15" spans="1:11" s="13" customFormat="1" ht="24" customHeight="1">
      <c r="A15" s="15" t="s">
        <v>14</v>
      </c>
      <c r="B15" s="16"/>
      <c r="C15" s="16"/>
      <c r="D15" s="21"/>
      <c r="E15" s="16"/>
      <c r="F15" s="21"/>
      <c r="G15" s="4"/>
      <c r="H15" s="20"/>
    </row>
    <row r="16" spans="1:11" s="13" customFormat="1" ht="24" customHeight="1">
      <c r="A16" s="5" t="s">
        <v>15</v>
      </c>
      <c r="B16" s="16">
        <v>11</v>
      </c>
      <c r="C16" s="16"/>
      <c r="D16" s="25">
        <v>7730000</v>
      </c>
      <c r="E16" s="16"/>
      <c r="F16" s="25">
        <v>230000</v>
      </c>
      <c r="G16" s="4"/>
      <c r="H16" s="20">
        <v>230000</v>
      </c>
      <c r="I16" s="21"/>
      <c r="J16" s="21"/>
      <c r="K16" s="21"/>
    </row>
    <row r="17" spans="1:11" s="13" customFormat="1" ht="24" customHeight="1">
      <c r="A17" s="5" t="s">
        <v>165</v>
      </c>
      <c r="B17" s="16">
        <v>12</v>
      </c>
      <c r="C17" s="16"/>
      <c r="D17" s="21">
        <v>95678157</v>
      </c>
      <c r="E17" s="16"/>
      <c r="F17" s="25">
        <v>101859935</v>
      </c>
      <c r="G17" s="4"/>
      <c r="H17" s="20">
        <v>113005452</v>
      </c>
      <c r="I17" s="21"/>
      <c r="J17" s="21"/>
      <c r="K17" s="21"/>
    </row>
    <row r="18" spans="1:11" s="13" customFormat="1" ht="24" customHeight="1">
      <c r="A18" s="5" t="s">
        <v>16</v>
      </c>
      <c r="B18" s="16">
        <v>17</v>
      </c>
      <c r="C18" s="16"/>
      <c r="D18" s="21">
        <v>137816239</v>
      </c>
      <c r="E18" s="16"/>
      <c r="F18" s="25">
        <v>130698119</v>
      </c>
      <c r="G18" s="4"/>
      <c r="H18" s="21">
        <v>0</v>
      </c>
      <c r="I18" s="21"/>
      <c r="J18" s="21"/>
      <c r="K18" s="21"/>
    </row>
    <row r="19" spans="1:11" s="13" customFormat="1" ht="24" customHeight="1">
      <c r="A19" s="5" t="s">
        <v>17</v>
      </c>
      <c r="B19" s="16">
        <v>13</v>
      </c>
      <c r="C19" s="16"/>
      <c r="D19" s="21">
        <v>8024489</v>
      </c>
      <c r="E19" s="16"/>
      <c r="F19" s="25">
        <v>3681061</v>
      </c>
      <c r="G19" s="4"/>
      <c r="H19" s="26">
        <v>1854403</v>
      </c>
      <c r="I19" s="21"/>
      <c r="J19" s="21"/>
      <c r="K19" s="21"/>
    </row>
    <row r="20" spans="1:11" s="13" customFormat="1" ht="24" customHeight="1">
      <c r="A20" s="5" t="s">
        <v>18</v>
      </c>
      <c r="B20" s="16">
        <v>22</v>
      </c>
      <c r="C20" s="16"/>
      <c r="D20" s="21">
        <v>4520454</v>
      </c>
      <c r="E20" s="16"/>
      <c r="F20" s="25">
        <v>4342231</v>
      </c>
      <c r="G20" s="4"/>
      <c r="H20" s="26">
        <v>2991635</v>
      </c>
      <c r="I20" s="21"/>
      <c r="J20" s="21"/>
      <c r="K20" s="21"/>
    </row>
    <row r="21" spans="1:11" s="13" customFormat="1" ht="24" customHeight="1">
      <c r="A21" s="5" t="s">
        <v>19</v>
      </c>
      <c r="B21" s="16"/>
      <c r="C21" s="6"/>
      <c r="D21" s="27">
        <v>4475000</v>
      </c>
      <c r="E21" s="6"/>
      <c r="F21" s="28">
        <v>4487000</v>
      </c>
      <c r="G21" s="4"/>
      <c r="H21" s="29">
        <v>1079525</v>
      </c>
      <c r="I21" s="21"/>
      <c r="J21" s="21"/>
      <c r="K21" s="21"/>
    </row>
    <row r="22" spans="1:11" ht="24" customHeight="1">
      <c r="A22" s="15" t="s">
        <v>20</v>
      </c>
      <c r="B22" s="6"/>
      <c r="C22" s="6"/>
      <c r="D22" s="21">
        <f>SUM(D16:D21)</f>
        <v>258244339</v>
      </c>
      <c r="E22" s="6"/>
      <c r="F22" s="21">
        <f>SUM(F16:F21)</f>
        <v>245298346</v>
      </c>
      <c r="H22" s="21">
        <f>SUM(H16:H21)</f>
        <v>119161015</v>
      </c>
      <c r="I22" s="30"/>
    </row>
    <row r="23" spans="1:11" ht="24" customHeight="1" thickBot="1">
      <c r="A23" s="15" t="s">
        <v>21</v>
      </c>
      <c r="B23" s="6"/>
      <c r="C23" s="6"/>
      <c r="D23" s="31">
        <f>D14+D22</f>
        <v>599938403</v>
      </c>
      <c r="E23" s="6"/>
      <c r="F23" s="31">
        <f>F14+F22</f>
        <v>489946915</v>
      </c>
      <c r="H23" s="31">
        <f>H14+H22</f>
        <v>220314615</v>
      </c>
      <c r="I23" s="30"/>
    </row>
    <row r="24" spans="1:11" ht="24" customHeight="1" thickTop="1">
      <c r="A24" s="15"/>
      <c r="B24" s="6"/>
      <c r="C24" s="6"/>
      <c r="D24" s="21"/>
      <c r="E24" s="6"/>
      <c r="F24" s="21"/>
      <c r="H24" s="20"/>
    </row>
    <row r="25" spans="1:11" ht="24" customHeight="1">
      <c r="A25" s="5" t="s">
        <v>22</v>
      </c>
      <c r="B25" s="6"/>
      <c r="C25" s="6"/>
      <c r="D25" s="21"/>
      <c r="E25" s="6"/>
      <c r="F25" s="21"/>
      <c r="H25" s="20"/>
    </row>
    <row r="26" spans="1:11" ht="24" customHeight="1">
      <c r="A26" s="1" t="s">
        <v>145</v>
      </c>
      <c r="B26" s="2"/>
      <c r="C26" s="2"/>
      <c r="D26" s="3"/>
      <c r="E26" s="2"/>
      <c r="F26" s="3"/>
    </row>
    <row r="27" spans="1:11" ht="24" customHeight="1">
      <c r="A27" s="1" t="s">
        <v>147</v>
      </c>
      <c r="B27" s="2"/>
      <c r="C27" s="2"/>
      <c r="D27" s="3"/>
      <c r="E27" s="2"/>
      <c r="F27" s="3"/>
    </row>
    <row r="28" spans="1:11" ht="24" customHeight="1">
      <c r="A28" s="1" t="s">
        <v>0</v>
      </c>
      <c r="B28" s="2"/>
      <c r="C28" s="2"/>
      <c r="D28" s="3"/>
      <c r="E28" s="2"/>
      <c r="F28" s="3"/>
    </row>
    <row r="29" spans="1:11" ht="24" customHeight="1">
      <c r="B29" s="6"/>
      <c r="H29" s="104" t="s">
        <v>1</v>
      </c>
    </row>
    <row r="30" spans="1:11" ht="24" customHeight="1">
      <c r="B30" s="8" t="s">
        <v>2</v>
      </c>
      <c r="C30" s="9"/>
      <c r="D30" s="10" t="s">
        <v>3</v>
      </c>
      <c r="E30" s="11"/>
      <c r="F30" s="10" t="s">
        <v>4</v>
      </c>
      <c r="H30" s="12" t="s">
        <v>5</v>
      </c>
    </row>
    <row r="31" spans="1:11" s="13" customFormat="1" ht="24" customHeight="1">
      <c r="A31" s="5"/>
      <c r="C31" s="5"/>
      <c r="D31" s="14"/>
      <c r="E31" s="5"/>
      <c r="F31" s="14" t="s">
        <v>144</v>
      </c>
      <c r="G31" s="4"/>
      <c r="H31" s="14" t="s">
        <v>144</v>
      </c>
    </row>
    <row r="32" spans="1:11" s="13" customFormat="1" ht="24" customHeight="1">
      <c r="A32" s="15" t="s">
        <v>23</v>
      </c>
      <c r="B32" s="6"/>
      <c r="C32" s="5"/>
      <c r="D32" s="32"/>
      <c r="E32" s="5"/>
      <c r="F32" s="32"/>
      <c r="G32" s="4"/>
      <c r="H32" s="20"/>
    </row>
    <row r="33" spans="1:12" s="13" customFormat="1" ht="24" customHeight="1">
      <c r="A33" s="15" t="s">
        <v>24</v>
      </c>
      <c r="B33" s="6"/>
      <c r="C33" s="5"/>
      <c r="D33" s="32"/>
      <c r="E33" s="5"/>
      <c r="F33" s="32"/>
      <c r="G33" s="4"/>
      <c r="H33" s="20"/>
    </row>
    <row r="34" spans="1:12" s="13" customFormat="1" ht="24" customHeight="1">
      <c r="A34" s="17" t="s">
        <v>25</v>
      </c>
      <c r="B34" s="16">
        <v>14</v>
      </c>
      <c r="C34" s="16"/>
      <c r="D34" s="21">
        <v>40175784</v>
      </c>
      <c r="E34" s="16"/>
      <c r="F34" s="21">
        <v>22789081</v>
      </c>
      <c r="G34" s="4"/>
      <c r="H34" s="20">
        <v>94198136</v>
      </c>
      <c r="I34" s="21"/>
      <c r="J34" s="21"/>
      <c r="K34" s="21"/>
    </row>
    <row r="35" spans="1:12" s="33" customFormat="1" ht="24" customHeight="1">
      <c r="A35" s="17" t="s">
        <v>26</v>
      </c>
      <c r="B35" s="16"/>
      <c r="C35" s="15"/>
      <c r="D35" s="21">
        <v>151500000</v>
      </c>
      <c r="E35" s="15"/>
      <c r="F35" s="21">
        <v>0</v>
      </c>
      <c r="G35" s="5"/>
      <c r="H35" s="21">
        <v>0</v>
      </c>
      <c r="I35" s="21"/>
      <c r="J35" s="21"/>
      <c r="K35" s="21"/>
    </row>
    <row r="36" spans="1:12" s="13" customFormat="1" ht="24" customHeight="1">
      <c r="A36" s="13" t="s">
        <v>27</v>
      </c>
      <c r="B36" s="16">
        <v>15</v>
      </c>
      <c r="C36" s="16"/>
      <c r="D36" s="21">
        <v>58284329</v>
      </c>
      <c r="E36" s="16"/>
      <c r="F36" s="21">
        <v>39315301</v>
      </c>
      <c r="G36" s="4"/>
      <c r="H36" s="20">
        <v>26596581</v>
      </c>
      <c r="I36" s="21"/>
      <c r="J36" s="21"/>
      <c r="K36" s="21"/>
    </row>
    <row r="37" spans="1:12" s="13" customFormat="1" ht="24" customHeight="1">
      <c r="A37" s="5" t="s">
        <v>28</v>
      </c>
      <c r="B37" s="16"/>
      <c r="C37" s="16"/>
      <c r="D37" s="21">
        <v>0</v>
      </c>
      <c r="E37" s="16"/>
      <c r="F37" s="21">
        <v>0</v>
      </c>
      <c r="G37" s="4"/>
      <c r="H37" s="20">
        <v>3314520</v>
      </c>
      <c r="I37" s="21"/>
      <c r="J37" s="21"/>
      <c r="K37" s="21"/>
    </row>
    <row r="38" spans="1:12" s="13" customFormat="1" ht="24" customHeight="1">
      <c r="A38" s="17" t="s">
        <v>29</v>
      </c>
      <c r="B38" s="16">
        <v>17</v>
      </c>
      <c r="C38" s="16"/>
      <c r="D38" s="21">
        <v>6969439</v>
      </c>
      <c r="E38" s="16"/>
      <c r="F38" s="21">
        <v>947750</v>
      </c>
      <c r="G38" s="4"/>
      <c r="H38" s="21">
        <v>0</v>
      </c>
      <c r="I38" s="21"/>
      <c r="J38" s="21"/>
      <c r="K38" s="21"/>
    </row>
    <row r="39" spans="1:12" s="13" customFormat="1" ht="24" customHeight="1">
      <c r="A39" s="17" t="s">
        <v>30</v>
      </c>
      <c r="B39" s="16"/>
      <c r="C39" s="16"/>
      <c r="D39" s="21">
        <v>24287475</v>
      </c>
      <c r="E39" s="16"/>
      <c r="F39" s="21">
        <v>23999351</v>
      </c>
      <c r="G39" s="4"/>
      <c r="H39" s="20">
        <v>17147484</v>
      </c>
      <c r="I39" s="21"/>
      <c r="J39" s="21"/>
      <c r="K39" s="21"/>
    </row>
    <row r="40" spans="1:12" s="33" customFormat="1" ht="24" customHeight="1">
      <c r="A40" s="17" t="s">
        <v>31</v>
      </c>
      <c r="B40" s="16">
        <v>16</v>
      </c>
      <c r="C40" s="15"/>
      <c r="D40" s="21">
        <v>6172546</v>
      </c>
      <c r="E40" s="15"/>
      <c r="F40" s="21">
        <v>7010662</v>
      </c>
      <c r="G40" s="5"/>
      <c r="H40" s="20">
        <v>4769792</v>
      </c>
      <c r="I40" s="21"/>
      <c r="J40" s="34"/>
      <c r="K40" s="21"/>
    </row>
    <row r="41" spans="1:12" s="33" customFormat="1" ht="24" customHeight="1">
      <c r="A41" s="17" t="s">
        <v>32</v>
      </c>
      <c r="B41" s="16"/>
      <c r="C41" s="15"/>
      <c r="D41" s="21">
        <v>484325</v>
      </c>
      <c r="E41" s="15"/>
      <c r="F41" s="21">
        <v>280775</v>
      </c>
      <c r="G41" s="4"/>
      <c r="H41" s="35">
        <v>1939238</v>
      </c>
      <c r="I41" s="21"/>
      <c r="J41" s="21"/>
      <c r="K41" s="21"/>
      <c r="L41" s="21"/>
    </row>
    <row r="42" spans="1:12" s="13" customFormat="1" ht="24" customHeight="1">
      <c r="A42" s="15" t="s">
        <v>33</v>
      </c>
      <c r="B42" s="16"/>
      <c r="C42" s="5"/>
      <c r="D42" s="24">
        <f>SUM(D34:D41)</f>
        <v>287873898</v>
      </c>
      <c r="E42" s="5"/>
      <c r="F42" s="24">
        <f>SUM(F34:F41)</f>
        <v>94342920</v>
      </c>
      <c r="G42" s="4"/>
      <c r="H42" s="24">
        <f>SUM(H34:H41)</f>
        <v>147965751</v>
      </c>
      <c r="J42" s="36"/>
      <c r="L42" s="36"/>
    </row>
    <row r="43" spans="1:12" s="13" customFormat="1" ht="24" customHeight="1">
      <c r="A43" s="15" t="s">
        <v>34</v>
      </c>
      <c r="B43" s="16"/>
      <c r="C43" s="5"/>
      <c r="D43" s="21"/>
      <c r="E43" s="5"/>
      <c r="F43" s="21"/>
      <c r="G43" s="4"/>
      <c r="H43" s="20"/>
    </row>
    <row r="44" spans="1:12" s="13" customFormat="1" ht="24" customHeight="1">
      <c r="A44" s="5" t="s">
        <v>148</v>
      </c>
      <c r="B44" s="16"/>
      <c r="C44" s="5"/>
      <c r="D44" s="21">
        <v>0</v>
      </c>
      <c r="E44" s="5"/>
      <c r="F44" s="21">
        <v>0</v>
      </c>
      <c r="G44" s="4"/>
      <c r="H44" s="20">
        <v>8830129</v>
      </c>
      <c r="I44" s="21"/>
      <c r="J44" s="21"/>
      <c r="K44" s="21"/>
    </row>
    <row r="45" spans="1:12" s="13" customFormat="1" ht="24" customHeight="1">
      <c r="A45" s="5" t="s">
        <v>35</v>
      </c>
      <c r="B45" s="16">
        <v>17</v>
      </c>
      <c r="C45" s="5"/>
      <c r="D45" s="21">
        <v>140907938</v>
      </c>
      <c r="E45" s="5"/>
      <c r="F45" s="21">
        <v>133836286</v>
      </c>
      <c r="G45" s="4"/>
      <c r="H45" s="21">
        <v>0</v>
      </c>
      <c r="I45" s="21"/>
      <c r="J45" s="21"/>
      <c r="K45" s="21"/>
    </row>
    <row r="46" spans="1:12" s="13" customFormat="1" ht="24" customHeight="1">
      <c r="A46" s="5" t="s">
        <v>36</v>
      </c>
      <c r="B46" s="16">
        <v>18</v>
      </c>
      <c r="C46" s="5"/>
      <c r="D46" s="21">
        <v>3779213</v>
      </c>
      <c r="E46" s="5"/>
      <c r="F46" s="21">
        <v>2438904</v>
      </c>
      <c r="G46" s="4"/>
      <c r="H46" s="20">
        <v>2524452</v>
      </c>
      <c r="I46" s="21"/>
      <c r="J46" s="21"/>
      <c r="K46" s="21"/>
    </row>
    <row r="47" spans="1:12" s="13" customFormat="1" ht="24" customHeight="1">
      <c r="A47" s="17" t="s">
        <v>149</v>
      </c>
      <c r="B47" s="16"/>
      <c r="C47" s="5"/>
      <c r="D47" s="21">
        <v>0</v>
      </c>
      <c r="E47" s="5"/>
      <c r="F47" s="21">
        <v>1648595</v>
      </c>
      <c r="G47" s="4"/>
      <c r="H47" s="20">
        <v>1537145</v>
      </c>
      <c r="I47" s="21"/>
      <c r="J47" s="21"/>
      <c r="K47" s="21"/>
    </row>
    <row r="48" spans="1:12" s="13" customFormat="1" ht="24" customHeight="1">
      <c r="A48" s="17" t="s">
        <v>37</v>
      </c>
      <c r="B48" s="16"/>
      <c r="C48" s="5"/>
      <c r="D48" s="27">
        <v>733200</v>
      </c>
      <c r="E48" s="5"/>
      <c r="F48" s="27">
        <v>1333200</v>
      </c>
      <c r="G48" s="5"/>
      <c r="H48" s="35">
        <f>1450474-117274</f>
        <v>1333200</v>
      </c>
      <c r="I48" s="21"/>
      <c r="J48" s="21"/>
      <c r="K48" s="21"/>
    </row>
    <row r="49" spans="1:12" s="13" customFormat="1" ht="24" customHeight="1">
      <c r="A49" s="15" t="s">
        <v>38</v>
      </c>
      <c r="B49" s="16"/>
      <c r="C49" s="5"/>
      <c r="D49" s="27">
        <f>SUM(D44:D48)</f>
        <v>145420351</v>
      </c>
      <c r="E49" s="5"/>
      <c r="F49" s="27">
        <f>SUM(F44:F48)</f>
        <v>139256985</v>
      </c>
      <c r="G49" s="4"/>
      <c r="H49" s="27">
        <f>SUM(H44:H48)</f>
        <v>14224926</v>
      </c>
    </row>
    <row r="50" spans="1:12" s="13" customFormat="1" ht="24" customHeight="1">
      <c r="A50" s="15" t="s">
        <v>39</v>
      </c>
      <c r="B50" s="6"/>
      <c r="C50" s="5"/>
      <c r="D50" s="27">
        <f>D42+D49</f>
        <v>433294249</v>
      </c>
      <c r="E50" s="5"/>
      <c r="F50" s="27">
        <f>F42+F49</f>
        <v>233599905</v>
      </c>
      <c r="G50" s="4"/>
      <c r="H50" s="27">
        <f>H42+H49</f>
        <v>162190677</v>
      </c>
      <c r="K50" s="4"/>
      <c r="L50" s="4"/>
    </row>
    <row r="51" spans="1:12" ht="24" customHeight="1">
      <c r="A51" s="15"/>
      <c r="B51" s="6"/>
      <c r="C51" s="6"/>
      <c r="D51" s="21"/>
      <c r="E51" s="6"/>
      <c r="F51" s="21"/>
      <c r="H51" s="37"/>
      <c r="K51" s="36"/>
      <c r="L51" s="36"/>
    </row>
    <row r="52" spans="1:12" ht="24" customHeight="1">
      <c r="A52" s="5" t="s">
        <v>22</v>
      </c>
      <c r="B52" s="6"/>
      <c r="C52" s="6"/>
      <c r="D52" s="21"/>
      <c r="E52" s="6"/>
      <c r="F52" s="21"/>
      <c r="H52" s="37"/>
      <c r="K52" s="36"/>
      <c r="L52" s="36"/>
    </row>
    <row r="53" spans="1:12" ht="24" customHeight="1">
      <c r="A53" s="1" t="s">
        <v>145</v>
      </c>
      <c r="B53" s="2"/>
      <c r="C53" s="2"/>
      <c r="D53" s="3"/>
      <c r="E53" s="2"/>
      <c r="F53" s="3"/>
    </row>
    <row r="54" spans="1:12" ht="24" customHeight="1">
      <c r="A54" s="1" t="s">
        <v>147</v>
      </c>
      <c r="B54" s="2"/>
      <c r="C54" s="2"/>
      <c r="D54" s="3"/>
      <c r="E54" s="2"/>
      <c r="F54" s="3"/>
    </row>
    <row r="55" spans="1:12" ht="24" customHeight="1">
      <c r="A55" s="1" t="s">
        <v>0</v>
      </c>
      <c r="B55" s="2"/>
      <c r="C55" s="2"/>
      <c r="D55" s="3"/>
      <c r="E55" s="2"/>
      <c r="F55" s="3"/>
    </row>
    <row r="56" spans="1:12" ht="24" customHeight="1">
      <c r="B56" s="6"/>
      <c r="H56" s="104" t="s">
        <v>1</v>
      </c>
    </row>
    <row r="57" spans="1:12" ht="24" customHeight="1">
      <c r="B57" s="8" t="s">
        <v>2</v>
      </c>
      <c r="C57" s="9"/>
      <c r="D57" s="10" t="s">
        <v>3</v>
      </c>
      <c r="E57" s="11"/>
      <c r="F57" s="10" t="s">
        <v>4</v>
      </c>
      <c r="H57" s="12" t="s">
        <v>5</v>
      </c>
    </row>
    <row r="58" spans="1:12" s="13" customFormat="1" ht="24" customHeight="1">
      <c r="A58" s="5"/>
      <c r="C58" s="5"/>
      <c r="D58" s="14"/>
      <c r="E58" s="5"/>
      <c r="F58" s="14" t="s">
        <v>144</v>
      </c>
      <c r="G58" s="4"/>
      <c r="H58" s="14" t="s">
        <v>144</v>
      </c>
    </row>
    <row r="59" spans="1:12" s="13" customFormat="1" ht="24" customHeight="1">
      <c r="A59" s="15" t="s">
        <v>40</v>
      </c>
      <c r="B59" s="6"/>
      <c r="C59" s="5"/>
      <c r="D59" s="7"/>
      <c r="E59" s="5"/>
      <c r="F59" s="7"/>
      <c r="G59" s="4"/>
      <c r="H59" s="37"/>
      <c r="K59" s="36"/>
      <c r="L59" s="36"/>
    </row>
    <row r="60" spans="1:12" s="13" customFormat="1" ht="24" customHeight="1">
      <c r="A60" s="38" t="s">
        <v>41</v>
      </c>
      <c r="B60" s="16">
        <v>19</v>
      </c>
      <c r="C60" s="5"/>
      <c r="D60" s="7"/>
      <c r="E60" s="5"/>
      <c r="F60" s="7"/>
      <c r="G60" s="4"/>
      <c r="H60" s="37"/>
      <c r="K60" s="36"/>
      <c r="L60" s="36"/>
    </row>
    <row r="61" spans="1:12" s="13" customFormat="1" ht="24" customHeight="1">
      <c r="A61" s="38" t="s">
        <v>42</v>
      </c>
      <c r="B61" s="16"/>
      <c r="C61" s="39"/>
      <c r="D61" s="7"/>
      <c r="E61" s="39"/>
      <c r="F61" s="7"/>
      <c r="G61" s="4"/>
      <c r="H61" s="37"/>
      <c r="K61" s="36"/>
      <c r="L61" s="36"/>
    </row>
    <row r="62" spans="1:12" s="13" customFormat="1" ht="24" customHeight="1">
      <c r="A62" s="38" t="s">
        <v>43</v>
      </c>
      <c r="B62" s="16"/>
      <c r="C62" s="39"/>
      <c r="D62" s="7"/>
      <c r="E62" s="39"/>
      <c r="F62" s="7"/>
      <c r="G62" s="4"/>
      <c r="H62" s="37"/>
      <c r="K62" s="36"/>
      <c r="L62" s="36"/>
    </row>
    <row r="63" spans="1:12" s="13" customFormat="1" ht="24" customHeight="1">
      <c r="A63" s="38" t="s">
        <v>44</v>
      </c>
      <c r="B63" s="16"/>
      <c r="C63" s="39"/>
      <c r="D63" s="7"/>
      <c r="E63" s="39"/>
      <c r="F63" s="7"/>
      <c r="G63" s="4"/>
      <c r="H63" s="37"/>
      <c r="K63" s="36"/>
      <c r="L63" s="36"/>
    </row>
    <row r="64" spans="1:12" s="13" customFormat="1" ht="24" customHeight="1" thickBot="1">
      <c r="A64" s="38" t="s">
        <v>45</v>
      </c>
      <c r="C64" s="39"/>
      <c r="D64" s="40">
        <v>101000000</v>
      </c>
      <c r="E64" s="39"/>
      <c r="F64" s="40">
        <v>101000000</v>
      </c>
      <c r="G64" s="4"/>
      <c r="H64" s="41">
        <v>31928000</v>
      </c>
      <c r="J64" s="21"/>
      <c r="K64" s="36"/>
      <c r="L64" s="36"/>
    </row>
    <row r="65" spans="1:12" s="13" customFormat="1" ht="24" customHeight="1" thickTop="1">
      <c r="A65" s="42" t="s">
        <v>150</v>
      </c>
      <c r="B65" s="16"/>
      <c r="C65" s="16"/>
      <c r="D65" s="21"/>
      <c r="E65" s="16"/>
      <c r="F65" s="21"/>
      <c r="G65" s="4"/>
      <c r="H65" s="20"/>
      <c r="K65" s="36"/>
      <c r="L65" s="36"/>
    </row>
    <row r="66" spans="1:12" s="13" customFormat="1" ht="24" customHeight="1">
      <c r="A66" s="38" t="s">
        <v>43</v>
      </c>
      <c r="B66" s="16"/>
      <c r="C66" s="16"/>
      <c r="D66" s="21"/>
      <c r="E66" s="16"/>
      <c r="F66" s="21"/>
      <c r="G66" s="4"/>
      <c r="H66" s="20"/>
      <c r="K66" s="36"/>
      <c r="L66" s="36"/>
    </row>
    <row r="67" spans="1:12" s="13" customFormat="1" ht="24" customHeight="1">
      <c r="A67" s="38" t="s">
        <v>44</v>
      </c>
      <c r="B67" s="16"/>
      <c r="C67" s="16"/>
      <c r="D67" s="21"/>
      <c r="E67" s="16"/>
      <c r="F67" s="21"/>
      <c r="G67" s="4"/>
      <c r="H67" s="20"/>
      <c r="K67" s="36"/>
      <c r="L67" s="36"/>
    </row>
    <row r="68" spans="1:12" s="13" customFormat="1" ht="24" customHeight="1">
      <c r="A68" s="38" t="s">
        <v>45</v>
      </c>
      <c r="B68" s="16"/>
      <c r="C68" s="16"/>
      <c r="D68" s="21">
        <v>101000000</v>
      </c>
      <c r="E68" s="16"/>
      <c r="F68" s="21">
        <v>101000000</v>
      </c>
      <c r="G68" s="4"/>
      <c r="H68" s="20">
        <v>31928000</v>
      </c>
      <c r="I68" s="21"/>
      <c r="J68" s="21"/>
      <c r="K68" s="36"/>
      <c r="L68" s="36"/>
    </row>
    <row r="69" spans="1:12" s="13" customFormat="1" ht="24" customHeight="1">
      <c r="A69" s="17" t="s">
        <v>46</v>
      </c>
      <c r="B69" s="16"/>
      <c r="C69" s="16"/>
      <c r="D69" s="21">
        <v>-670484</v>
      </c>
      <c r="E69" s="16"/>
      <c r="F69" s="21">
        <v>-670484</v>
      </c>
      <c r="G69" s="4"/>
      <c r="H69" s="20">
        <v>-670484</v>
      </c>
      <c r="I69" s="21"/>
      <c r="J69" s="21"/>
      <c r="K69" s="36"/>
      <c r="L69" s="36"/>
    </row>
    <row r="70" spans="1:12" s="13" customFormat="1" ht="24" customHeight="1">
      <c r="A70" s="43" t="s">
        <v>47</v>
      </c>
      <c r="B70" s="16"/>
      <c r="C70" s="16"/>
      <c r="D70" s="21"/>
      <c r="E70" s="16"/>
      <c r="F70" s="21"/>
      <c r="G70" s="4"/>
      <c r="H70" s="20"/>
      <c r="J70" s="21"/>
      <c r="K70" s="36"/>
      <c r="L70" s="36"/>
    </row>
    <row r="71" spans="1:12" s="13" customFormat="1" ht="24" customHeight="1">
      <c r="A71" s="17" t="s">
        <v>151</v>
      </c>
      <c r="B71" s="16">
        <v>20</v>
      </c>
      <c r="C71" s="16"/>
      <c r="D71" s="21">
        <f>SUM('The Company'!H26)</f>
        <v>10100000</v>
      </c>
      <c r="E71" s="16"/>
      <c r="F71" s="21">
        <v>3192800</v>
      </c>
      <c r="G71" s="4"/>
      <c r="H71" s="20">
        <v>3192800</v>
      </c>
      <c r="I71" s="21"/>
      <c r="J71" s="21"/>
      <c r="K71" s="36"/>
      <c r="L71" s="36"/>
    </row>
    <row r="72" spans="1:12" s="13" customFormat="1" ht="24" customHeight="1">
      <c r="A72" s="17" t="s">
        <v>48</v>
      </c>
      <c r="B72" s="16"/>
      <c r="C72" s="16"/>
      <c r="D72" s="27">
        <f>'The Company'!J26</f>
        <v>56214638</v>
      </c>
      <c r="E72" s="16"/>
      <c r="F72" s="27">
        <f>'The Company'!J16</f>
        <v>152824694</v>
      </c>
      <c r="G72" s="4"/>
      <c r="H72" s="35">
        <f>16724149+6949473</f>
        <v>23673622</v>
      </c>
      <c r="I72" s="21"/>
      <c r="J72" s="21"/>
      <c r="K72" s="36"/>
      <c r="L72" s="36"/>
    </row>
    <row r="73" spans="1:12" s="13" customFormat="1" ht="24" customHeight="1">
      <c r="A73" s="44" t="s">
        <v>49</v>
      </c>
      <c r="B73" s="5"/>
      <c r="C73" s="5"/>
      <c r="D73" s="27">
        <f>SUM(D68:D72)</f>
        <v>166644154</v>
      </c>
      <c r="E73" s="5"/>
      <c r="F73" s="27">
        <f>SUM(F68:F72)</f>
        <v>256347010</v>
      </c>
      <c r="G73" s="4"/>
      <c r="H73" s="27">
        <f>SUM(H68:H72)</f>
        <v>58123938</v>
      </c>
      <c r="K73" s="36"/>
      <c r="L73" s="36"/>
    </row>
    <row r="74" spans="1:12" s="13" customFormat="1" ht="24" customHeight="1" thickBot="1">
      <c r="A74" s="15" t="s">
        <v>50</v>
      </c>
      <c r="B74" s="5"/>
      <c r="C74" s="5"/>
      <c r="D74" s="40">
        <f>SUM(D50,D73)</f>
        <v>599938403</v>
      </c>
      <c r="E74" s="5"/>
      <c r="F74" s="40">
        <f>SUM(F50,F73)</f>
        <v>489946915</v>
      </c>
      <c r="G74" s="4"/>
      <c r="H74" s="40">
        <f>SUM(H50,H73)</f>
        <v>220314615</v>
      </c>
    </row>
    <row r="75" spans="1:12" s="13" customFormat="1" ht="24" customHeight="1" thickTop="1">
      <c r="A75" s="5"/>
      <c r="B75" s="5"/>
      <c r="C75" s="5"/>
      <c r="D75" s="21">
        <f>D74-D23</f>
        <v>0</v>
      </c>
      <c r="E75" s="5"/>
      <c r="F75" s="45">
        <f>F74-F23</f>
        <v>0</v>
      </c>
      <c r="G75" s="4"/>
      <c r="H75" s="45">
        <f>H74-H23</f>
        <v>0</v>
      </c>
    </row>
    <row r="76" spans="1:12" ht="24" customHeight="1">
      <c r="A76" s="5" t="s">
        <v>22</v>
      </c>
      <c r="D76" s="21"/>
      <c r="F76" s="21"/>
    </row>
    <row r="77" spans="1:12" ht="24" customHeight="1">
      <c r="D77" s="21"/>
      <c r="F77" s="21"/>
    </row>
    <row r="78" spans="1:12" ht="24" customHeight="1">
      <c r="A78" s="46"/>
    </row>
    <row r="80" spans="1:12" ht="24" customHeight="1">
      <c r="B80" s="17" t="s">
        <v>51</v>
      </c>
    </row>
    <row r="81" spans="1:1" ht="24" customHeight="1">
      <c r="A81" s="46"/>
    </row>
  </sheetData>
  <pageMargins left="0.78740157480314965" right="0.19685039370078741" top="0.78740157480314965" bottom="0.19685039370078741" header="0.19685039370078741" footer="0.19685039370078741"/>
  <pageSetup paperSize="9" scale="87" orientation="portrait" blackAndWhite="1" r:id="rId1"/>
  <headerFooter alignWithMargins="0"/>
  <rowBreaks count="2" manualBreakCount="2">
    <brk id="25" max="16383" man="1"/>
    <brk id="52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2B68E-FE66-4DF7-BFE3-84191B6C4DF9}">
  <dimension ref="A1:N109"/>
  <sheetViews>
    <sheetView showGridLines="0" tabSelected="1" view="pageBreakPreview" topLeftCell="A43" zoomScale="90" zoomScaleNormal="100" zoomScaleSheetLayoutView="90" workbookViewId="0">
      <selection activeCell="D52" sqref="D52"/>
    </sheetView>
  </sheetViews>
  <sheetFormatPr defaultColWidth="10.7109375" defaultRowHeight="21.95" customHeight="1"/>
  <cols>
    <col min="1" max="1" width="58.5703125" style="5" customWidth="1"/>
    <col min="2" max="2" width="9.42578125" style="5" customWidth="1"/>
    <col min="3" max="3" width="1.7109375" style="5" customWidth="1"/>
    <col min="4" max="4" width="15.7109375" style="7" customWidth="1"/>
    <col min="5" max="5" width="1.7109375" style="5" customWidth="1"/>
    <col min="6" max="6" width="15.7109375" style="7" customWidth="1"/>
    <col min="7" max="7" width="16.7109375" style="47" bestFit="1" customWidth="1"/>
    <col min="8" max="12" width="16.7109375" style="47" customWidth="1"/>
    <col min="13" max="14" width="16.7109375" style="4" customWidth="1"/>
    <col min="15" max="16384" width="10.7109375" style="5"/>
  </cols>
  <sheetData>
    <row r="1" spans="1:7" ht="21.95" customHeight="1">
      <c r="A1" s="1" t="s">
        <v>145</v>
      </c>
      <c r="B1" s="2"/>
      <c r="C1" s="2"/>
      <c r="D1" s="3"/>
      <c r="E1" s="2"/>
      <c r="F1" s="3"/>
    </row>
    <row r="2" spans="1:7" ht="21.95" customHeight="1">
      <c r="A2" s="44" t="s">
        <v>52</v>
      </c>
      <c r="B2" s="2"/>
      <c r="C2" s="2"/>
      <c r="D2" s="3"/>
      <c r="E2" s="2"/>
      <c r="F2" s="3"/>
    </row>
    <row r="3" spans="1:7" ht="21.95" customHeight="1">
      <c r="A3" s="48" t="s">
        <v>53</v>
      </c>
      <c r="B3" s="49"/>
      <c r="C3" s="3"/>
      <c r="D3" s="3"/>
      <c r="E3" s="3"/>
      <c r="F3" s="3"/>
    </row>
    <row r="4" spans="1:7" ht="21.95" customHeight="1">
      <c r="A4" s="104"/>
      <c r="B4" s="49"/>
      <c r="C4" s="3"/>
      <c r="D4" s="104"/>
      <c r="E4" s="3"/>
      <c r="F4" s="104" t="s">
        <v>1</v>
      </c>
    </row>
    <row r="5" spans="1:7" ht="21.95" customHeight="1">
      <c r="A5" s="7"/>
      <c r="B5" s="8" t="s">
        <v>2</v>
      </c>
      <c r="C5" s="9"/>
      <c r="D5" s="50">
        <v>2021</v>
      </c>
      <c r="E5" s="9"/>
      <c r="F5" s="50">
        <v>2020</v>
      </c>
    </row>
    <row r="6" spans="1:7" ht="21.95" customHeight="1">
      <c r="A6" s="7"/>
      <c r="B6" s="39"/>
      <c r="C6" s="9"/>
      <c r="D6" s="14"/>
      <c r="E6" s="9"/>
      <c r="F6" s="14" t="s">
        <v>144</v>
      </c>
    </row>
    <row r="7" spans="1:7" ht="21.95" customHeight="1">
      <c r="A7" s="15" t="s">
        <v>54</v>
      </c>
      <c r="B7" s="6"/>
      <c r="D7" s="32"/>
      <c r="F7" s="32"/>
    </row>
    <row r="8" spans="1:7" ht="21.95" customHeight="1">
      <c r="A8" s="43" t="s">
        <v>55</v>
      </c>
      <c r="B8" s="16"/>
      <c r="D8" s="51">
        <f>659511850-5000</f>
        <v>659506850</v>
      </c>
      <c r="F8" s="51">
        <f>609777570+1278446</f>
        <v>611056016</v>
      </c>
    </row>
    <row r="9" spans="1:7" ht="21.95" customHeight="1">
      <c r="A9" s="17" t="s">
        <v>56</v>
      </c>
      <c r="B9" s="16"/>
      <c r="D9" s="52">
        <f>30531955-59276+1</f>
        <v>30472680</v>
      </c>
      <c r="F9" s="51">
        <f>4375184-152963</f>
        <v>4222221</v>
      </c>
    </row>
    <row r="10" spans="1:7" ht="21.95" customHeight="1">
      <c r="A10" s="15" t="s">
        <v>142</v>
      </c>
      <c r="B10" s="16"/>
      <c r="D10" s="53">
        <f>SUM(D8:D9)</f>
        <v>689979530</v>
      </c>
      <c r="F10" s="53">
        <f>SUM(F8:F9)</f>
        <v>615278237</v>
      </c>
      <c r="G10" s="54"/>
    </row>
    <row r="11" spans="1:7" ht="21.95" customHeight="1">
      <c r="A11" s="15" t="s">
        <v>143</v>
      </c>
      <c r="B11" s="16"/>
      <c r="D11" s="19"/>
      <c r="F11" s="19"/>
    </row>
    <row r="12" spans="1:7" ht="21.95" customHeight="1">
      <c r="A12" s="43" t="s">
        <v>57</v>
      </c>
      <c r="B12" s="16"/>
      <c r="D12" s="51">
        <f>311600870-23733+69185</f>
        <v>311646322</v>
      </c>
      <c r="F12" s="51">
        <v>301145512</v>
      </c>
    </row>
    <row r="13" spans="1:7" ht="21.95" customHeight="1">
      <c r="A13" s="17" t="s">
        <v>58</v>
      </c>
      <c r="B13" s="16"/>
      <c r="D13" s="21">
        <f>81293614-23644-69185</f>
        <v>81200785</v>
      </c>
      <c r="F13" s="21">
        <v>67410225</v>
      </c>
    </row>
    <row r="14" spans="1:7" ht="21.95" customHeight="1">
      <c r="A14" s="43" t="s">
        <v>59</v>
      </c>
      <c r="B14" s="16"/>
      <c r="D14" s="21">
        <f>85937460+4075-11899+1</f>
        <v>85929637</v>
      </c>
      <c r="F14" s="21">
        <v>79211749</v>
      </c>
    </row>
    <row r="15" spans="1:7" ht="21.95" customHeight="1">
      <c r="A15" s="55" t="s">
        <v>60</v>
      </c>
      <c r="B15" s="56"/>
      <c r="D15" s="57">
        <f>SUM(D12:D14)</f>
        <v>478776744</v>
      </c>
      <c r="F15" s="57">
        <f>SUM(F12:F14)</f>
        <v>447767486</v>
      </c>
      <c r="G15" s="19"/>
    </row>
    <row r="16" spans="1:7" ht="21.95" customHeight="1">
      <c r="A16" s="1" t="s">
        <v>61</v>
      </c>
      <c r="B16" s="56"/>
      <c r="D16" s="19">
        <f>D10-D15</f>
        <v>211202786</v>
      </c>
      <c r="F16" s="19">
        <f>F10-F15</f>
        <v>167510751</v>
      </c>
      <c r="G16" s="19"/>
    </row>
    <row r="17" spans="1:10" ht="21.95" customHeight="1">
      <c r="A17" s="5" t="s">
        <v>62</v>
      </c>
      <c r="B17" s="16"/>
      <c r="D17" s="51">
        <f>184107</f>
        <v>184107</v>
      </c>
      <c r="F17" s="51">
        <v>152963</v>
      </c>
    </row>
    <row r="18" spans="1:10" ht="21.95" customHeight="1">
      <c r="A18" s="43" t="s">
        <v>63</v>
      </c>
      <c r="B18" s="16"/>
      <c r="D18" s="58">
        <f>-6917664</f>
        <v>-6917664</v>
      </c>
      <c r="F18" s="58">
        <v>-5482636</v>
      </c>
    </row>
    <row r="19" spans="1:10" ht="21.95" customHeight="1">
      <c r="A19" s="1" t="s">
        <v>64</v>
      </c>
      <c r="B19" s="16"/>
      <c r="D19" s="19">
        <f>SUM(D16:D18)</f>
        <v>204469229</v>
      </c>
      <c r="F19" s="19">
        <f>SUM(F16:F18)</f>
        <v>162181078</v>
      </c>
      <c r="G19" s="19"/>
    </row>
    <row r="20" spans="1:10" ht="21.95" customHeight="1">
      <c r="A20" s="17" t="s">
        <v>65</v>
      </c>
      <c r="B20" s="16">
        <v>22</v>
      </c>
      <c r="D20" s="54">
        <v>-41672085</v>
      </c>
      <c r="F20" s="54">
        <f>-33370499-255689</f>
        <v>-33626188</v>
      </c>
    </row>
    <row r="21" spans="1:10" ht="21.95" customHeight="1">
      <c r="A21" s="15" t="s">
        <v>66</v>
      </c>
      <c r="B21" s="16"/>
      <c r="D21" s="57">
        <f>SUM(D19:D20)</f>
        <v>162797144</v>
      </c>
      <c r="F21" s="57">
        <f>SUM(F19:F20)</f>
        <v>128554890</v>
      </c>
      <c r="G21" s="19"/>
      <c r="I21" s="59"/>
      <c r="J21" s="60"/>
    </row>
    <row r="22" spans="1:10" ht="21.95" customHeight="1">
      <c r="A22" s="61"/>
      <c r="B22" s="16"/>
      <c r="D22" s="19"/>
      <c r="F22" s="19"/>
    </row>
    <row r="23" spans="1:10" ht="21.95" customHeight="1">
      <c r="A23" s="62" t="s">
        <v>67</v>
      </c>
      <c r="B23" s="63"/>
      <c r="C23" s="64"/>
      <c r="D23" s="63"/>
      <c r="E23" s="64"/>
      <c r="F23" s="63"/>
    </row>
    <row r="24" spans="1:10" ht="21.95" customHeight="1">
      <c r="A24" s="65" t="s">
        <v>68</v>
      </c>
      <c r="B24" s="63"/>
      <c r="C24" s="64"/>
      <c r="D24" s="63"/>
      <c r="E24" s="64"/>
      <c r="F24" s="63"/>
    </row>
    <row r="25" spans="1:10" ht="21.95" customHeight="1">
      <c r="A25" s="65" t="s">
        <v>69</v>
      </c>
      <c r="B25" s="63"/>
      <c r="C25" s="64"/>
      <c r="D25" s="63"/>
      <c r="E25" s="64"/>
      <c r="F25" s="63"/>
    </row>
    <row r="26" spans="1:10" ht="21.95" customHeight="1">
      <c r="A26" s="66" t="s">
        <v>70</v>
      </c>
      <c r="B26" s="16">
        <v>18</v>
      </c>
      <c r="C26" s="64"/>
      <c r="D26" s="67">
        <v>0</v>
      </c>
      <c r="E26" s="64"/>
      <c r="F26" s="67">
        <v>596182</v>
      </c>
    </row>
    <row r="27" spans="1:10" ht="21.95" customHeight="1">
      <c r="A27" s="62" t="s">
        <v>71</v>
      </c>
      <c r="B27" s="63"/>
      <c r="C27" s="64"/>
      <c r="D27" s="68">
        <f>D26</f>
        <v>0</v>
      </c>
      <c r="E27" s="64"/>
      <c r="F27" s="68">
        <v>596182</v>
      </c>
    </row>
    <row r="28" spans="1:10" ht="21.95" customHeight="1">
      <c r="A28" s="62"/>
      <c r="B28" s="63"/>
      <c r="C28" s="64"/>
      <c r="D28" s="69"/>
      <c r="E28" s="64"/>
      <c r="F28" s="69"/>
    </row>
    <row r="29" spans="1:10" ht="21.95" customHeight="1" thickBot="1">
      <c r="A29" s="62" t="s">
        <v>72</v>
      </c>
      <c r="B29" s="70"/>
      <c r="C29" s="64"/>
      <c r="D29" s="71">
        <f>D21+D27</f>
        <v>162797144</v>
      </c>
      <c r="E29" s="64"/>
      <c r="F29" s="71">
        <f>F21+F27</f>
        <v>129151072</v>
      </c>
    </row>
    <row r="30" spans="1:10" ht="21.95" customHeight="1" thickTop="1">
      <c r="A30" s="62"/>
      <c r="B30" s="70"/>
      <c r="C30" s="64"/>
      <c r="D30" s="22"/>
      <c r="E30" s="64"/>
      <c r="F30" s="22"/>
    </row>
    <row r="31" spans="1:10" ht="21.95" customHeight="1">
      <c r="A31" s="72" t="s">
        <v>73</v>
      </c>
      <c r="B31" s="16">
        <v>23</v>
      </c>
      <c r="C31" s="64"/>
      <c r="D31" s="22"/>
      <c r="E31" s="64"/>
      <c r="F31" s="22"/>
    </row>
    <row r="32" spans="1:10" ht="21.95" customHeight="1" thickBot="1">
      <c r="A32" s="73" t="s">
        <v>74</v>
      </c>
      <c r="B32" s="16"/>
      <c r="C32" s="64"/>
      <c r="D32" s="74">
        <f>D29/D34</f>
        <v>161.18529108910892</v>
      </c>
      <c r="E32" s="64"/>
      <c r="F32" s="74">
        <f>F21/F34</f>
        <v>150.97923130947041</v>
      </c>
    </row>
    <row r="33" spans="1:6" ht="21.95" customHeight="1" thickTop="1">
      <c r="A33" s="73"/>
      <c r="B33" s="16"/>
      <c r="C33" s="64"/>
      <c r="D33" s="75"/>
      <c r="E33" s="64"/>
      <c r="F33" s="75"/>
    </row>
    <row r="34" spans="1:6" ht="21.95" customHeight="1" thickBot="1">
      <c r="A34" s="73" t="s">
        <v>75</v>
      </c>
      <c r="B34" s="70"/>
      <c r="C34" s="64"/>
      <c r="D34" s="71">
        <v>1010000</v>
      </c>
      <c r="E34" s="76"/>
      <c r="F34" s="71">
        <v>851474</v>
      </c>
    </row>
    <row r="35" spans="1:6" ht="21.95" customHeight="1" thickTop="1">
      <c r="A35" s="43"/>
      <c r="B35" s="16"/>
      <c r="D35" s="19"/>
      <c r="F35" s="19"/>
    </row>
    <row r="36" spans="1:6" ht="21.95" customHeight="1">
      <c r="A36" s="5" t="s">
        <v>22</v>
      </c>
    </row>
    <row r="37" spans="1:6" ht="21.95" customHeight="1">
      <c r="A37" s="1" t="s">
        <v>145</v>
      </c>
      <c r="B37" s="2"/>
      <c r="C37" s="2"/>
      <c r="D37" s="3"/>
      <c r="E37" s="2"/>
      <c r="F37" s="3"/>
    </row>
    <row r="38" spans="1:6" ht="21.95" customHeight="1">
      <c r="A38" s="1" t="s">
        <v>76</v>
      </c>
      <c r="B38" s="2"/>
      <c r="C38" s="2"/>
      <c r="D38" s="3"/>
      <c r="E38" s="2"/>
      <c r="F38" s="3"/>
    </row>
    <row r="39" spans="1:6" ht="21.95" customHeight="1">
      <c r="A39" s="48" t="s">
        <v>53</v>
      </c>
      <c r="B39" s="49"/>
      <c r="C39" s="3"/>
      <c r="D39" s="3"/>
      <c r="E39" s="3"/>
      <c r="F39" s="3"/>
    </row>
    <row r="40" spans="1:6" ht="21.95" customHeight="1">
      <c r="A40" s="109" t="s">
        <v>1</v>
      </c>
      <c r="B40" s="109"/>
      <c r="C40" s="109"/>
      <c r="D40" s="109"/>
      <c r="E40" s="109"/>
      <c r="F40" s="109"/>
    </row>
    <row r="41" spans="1:6" ht="21.95" customHeight="1">
      <c r="A41" s="7"/>
      <c r="B41" s="77"/>
      <c r="C41" s="7"/>
      <c r="D41" s="50">
        <v>2021</v>
      </c>
      <c r="E41" s="7"/>
      <c r="F41" s="50">
        <v>2020</v>
      </c>
    </row>
    <row r="42" spans="1:6" ht="21.95" customHeight="1">
      <c r="A42" s="7"/>
      <c r="B42" s="77"/>
      <c r="C42" s="7"/>
      <c r="D42" s="14"/>
      <c r="E42" s="7"/>
      <c r="F42" s="14" t="s">
        <v>144</v>
      </c>
    </row>
    <row r="43" spans="1:6" ht="21.95" customHeight="1">
      <c r="A43" s="78" t="s">
        <v>77</v>
      </c>
    </row>
    <row r="44" spans="1:6" ht="21.95" customHeight="1">
      <c r="A44" s="79" t="s">
        <v>78</v>
      </c>
      <c r="D44" s="21">
        <f>D19</f>
        <v>204469229</v>
      </c>
      <c r="F44" s="21">
        <f>F19</f>
        <v>162181078</v>
      </c>
    </row>
    <row r="45" spans="1:6" ht="21.95" customHeight="1">
      <c r="A45" s="79" t="s">
        <v>79</v>
      </c>
      <c r="D45" s="21"/>
      <c r="F45" s="21"/>
    </row>
    <row r="46" spans="1:6" ht="21.95" customHeight="1">
      <c r="A46" s="79" t="s">
        <v>154</v>
      </c>
      <c r="D46" s="21"/>
      <c r="F46" s="21"/>
    </row>
    <row r="47" spans="1:6" ht="21.95" customHeight="1">
      <c r="A47" s="80" t="s">
        <v>80</v>
      </c>
      <c r="D47" s="21">
        <v>30986639</v>
      </c>
      <c r="F47" s="21">
        <v>23219586</v>
      </c>
    </row>
    <row r="48" spans="1:6" ht="21.95" customHeight="1">
      <c r="A48" s="105" t="s">
        <v>155</v>
      </c>
    </row>
    <row r="49" spans="1:6" ht="21.95" customHeight="1">
      <c r="A49" s="105" t="s">
        <v>156</v>
      </c>
      <c r="D49" s="21">
        <v>776756</v>
      </c>
      <c r="F49" s="21">
        <v>209175</v>
      </c>
    </row>
    <row r="50" spans="1:6" ht="21.95" customHeight="1">
      <c r="A50" s="79" t="s">
        <v>157</v>
      </c>
      <c r="D50" s="21">
        <v>407175</v>
      </c>
      <c r="F50" s="21">
        <v>1690072</v>
      </c>
    </row>
    <row r="51" spans="1:6" ht="21.95" customHeight="1">
      <c r="A51" s="79" t="s">
        <v>81</v>
      </c>
      <c r="D51" s="21">
        <v>-4011894</v>
      </c>
      <c r="F51" s="21">
        <v>447721</v>
      </c>
    </row>
    <row r="52" spans="1:6" ht="21.95" customHeight="1">
      <c r="A52" s="79" t="s">
        <v>82</v>
      </c>
      <c r="D52" s="54">
        <v>-99414</v>
      </c>
      <c r="F52" s="54">
        <v>-7536</v>
      </c>
    </row>
    <row r="53" spans="1:6" ht="21.95" customHeight="1">
      <c r="A53" s="79" t="s">
        <v>83</v>
      </c>
      <c r="D53" s="54">
        <f>1353311-13002</f>
        <v>1340309</v>
      </c>
      <c r="F53" s="54">
        <v>659680</v>
      </c>
    </row>
    <row r="54" spans="1:6" ht="21.95" customHeight="1">
      <c r="A54" s="79" t="s">
        <v>158</v>
      </c>
      <c r="D54" s="54">
        <v>0</v>
      </c>
      <c r="F54" s="54">
        <v>111450</v>
      </c>
    </row>
    <row r="55" spans="1:6" ht="21.95" customHeight="1">
      <c r="A55" s="79" t="s">
        <v>159</v>
      </c>
      <c r="D55" s="21">
        <v>-838116</v>
      </c>
      <c r="F55" s="21">
        <f>3519317-1278446-1</f>
        <v>2240870</v>
      </c>
    </row>
    <row r="56" spans="1:6" ht="21.95" customHeight="1">
      <c r="A56" s="79" t="s">
        <v>84</v>
      </c>
      <c r="D56" s="54">
        <f>-184107</f>
        <v>-184107</v>
      </c>
      <c r="F56" s="54">
        <v>-152963</v>
      </c>
    </row>
    <row r="57" spans="1:6" ht="21.95" customHeight="1">
      <c r="A57" s="79" t="s">
        <v>85</v>
      </c>
      <c r="D57" s="52">
        <f>6917664</f>
        <v>6917664</v>
      </c>
      <c r="F57" s="52">
        <v>5482636</v>
      </c>
    </row>
    <row r="58" spans="1:6" ht="21.95" customHeight="1">
      <c r="A58" s="79" t="s">
        <v>86</v>
      </c>
      <c r="D58" s="54"/>
      <c r="F58" s="54"/>
    </row>
    <row r="59" spans="1:6" ht="21.95" customHeight="1">
      <c r="A59" s="79" t="s">
        <v>87</v>
      </c>
      <c r="D59" s="21">
        <f>SUM(D44:D58)</f>
        <v>239764241</v>
      </c>
      <c r="F59" s="21">
        <f>SUM(F44:F58)</f>
        <v>196081769</v>
      </c>
    </row>
    <row r="60" spans="1:6" ht="21.95" customHeight="1">
      <c r="A60" s="79" t="s">
        <v>88</v>
      </c>
      <c r="D60" s="21"/>
      <c r="F60" s="21"/>
    </row>
    <row r="61" spans="1:6" ht="21.95" customHeight="1">
      <c r="A61" s="79" t="s">
        <v>89</v>
      </c>
      <c r="D61" s="54">
        <v>-1399301</v>
      </c>
      <c r="F61" s="54">
        <v>986211</v>
      </c>
    </row>
    <row r="62" spans="1:6" ht="21.95" customHeight="1">
      <c r="A62" s="79" t="s">
        <v>90</v>
      </c>
      <c r="D62" s="54">
        <v>-7361152</v>
      </c>
      <c r="F62" s="54">
        <v>-2075129</v>
      </c>
    </row>
    <row r="63" spans="1:6" ht="21.95" customHeight="1">
      <c r="A63" s="79" t="s">
        <v>91</v>
      </c>
      <c r="D63" s="21">
        <v>-3700421</v>
      </c>
      <c r="F63" s="54">
        <v>-925425</v>
      </c>
    </row>
    <row r="64" spans="1:6" ht="21.95" customHeight="1">
      <c r="A64" s="79" t="s">
        <v>92</v>
      </c>
      <c r="D64" s="21">
        <v>12000</v>
      </c>
      <c r="F64" s="21">
        <v>-3407475</v>
      </c>
    </row>
    <row r="65" spans="1:7" ht="21.95" customHeight="1">
      <c r="A65" s="79" t="s">
        <v>93</v>
      </c>
      <c r="D65" s="21"/>
      <c r="F65" s="21"/>
    </row>
    <row r="66" spans="1:7" ht="21.95" customHeight="1">
      <c r="A66" s="79" t="s">
        <v>94</v>
      </c>
      <c r="D66" s="21">
        <v>15420241</v>
      </c>
      <c r="F66" s="21">
        <v>-4436208</v>
      </c>
      <c r="G66" s="21"/>
    </row>
    <row r="67" spans="1:7" ht="21.95" customHeight="1">
      <c r="A67" s="79" t="s">
        <v>95</v>
      </c>
      <c r="D67" s="21">
        <f>18934642+34387</f>
        <v>18969029</v>
      </c>
      <c r="F67" s="21">
        <f>12718721+1</f>
        <v>12718722</v>
      </c>
    </row>
    <row r="68" spans="1:7" ht="21.95" customHeight="1">
      <c r="A68" s="79" t="s">
        <v>96</v>
      </c>
      <c r="D68" s="21">
        <v>203550</v>
      </c>
      <c r="F68" s="21">
        <v>1658463</v>
      </c>
    </row>
    <row r="69" spans="1:7" ht="21.95" customHeight="1">
      <c r="A69" s="79" t="s">
        <v>97</v>
      </c>
      <c r="D69" s="21">
        <v>-2248595</v>
      </c>
      <c r="F69" s="21">
        <v>-71364</v>
      </c>
    </row>
    <row r="70" spans="1:7" ht="21.95" customHeight="1">
      <c r="A70" s="79" t="s">
        <v>77</v>
      </c>
      <c r="D70" s="81">
        <f>SUM(D59:D69)</f>
        <v>259659592</v>
      </c>
      <c r="F70" s="81">
        <f>SUM(F59:F69)</f>
        <v>200529564</v>
      </c>
    </row>
    <row r="71" spans="1:7" ht="21.95" customHeight="1">
      <c r="A71" s="79" t="s">
        <v>98</v>
      </c>
      <c r="D71" s="21">
        <v>159107</v>
      </c>
      <c r="F71" s="21">
        <v>152963</v>
      </c>
    </row>
    <row r="72" spans="1:7" ht="21.95" customHeight="1">
      <c r="A72" s="79" t="s">
        <v>160</v>
      </c>
      <c r="D72" s="21">
        <v>-41562184</v>
      </c>
      <c r="F72" s="21">
        <v>-28273964</v>
      </c>
    </row>
    <row r="73" spans="1:7" ht="21.95" customHeight="1">
      <c r="A73" s="78" t="s">
        <v>99</v>
      </c>
      <c r="D73" s="24">
        <f>SUM(D70:D72)</f>
        <v>218256515</v>
      </c>
      <c r="F73" s="24">
        <f>SUM(F70:F72)</f>
        <v>172408563</v>
      </c>
    </row>
    <row r="74" spans="1:7" ht="21.95" customHeight="1">
      <c r="A74" s="79"/>
      <c r="D74" s="82"/>
      <c r="F74" s="82"/>
    </row>
    <row r="75" spans="1:7" ht="21.95" customHeight="1">
      <c r="A75" s="5" t="s">
        <v>22</v>
      </c>
    </row>
    <row r="76" spans="1:7" ht="21.95" customHeight="1">
      <c r="A76" s="1" t="s">
        <v>145</v>
      </c>
      <c r="B76" s="2"/>
      <c r="C76" s="2"/>
      <c r="D76" s="3"/>
      <c r="E76" s="2"/>
      <c r="F76" s="3"/>
    </row>
    <row r="77" spans="1:7" ht="21.95" customHeight="1">
      <c r="A77" s="1" t="s">
        <v>100</v>
      </c>
      <c r="B77" s="2"/>
      <c r="C77" s="2"/>
      <c r="D77" s="3"/>
      <c r="E77" s="2"/>
      <c r="F77" s="3"/>
    </row>
    <row r="78" spans="1:7" ht="21.95" customHeight="1">
      <c r="A78" s="48" t="s">
        <v>53</v>
      </c>
      <c r="B78" s="49"/>
      <c r="C78" s="3"/>
      <c r="D78" s="3"/>
      <c r="E78" s="3"/>
      <c r="F78" s="3"/>
    </row>
    <row r="79" spans="1:7" ht="21.95" customHeight="1">
      <c r="A79" s="104"/>
      <c r="B79" s="49"/>
      <c r="C79" s="3"/>
      <c r="D79" s="104"/>
      <c r="E79" s="3"/>
      <c r="F79" s="106" t="s">
        <v>1</v>
      </c>
    </row>
    <row r="80" spans="1:7" ht="21.95" customHeight="1">
      <c r="A80" s="7"/>
      <c r="B80" s="77"/>
      <c r="C80" s="7"/>
      <c r="D80" s="50">
        <v>2021</v>
      </c>
      <c r="E80" s="7"/>
      <c r="F80" s="50">
        <v>2020</v>
      </c>
    </row>
    <row r="81" spans="1:10" ht="21.95" customHeight="1">
      <c r="A81" s="7"/>
      <c r="B81" s="77"/>
      <c r="C81" s="7"/>
      <c r="D81" s="14"/>
      <c r="E81" s="7"/>
      <c r="F81" s="14" t="s">
        <v>144</v>
      </c>
    </row>
    <row r="82" spans="1:10" ht="21.95" customHeight="1">
      <c r="A82" s="78" t="s">
        <v>101</v>
      </c>
      <c r="D82" s="5"/>
      <c r="F82" s="14"/>
      <c r="G82" s="83"/>
    </row>
    <row r="83" spans="1:10" ht="21.95" customHeight="1">
      <c r="A83" s="79" t="s">
        <v>102</v>
      </c>
      <c r="D83" s="54">
        <v>-7500000</v>
      </c>
      <c r="F83" s="21">
        <v>0</v>
      </c>
      <c r="G83" s="83"/>
    </row>
    <row r="84" spans="1:10" ht="21.95" customHeight="1">
      <c r="A84" s="79" t="s">
        <v>161</v>
      </c>
      <c r="D84" s="54">
        <v>-75000000</v>
      </c>
      <c r="F84" s="21">
        <v>-50010000</v>
      </c>
    </row>
    <row r="85" spans="1:10" ht="21.95" customHeight="1">
      <c r="A85" s="79" t="s">
        <v>103</v>
      </c>
      <c r="D85" s="54">
        <v>-11353040</v>
      </c>
      <c r="F85" s="21">
        <v>-9898973</v>
      </c>
      <c r="H85" s="84"/>
      <c r="I85" s="84"/>
      <c r="J85" s="84"/>
    </row>
    <row r="86" spans="1:10" ht="21.95" customHeight="1">
      <c r="A86" s="79" t="s">
        <v>104</v>
      </c>
      <c r="D86" s="54">
        <v>-5084215</v>
      </c>
      <c r="F86" s="21">
        <v>-2452895</v>
      </c>
    </row>
    <row r="87" spans="1:10" ht="21.95" customHeight="1">
      <c r="A87" s="78" t="s">
        <v>105</v>
      </c>
      <c r="D87" s="24">
        <f>SUM(C83:D86)</f>
        <v>-98937255</v>
      </c>
      <c r="F87" s="24">
        <f>SUM(E83:F86)</f>
        <v>-62361868</v>
      </c>
    </row>
    <row r="88" spans="1:10" ht="21.95" customHeight="1">
      <c r="A88" s="33" t="s">
        <v>106</v>
      </c>
      <c r="D88" s="21"/>
      <c r="F88" s="21"/>
    </row>
    <row r="89" spans="1:10" ht="21.95" customHeight="1">
      <c r="A89" s="79" t="s">
        <v>107</v>
      </c>
      <c r="D89" s="21">
        <v>0</v>
      </c>
      <c r="F89" s="21">
        <v>2460000</v>
      </c>
    </row>
    <row r="90" spans="1:10" ht="21.95" customHeight="1">
      <c r="A90" s="79" t="s">
        <v>108</v>
      </c>
      <c r="D90" s="21">
        <v>0</v>
      </c>
      <c r="F90" s="21">
        <v>-14795768</v>
      </c>
    </row>
    <row r="91" spans="1:10" ht="21.95" customHeight="1">
      <c r="A91" s="79" t="s">
        <v>109</v>
      </c>
      <c r="D91" s="21">
        <f>-8078000+6913367</f>
        <v>-1164633</v>
      </c>
      <c r="F91" s="21">
        <f>-5828001+5080856</f>
        <v>-747145</v>
      </c>
    </row>
    <row r="92" spans="1:10" ht="21.95" customHeight="1">
      <c r="A92" s="79" t="s">
        <v>110</v>
      </c>
      <c r="D92" s="21">
        <f>-4297-6913367</f>
        <v>-6917664</v>
      </c>
      <c r="F92" s="21">
        <f>-210661-5080856</f>
        <v>-5291517</v>
      </c>
    </row>
    <row r="93" spans="1:10" ht="21.95" customHeight="1">
      <c r="A93" s="79" t="s">
        <v>111</v>
      </c>
      <c r="D93" s="21">
        <v>-101000000</v>
      </c>
      <c r="F93" s="21">
        <v>0</v>
      </c>
    </row>
    <row r="94" spans="1:10" ht="21.95" customHeight="1">
      <c r="A94" s="33" t="s">
        <v>112</v>
      </c>
      <c r="D94" s="24">
        <f>SUM(D89:D93)</f>
        <v>-109082297</v>
      </c>
      <c r="F94" s="24">
        <f>SUM(F89:F93)</f>
        <v>-18374430</v>
      </c>
    </row>
    <row r="95" spans="1:10" ht="21.95" customHeight="1">
      <c r="A95" s="78" t="s">
        <v>113</v>
      </c>
      <c r="D95" s="21">
        <f>SUM(D73,D87,D94)</f>
        <v>10236963</v>
      </c>
      <c r="F95" s="21">
        <f>SUM(F73,F87,F94)</f>
        <v>91672265</v>
      </c>
    </row>
    <row r="96" spans="1:10" ht="21.95" customHeight="1">
      <c r="A96" s="79" t="s">
        <v>114</v>
      </c>
      <c r="D96" s="27">
        <v>171273959</v>
      </c>
      <c r="F96" s="27">
        <v>79601694</v>
      </c>
    </row>
    <row r="97" spans="1:6" ht="21.95" customHeight="1" thickBot="1">
      <c r="A97" s="78" t="s">
        <v>115</v>
      </c>
      <c r="B97" s="16"/>
      <c r="D97" s="40">
        <f>SUM(D95:D96)</f>
        <v>181510922</v>
      </c>
      <c r="F97" s="40">
        <f>SUM(F95:F96)</f>
        <v>171273959</v>
      </c>
    </row>
    <row r="98" spans="1:6" ht="21.95" customHeight="1" thickTop="1">
      <c r="A98" s="79"/>
      <c r="B98" s="16"/>
      <c r="D98" s="85">
        <f>D97-BS!D9</f>
        <v>0</v>
      </c>
      <c r="F98" s="85"/>
    </row>
    <row r="99" spans="1:6" ht="21.95" customHeight="1">
      <c r="A99" s="33" t="s">
        <v>116</v>
      </c>
      <c r="B99" s="7"/>
      <c r="D99" s="21"/>
      <c r="F99" s="21"/>
    </row>
    <row r="100" spans="1:6" ht="21.95" customHeight="1">
      <c r="A100" s="13" t="s">
        <v>162</v>
      </c>
      <c r="B100" s="7"/>
      <c r="D100" s="21"/>
      <c r="F100" s="21"/>
    </row>
    <row r="101" spans="1:6" ht="21.95" customHeight="1">
      <c r="A101" s="13" t="s">
        <v>117</v>
      </c>
      <c r="B101" s="4"/>
      <c r="C101" s="4"/>
      <c r="D101" s="21">
        <v>1404712</v>
      </c>
      <c r="E101" s="4"/>
      <c r="F101" s="21">
        <v>600000</v>
      </c>
    </row>
    <row r="102" spans="1:6" ht="21.95" customHeight="1">
      <c r="A102" s="13" t="s">
        <v>118</v>
      </c>
      <c r="B102" s="4"/>
      <c r="C102" s="4"/>
      <c r="D102" s="21">
        <v>561750</v>
      </c>
      <c r="E102" s="4"/>
      <c r="F102" s="21">
        <v>0</v>
      </c>
    </row>
    <row r="103" spans="1:6" ht="21.95" customHeight="1">
      <c r="A103" s="13" t="s">
        <v>163</v>
      </c>
      <c r="B103" s="4"/>
      <c r="C103" s="4"/>
      <c r="D103" s="21"/>
      <c r="E103" s="4"/>
      <c r="F103" s="21"/>
    </row>
    <row r="104" spans="1:6" ht="21.95" customHeight="1">
      <c r="A104" s="13" t="s">
        <v>164</v>
      </c>
      <c r="B104" s="4"/>
      <c r="C104" s="4"/>
      <c r="D104" s="21">
        <v>0</v>
      </c>
      <c r="E104" s="4"/>
      <c r="F104" s="21">
        <v>69072000</v>
      </c>
    </row>
    <row r="105" spans="1:6" ht="21.95" customHeight="1">
      <c r="A105" s="13" t="s">
        <v>119</v>
      </c>
      <c r="B105" s="4"/>
      <c r="C105" s="4"/>
      <c r="D105" s="5"/>
      <c r="F105" s="5"/>
    </row>
    <row r="106" spans="1:6" ht="21.95" customHeight="1">
      <c r="A106" s="79" t="s">
        <v>120</v>
      </c>
      <c r="B106" s="21"/>
      <c r="C106" s="21"/>
      <c r="D106" s="21">
        <v>18269868</v>
      </c>
      <c r="E106" s="4"/>
      <c r="F106" s="21">
        <v>1141260</v>
      </c>
    </row>
    <row r="107" spans="1:6" ht="21.95" customHeight="1">
      <c r="A107" s="79" t="s">
        <v>121</v>
      </c>
      <c r="B107" s="21"/>
      <c r="C107" s="21"/>
      <c r="D107" s="21">
        <v>151500000</v>
      </c>
      <c r="E107" s="4"/>
      <c r="F107" s="21">
        <v>0</v>
      </c>
    </row>
    <row r="108" spans="1:6" ht="21.95" customHeight="1">
      <c r="A108" s="79"/>
      <c r="B108" s="21"/>
      <c r="C108" s="21"/>
      <c r="D108" s="21"/>
      <c r="E108" s="21"/>
      <c r="F108" s="21"/>
    </row>
    <row r="109" spans="1:6" ht="21.95" customHeight="1">
      <c r="A109" s="5" t="s">
        <v>22</v>
      </c>
      <c r="B109" s="7"/>
    </row>
  </sheetData>
  <mergeCells count="1">
    <mergeCell ref="A40:F40"/>
  </mergeCells>
  <pageMargins left="0.78740157480314965" right="0.39370078740157483" top="0.59055118110236227" bottom="0.19685039370078741" header="0.31496062992125984" footer="0.31496062992125984"/>
  <pageSetup paperSize="9" scale="97" orientation="portrait" r:id="rId1"/>
  <rowBreaks count="2" manualBreakCount="2">
    <brk id="36" max="5" man="1"/>
    <brk id="7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6B632-B356-4EB3-BF60-A3D7B905FA1B}">
  <dimension ref="A1:M28"/>
  <sheetViews>
    <sheetView showGridLines="0" view="pageBreakPreview" topLeftCell="A10" zoomScale="90" zoomScaleNormal="80" zoomScaleSheetLayoutView="90" workbookViewId="0">
      <selection activeCell="C20" sqref="C20"/>
    </sheetView>
  </sheetViews>
  <sheetFormatPr defaultColWidth="9.140625" defaultRowHeight="23.1" customHeight="1"/>
  <cols>
    <col min="1" max="1" width="12.85546875" style="87" customWidth="1"/>
    <col min="2" max="2" width="14.85546875" style="87" customWidth="1"/>
    <col min="3" max="3" width="36.140625" style="87" customWidth="1"/>
    <col min="4" max="4" width="18.7109375" style="87" customWidth="1"/>
    <col min="5" max="5" width="1.28515625" style="87" customWidth="1"/>
    <col min="6" max="6" width="20.42578125" style="87" customWidth="1"/>
    <col min="7" max="7" width="1.28515625" style="87" customWidth="1"/>
    <col min="8" max="8" width="18.7109375" style="87" customWidth="1"/>
    <col min="9" max="9" width="1.28515625" style="87" customWidth="1"/>
    <col min="10" max="10" width="18.7109375" style="87" customWidth="1"/>
    <col min="11" max="11" width="1.28515625" style="87" customWidth="1"/>
    <col min="12" max="12" width="20.85546875" style="87" customWidth="1"/>
    <col min="13" max="13" width="11.5703125" style="87" customWidth="1"/>
    <col min="14" max="14" width="12" style="87" bestFit="1" customWidth="1"/>
    <col min="15" max="15" width="11.140625" style="87" bestFit="1" customWidth="1"/>
    <col min="16" max="16384" width="9.140625" style="87"/>
  </cols>
  <sheetData>
    <row r="1" spans="1:12" ht="23.1" customHeight="1">
      <c r="A1" s="1" t="s">
        <v>145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3.1" customHeight="1">
      <c r="A2" s="86" t="s">
        <v>122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 ht="23.1" customHeight="1">
      <c r="A3" s="48" t="s">
        <v>53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2" ht="23.1" customHeight="1">
      <c r="B4" s="88"/>
      <c r="C4" s="88"/>
      <c r="D4" s="88"/>
      <c r="E4" s="88"/>
      <c r="F4" s="88"/>
      <c r="G4" s="88"/>
      <c r="H4" s="88"/>
      <c r="I4" s="88"/>
      <c r="J4" s="88"/>
      <c r="K4" s="88"/>
      <c r="L4" s="89" t="s">
        <v>1</v>
      </c>
    </row>
    <row r="5" spans="1:12" ht="23.1" customHeight="1">
      <c r="B5" s="88"/>
      <c r="C5" s="88"/>
      <c r="D5" s="88"/>
      <c r="E5" s="88"/>
      <c r="G5" s="88"/>
      <c r="K5" s="88"/>
      <c r="L5" s="89"/>
    </row>
    <row r="6" spans="1:12" s="90" customFormat="1" ht="23.1" customHeight="1">
      <c r="F6" s="88" t="s">
        <v>123</v>
      </c>
      <c r="H6" s="111" t="s">
        <v>47</v>
      </c>
      <c r="I6" s="111"/>
      <c r="J6" s="111"/>
    </row>
    <row r="7" spans="1:12" s="107" customFormat="1" ht="23.1" customHeight="1">
      <c r="D7" s="90" t="s">
        <v>152</v>
      </c>
      <c r="E7" s="90"/>
      <c r="F7" s="110" t="s">
        <v>124</v>
      </c>
      <c r="G7" s="110"/>
      <c r="H7" s="108" t="s">
        <v>128</v>
      </c>
      <c r="I7" s="108"/>
      <c r="J7" s="108"/>
      <c r="L7" s="90" t="s">
        <v>125</v>
      </c>
    </row>
    <row r="8" spans="1:12" s="90" customFormat="1" ht="23.1" customHeight="1">
      <c r="D8" s="91" t="s">
        <v>126</v>
      </c>
      <c r="F8" s="91" t="s">
        <v>127</v>
      </c>
      <c r="H8" s="92" t="s">
        <v>153</v>
      </c>
      <c r="J8" s="91" t="s">
        <v>129</v>
      </c>
      <c r="L8" s="91" t="s">
        <v>130</v>
      </c>
    </row>
    <row r="9" spans="1:12" ht="23.1" customHeight="1">
      <c r="A9" s="33" t="s">
        <v>131</v>
      </c>
      <c r="D9" s="93">
        <v>31928000</v>
      </c>
      <c r="E9" s="93"/>
      <c r="F9" s="93">
        <v>-670484</v>
      </c>
      <c r="G9" s="93"/>
      <c r="H9" s="93">
        <v>3192800</v>
      </c>
      <c r="I9" s="93"/>
      <c r="J9" s="93">
        <v>16724149</v>
      </c>
      <c r="K9" s="93"/>
      <c r="L9" s="93">
        <v>51174465</v>
      </c>
    </row>
    <row r="10" spans="1:12" ht="23.1" customHeight="1">
      <c r="A10" s="13" t="s">
        <v>132</v>
      </c>
      <c r="D10" s="94">
        <v>0</v>
      </c>
      <c r="E10" s="93"/>
      <c r="F10" s="94">
        <v>0</v>
      </c>
      <c r="G10" s="93"/>
      <c r="H10" s="94">
        <v>0</v>
      </c>
      <c r="I10" s="93"/>
      <c r="J10" s="94">
        <v>6949473</v>
      </c>
      <c r="K10" s="93"/>
      <c r="L10" s="94">
        <f>SUM(D10:J10)</f>
        <v>6949473</v>
      </c>
    </row>
    <row r="11" spans="1:12" ht="23.1" customHeight="1">
      <c r="A11" s="33" t="s">
        <v>133</v>
      </c>
      <c r="D11" s="93">
        <f>D9+D10</f>
        <v>31928000</v>
      </c>
      <c r="E11" s="93"/>
      <c r="F11" s="93">
        <f>F9+F10</f>
        <v>-670484</v>
      </c>
      <c r="G11" s="93"/>
      <c r="H11" s="93">
        <f>H9+H10</f>
        <v>3192800</v>
      </c>
      <c r="I11" s="93"/>
      <c r="J11" s="93">
        <f>J9+J10</f>
        <v>23673622</v>
      </c>
      <c r="K11" s="93"/>
      <c r="L11" s="93">
        <f>L9+L10</f>
        <v>58123938</v>
      </c>
    </row>
    <row r="12" spans="1:12" ht="23.1" customHeight="1">
      <c r="A12" s="13" t="s">
        <v>134</v>
      </c>
      <c r="D12" s="93">
        <v>69072000</v>
      </c>
      <c r="E12" s="93"/>
      <c r="F12" s="93">
        <v>0</v>
      </c>
      <c r="G12" s="93"/>
      <c r="H12" s="93">
        <v>0</v>
      </c>
      <c r="I12" s="93"/>
      <c r="J12" s="93">
        <v>0</v>
      </c>
      <c r="K12" s="93"/>
      <c r="L12" s="93">
        <f>SUM(D12:J12)</f>
        <v>69072000</v>
      </c>
    </row>
    <row r="13" spans="1:12" ht="23.1" customHeight="1">
      <c r="A13" s="13" t="s">
        <v>66</v>
      </c>
      <c r="D13" s="95">
        <v>0</v>
      </c>
      <c r="E13" s="93"/>
      <c r="F13" s="95">
        <v>0</v>
      </c>
      <c r="G13" s="93"/>
      <c r="H13" s="95">
        <v>0</v>
      </c>
      <c r="I13" s="93"/>
      <c r="J13" s="95">
        <f>'PL&amp;CF'!F21</f>
        <v>128554890</v>
      </c>
      <c r="K13" s="93"/>
      <c r="L13" s="95">
        <f>SUM(D13:K13)</f>
        <v>128554890</v>
      </c>
    </row>
    <row r="14" spans="1:12" ht="23.1" customHeight="1">
      <c r="A14" s="13" t="s">
        <v>71</v>
      </c>
      <c r="D14" s="96">
        <v>0</v>
      </c>
      <c r="E14" s="93"/>
      <c r="F14" s="96">
        <v>0</v>
      </c>
      <c r="G14" s="93"/>
      <c r="H14" s="96">
        <v>0</v>
      </c>
      <c r="I14" s="93"/>
      <c r="J14" s="96">
        <v>596182</v>
      </c>
      <c r="K14" s="93"/>
      <c r="L14" s="96">
        <f>SUM(D14:K14)</f>
        <v>596182</v>
      </c>
    </row>
    <row r="15" spans="1:12" ht="23.1" customHeight="1">
      <c r="A15" s="38" t="s">
        <v>72</v>
      </c>
      <c r="D15" s="93">
        <f>SUM(D13:D14)</f>
        <v>0</v>
      </c>
      <c r="E15" s="93"/>
      <c r="F15" s="93">
        <f>SUM(F13:F14)</f>
        <v>0</v>
      </c>
      <c r="G15" s="93"/>
      <c r="H15" s="93">
        <f>SUM(H13:H14)</f>
        <v>0</v>
      </c>
      <c r="I15" s="93"/>
      <c r="J15" s="93">
        <f>SUM(J13:J14)</f>
        <v>129151072</v>
      </c>
      <c r="K15" s="93"/>
      <c r="L15" s="93">
        <f>SUM(L13:L14)</f>
        <v>129151072</v>
      </c>
    </row>
    <row r="16" spans="1:12" ht="23.1" customHeight="1" thickBot="1">
      <c r="A16" s="97" t="s">
        <v>135</v>
      </c>
      <c r="D16" s="98">
        <f>SUM(D11,D12,D15:D15)</f>
        <v>101000000</v>
      </c>
      <c r="E16" s="93"/>
      <c r="F16" s="98">
        <f>SUM(F11,F15:F15)</f>
        <v>-670484</v>
      </c>
      <c r="G16" s="93"/>
      <c r="H16" s="98">
        <f>SUM(H11,H15:H15)</f>
        <v>3192800</v>
      </c>
      <c r="I16" s="93"/>
      <c r="J16" s="98">
        <f>SUM(J11,J15:J15)</f>
        <v>152824694</v>
      </c>
      <c r="K16" s="93"/>
      <c r="L16" s="98">
        <f>SUM(L11,L12,L15:L15)</f>
        <v>256347010</v>
      </c>
    </row>
    <row r="17" spans="1:13" ht="20.45" customHeight="1" thickTop="1">
      <c r="A17" s="38"/>
      <c r="D17" s="93"/>
      <c r="E17" s="93"/>
      <c r="F17" s="93"/>
      <c r="G17" s="93"/>
      <c r="H17" s="93"/>
      <c r="I17" s="93"/>
      <c r="J17" s="93"/>
      <c r="K17" s="93"/>
      <c r="L17" s="93"/>
    </row>
    <row r="18" spans="1:13" ht="23.1" customHeight="1">
      <c r="A18" s="33" t="s">
        <v>136</v>
      </c>
      <c r="D18" s="93">
        <v>101000000</v>
      </c>
      <c r="E18" s="93"/>
      <c r="F18" s="93">
        <v>-670484</v>
      </c>
      <c r="G18" s="93"/>
      <c r="H18" s="93">
        <v>3192800</v>
      </c>
      <c r="I18" s="93"/>
      <c r="J18" s="93">
        <f>144852464</f>
        <v>144852464</v>
      </c>
      <c r="K18" s="93"/>
      <c r="L18" s="93">
        <f>SUM(D18:J18)</f>
        <v>248374780</v>
      </c>
    </row>
    <row r="19" spans="1:13" ht="23.1" customHeight="1">
      <c r="A19" s="13" t="s">
        <v>132</v>
      </c>
      <c r="D19" s="94">
        <v>0</v>
      </c>
      <c r="E19" s="93"/>
      <c r="F19" s="94">
        <v>0</v>
      </c>
      <c r="G19" s="93"/>
      <c r="H19" s="94">
        <v>0</v>
      </c>
      <c r="I19" s="93"/>
      <c r="J19" s="94">
        <v>7972230</v>
      </c>
      <c r="K19" s="93"/>
      <c r="L19" s="94">
        <f>SUM(D19:J19)</f>
        <v>7972230</v>
      </c>
      <c r="M19" s="99"/>
    </row>
    <row r="20" spans="1:13" ht="23.1" customHeight="1">
      <c r="A20" s="33" t="s">
        <v>137</v>
      </c>
      <c r="D20" s="93">
        <f>SUM(D18:D19)</f>
        <v>101000000</v>
      </c>
      <c r="E20" s="93"/>
      <c r="F20" s="93">
        <f>SUM(F18:F19)</f>
        <v>-670484</v>
      </c>
      <c r="G20" s="93"/>
      <c r="H20" s="93">
        <f>SUM(H18:H19)</f>
        <v>3192800</v>
      </c>
      <c r="I20" s="93"/>
      <c r="J20" s="93">
        <f>SUM(J18:J19)</f>
        <v>152824694</v>
      </c>
      <c r="K20" s="93"/>
      <c r="L20" s="93">
        <f>SUM(L18:L19)</f>
        <v>256347010</v>
      </c>
      <c r="M20" s="100"/>
    </row>
    <row r="21" spans="1:13" ht="23.1" customHeight="1">
      <c r="A21" s="13" t="s">
        <v>138</v>
      </c>
      <c r="D21" s="93">
        <v>0</v>
      </c>
      <c r="E21" s="93"/>
      <c r="F21" s="93">
        <v>0</v>
      </c>
      <c r="G21" s="93"/>
      <c r="H21" s="101" t="s">
        <v>139</v>
      </c>
      <c r="I21" s="93"/>
      <c r="J21" s="93">
        <f>-101000000-151500000</f>
        <v>-252500000</v>
      </c>
      <c r="K21" s="93"/>
      <c r="L21" s="93">
        <f>SUM(D21:J21)</f>
        <v>-252500000</v>
      </c>
      <c r="M21" s="99"/>
    </row>
    <row r="22" spans="1:13" ht="23.1" customHeight="1">
      <c r="A22" s="13" t="s">
        <v>140</v>
      </c>
      <c r="D22" s="93">
        <v>0</v>
      </c>
      <c r="E22" s="93"/>
      <c r="F22" s="93">
        <v>0</v>
      </c>
      <c r="G22" s="93"/>
      <c r="H22" s="93">
        <v>6907200</v>
      </c>
      <c r="I22" s="93"/>
      <c r="J22" s="93">
        <v>-6907200</v>
      </c>
      <c r="K22" s="93"/>
      <c r="L22" s="93">
        <f>SUM(D22:J22)</f>
        <v>0</v>
      </c>
      <c r="M22" s="99"/>
    </row>
    <row r="23" spans="1:13" ht="23.1" customHeight="1">
      <c r="A23" s="13" t="s">
        <v>66</v>
      </c>
      <c r="D23" s="95">
        <v>0</v>
      </c>
      <c r="E23" s="93"/>
      <c r="F23" s="95">
        <v>0</v>
      </c>
      <c r="G23" s="93"/>
      <c r="H23" s="95">
        <v>0</v>
      </c>
      <c r="I23" s="93"/>
      <c r="J23" s="95">
        <f>'PL&amp;CF'!D21</f>
        <v>162797144</v>
      </c>
      <c r="K23" s="93"/>
      <c r="L23" s="95">
        <f>SUM(D23:K23)</f>
        <v>162797144</v>
      </c>
      <c r="M23" s="102"/>
    </row>
    <row r="24" spans="1:13" ht="23.1" customHeight="1">
      <c r="A24" s="13" t="s">
        <v>71</v>
      </c>
      <c r="D24" s="96">
        <v>0</v>
      </c>
      <c r="E24" s="93"/>
      <c r="F24" s="96">
        <v>0</v>
      </c>
      <c r="G24" s="93"/>
      <c r="H24" s="96">
        <v>0</v>
      </c>
      <c r="I24" s="93"/>
      <c r="J24" s="96">
        <v>0</v>
      </c>
      <c r="K24" s="93"/>
      <c r="L24" s="96">
        <f>SUM(D24:K24)</f>
        <v>0</v>
      </c>
    </row>
    <row r="25" spans="1:13" ht="23.1" customHeight="1">
      <c r="A25" s="38" t="s">
        <v>72</v>
      </c>
      <c r="D25" s="93">
        <f>SUM(D23:D24)</f>
        <v>0</v>
      </c>
      <c r="E25" s="93"/>
      <c r="F25" s="93">
        <f>SUM(F23:F24)</f>
        <v>0</v>
      </c>
      <c r="G25" s="93"/>
      <c r="H25" s="93">
        <f>SUM(H23:H24)</f>
        <v>0</v>
      </c>
      <c r="I25" s="93"/>
      <c r="J25" s="93">
        <f>SUM(J23:J24)</f>
        <v>162797144</v>
      </c>
      <c r="K25" s="93"/>
      <c r="L25" s="93">
        <f>SUM(L23:L24)</f>
        <v>162797144</v>
      </c>
    </row>
    <row r="26" spans="1:13" ht="23.1" customHeight="1" thickBot="1">
      <c r="A26" s="97" t="s">
        <v>141</v>
      </c>
      <c r="D26" s="98">
        <f>SUM(D20,D25:D25)</f>
        <v>101000000</v>
      </c>
      <c r="E26" s="93"/>
      <c r="F26" s="98">
        <f>SUM(F20,F25:F25)</f>
        <v>-670484</v>
      </c>
      <c r="G26" s="93"/>
      <c r="H26" s="98">
        <f>SUM(H25,H20:H22)</f>
        <v>10100000</v>
      </c>
      <c r="I26" s="93"/>
      <c r="J26" s="98">
        <f>SUM(J20:J22,J25:J25)</f>
        <v>56214638</v>
      </c>
      <c r="K26" s="93"/>
      <c r="L26" s="98">
        <f>SUM(L20:L22,L25:L25)</f>
        <v>166644154</v>
      </c>
    </row>
    <row r="27" spans="1:13" ht="23.1" customHeight="1" thickTop="1">
      <c r="A27" s="97"/>
      <c r="D27" s="103"/>
      <c r="E27" s="103"/>
      <c r="F27" s="103"/>
      <c r="G27" s="103"/>
      <c r="H27" s="103"/>
      <c r="I27" s="103"/>
      <c r="J27" s="103"/>
      <c r="K27" s="103"/>
      <c r="L27" s="103"/>
    </row>
    <row r="28" spans="1:13" ht="23.1" customHeight="1">
      <c r="A28" s="38" t="s">
        <v>22</v>
      </c>
    </row>
  </sheetData>
  <mergeCells count="2">
    <mergeCell ref="F7:G7"/>
    <mergeCell ref="H6:J6"/>
  </mergeCells>
  <printOptions horizontalCentered="1"/>
  <pageMargins left="0.78740157480314965" right="0.39370078740157483" top="0.59055118110236227" bottom="0.31496062992125984" header="0.31496062992125984" footer="0.31496062992125984"/>
  <pageSetup paperSize="9" scale="86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33867</vt:lpwstr>
  </property>
  <property fmtid="{D5CDD505-2E9C-101B-9397-08002B2CF9AE}" pid="4" name="OptimizationTime">
    <vt:lpwstr>20221213_1710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PL&amp;CF</vt:lpstr>
      <vt:lpstr>The Company</vt:lpstr>
      <vt:lpstr>BS!Print_Area</vt:lpstr>
      <vt:lpstr>'PL&amp;CF'!Print_Area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Phanatda Thanawongsakun</dc:creator>
  <cp:lastModifiedBy>Pakamart Poopalai</cp:lastModifiedBy>
  <cp:lastPrinted>2022-07-08T09:03:34Z</cp:lastPrinted>
  <dcterms:created xsi:type="dcterms:W3CDTF">2022-05-24T12:43:47Z</dcterms:created>
  <dcterms:modified xsi:type="dcterms:W3CDTF">2022-07-08T09:03:41Z</dcterms:modified>
</cp:coreProperties>
</file>