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Shared drives\Pioneer Advisory\2. Ongoing\1. IPO\1. Master Style\DIPO\SETLINK\FS_9M2565\Thai\"/>
    </mc:Choice>
  </mc:AlternateContent>
  <xr:revisionPtr revIDLastSave="0" documentId="13_ncr:1_{A7F8AD41-1126-4E94-A8A7-79ECAF2095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S" sheetId="1" r:id="rId1"/>
    <sheet name="PL&amp;CF" sheetId="6" r:id="rId2"/>
    <sheet name="The Company" sheetId="5" r:id="rId3"/>
    <sheet name="Sheet5" sheetId="11" state="hidden" r:id="rId4"/>
  </sheets>
  <definedNames>
    <definedName name="_xlnm._FilterDatabase" localSheetId="3" hidden="1">Sheet5!$A$1:$G$420</definedName>
    <definedName name="_xlnm.Print_Area" localSheetId="0">BS!$A$1:$F$84</definedName>
    <definedName name="_xlnm.Print_Area" localSheetId="1">'PL&amp;CF'!$A$1:$F$137</definedName>
    <definedName name="_xlnm.Print_Area" localSheetId="2">'The Company'!$A$1:$L$27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5" l="1"/>
  <c r="D16" i="1" l="1"/>
  <c r="L12" i="5" l="1"/>
  <c r="L11" i="5"/>
  <c r="F120" i="6"/>
  <c r="D120" i="6"/>
  <c r="D126" i="6" l="1"/>
  <c r="H21" i="5" l="1"/>
  <c r="F16" i="6" l="1"/>
  <c r="D16" i="6"/>
  <c r="F11" i="6"/>
  <c r="D11" i="6"/>
  <c r="D17" i="6" l="1"/>
  <c r="D20" i="6" s="1"/>
  <c r="D22" i="6" s="1"/>
  <c r="D27" i="6" s="1"/>
  <c r="F17" i="6"/>
  <c r="F20" i="6" s="1"/>
  <c r="F22" i="6" s="1"/>
  <c r="F27" i="6" l="1"/>
  <c r="F24" i="5" l="1"/>
  <c r="F25" i="5" s="1"/>
  <c r="L19" i="5"/>
  <c r="F15" i="5"/>
  <c r="F16" i="5" s="1"/>
  <c r="L18" i="5"/>
  <c r="L10" i="5" l="1"/>
  <c r="D15" i="5"/>
  <c r="D16" i="5" s="1"/>
  <c r="H15" i="5"/>
  <c r="H16" i="5" s="1"/>
  <c r="F52" i="1"/>
  <c r="F46" i="1"/>
  <c r="F24" i="1"/>
  <c r="F126" i="6" l="1"/>
  <c r="D24" i="1" l="1"/>
  <c r="D52" i="1"/>
  <c r="D46" i="1"/>
  <c r="D53" i="1" l="1"/>
  <c r="D25" i="1"/>
  <c r="F75" i="1" l="1"/>
  <c r="F16" i="1" l="1"/>
  <c r="L21" i="5" l="1"/>
  <c r="D24" i="5"/>
  <c r="D25" i="5" s="1"/>
  <c r="L20" i="5"/>
  <c r="F74" i="1" l="1"/>
  <c r="F71" i="1" l="1"/>
  <c r="D71" i="1"/>
  <c r="F44" i="6"/>
  <c r="F99" i="11"/>
  <c r="G99" i="11"/>
  <c r="F393" i="11"/>
  <c r="G393" i="11"/>
  <c r="F391" i="11"/>
  <c r="G391" i="11"/>
  <c r="F390" i="11"/>
  <c r="G390" i="11"/>
  <c r="F370" i="11"/>
  <c r="G370" i="11"/>
  <c r="F322" i="11"/>
  <c r="G322" i="11"/>
  <c r="F318" i="11"/>
  <c r="G318" i="11"/>
  <c r="F399" i="11"/>
  <c r="G399" i="11"/>
  <c r="F117" i="11"/>
  <c r="G117" i="11"/>
  <c r="F77" i="11"/>
  <c r="G77" i="11"/>
  <c r="F369" i="11"/>
  <c r="G369" i="11"/>
  <c r="F195" i="11"/>
  <c r="G195" i="11"/>
  <c r="F252" i="11"/>
  <c r="G252" i="11"/>
  <c r="F210" i="11"/>
  <c r="G210" i="11"/>
  <c r="F4" i="11"/>
  <c r="G4" i="11"/>
  <c r="F394" i="11"/>
  <c r="G394" i="11"/>
  <c r="F155" i="11"/>
  <c r="G155" i="11"/>
  <c r="F35" i="11"/>
  <c r="G35" i="11"/>
  <c r="F34" i="11"/>
  <c r="G34" i="11"/>
  <c r="F26" i="11"/>
  <c r="G26" i="11"/>
  <c r="F25" i="11"/>
  <c r="G25" i="11"/>
  <c r="F5" i="11"/>
  <c r="G5" i="11"/>
  <c r="F342" i="11"/>
  <c r="G342" i="11"/>
  <c r="F275" i="11"/>
  <c r="G275" i="11"/>
  <c r="F380" i="11"/>
  <c r="G380" i="11"/>
  <c r="F16" i="11"/>
  <c r="G16" i="11"/>
  <c r="F400" i="11"/>
  <c r="G400" i="11"/>
  <c r="F312" i="11"/>
  <c r="G312" i="11"/>
  <c r="F405" i="11"/>
  <c r="G405" i="11"/>
  <c r="F378" i="11"/>
  <c r="G378" i="11"/>
  <c r="F54" i="11"/>
  <c r="G54" i="11"/>
  <c r="F417" i="11"/>
  <c r="G417" i="11"/>
  <c r="F416" i="11"/>
  <c r="G416" i="11"/>
  <c r="F340" i="11"/>
  <c r="G340" i="11"/>
  <c r="F339" i="11"/>
  <c r="G339" i="11"/>
  <c r="F304" i="11"/>
  <c r="G304" i="11"/>
  <c r="F303" i="11"/>
  <c r="G303" i="11"/>
  <c r="F270" i="11"/>
  <c r="G270" i="11"/>
  <c r="F269" i="11"/>
  <c r="G269" i="11"/>
  <c r="F263" i="11"/>
  <c r="G263" i="11"/>
  <c r="F262" i="11"/>
  <c r="G262" i="11"/>
  <c r="F256" i="11"/>
  <c r="G256" i="11"/>
  <c r="F255" i="11"/>
  <c r="G255" i="11"/>
  <c r="F248" i="11"/>
  <c r="G248" i="11"/>
  <c r="F247" i="11"/>
  <c r="G247" i="11"/>
  <c r="F215" i="11"/>
  <c r="G215" i="11"/>
  <c r="F214" i="11"/>
  <c r="G214" i="11"/>
  <c r="F208" i="11"/>
  <c r="G208" i="11"/>
  <c r="F207" i="11"/>
  <c r="G207" i="11"/>
  <c r="F199" i="11"/>
  <c r="G199" i="11"/>
  <c r="F198" i="11"/>
  <c r="G198" i="11"/>
  <c r="F191" i="11"/>
  <c r="G191" i="11"/>
  <c r="F190" i="11"/>
  <c r="G190" i="11"/>
  <c r="F150" i="11"/>
  <c r="G150" i="11"/>
  <c r="F137" i="11"/>
  <c r="G137" i="11"/>
  <c r="F124" i="11"/>
  <c r="G124" i="11"/>
  <c r="F111" i="11"/>
  <c r="G111" i="11"/>
  <c r="F110" i="11"/>
  <c r="G110" i="11"/>
  <c r="F98" i="11"/>
  <c r="G98" i="11"/>
  <c r="F53" i="11"/>
  <c r="G53" i="11"/>
  <c r="F149" i="11"/>
  <c r="G149" i="11"/>
  <c r="F419" i="11"/>
  <c r="G419" i="11"/>
  <c r="F418" i="11"/>
  <c r="G418" i="11"/>
  <c r="F415" i="11"/>
  <c r="G415" i="11"/>
  <c r="F414" i="11"/>
  <c r="G414" i="11"/>
  <c r="F413" i="11"/>
  <c r="G413" i="11"/>
  <c r="F412" i="11"/>
  <c r="G412" i="11"/>
  <c r="F411" i="11"/>
  <c r="G411" i="11"/>
  <c r="F410" i="11"/>
  <c r="G410" i="11"/>
  <c r="F409" i="11"/>
  <c r="G409" i="11"/>
  <c r="F408" i="11"/>
  <c r="G408" i="11"/>
  <c r="F407" i="11"/>
  <c r="G407" i="11"/>
  <c r="F406" i="11"/>
  <c r="G406" i="11"/>
  <c r="F404" i="11"/>
  <c r="G404" i="11"/>
  <c r="F403" i="11"/>
  <c r="G403" i="11"/>
  <c r="F402" i="11"/>
  <c r="G402" i="11"/>
  <c r="F401" i="11"/>
  <c r="G401" i="11"/>
  <c r="F398" i="11"/>
  <c r="G398" i="11"/>
  <c r="F397" i="11"/>
  <c r="G397" i="11"/>
  <c r="F396" i="11"/>
  <c r="G396" i="11"/>
  <c r="F395" i="11"/>
  <c r="G395" i="11"/>
  <c r="F392" i="11"/>
  <c r="G392" i="11"/>
  <c r="F389" i="11"/>
  <c r="G389" i="11"/>
  <c r="F388" i="11"/>
  <c r="G388" i="11"/>
  <c r="F387" i="11"/>
  <c r="G387" i="11"/>
  <c r="F386" i="11"/>
  <c r="G386" i="11"/>
  <c r="F385" i="11"/>
  <c r="G385" i="11"/>
  <c r="F384" i="11"/>
  <c r="G384" i="11"/>
  <c r="F383" i="11"/>
  <c r="G383" i="11"/>
  <c r="F382" i="11"/>
  <c r="G382" i="11"/>
  <c r="F381" i="11"/>
  <c r="G381" i="11"/>
  <c r="F379" i="11"/>
  <c r="G379" i="11"/>
  <c r="F377" i="11"/>
  <c r="G377" i="11"/>
  <c r="F376" i="11"/>
  <c r="G376" i="11"/>
  <c r="F375" i="11"/>
  <c r="G375" i="11"/>
  <c r="F374" i="11"/>
  <c r="G374" i="11"/>
  <c r="F373" i="11"/>
  <c r="G373" i="11"/>
  <c r="F372" i="11"/>
  <c r="G372" i="11"/>
  <c r="F371" i="11"/>
  <c r="G371" i="11"/>
  <c r="F368" i="11"/>
  <c r="G368" i="11"/>
  <c r="F367" i="11"/>
  <c r="G367" i="11"/>
  <c r="F366" i="11"/>
  <c r="G366" i="11"/>
  <c r="F365" i="11"/>
  <c r="G365" i="11"/>
  <c r="F364" i="11"/>
  <c r="G364" i="11"/>
  <c r="F363" i="11"/>
  <c r="G363" i="11"/>
  <c r="F362" i="11"/>
  <c r="G362" i="11"/>
  <c r="F361" i="11"/>
  <c r="G361" i="11"/>
  <c r="F360" i="11"/>
  <c r="G360" i="11"/>
  <c r="F359" i="11"/>
  <c r="G359" i="11"/>
  <c r="F358" i="11"/>
  <c r="G358" i="11"/>
  <c r="F357" i="11"/>
  <c r="G357" i="11"/>
  <c r="F356" i="11"/>
  <c r="G356" i="11"/>
  <c r="F355" i="11"/>
  <c r="G355" i="11"/>
  <c r="F354" i="11"/>
  <c r="G354" i="11"/>
  <c r="F353" i="11"/>
  <c r="G353" i="11"/>
  <c r="F352" i="11"/>
  <c r="G352" i="11"/>
  <c r="F351" i="11"/>
  <c r="G351" i="11"/>
  <c r="F350" i="11"/>
  <c r="G350" i="11"/>
  <c r="F349" i="11"/>
  <c r="G349" i="11"/>
  <c r="F348" i="11"/>
  <c r="G348" i="11"/>
  <c r="F347" i="11"/>
  <c r="G347" i="11"/>
  <c r="F346" i="11"/>
  <c r="G346" i="11"/>
  <c r="F345" i="11"/>
  <c r="G345" i="11"/>
  <c r="F344" i="11"/>
  <c r="G344" i="11"/>
  <c r="F343" i="11"/>
  <c r="G343" i="11"/>
  <c r="F341" i="11"/>
  <c r="G341" i="11"/>
  <c r="F338" i="11"/>
  <c r="G338" i="11"/>
  <c r="F337" i="11"/>
  <c r="G337" i="11"/>
  <c r="F336" i="11"/>
  <c r="G336" i="11"/>
  <c r="F335" i="11"/>
  <c r="G335" i="11"/>
  <c r="F334" i="11"/>
  <c r="G334" i="11"/>
  <c r="F333" i="11"/>
  <c r="G333" i="11"/>
  <c r="F332" i="11"/>
  <c r="G332" i="11"/>
  <c r="F331" i="11"/>
  <c r="G331" i="11"/>
  <c r="F330" i="11"/>
  <c r="G330" i="11"/>
  <c r="F329" i="11"/>
  <c r="G329" i="11"/>
  <c r="F328" i="11"/>
  <c r="G328" i="11"/>
  <c r="F327" i="11"/>
  <c r="G327" i="11"/>
  <c r="F326" i="11"/>
  <c r="G326" i="11"/>
  <c r="F325" i="11"/>
  <c r="G325" i="11"/>
  <c r="F324" i="11"/>
  <c r="G324" i="11"/>
  <c r="F323" i="11"/>
  <c r="G323" i="11"/>
  <c r="F321" i="11"/>
  <c r="G321" i="11"/>
  <c r="F320" i="11"/>
  <c r="G320" i="11"/>
  <c r="F319" i="11"/>
  <c r="G319" i="11"/>
  <c r="F317" i="11"/>
  <c r="G317" i="11"/>
  <c r="F316" i="11"/>
  <c r="G316" i="11"/>
  <c r="F315" i="11"/>
  <c r="G315" i="11"/>
  <c r="F314" i="11"/>
  <c r="G314" i="11"/>
  <c r="F313" i="11"/>
  <c r="G313" i="11"/>
  <c r="F311" i="11"/>
  <c r="G311" i="11"/>
  <c r="F310" i="11"/>
  <c r="G310" i="11"/>
  <c r="F309" i="11"/>
  <c r="G309" i="11"/>
  <c r="F308" i="11"/>
  <c r="G308" i="11"/>
  <c r="F307" i="11"/>
  <c r="G307" i="11"/>
  <c r="F306" i="11"/>
  <c r="G306" i="11"/>
  <c r="F305" i="11"/>
  <c r="G305" i="11"/>
  <c r="F302" i="11"/>
  <c r="G302" i="11"/>
  <c r="F301" i="11"/>
  <c r="G301" i="11"/>
  <c r="F300" i="11"/>
  <c r="G300" i="11"/>
  <c r="F299" i="11"/>
  <c r="G299" i="11"/>
  <c r="F298" i="11"/>
  <c r="G298" i="11"/>
  <c r="F297" i="11"/>
  <c r="G297" i="11"/>
  <c r="F296" i="11"/>
  <c r="G296" i="11"/>
  <c r="F295" i="11"/>
  <c r="G295" i="11"/>
  <c r="F294" i="11"/>
  <c r="G294" i="11"/>
  <c r="F293" i="11"/>
  <c r="G293" i="11"/>
  <c r="F292" i="11"/>
  <c r="G292" i="11"/>
  <c r="F291" i="11"/>
  <c r="G291" i="11"/>
  <c r="F290" i="11"/>
  <c r="G290" i="11"/>
  <c r="F289" i="11"/>
  <c r="G289" i="11"/>
  <c r="F288" i="11"/>
  <c r="G288" i="11"/>
  <c r="F287" i="11"/>
  <c r="G287" i="11"/>
  <c r="F286" i="11"/>
  <c r="G286" i="11"/>
  <c r="F285" i="11"/>
  <c r="G285" i="11"/>
  <c r="F284" i="11"/>
  <c r="G284" i="11"/>
  <c r="F283" i="11"/>
  <c r="G283" i="11"/>
  <c r="F282" i="11"/>
  <c r="G282" i="11"/>
  <c r="F281" i="11"/>
  <c r="G281" i="11"/>
  <c r="F280" i="11"/>
  <c r="G280" i="11"/>
  <c r="F279" i="11"/>
  <c r="G279" i="11"/>
  <c r="F278" i="11"/>
  <c r="G278" i="11"/>
  <c r="F277" i="11"/>
  <c r="G277" i="11"/>
  <c r="F276" i="11"/>
  <c r="G276" i="11"/>
  <c r="F274" i="11"/>
  <c r="G274" i="11"/>
  <c r="F273" i="11"/>
  <c r="G273" i="11"/>
  <c r="F272" i="11"/>
  <c r="G272" i="11"/>
  <c r="F271" i="11"/>
  <c r="G271" i="11"/>
  <c r="F268" i="11"/>
  <c r="G268" i="11"/>
  <c r="F267" i="11"/>
  <c r="G267" i="11"/>
  <c r="F266" i="11"/>
  <c r="G266" i="11"/>
  <c r="F265" i="11"/>
  <c r="G265" i="11"/>
  <c r="F264" i="11"/>
  <c r="G264" i="11"/>
  <c r="F261" i="11"/>
  <c r="G261" i="11"/>
  <c r="F260" i="11"/>
  <c r="G260" i="11"/>
  <c r="F259" i="11"/>
  <c r="G259" i="11"/>
  <c r="F258" i="11"/>
  <c r="G258" i="11"/>
  <c r="F257" i="11"/>
  <c r="G257" i="11"/>
  <c r="F254" i="11"/>
  <c r="G254" i="11"/>
  <c r="F253" i="11"/>
  <c r="G253" i="11"/>
  <c r="F251" i="11"/>
  <c r="G251" i="11"/>
  <c r="F250" i="11"/>
  <c r="G250" i="11"/>
  <c r="F249" i="11"/>
  <c r="G249" i="11"/>
  <c r="F246" i="11"/>
  <c r="G246" i="11"/>
  <c r="F245" i="11"/>
  <c r="G245" i="11"/>
  <c r="F244" i="11"/>
  <c r="G244" i="11"/>
  <c r="F243" i="11"/>
  <c r="G243" i="11"/>
  <c r="F242" i="11"/>
  <c r="G242" i="11"/>
  <c r="F241" i="11"/>
  <c r="G241" i="11"/>
  <c r="F240" i="11"/>
  <c r="G240" i="11"/>
  <c r="F239" i="11"/>
  <c r="G239" i="11"/>
  <c r="F238" i="11"/>
  <c r="G238" i="11"/>
  <c r="F237" i="11"/>
  <c r="G237" i="11"/>
  <c r="F236" i="11"/>
  <c r="G236" i="11"/>
  <c r="F235" i="11"/>
  <c r="G235" i="11"/>
  <c r="F234" i="11"/>
  <c r="G234" i="11"/>
  <c r="F233" i="11"/>
  <c r="G233" i="11"/>
  <c r="F232" i="11"/>
  <c r="G232" i="11"/>
  <c r="F231" i="11"/>
  <c r="G231" i="11"/>
  <c r="F230" i="11"/>
  <c r="G230" i="11"/>
  <c r="F229" i="11"/>
  <c r="G229" i="11"/>
  <c r="F228" i="11"/>
  <c r="G228" i="11"/>
  <c r="F227" i="11"/>
  <c r="G227" i="11"/>
  <c r="F226" i="11"/>
  <c r="G226" i="11"/>
  <c r="F225" i="11"/>
  <c r="G225" i="11"/>
  <c r="F224" i="11"/>
  <c r="G224" i="11"/>
  <c r="F223" i="11"/>
  <c r="G223" i="11"/>
  <c r="F222" i="11"/>
  <c r="G222" i="11"/>
  <c r="F221" i="11"/>
  <c r="G221" i="11"/>
  <c r="F220" i="11"/>
  <c r="G220" i="11"/>
  <c r="F219" i="11"/>
  <c r="G219" i="11"/>
  <c r="F218" i="11"/>
  <c r="G218" i="11"/>
  <c r="F217" i="11"/>
  <c r="G217" i="11"/>
  <c r="F216" i="11"/>
  <c r="G216" i="11"/>
  <c r="F213" i="11"/>
  <c r="G213" i="11"/>
  <c r="F212" i="11"/>
  <c r="G212" i="11"/>
  <c r="F211" i="11"/>
  <c r="G211" i="11"/>
  <c r="F209" i="11"/>
  <c r="G209" i="11"/>
  <c r="F206" i="11"/>
  <c r="G206" i="11"/>
  <c r="F205" i="11"/>
  <c r="G205" i="11"/>
  <c r="F204" i="11"/>
  <c r="G204" i="11"/>
  <c r="F203" i="11"/>
  <c r="G203" i="11"/>
  <c r="F202" i="11"/>
  <c r="G202" i="11"/>
  <c r="F201" i="11"/>
  <c r="G201" i="11"/>
  <c r="F200" i="11"/>
  <c r="G200" i="11"/>
  <c r="F197" i="11"/>
  <c r="G197" i="11"/>
  <c r="F196" i="11"/>
  <c r="G196" i="11"/>
  <c r="F194" i="11"/>
  <c r="G194" i="11"/>
  <c r="F193" i="11"/>
  <c r="G193" i="11"/>
  <c r="F192" i="11"/>
  <c r="G192" i="11"/>
  <c r="F189" i="11"/>
  <c r="G189" i="11"/>
  <c r="F188" i="11"/>
  <c r="G188" i="11"/>
  <c r="F187" i="11"/>
  <c r="G187" i="11"/>
  <c r="F186" i="11"/>
  <c r="G186" i="11"/>
  <c r="F185" i="11"/>
  <c r="G185" i="11"/>
  <c r="F184" i="11"/>
  <c r="G184" i="11"/>
  <c r="F183" i="11"/>
  <c r="G183" i="11"/>
  <c r="F182" i="11"/>
  <c r="G182" i="11"/>
  <c r="F181" i="11"/>
  <c r="G181" i="11"/>
  <c r="F180" i="11"/>
  <c r="G180" i="11"/>
  <c r="F179" i="11"/>
  <c r="G179" i="11"/>
  <c r="F178" i="11"/>
  <c r="G178" i="11"/>
  <c r="F177" i="11"/>
  <c r="G177" i="11"/>
  <c r="F176" i="11"/>
  <c r="G176" i="11"/>
  <c r="F175" i="11"/>
  <c r="G175" i="11"/>
  <c r="F174" i="11"/>
  <c r="G174" i="11"/>
  <c r="F173" i="11"/>
  <c r="G173" i="11"/>
  <c r="F172" i="11"/>
  <c r="G172" i="11"/>
  <c r="F171" i="11"/>
  <c r="G171" i="11"/>
  <c r="F170" i="11"/>
  <c r="G170" i="11"/>
  <c r="F169" i="11"/>
  <c r="G169" i="11"/>
  <c r="F168" i="11"/>
  <c r="G168" i="11"/>
  <c r="F167" i="11"/>
  <c r="G167" i="11"/>
  <c r="F166" i="11"/>
  <c r="G166" i="11"/>
  <c r="F165" i="11"/>
  <c r="G165" i="11"/>
  <c r="F164" i="11"/>
  <c r="G164" i="11"/>
  <c r="F163" i="11"/>
  <c r="G163" i="11"/>
  <c r="F162" i="11"/>
  <c r="G162" i="11"/>
  <c r="F161" i="11"/>
  <c r="G161" i="11"/>
  <c r="F160" i="11"/>
  <c r="G160" i="11"/>
  <c r="F159" i="11"/>
  <c r="G159" i="11"/>
  <c r="F158" i="11"/>
  <c r="G158" i="11"/>
  <c r="F157" i="11"/>
  <c r="G157" i="11"/>
  <c r="F156" i="11"/>
  <c r="G156" i="11"/>
  <c r="F154" i="11"/>
  <c r="G154" i="11"/>
  <c r="F153" i="11"/>
  <c r="G153" i="11"/>
  <c r="F152" i="11"/>
  <c r="G152" i="11"/>
  <c r="F151" i="11"/>
  <c r="G151" i="11"/>
  <c r="F148" i="11"/>
  <c r="G148" i="11"/>
  <c r="F147" i="11"/>
  <c r="G147" i="11"/>
  <c r="F146" i="11"/>
  <c r="G146" i="11"/>
  <c r="F145" i="11"/>
  <c r="G145" i="11"/>
  <c r="F144" i="11"/>
  <c r="G144" i="11"/>
  <c r="F143" i="11"/>
  <c r="G143" i="11"/>
  <c r="F142" i="11"/>
  <c r="G142" i="11"/>
  <c r="F141" i="11"/>
  <c r="G141" i="11"/>
  <c r="F140" i="11"/>
  <c r="G140" i="11"/>
  <c r="F139" i="11"/>
  <c r="G139" i="11"/>
  <c r="F138" i="11"/>
  <c r="G138" i="11"/>
  <c r="F136" i="11"/>
  <c r="G136" i="11"/>
  <c r="F135" i="11"/>
  <c r="G135" i="11"/>
  <c r="F134" i="11"/>
  <c r="G134" i="11"/>
  <c r="F133" i="11"/>
  <c r="G133" i="11"/>
  <c r="F132" i="11"/>
  <c r="G132" i="11"/>
  <c r="F131" i="11"/>
  <c r="G131" i="11"/>
  <c r="F130" i="11"/>
  <c r="G130" i="11"/>
  <c r="F129" i="11"/>
  <c r="G129" i="11"/>
  <c r="F128" i="11"/>
  <c r="G128" i="11"/>
  <c r="F127" i="11"/>
  <c r="G127" i="11"/>
  <c r="F126" i="11"/>
  <c r="G126" i="11"/>
  <c r="F125" i="11"/>
  <c r="G125" i="11"/>
  <c r="F123" i="11"/>
  <c r="G123" i="11"/>
  <c r="F122" i="11"/>
  <c r="G122" i="11"/>
  <c r="F121" i="11"/>
  <c r="G121" i="11"/>
  <c r="F120" i="11"/>
  <c r="G120" i="11"/>
  <c r="F119" i="11"/>
  <c r="G119" i="11"/>
  <c r="F118" i="11"/>
  <c r="G118" i="11"/>
  <c r="F116" i="11"/>
  <c r="G116" i="11"/>
  <c r="F115" i="11"/>
  <c r="G115" i="11"/>
  <c r="F114" i="11"/>
  <c r="G114" i="11"/>
  <c r="F113" i="11"/>
  <c r="G113" i="11"/>
  <c r="F112" i="11"/>
  <c r="G112" i="11"/>
  <c r="F109" i="11"/>
  <c r="G109" i="11"/>
  <c r="F108" i="11"/>
  <c r="G108" i="11"/>
  <c r="F107" i="11"/>
  <c r="G107" i="11"/>
  <c r="F106" i="11"/>
  <c r="G106" i="11"/>
  <c r="F105" i="11"/>
  <c r="G105" i="11"/>
  <c r="F104" i="11"/>
  <c r="G104" i="11"/>
  <c r="F103" i="11"/>
  <c r="G103" i="11"/>
  <c r="F102" i="11"/>
  <c r="G102" i="11"/>
  <c r="F101" i="11"/>
  <c r="G101" i="11"/>
  <c r="F100" i="11"/>
  <c r="G100" i="11"/>
  <c r="F97" i="11"/>
  <c r="G97" i="11"/>
  <c r="F96" i="11"/>
  <c r="G96" i="11"/>
  <c r="F95" i="11"/>
  <c r="G95" i="11"/>
  <c r="F94" i="11"/>
  <c r="G94" i="11"/>
  <c r="F93" i="11"/>
  <c r="G93" i="11"/>
  <c r="F92" i="11"/>
  <c r="G92" i="11"/>
  <c r="F91" i="11"/>
  <c r="G91" i="11"/>
  <c r="F90" i="11"/>
  <c r="G90" i="11"/>
  <c r="F89" i="11"/>
  <c r="G89" i="11"/>
  <c r="F88" i="11"/>
  <c r="G88" i="11"/>
  <c r="F87" i="11"/>
  <c r="G87" i="11"/>
  <c r="F86" i="11"/>
  <c r="G86" i="11"/>
  <c r="F85" i="11"/>
  <c r="G85" i="11"/>
  <c r="F84" i="11"/>
  <c r="G84" i="11"/>
  <c r="F83" i="11"/>
  <c r="G83" i="11"/>
  <c r="F82" i="11"/>
  <c r="G82" i="11"/>
  <c r="F81" i="11"/>
  <c r="G81" i="11"/>
  <c r="F80" i="11"/>
  <c r="G80" i="11"/>
  <c r="F79" i="11"/>
  <c r="G79" i="11"/>
  <c r="F78" i="11"/>
  <c r="G78" i="11"/>
  <c r="F76" i="11"/>
  <c r="G76" i="11"/>
  <c r="F75" i="11"/>
  <c r="G75" i="11"/>
  <c r="F74" i="11"/>
  <c r="G74" i="11"/>
  <c r="F73" i="11"/>
  <c r="G73" i="11"/>
  <c r="F72" i="11"/>
  <c r="G72" i="11"/>
  <c r="F71" i="11"/>
  <c r="G71" i="11"/>
  <c r="F70" i="11"/>
  <c r="G70" i="11"/>
  <c r="F69" i="11"/>
  <c r="G69" i="11"/>
  <c r="F68" i="11"/>
  <c r="G68" i="11"/>
  <c r="F67" i="11"/>
  <c r="G67" i="11"/>
  <c r="F66" i="11"/>
  <c r="G66" i="11"/>
  <c r="F65" i="11"/>
  <c r="G65" i="11"/>
  <c r="F64" i="11"/>
  <c r="G64" i="11"/>
  <c r="F63" i="11"/>
  <c r="G63" i="11"/>
  <c r="F62" i="11"/>
  <c r="G62" i="11"/>
  <c r="F61" i="11"/>
  <c r="G61" i="11"/>
  <c r="F60" i="11"/>
  <c r="G60" i="11"/>
  <c r="F59" i="11"/>
  <c r="G59" i="11"/>
  <c r="F58" i="11"/>
  <c r="G58" i="11"/>
  <c r="F57" i="11"/>
  <c r="G57" i="11"/>
  <c r="F56" i="11"/>
  <c r="G56" i="11"/>
  <c r="F55" i="11"/>
  <c r="G55" i="11"/>
  <c r="F52" i="11"/>
  <c r="G52" i="11"/>
  <c r="F51" i="11"/>
  <c r="G51" i="11"/>
  <c r="F50" i="11"/>
  <c r="G50" i="11"/>
  <c r="F49" i="11"/>
  <c r="G49" i="11"/>
  <c r="F48" i="11"/>
  <c r="G48" i="11"/>
  <c r="F47" i="11"/>
  <c r="G47" i="11"/>
  <c r="F46" i="11"/>
  <c r="G46" i="11"/>
  <c r="F45" i="11"/>
  <c r="G45" i="11"/>
  <c r="F44" i="11"/>
  <c r="G44" i="11"/>
  <c r="F43" i="11"/>
  <c r="G43" i="11"/>
  <c r="F42" i="11"/>
  <c r="G42" i="11"/>
  <c r="F41" i="11"/>
  <c r="G41" i="11"/>
  <c r="F40" i="11"/>
  <c r="G40" i="11"/>
  <c r="F39" i="11"/>
  <c r="G39" i="11"/>
  <c r="F38" i="11"/>
  <c r="G38" i="11"/>
  <c r="F37" i="11"/>
  <c r="G37" i="11"/>
  <c r="F36" i="11"/>
  <c r="G36" i="11"/>
  <c r="F33" i="11"/>
  <c r="G33" i="11"/>
  <c r="F32" i="11"/>
  <c r="G32" i="11"/>
  <c r="F31" i="11"/>
  <c r="G31" i="11"/>
  <c r="F30" i="11"/>
  <c r="G30" i="11"/>
  <c r="F29" i="11"/>
  <c r="G29" i="11"/>
  <c r="F28" i="11"/>
  <c r="G28" i="11"/>
  <c r="F27" i="11"/>
  <c r="G27" i="11"/>
  <c r="F24" i="11"/>
  <c r="G24" i="11"/>
  <c r="F23" i="11"/>
  <c r="G23" i="11"/>
  <c r="F22" i="11"/>
  <c r="G22" i="11"/>
  <c r="F21" i="11"/>
  <c r="G21" i="11"/>
  <c r="F20" i="11"/>
  <c r="G20" i="11"/>
  <c r="F19" i="11"/>
  <c r="G19" i="11"/>
  <c r="F18" i="11"/>
  <c r="G18" i="11"/>
  <c r="F17" i="11"/>
  <c r="G17" i="11"/>
  <c r="F15" i="11"/>
  <c r="G15" i="11"/>
  <c r="F14" i="11"/>
  <c r="G14" i="11"/>
  <c r="F13" i="11"/>
  <c r="G13" i="11"/>
  <c r="F12" i="11"/>
  <c r="G12" i="11"/>
  <c r="F11" i="11"/>
  <c r="G11" i="11"/>
  <c r="F10" i="11"/>
  <c r="G10" i="11"/>
  <c r="F9" i="11"/>
  <c r="G9" i="11"/>
  <c r="F8" i="11"/>
  <c r="G8" i="11"/>
  <c r="F7" i="11"/>
  <c r="G7" i="11"/>
  <c r="F6" i="11"/>
  <c r="G6" i="11"/>
  <c r="F3" i="11"/>
  <c r="G3" i="11"/>
  <c r="F2" i="11"/>
  <c r="G2" i="11"/>
  <c r="K425" i="11"/>
  <c r="H419" i="11"/>
  <c r="K419" i="11"/>
  <c r="D44" i="6"/>
  <c r="F49" i="6"/>
  <c r="D128" i="6"/>
  <c r="L14" i="5"/>
  <c r="H24" i="5"/>
  <c r="H25" i="5" s="1"/>
  <c r="D74" i="1" s="1"/>
  <c r="D49" i="6"/>
  <c r="L23" i="5"/>
  <c r="F25" i="1" l="1"/>
  <c r="F50" i="6"/>
  <c r="F53" i="6" s="1"/>
  <c r="F75" i="6" s="1"/>
  <c r="F53" i="1"/>
  <c r="D50" i="6"/>
  <c r="F89" i="6" l="1"/>
  <c r="F100" i="6" s="1"/>
  <c r="D53" i="6"/>
  <c r="F55" i="6"/>
  <c r="F103" i="6" l="1"/>
  <c r="F127" i="6" s="1"/>
  <c r="F129" i="6" s="1"/>
  <c r="D55" i="6"/>
  <c r="D75" i="6"/>
  <c r="D89" i="6" s="1"/>
  <c r="F60" i="6"/>
  <c r="J13" i="5"/>
  <c r="J15" i="5" s="1"/>
  <c r="J16" i="5" s="1"/>
  <c r="D60" i="6" l="1"/>
  <c r="D100" i="6"/>
  <c r="D103" i="6" s="1"/>
  <c r="J22" i="5"/>
  <c r="J24" i="5" s="1"/>
  <c r="J25" i="5" s="1"/>
  <c r="D75" i="1" s="1"/>
  <c r="L13" i="5"/>
  <c r="L15" i="5" s="1"/>
  <c r="L16" i="5" s="1"/>
  <c r="F76" i="1"/>
  <c r="F77" i="1" s="1"/>
  <c r="F78" i="1" s="1"/>
  <c r="D127" i="6" l="1"/>
  <c r="D129" i="6" s="1"/>
  <c r="D130" i="6" s="1"/>
  <c r="D76" i="1"/>
  <c r="D77" i="1" s="1"/>
  <c r="D78" i="1" s="1"/>
  <c r="L22" i="5"/>
  <c r="L24" i="5" s="1"/>
  <c r="L25" i="5" s="1"/>
  <c r="L26" i="5" l="1"/>
</calcChain>
</file>

<file path=xl/sharedStrings.xml><?xml version="1.0" encoding="utf-8"?>
<sst xmlns="http://schemas.openxmlformats.org/spreadsheetml/2006/main" count="665" uniqueCount="550">
  <si>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</si>
  <si>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</si>
  <si>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</si>
  <si>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</si>
  <si>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</si>
  <si>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</si>
  <si>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</si>
  <si>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</si>
  <si>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</si>
  <si>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</si>
  <si>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ยา เวชภัณฑ์และวัสดุคงเหลือ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</si>
  <si>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</si>
  <si>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</si>
  <si>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</si>
  <si>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</si>
  <si>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</si>
  <si>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</si>
  <si>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</si>
  <si>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</si>
  <si>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</si>
  <si>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</si>
  <si>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</si>
  <si>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</si>
  <si>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</si>
  <si>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</si>
  <si>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</si>
  <si>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</si>
  <si>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</si>
  <si>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</si>
  <si>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</si>
  <si>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</si>
  <si>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</si>
  <si>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</si>
  <si>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</si>
  <si>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</si>
  <si>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</si>
  <si>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</si>
  <si>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</si>
  <si>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</si>
  <si>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</si>
  <si>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</si>
  <si>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</si>
  <si>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</si>
  <si>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</si>
  <si>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</si>
  <si>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</si>
  <si>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</si>
  <si>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</si>
  <si>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</si>
  <si>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</si>
  <si>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</si>
  <si>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</si>
  <si>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</si>
  <si>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</si>
  <si>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</si>
  <si>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</si>
  <si>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</si>
  <si>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</si>
  <si>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</si>
  <si>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</si>
  <si>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</si>
  <si>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</si>
  <si>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</si>
  <si>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</si>
  <si>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</si>
  <si>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</si>
  <si>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(หน่วย: บาท)</t>
  </si>
  <si>
    <t>กำไรต่อหุ้นขั้นพื้นฐาน</t>
  </si>
  <si>
    <t>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</si>
  <si>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</si>
  <si>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</si>
  <si>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</si>
  <si>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</si>
  <si>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</si>
  <si>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</si>
  <si>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</si>
  <si>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</si>
  <si>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</si>
  <si>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</si>
  <si>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</si>
  <si>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</si>
  <si>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ยา เวชภัณฑ์และวัสดุคงเหลือ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</si>
  <si>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</si>
  <si>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</si>
  <si>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</si>
  <si>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</si>
  <si>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</si>
  <si>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</si>
  <si>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</si>
  <si>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</si>
  <si>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</si>
  <si>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</si>
  <si>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</si>
  <si>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</si>
  <si>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</si>
  <si>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</si>
  <si>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</si>
  <si>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</si>
  <si>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</si>
  <si>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</si>
  <si>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ยังไม่ได้จัดสรร</t>
  </si>
  <si>
    <t>กำไรขาดทุนเบ็ดเสร็จรวมสำหรับงวด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</si>
  <si>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</si>
  <si>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</si>
  <si>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</si>
  <si>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</si>
  <si>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</si>
  <si>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</si>
  <si>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</si>
  <si>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</si>
  <si>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</si>
  <si>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</si>
  <si>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</si>
  <si>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</si>
  <si>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</si>
  <si>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</si>
  <si>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</si>
  <si>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</si>
  <si>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</si>
  <si>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</si>
  <si>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</si>
  <si>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</si>
  <si>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</si>
  <si>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</si>
  <si>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</si>
  <si>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</si>
  <si>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</si>
  <si>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</si>
  <si>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</si>
  <si>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</si>
  <si>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</si>
  <si>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</si>
  <si>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</si>
  <si>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</si>
  <si>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</si>
  <si>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</si>
  <si>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</si>
  <si>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</si>
  <si>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</si>
  <si>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</si>
  <si>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</si>
  <si>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</si>
  <si>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</si>
  <si>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</si>
  <si>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</si>
  <si>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</si>
  <si>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</si>
  <si>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</si>
  <si>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</si>
  <si>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</si>
  <si>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</si>
  <si>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</si>
  <si>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</si>
  <si>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</si>
  <si>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</si>
  <si>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</si>
  <si>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</si>
  <si>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</si>
  <si>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</si>
  <si>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</si>
  <si>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</si>
  <si>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</si>
  <si>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</si>
  <si>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</si>
  <si>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</si>
  <si>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</si>
  <si>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</si>
  <si>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</si>
  <si>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</si>
  <si>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</si>
  <si>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</si>
  <si>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</si>
  <si>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</si>
  <si>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</si>
  <si>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</si>
  <si>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</si>
  <si>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</si>
  <si>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</si>
  <si>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</si>
  <si>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</si>
  <si>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</si>
  <si>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</si>
  <si>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</si>
  <si>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</si>
  <si>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</si>
  <si>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</si>
  <si>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</si>
  <si>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</si>
  <si>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</si>
  <si>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</si>
  <si>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</si>
  <si>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</si>
  <si>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</si>
  <si>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</si>
  <si>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</si>
  <si>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</si>
  <si>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</si>
  <si>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</si>
  <si>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</si>
  <si>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</si>
  <si>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</si>
  <si>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</si>
  <si>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</si>
  <si>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</si>
  <si>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</si>
  <si>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</si>
  <si>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</si>
  <si>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</si>
  <si>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</si>
  <si>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</si>
  <si>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</si>
  <si>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</si>
  <si>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</si>
  <si>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</si>
  <si>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</si>
  <si>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</si>
  <si>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</si>
  <si>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</si>
  <si>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</si>
  <si>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</si>
  <si>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</si>
  <si>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</si>
  <si>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</si>
  <si>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</si>
  <si>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</si>
  <si>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</si>
  <si>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</si>
  <si>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</si>
  <si>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</si>
  <si>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</si>
  <si>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</si>
  <si>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</si>
  <si>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</si>
  <si>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</si>
  <si>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</si>
  <si>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</si>
  <si>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</si>
  <si>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</si>
  <si>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</si>
  <si>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</si>
  <si>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</si>
  <si>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</si>
  <si>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</si>
  <si>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</si>
  <si>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</si>
  <si>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</si>
  <si>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</si>
  <si>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</si>
  <si>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</si>
  <si>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</si>
  <si>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</si>
  <si>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</si>
  <si>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</si>
  <si>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</si>
  <si>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</si>
  <si>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</si>
  <si>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</si>
  <si>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</si>
  <si>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</si>
  <si>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สำรองตามกฎหมาย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</si>
  <si>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</si>
  <si>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</si>
  <si>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</si>
  <si>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</si>
  <si>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</si>
  <si>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</si>
  <si>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</si>
  <si>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</si>
  <si>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</si>
  <si>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</si>
  <si>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</si>
  <si>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</si>
  <si>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</si>
  <si>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</si>
  <si>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</si>
  <si>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</si>
  <si>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</si>
  <si>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</si>
  <si>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</si>
  <si>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</si>
  <si>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</si>
  <si>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</si>
  <si>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</si>
  <si>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</si>
  <si>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</si>
  <si>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</si>
  <si>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</si>
  <si>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</si>
  <si>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</si>
  <si>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</si>
  <si>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</si>
  <si>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</si>
  <si>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</si>
  <si>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</si>
  <si>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</si>
  <si>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</si>
  <si>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</si>
  <si>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</si>
  <si>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</si>
  <si>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</si>
  <si>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</si>
  <si>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</si>
  <si>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</si>
  <si>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</si>
  <si>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</si>
  <si>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</si>
  <si>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</si>
  <si>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</si>
  <si>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</si>
  <si>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</si>
  <si>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</si>
  <si>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</si>
  <si>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</si>
  <si>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</si>
  <si>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</si>
  <si>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</si>
  <si>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</si>
  <si>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</si>
  <si>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</si>
  <si>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</si>
  <si>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</si>
  <si>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</si>
  <si>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</si>
  <si>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</si>
  <si>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</si>
  <si>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</si>
  <si>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</si>
  <si>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</si>
  <si>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</si>
  <si>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</si>
  <si>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</si>
  <si>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</si>
  <si>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</si>
  <si>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</si>
  <si>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</si>
  <si>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</si>
  <si>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</si>
  <si>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</si>
  <si>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</si>
  <si>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</si>
  <si>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</si>
  <si>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</si>
  <si>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</si>
  <si>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</si>
  <si>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</si>
  <si>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</si>
  <si>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</si>
  <si>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</si>
  <si>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</si>
  <si>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</si>
  <si>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</si>
  <si>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</si>
  <si>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</si>
  <si>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</si>
  <si>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</si>
  <si>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</si>
  <si>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</si>
  <si>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</si>
  <si>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</si>
  <si>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</si>
  <si>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</si>
  <si>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</si>
  <si>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</si>
  <si>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</si>
  <si>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</si>
  <si>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</si>
  <si>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</si>
  <si>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</si>
  <si>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</si>
  <si>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</si>
  <si>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</si>
  <si>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</si>
  <si>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</si>
  <si>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</si>
  <si>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</si>
  <si>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</si>
  <si>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</si>
  <si>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</si>
  <si>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</si>
  <si>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</si>
  <si>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</si>
  <si>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</si>
  <si>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รายได้เงินปันผล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</si>
  <si>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</si>
  <si>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</si>
  <si>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</si>
  <si>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</si>
  <si>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</si>
  <si>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</si>
  <si>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</si>
  <si>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</si>
  <si>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</si>
  <si>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</si>
  <si>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</si>
  <si>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</si>
  <si>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</si>
  <si>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</si>
  <si>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</si>
  <si>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</si>
  <si>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</si>
  <si>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</si>
  <si>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</si>
  <si>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</si>
  <si>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</si>
  <si>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</si>
  <si>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</si>
  <si>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</si>
  <si>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</si>
  <si>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</si>
  <si>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</si>
  <si>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</si>
  <si>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</si>
  <si>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</si>
  <si>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</si>
  <si>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</si>
  <si>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</si>
  <si>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</si>
  <si>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</si>
  <si>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</si>
  <si>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</si>
  <si>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</si>
  <si>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</si>
  <si>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</si>
  <si>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</si>
  <si>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</si>
  <si>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</si>
  <si>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</si>
  <si>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</si>
  <si>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</si>
  <si>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</si>
  <si>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</si>
  <si>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</si>
  <si>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</si>
  <si>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</si>
  <si>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</si>
  <si>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</si>
  <si>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</si>
  <si>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</si>
  <si>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</si>
  <si>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</si>
  <si>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</si>
  <si>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</si>
  <si>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</si>
  <si>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</si>
  <si>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</si>
  <si>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</si>
  <si>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</si>
  <si>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</si>
  <si>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</si>
  <si>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</si>
  <si>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</si>
  <si>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</si>
  <si>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</si>
  <si>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</si>
  <si>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</si>
  <si>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</si>
  <si>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</si>
  <si>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</si>
  <si>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</si>
  <si>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</si>
  <si>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</si>
  <si>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</si>
  <si>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</si>
  <si>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</si>
  <si>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</si>
  <si>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</si>
  <si>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</si>
  <si>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</si>
  <si>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</si>
  <si>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</si>
  <si>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</si>
  <si>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</si>
  <si>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</si>
  <si>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</si>
  <si>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</si>
  <si>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</si>
  <si>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</si>
  <si>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</si>
  <si>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</si>
  <si>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</si>
  <si>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</si>
  <si>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</si>
  <si>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</si>
  <si>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</si>
  <si>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</si>
  <si>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</si>
  <si>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</si>
  <si>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</si>
  <si>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</si>
  <si>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</si>
  <si>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</si>
  <si>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</si>
  <si>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</si>
  <si>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</si>
  <si>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</si>
  <si>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</si>
  <si>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 xml:space="preserve">อาคารและอุปกรณ์ </t>
  </si>
  <si>
    <t>รายได้ค่าบริการรับล่วงหน้า</t>
  </si>
  <si>
    <t xml:space="preserve">   รายได้ค่าบริการรับล่วงหน้า</t>
  </si>
  <si>
    <t>ประมาณการหนี้สินหมุนเวียนอื่น</t>
  </si>
  <si>
    <t xml:space="preserve">      ที่วัดมูลค่าด้วยมูลค่ายุติธรรมผ่านกำไรหรือขาดทุน</t>
  </si>
  <si>
    <t>ซื้อสินทรัพย์ไม่มีตัวตน</t>
  </si>
  <si>
    <t>จ่ายดอกเบี้ย</t>
  </si>
  <si>
    <t>จัดสรรแล้ว -</t>
  </si>
  <si>
    <t xml:space="preserve">   เงินสดรับจากดอกเบี้ย</t>
  </si>
  <si>
    <t>ซื้ออุปกรณ์</t>
  </si>
  <si>
    <t xml:space="preserve">   กำไรจากการปรับมูลค่ายุติธรรมของตราสารหนี้</t>
  </si>
  <si>
    <t>หนี้สินหมุนเวียนอื่น</t>
  </si>
  <si>
    <t xml:space="preserve">   หนี้สินหมุนเวียนอื่น</t>
  </si>
  <si>
    <t>จัดสรรทุนสำรองตามกฎหมาย</t>
  </si>
  <si>
    <t>จ่ายเงินปันผล</t>
  </si>
  <si>
    <t>เงินสดสุทธิใช้ไปในกิจกรรมลงทุน</t>
  </si>
  <si>
    <t>หนี้สินตามสัญญาเช่า - สุทธิจากส่วนที่ถึงกำหนดชำระ</t>
  </si>
  <si>
    <t>สินทรัพย์หมุนเวียนอื่น</t>
  </si>
  <si>
    <t xml:space="preserve">   สินทรัพย์หมุนเวียนอื่น</t>
  </si>
  <si>
    <t xml:space="preserve">   สำรองผลประโยชน์ระยะยาวของพนักงาน</t>
  </si>
  <si>
    <t xml:space="preserve">   ซื้ออุปกรณ์ที่ยังไม่ได้จ่ายชำระ</t>
  </si>
  <si>
    <t xml:space="preserve">   ค่าเผื่อการลดมูลค่าของยา เวชภัณฑ์และวัสดุคงเหลือ</t>
  </si>
  <si>
    <t>31 ธันวาคม 2564</t>
  </si>
  <si>
    <t xml:space="preserve">ยอดคงเหลือ ณ วันที่ 1 มกราคม 2564 </t>
  </si>
  <si>
    <t xml:space="preserve">ยอดคงเหลือ ณ วันที่ 1 มกราคม 2565 </t>
  </si>
  <si>
    <t>เงินสดรับจากการเพิ่มทุน</t>
  </si>
  <si>
    <t xml:space="preserve">         (31 ธันวาคม 2564: หุ้นสามัญ 1,010,000 หุ้น มูลค่าหุ้นละ 100 บาท) </t>
  </si>
  <si>
    <t xml:space="preserve">   ขาดทุนจากการจำหน่ายและตัดจำหน่ายอุปกรณ์</t>
  </si>
  <si>
    <t xml:space="preserve">ชำระคืนเงินต้นของหนี้สินตามสัญญาเช่า </t>
  </si>
  <si>
    <t>เงินสดจ่ายเงินให้กู้ยืมแก่กิจการที่เกี่ยวข้องกัน</t>
  </si>
  <si>
    <t>เพิ่มทุน (หมายเหตุ 7)</t>
  </si>
  <si>
    <t>เงินปันผลจ่าย (หมายเหตุ 11)</t>
  </si>
  <si>
    <t>เงินสดรับคืนเงินให้กู้ยืมแก่กิจการที่เกี่ยวข้องกัน</t>
  </si>
  <si>
    <t xml:space="preserve">   ผลกระทบจากการลดค่าเช่า</t>
  </si>
  <si>
    <t xml:space="preserve">   สินทรัพย์สิทธิการใช้และหนี้สินตามสัญญาเช่าเพิ่มขึ้น</t>
  </si>
  <si>
    <t xml:space="preserve">       จากการทำสัญญาเช่าเพิ่ม</t>
  </si>
  <si>
    <t>บริษัท มาสเตอร์ สไตล์ จำกัด (มหาชน)</t>
  </si>
  <si>
    <t>สินทรัพย์ทางการเงินหมุนเวียนอื่นเพิ่มขึ้น</t>
  </si>
  <si>
    <t>(เดิมชื่อ “บริษัท มาสเตอร์ สไตล์ จำกัด”)</t>
  </si>
  <si>
    <t>เงินสดและรายการเทียบเท่าเงินสดเพิ่มขึ้น (ลดลง) สุทธิ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</si>
  <si>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</si>
  <si>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</si>
  <si>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</si>
  <si>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</si>
  <si>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</si>
  <si>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สำหรับเก้าเดือนสิ้นสุดวันที่ 30 กันยายน 2565</t>
  </si>
  <si>
    <t>สำหรับงวดเก้าเดือนสิ้นสุดวันที่ 30 กันยายน 2565</t>
  </si>
  <si>
    <t xml:space="preserve">      หุ้นสามัญ 240,000,000 หุ้น มูลค่าหุ้นละ 1 บาท </t>
  </si>
  <si>
    <t xml:space="preserve">   ประมาณการหนี้สินหมุนเวียนอื่น</t>
  </si>
  <si>
    <t>เงินสดรับจากการขายอุปกรณ์</t>
  </si>
  <si>
    <t xml:space="preserve">      หุ้นสามัญ 190,000,000 หุ้น มูลค่าหุ้นละ 1 บาท </t>
  </si>
  <si>
    <t>มูลค่าหุ้นสามัญ</t>
  </si>
  <si>
    <t>ส่วนเกิน (ส่วนต่ำกว่า) มูลค่าหุ้นสามัญ</t>
  </si>
  <si>
    <t xml:space="preserve">ส่วนเกิน (ส่วนต่ำกว่า)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</si>
</sst>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[Red]\(#,##0\)"/>
    <numFmt numFmtId="170" formatCode="_([$€-2]\ * #,##0.00_);_([$€-2]\ * \(#,##0.00\);_([$€-2]\ * &quot;-&quot;??_);_(@_)"/>
    <numFmt numFmtId="171" formatCode="_(* #,##0.00_);_(* \(#,##0.00\);_(* &quot;-&quot;_);_(@_)"/>
    <numFmt numFmtId="172" formatCode="[$-1070000]d/m/yy;@"/>
    <numFmt numFmtId="173" formatCode="#,##0.00\ ;\-#,##0.00\ ;&quot; -&quot;#\ ;@\ "/>
    <numFmt numFmtId="174" formatCode="0.0%"/>
    <numFmt numFmtId="175" formatCode="&quot;£&quot;#,##0.00;[Red]\-&quot;£&quot;#,##0.00"/>
    <numFmt numFmtId="176" formatCode="#,##0.00\ &quot;F&quot;;\-#,##0.00\ &quot;F&quot;"/>
    <numFmt numFmtId="177" formatCode="dd\-mmm\-yy_)"/>
    <numFmt numFmtId="178" formatCode="_([$€]* #,##0.00_);_([$€]* \(#,##0.00\);_([$€]* &quot;-&quot;??_);_(@_)"/>
    <numFmt numFmtId="179" formatCode="_-* #,##0.00_-;_-* #,##0.00\-;_-* &quot;-&quot;??_-;_-@_-"/>
    <numFmt numFmtId="180" formatCode="_-* #,##0\ _F_-;\-* #,##0\ _F_-;_-* &quot;-&quot;\ _F_-;_-@_-"/>
    <numFmt numFmtId="181" formatCode="_-* #,##0.00\ _F_-;\-* #,##0.00\ _F_-;_-* &quot;-&quot;??\ _F_-;_-@_-"/>
    <numFmt numFmtId="182" formatCode="0.00_)"/>
    <numFmt numFmtId="183" formatCode="_-&quot;\&quot;* #,##0.00_-;\-&quot;\&quot;* #,##0.00_-;_-&quot;\&quot;* &quot;-&quot;??_-;_-@_-"/>
    <numFmt numFmtId="184" formatCode="_-&quot;€&quot;\ * #,##0.00_-;_-&quot;€&quot;\ * #,##0.00\-;_-&quot;€&quot;\ * &quot;-&quot;??_-;_-@_-"/>
  </numFmts>
  <fonts count="60">
    <font>
      <sz val="14"/>
      <name val="Cordi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0"/>
      <color indexed="8"/>
      <name val="Arial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2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82">
    <xf numFmtId="0" fontId="0" fillId="0" borderId="0"/>
    <xf numFmtId="0" fontId="10" fillId="0" borderId="0"/>
    <xf numFmtId="166" fontId="5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13" fillId="0" borderId="0" applyFill="0" applyBorder="0" applyAlignment="0" applyProtection="0"/>
    <xf numFmtId="166" fontId="15" fillId="0" borderId="0" applyFont="0" applyFill="0" applyBorder="0" applyAlignment="0" applyProtection="0"/>
    <xf numFmtId="172" fontId="5" fillId="0" borderId="0"/>
    <xf numFmtId="0" fontId="12" fillId="0" borderId="0" applyNumberForma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5" fillId="0" borderId="0"/>
    <xf numFmtId="0" fontId="10" fillId="0" borderId="0"/>
    <xf numFmtId="0" fontId="13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66" fontId="4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22" fillId="0" borderId="0"/>
    <xf numFmtId="166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2" applyNumberFormat="0" applyAlignment="0" applyProtection="0"/>
    <xf numFmtId="0" fontId="31" fillId="8" borderId="13" applyNumberFormat="0" applyAlignment="0" applyProtection="0"/>
    <xf numFmtId="0" fontId="32" fillId="8" borderId="12" applyNumberFormat="0" applyAlignment="0" applyProtection="0"/>
    <xf numFmtId="0" fontId="33" fillId="0" borderId="14" applyNumberFormat="0" applyFill="0" applyAlignment="0" applyProtection="0"/>
    <xf numFmtId="0" fontId="34" fillId="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8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8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8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8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8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8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10" borderId="16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42" fillId="0" borderId="0">
      <alignment vertical="center"/>
    </xf>
    <xf numFmtId="0" fontId="17" fillId="0" borderId="0"/>
    <xf numFmtId="9" fontId="22" fillId="0" borderId="0"/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22" fillId="0" borderId="0"/>
    <xf numFmtId="177" fontId="22" fillId="0" borderId="0"/>
    <xf numFmtId="174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8" fontId="11" fillId="0" borderId="0" applyFont="0" applyFill="0" applyBorder="0" applyAlignment="0" applyProtection="0"/>
    <xf numFmtId="0" fontId="44" fillId="0" borderId="19" applyNumberFormat="0" applyFill="0" applyBorder="0" applyAlignment="0" applyProtection="0">
      <protection locked="0"/>
    </xf>
    <xf numFmtId="38" fontId="45" fillId="35" borderId="0" applyNumberFormat="0" applyBorder="0" applyAlignment="0" applyProtection="0"/>
    <xf numFmtId="0" fontId="46" fillId="0" borderId="21" applyNumberFormat="0" applyAlignment="0" applyProtection="0">
      <alignment horizontal="left" vertical="center"/>
    </xf>
    <xf numFmtId="0" fontId="46" fillId="0" borderId="8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10" fontId="45" fillId="36" borderId="18" applyNumberFormat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37" fontId="48" fillId="0" borderId="0"/>
    <xf numFmtId="182" fontId="49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50" fillId="0" borderId="0" applyFont="0" applyFill="0" applyBorder="0" applyAlignment="0" applyProtection="0">
      <protection hidden="1"/>
    </xf>
    <xf numFmtId="10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52" fillId="0" borderId="0"/>
    <xf numFmtId="0" fontId="53" fillId="0" borderId="0"/>
    <xf numFmtId="40" fontId="54" fillId="0" borderId="0"/>
    <xf numFmtId="183" fontId="52" fillId="0" borderId="0" applyFont="0" applyFill="0" applyBorder="0" applyAlignment="0" applyProtection="0"/>
    <xf numFmtId="166" fontId="55" fillId="0" borderId="0" applyFill="0" applyBorder="0" applyAlignment="0" applyProtection="0"/>
    <xf numFmtId="184" fontId="11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7" fillId="0" borderId="0"/>
    <xf numFmtId="0" fontId="11" fillId="0" borderId="0"/>
    <xf numFmtId="166" fontId="58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/>
    <xf numFmtId="0" fontId="52" fillId="0" borderId="0"/>
    <xf numFmtId="0" fontId="59" fillId="0" borderId="0">
      <alignment vertical="center"/>
    </xf>
    <xf numFmtId="183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11" fillId="0" borderId="0" applyFont="0" applyFill="0" applyBorder="0" applyAlignment="0" applyProtection="0"/>
    <xf numFmtId="0" fontId="51" fillId="0" borderId="0">
      <alignment vertical="top"/>
    </xf>
    <xf numFmtId="166" fontId="51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40" fillId="0" borderId="0"/>
    <xf numFmtId="0" fontId="41" fillId="0" borderId="0"/>
    <xf numFmtId="0" fontId="11" fillId="0" borderId="0"/>
    <xf numFmtId="0" fontId="11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7" borderId="12" applyNumberFormat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42" fillId="0" borderId="0">
      <alignment vertical="center"/>
    </xf>
    <xf numFmtId="0" fontId="17" fillId="0" borderId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1" fillId="0" borderId="0"/>
    <xf numFmtId="166" fontId="3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38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38" fontId="7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166" fontId="6" fillId="0" borderId="0" xfId="2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7" fontId="6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left" vertical="center"/>
    </xf>
    <xf numFmtId="38" fontId="6" fillId="0" borderId="0" xfId="10" applyNumberFormat="1" applyFont="1" applyAlignment="1">
      <alignment horizontal="centerContinuous" vertical="center"/>
    </xf>
    <xf numFmtId="37" fontId="6" fillId="0" borderId="0" xfId="10" applyNumberFormat="1" applyFont="1" applyAlignment="1">
      <alignment horizontal="right" vertical="center"/>
    </xf>
    <xf numFmtId="167" fontId="6" fillId="0" borderId="0" xfId="10" applyNumberFormat="1" applyFont="1" applyAlignment="1">
      <alignment horizontal="center" vertical="center"/>
    </xf>
    <xf numFmtId="167" fontId="6" fillId="0" borderId="1" xfId="10" quotePrefix="1" applyNumberFormat="1" applyFont="1" applyBorder="1" applyAlignment="1">
      <alignment horizontal="center" vertical="center"/>
    </xf>
    <xf numFmtId="164" fontId="6" fillId="0" borderId="0" xfId="10" applyNumberFormat="1" applyFont="1" applyAlignment="1">
      <alignment horizontal="center" vertical="center"/>
    </xf>
    <xf numFmtId="164" fontId="6" fillId="0" borderId="3" xfId="10" applyNumberFormat="1" applyFont="1" applyBorder="1" applyAlignment="1">
      <alignment horizontal="center" vertical="center"/>
    </xf>
    <xf numFmtId="164" fontId="6" fillId="0" borderId="4" xfId="10" applyNumberFormat="1" applyFont="1" applyBorder="1" applyAlignment="1">
      <alignment horizontal="center" vertical="center"/>
    </xf>
    <xf numFmtId="0" fontId="6" fillId="0" borderId="0" xfId="10" applyFont="1" applyAlignment="1">
      <alignment vertical="center"/>
    </xf>
    <xf numFmtId="164" fontId="6" fillId="0" borderId="0" xfId="10" applyNumberFormat="1" applyFont="1" applyAlignment="1">
      <alignment vertical="center"/>
    </xf>
    <xf numFmtId="0" fontId="7" fillId="0" borderId="0" xfId="10" applyFont="1" applyAlignment="1">
      <alignment vertical="center"/>
    </xf>
    <xf numFmtId="164" fontId="6" fillId="0" borderId="5" xfId="1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71" fontId="19" fillId="0" borderId="2" xfId="0" applyNumberFormat="1" applyFont="1" applyBorder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10" applyFont="1" applyAlignment="1">
      <alignment horizontal="left" vertical="center"/>
    </xf>
    <xf numFmtId="38" fontId="6" fillId="0" borderId="0" xfId="0" quotePrefix="1" applyNumberFormat="1" applyFont="1" applyAlignment="1">
      <alignment horizontal="left" vertical="center"/>
    </xf>
    <xf numFmtId="38" fontId="6" fillId="0" borderId="6" xfId="0" applyNumberFormat="1" applyFont="1" applyBorder="1" applyAlignment="1">
      <alignment vertical="center"/>
    </xf>
    <xf numFmtId="166" fontId="0" fillId="0" borderId="0" xfId="2" applyFont="1"/>
    <xf numFmtId="166" fontId="5" fillId="0" borderId="0" xfId="2" applyFont="1"/>
    <xf numFmtId="0" fontId="0" fillId="0" borderId="0" xfId="2" applyNumberFormat="1" applyFont="1"/>
    <xf numFmtId="0" fontId="14" fillId="2" borderId="0" xfId="2" applyNumberFormat="1" applyFont="1" applyFill="1"/>
    <xf numFmtId="166" fontId="14" fillId="2" borderId="0" xfId="2" applyFont="1" applyFill="1"/>
    <xf numFmtId="166" fontId="5" fillId="0" borderId="0" xfId="0" applyNumberFormat="1" applyFont="1"/>
    <xf numFmtId="166" fontId="0" fillId="0" borderId="0" xfId="0" applyNumberFormat="1"/>
    <xf numFmtId="0" fontId="14" fillId="3" borderId="0" xfId="2" applyNumberFormat="1" applyFont="1" applyFill="1"/>
    <xf numFmtId="166" fontId="14" fillId="3" borderId="0" xfId="2" applyFont="1" applyFill="1"/>
    <xf numFmtId="164" fontId="19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vertical="center"/>
    </xf>
    <xf numFmtId="169" fontId="6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3" fontId="6" fillId="0" borderId="0" xfId="0" applyNumberFormat="1" applyFont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164" fontId="19" fillId="0" borderId="7" xfId="0" applyNumberFormat="1" applyFont="1" applyBorder="1" applyAlignment="1">
      <alignment horizontal="right" vertical="center"/>
    </xf>
    <xf numFmtId="164" fontId="19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1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74" fontId="6" fillId="0" borderId="0" xfId="23" applyNumberFormat="1" applyFont="1" applyFill="1" applyBorder="1" applyAlignment="1">
      <alignment vertical="center"/>
    </xf>
    <xf numFmtId="174" fontId="6" fillId="0" borderId="0" xfId="2" applyNumberFormat="1" applyFont="1" applyFill="1" applyBorder="1" applyAlignment="1">
      <alignment vertical="center"/>
    </xf>
    <xf numFmtId="166" fontId="19" fillId="0" borderId="0" xfId="2" applyFont="1" applyFill="1" applyBorder="1" applyAlignment="1">
      <alignment vertical="center"/>
    </xf>
    <xf numFmtId="167" fontId="6" fillId="0" borderId="1" xfId="10" applyNumberFormat="1" applyFont="1" applyBorder="1" applyAlignment="1">
      <alignment horizontal="center" vertical="center"/>
    </xf>
    <xf numFmtId="38" fontId="6" fillId="0" borderId="0" xfId="10" applyNumberFormat="1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167" fontId="7" fillId="0" borderId="0" xfId="10" applyNumberFormat="1" applyFont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166" fontId="6" fillId="0" borderId="0" xfId="2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7" fontId="6" fillId="0" borderId="0" xfId="2" applyNumberFormat="1" applyFont="1" applyFill="1" applyAlignment="1">
      <alignment vertical="center"/>
    </xf>
    <xf numFmtId="164" fontId="6" fillId="0" borderId="1" xfId="2" applyNumberFormat="1" applyFont="1" applyFill="1" applyBorder="1" applyAlignment="1">
      <alignment horizontal="center" vertical="center"/>
    </xf>
    <xf numFmtId="166" fontId="6" fillId="0" borderId="0" xfId="2" applyFont="1" applyFill="1" applyBorder="1" applyAlignment="1">
      <alignment horizontal="center" vertical="center"/>
    </xf>
    <xf numFmtId="37" fontId="6" fillId="0" borderId="0" xfId="10" applyNumberFormat="1" applyFont="1" applyAlignment="1">
      <alignment horizontal="right" vertical="top"/>
    </xf>
    <xf numFmtId="37" fontId="6" fillId="0" borderId="0" xfId="0" quotePrefix="1" applyNumberFormat="1" applyFont="1" applyAlignment="1">
      <alignment horizontal="right" vertical="center"/>
    </xf>
    <xf numFmtId="167" fontId="6" fillId="0" borderId="1" xfId="10" applyNumberFormat="1" applyFont="1" applyBorder="1" applyAlignment="1">
      <alignment horizontal="center" vertical="center"/>
    </xf>
  </cellXfs>
  <cellStyles count="282">
    <cellStyle name="0,0_x000d__x000a_NA_x000d__x000a_" xfId="1" xr:uid="{00000000-0005-0000-0000-000000000000}"/>
    <cellStyle name="20% - Accent1 2" xfId="73" xr:uid="{FCDD6213-58A7-4645-A50B-CCA34D35A6F0}"/>
    <cellStyle name="20% - Accent2 2" xfId="77" xr:uid="{E389F30C-BBD5-4F6E-A79C-5220C45324E3}"/>
    <cellStyle name="20% - Accent3 2" xfId="81" xr:uid="{7CB12C11-E11E-4D06-8E37-FB770DACD856}"/>
    <cellStyle name="20% - Accent4 2" xfId="85" xr:uid="{8F14DA38-AB9C-4BAA-989F-7DC4D0C7C685}"/>
    <cellStyle name="20% - Accent5 2" xfId="89" xr:uid="{B995F028-6010-4CD6-8984-412F8E64053D}"/>
    <cellStyle name="20% - Accent6 2" xfId="93" xr:uid="{B4487C7E-9E4C-4B40-BAC8-C3E53BC7C5D2}"/>
    <cellStyle name="40% - Accent1 2" xfId="74" xr:uid="{37423B45-BF66-4537-BE83-C41400BA1746}"/>
    <cellStyle name="40% - Accent2 2" xfId="78" xr:uid="{FF8BED7B-4A9D-4FDA-9B24-A698B6023EF9}"/>
    <cellStyle name="40% - Accent3 2" xfId="82" xr:uid="{D84C24EF-AD61-4B26-B7DB-85D88588AB47}"/>
    <cellStyle name="40% - Accent4 2" xfId="86" xr:uid="{F8387A50-3A82-40A6-BDBC-D0656D6FE96D}"/>
    <cellStyle name="40% - Accent5 2" xfId="90" xr:uid="{CFA6FBA6-99F3-46D9-8DEF-467CEEBE2D66}"/>
    <cellStyle name="40% - Accent6 2" xfId="94" xr:uid="{F3A999CF-9A09-4648-A4B5-85125D505832}"/>
    <cellStyle name="60% - Accent1 2" xfId="75" xr:uid="{312F0CC0-4FBA-4A8F-A28B-060481466C66}"/>
    <cellStyle name="60% - Accent2 2" xfId="79" xr:uid="{0299962F-955D-481E-B282-D4015557EBEC}"/>
    <cellStyle name="60% - Accent3 2" xfId="83" xr:uid="{A649ECDA-E3A0-416B-B3E8-79D726472FF0}"/>
    <cellStyle name="60% - Accent4 2" xfId="87" xr:uid="{0558D845-4A35-4447-A610-4ED3F8C65D6B}"/>
    <cellStyle name="60% - Accent5 2" xfId="91" xr:uid="{22F10270-C80E-4EFA-99E3-1F910B1B8039}"/>
    <cellStyle name="60% - Accent6 2" xfId="95" xr:uid="{C51131DD-DC60-46CD-AA9D-8858EB9AB929}"/>
    <cellStyle name="75" xfId="113" xr:uid="{F9840FE4-99C5-41A7-92AF-D0557A68557E}"/>
    <cellStyle name="Accent1 2" xfId="72" xr:uid="{3AD2AA23-1749-45F6-A3C5-2ABE22F0499A}"/>
    <cellStyle name="Accent2 2" xfId="76" xr:uid="{67CF84C4-570F-4FC7-9B7D-BC9F89EA603F}"/>
    <cellStyle name="Accent3 2" xfId="80" xr:uid="{35D9E2CB-CB46-400C-9324-99C82F582D03}"/>
    <cellStyle name="Accent4 2" xfId="84" xr:uid="{875C89B6-EE64-4DFE-A47E-F4A3940F83D5}"/>
    <cellStyle name="Accent5 2" xfId="88" xr:uid="{3261003D-051D-4B49-8CC8-165DAA052D49}"/>
    <cellStyle name="Accent6 2" xfId="92" xr:uid="{513AD107-BB88-45E5-ABFF-7E45D8C587B8}"/>
    <cellStyle name="Bad 2" xfId="62" xr:uid="{E4A22212-16F2-4869-B3D6-A4D3C89B3DAB}"/>
    <cellStyle name="Body" xfId="114" xr:uid="{1392A23F-26A6-4139-9FCF-8665C2B5AAC4}"/>
    <cellStyle name="Calculation 2" xfId="66" xr:uid="{A0D4A521-62A9-4515-9ADC-46944A110886}"/>
    <cellStyle name="Check Cell 2" xfId="68" xr:uid="{EA545706-C442-4039-AC97-B70C07AE667D}"/>
    <cellStyle name="Comma" xfId="2" builtinId="3"/>
    <cellStyle name="Comma 10" xfId="189" xr:uid="{E0DB530B-2399-4081-9CE7-C55FC58573C7}"/>
    <cellStyle name="Comma 10 2" xfId="32" xr:uid="{D6D6DD17-68F7-455D-A0E0-C4FD3C5E6816}"/>
    <cellStyle name="Comma 10 2 2" xfId="47" xr:uid="{8531100F-A84C-4589-9F28-379C3587E046}"/>
    <cellStyle name="Comma 11" xfId="220" xr:uid="{B8F7727B-951A-4861-91F9-6DA043EC97A7}"/>
    <cellStyle name="Comma 11 2" xfId="34" xr:uid="{3502DBBB-54B7-4859-A71A-EEF6CF33A190}"/>
    <cellStyle name="Comma 11 2 2" xfId="243" xr:uid="{66E0A6A5-BAC1-493D-9C22-A0DA6AB9814A}"/>
    <cellStyle name="Comma 11 2 3" xfId="201" xr:uid="{54876D09-FAB9-42B5-86D3-E82A09D3217A}"/>
    <cellStyle name="Comma 11 2 4" xfId="266" xr:uid="{FE0A42DE-B1CB-4BA0-9671-0210DA63D275}"/>
    <cellStyle name="Comma 12" xfId="221" xr:uid="{357BA62B-F888-4807-9E7F-2746F8BF04D3}"/>
    <cellStyle name="Comma 13" xfId="226" xr:uid="{5BA857A5-2BF7-42FC-B2C4-CE350E3C3CA6}"/>
    <cellStyle name="Comma 14" xfId="107" xr:uid="{BB1BB61B-612E-47CB-8F8C-BC1216765F46}"/>
    <cellStyle name="Comma 15" xfId="281" xr:uid="{AE415574-A303-4619-BCEB-53C92DE809C1}"/>
    <cellStyle name="Comma 2" xfId="3" xr:uid="{00000000-0005-0000-0000-000002000000}"/>
    <cellStyle name="Comma 2 2" xfId="4" xr:uid="{00000000-0005-0000-0000-000003000000}"/>
    <cellStyle name="Comma 2 2 2" xfId="105" xr:uid="{4CF8EAF4-FCCA-4E22-8600-EC829CDFEDDE}"/>
    <cellStyle name="Comma 2 2 2 2" xfId="251" xr:uid="{04B1EEA4-A4AD-453C-9A75-1BE81A57F2F4}"/>
    <cellStyle name="Comma 2 2 2 3" xfId="214" xr:uid="{20ECBE8D-F1C7-4824-982D-3AA5256B9B8F}"/>
    <cellStyle name="Comma 2 2 2 4" xfId="272" xr:uid="{14C3481C-A632-4F64-9012-F59ADD8A82AC}"/>
    <cellStyle name="Comma 2 2 3" xfId="38" xr:uid="{A99AB93E-7799-4171-80FB-E8DDDF5291A2}"/>
    <cellStyle name="Comma 2 2 3 2" xfId="205" xr:uid="{C17AFF4E-9E9D-4E71-9E60-220D93A0907D}"/>
    <cellStyle name="Comma 2 2 3 3" xfId="268" xr:uid="{32306502-71D6-4125-B49D-A2ECD7EA80D1}"/>
    <cellStyle name="Comma 2 2 4" xfId="232" xr:uid="{EBA02D34-0F36-4879-9ABE-2CBEC65C5EEC}"/>
    <cellStyle name="Comma 2 2 5" xfId="115" xr:uid="{862EF695-4AEA-4FD4-A1D2-9F494737C825}"/>
    <cellStyle name="Comma 2 3" xfId="5" xr:uid="{00000000-0005-0000-0000-000004000000}"/>
    <cellStyle name="Comma 2 3 2" xfId="54" xr:uid="{6C2C18BD-3658-4C15-9746-DD65E0FD9C2D}"/>
    <cellStyle name="Comma 2 3 3" xfId="239" xr:uid="{81433E82-6FE2-454F-9690-8E2F0EFB7902}"/>
    <cellStyle name="Comma 2 3 4" xfId="184" xr:uid="{298CDDF4-A2CD-41D8-A14B-E74DE8F581CB}"/>
    <cellStyle name="Comma 2 3 5" xfId="255" xr:uid="{9D6828C0-059E-4CE0-96A4-0ACC98142165}"/>
    <cellStyle name="Comma 2 4" xfId="100" xr:uid="{6F474D90-90D6-4C06-9E6D-F23FF34C5F2B}"/>
    <cellStyle name="Comma 2 5" xfId="203" xr:uid="{FA9F44D4-5EE9-46E2-95BA-EFF6FDAE48EF}"/>
    <cellStyle name="Comma 2 6" xfId="231" xr:uid="{FC4C39EC-6F86-4737-9063-CABE38CFA6DB}"/>
    <cellStyle name="Comma 2 7" xfId="277" xr:uid="{C452DD6A-61D6-4FE1-8C91-AF046449EED4}"/>
    <cellStyle name="Comma 2_REC บัตรภาษี 100090" xfId="116" xr:uid="{C1B93725-580C-485F-88DF-FCDC92940F4C}"/>
    <cellStyle name="Comma 3" xfId="6" xr:uid="{00000000-0005-0000-0000-000005000000}"/>
    <cellStyle name="Comma 3 2" xfId="43" xr:uid="{266745EA-02A8-4527-A6C4-053E503862C2}"/>
    <cellStyle name="Comma 3 2 2" xfId="245" xr:uid="{C78D926E-83B7-4A60-98BF-7F5F78361834}"/>
    <cellStyle name="Comma 3 3" xfId="51" xr:uid="{6E6F9F22-2512-494F-91B7-CB0EA245E1EE}"/>
    <cellStyle name="Comma 3 4" xfId="102" xr:uid="{999D08B6-C8E2-4A4E-9A9E-AEA96D5737F7}"/>
    <cellStyle name="Comma 3 4 2" xfId="250" xr:uid="{EEF24B03-B8E4-4201-95FA-2BB46DC709E4}"/>
    <cellStyle name="Comma 3 4 3" xfId="213" xr:uid="{DF43E66E-ED97-4ACB-A1B1-43206AD67EBF}"/>
    <cellStyle name="Comma 3 4 4" xfId="271" xr:uid="{170A65FD-5491-4035-81A2-C78E16F8D446}"/>
    <cellStyle name="Comma 3 5" xfId="40" xr:uid="{463EE3E4-FA41-44B6-8A94-06940A096E9C}"/>
    <cellStyle name="Comma 4" xfId="7" xr:uid="{00000000-0005-0000-0000-000006000000}"/>
    <cellStyle name="Comma 4 2" xfId="55" xr:uid="{2ECBB84F-1F85-4948-A0A5-1C19942AB646}"/>
    <cellStyle name="Comma 4 3" xfId="233" xr:uid="{828B3777-22D1-45B7-A31C-D239BFA091CD}"/>
    <cellStyle name="Comma 4 4" xfId="117" xr:uid="{7F461A43-CF7A-4FDA-B1D6-7CDFC1C1A2BE}"/>
    <cellStyle name="Comma 4 5" xfId="256" xr:uid="{5C84CF2B-34B2-4A1C-A70D-716CFB4F0FF5}"/>
    <cellStyle name="Comma 5" xfId="97" xr:uid="{BF4CEBD6-0332-4398-BBF0-009C0267EF19}"/>
    <cellStyle name="Comma 5 2" xfId="211" xr:uid="{BA610FE0-28D1-4799-84D1-C75ED2CC1AA3}"/>
    <cellStyle name="Comma 5 3" xfId="237" xr:uid="{144D31AB-BAB8-4A5A-853F-611AE094E541}"/>
    <cellStyle name="Comma 5 4" xfId="171" xr:uid="{1AEA116C-D081-4599-9BDF-778181F8C796}"/>
    <cellStyle name="Comma 6" xfId="28" xr:uid="{ADBBC142-E970-45D3-B7D6-CA2DD05F9A05}"/>
    <cellStyle name="Comma 6 2" xfId="198" xr:uid="{F9A719B5-DF30-4A9B-8B7C-FF422C5F17C9}"/>
    <cellStyle name="Comma 6 3" xfId="175" xr:uid="{05F8327D-1A46-47B0-A1B7-0B87A1FF506C}"/>
    <cellStyle name="Comma 7" xfId="25" xr:uid="{4EB3F736-BABB-46B0-8FE8-3825B7CB9D1C}"/>
    <cellStyle name="Comma 7 2" xfId="178" xr:uid="{AB54C29A-A1A8-4A82-96C4-DD3D0121E325}"/>
    <cellStyle name="Comma 7 3" xfId="262" xr:uid="{A4EDA80C-6476-4257-B57B-48F3FF8D5584}"/>
    <cellStyle name="Comma 8" xfId="173" xr:uid="{DC3A9ECF-91EF-4EF7-8EDB-E328B4399E6C}"/>
    <cellStyle name="Comma 8 2" xfId="274" xr:uid="{0EEB6FA6-33B6-47A9-B4C0-3D9811192609}"/>
    <cellStyle name="Comma 9" xfId="186" xr:uid="{29373569-E198-4C1F-82EE-BD335F75E69C}"/>
    <cellStyle name="comma zerodec" xfId="118" xr:uid="{9360850D-8533-413E-8227-AFF100125259}"/>
    <cellStyle name="Currency1" xfId="119" xr:uid="{87B88276-6FD0-456B-A15D-5C0944ECF5A2}"/>
    <cellStyle name="Currency1 28" xfId="8" xr:uid="{00000000-0005-0000-0000-000007000000}"/>
    <cellStyle name="Dollar (zero dec)" xfId="120" xr:uid="{5F3FB646-99C3-42F4-A5E9-BA865A7D080D}"/>
    <cellStyle name="E&amp;Y House" xfId="9" xr:uid="{00000000-0005-0000-0000-000008000000}"/>
    <cellStyle name="E&amp;Y House 2" xfId="122" xr:uid="{E3D6D4E0-48BE-496E-8DB7-6DB87DCABF98}"/>
    <cellStyle name="E&amp;Y House 3" xfId="123" xr:uid="{65F4F891-1B63-4095-BC19-6EDF2290BE3D}"/>
    <cellStyle name="E&amp;Y House 4" xfId="121" xr:uid="{904520BD-BB56-46AF-9C4C-DF6AEA8428B2}"/>
    <cellStyle name="Euro" xfId="124" xr:uid="{8D40B7CD-BE40-4E58-8A5C-F7A55EDE33CB}"/>
    <cellStyle name="Explanatory Text 2" xfId="70" xr:uid="{7F0D4964-FF02-422B-9815-4D706D54B940}"/>
    <cellStyle name="FORM" xfId="125" xr:uid="{E46603AC-9B60-48E8-87B2-FF9A7A0FB474}"/>
    <cellStyle name="Good 2" xfId="61" xr:uid="{EAE10F7B-A1E0-487D-BEEB-E202AB974001}"/>
    <cellStyle name="Grey" xfId="126" xr:uid="{D5FB49CA-789E-40E9-983B-89CFDDA6C47F}"/>
    <cellStyle name="Header1" xfId="127" xr:uid="{B7E15603-28D4-4479-A227-2B42FBD3B170}"/>
    <cellStyle name="Header2" xfId="128" xr:uid="{1EC66D04-3BE1-4992-BF81-05B320D6A1EA}"/>
    <cellStyle name="Heading 1 2" xfId="57" xr:uid="{FC6FFACD-5096-4A89-B0C7-8A10F6F304C3}"/>
    <cellStyle name="Heading 2 2" xfId="58" xr:uid="{5B71A38C-C25F-468E-95F7-86CE9EB6BC83}"/>
    <cellStyle name="Heading 3 2" xfId="59" xr:uid="{797B8C47-F798-4A07-B245-96F35B43F483}"/>
    <cellStyle name="Heading 4 2" xfId="60" xr:uid="{35898C9B-B408-4933-9503-4F986B96E183}"/>
    <cellStyle name="Hyperlink 2" xfId="39" xr:uid="{38CF5258-71A4-4FF7-825B-4DD073805CAC}"/>
    <cellStyle name="Hyperlink 2 2" xfId="206" xr:uid="{4D6F34EC-5064-4D2D-B945-7623A2FBD048}"/>
    <cellStyle name="Hyperlink 2 3" xfId="234" xr:uid="{C7970D05-2375-4442-A80C-02A66B4CB718}"/>
    <cellStyle name="Hyperlink 2 4" xfId="129" xr:uid="{A8B05852-A05E-49E5-BD37-995CC5D264E4}"/>
    <cellStyle name="Input [yellow]" xfId="130" xr:uid="{6F024192-00B8-460B-8166-FA31A7E05FF4}"/>
    <cellStyle name="Input 2" xfId="64" xr:uid="{FBD6CD66-5993-46EB-8F9D-6B0BF3609F77}"/>
    <cellStyle name="Input 3" xfId="224" xr:uid="{98B034B1-5835-4C7F-BC9D-3319BB0BF0C2}"/>
    <cellStyle name="Komma_Europe" xfId="131" xr:uid="{F1B8F5CA-1380-48C1-8A80-4E1EDCF47C32}"/>
    <cellStyle name="Linked Cell 2" xfId="67" xr:uid="{C8E7D7F9-3849-44E9-BD8A-32C674036615}"/>
    <cellStyle name="Milliers [0]_laroux" xfId="132" xr:uid="{943184CD-A8FC-4F85-A7B6-5F47E4C3E835}"/>
    <cellStyle name="Milliers_laroux" xfId="133" xr:uid="{D9A56406-6AF2-46B0-9C22-510D0D2E7735}"/>
    <cellStyle name="Monétaire [0]_laroux" xfId="134" xr:uid="{161F2A8B-34F7-4F3D-8D5E-B0E34B3BA4C7}"/>
    <cellStyle name="Monétaire_laroux" xfId="135" xr:uid="{49A0B2E3-9212-4ADF-B315-D5B99BB1501F}"/>
    <cellStyle name="Neutral 2" xfId="63" xr:uid="{07ABDA3C-5BD3-45D9-92BA-6B4B3847AC5A}"/>
    <cellStyle name="no dec" xfId="136" xr:uid="{195DC386-817C-464F-A9B3-493EDB4A9C3D}"/>
    <cellStyle name="Normal" xfId="0" builtinId="0"/>
    <cellStyle name="Normal - Style1" xfId="137" xr:uid="{91EB210C-B1A7-4E93-8049-3E8254EF9823}"/>
    <cellStyle name="Normal 10" xfId="174" xr:uid="{3BD2984D-CC6E-4E7E-BCB8-403F9984647B}"/>
    <cellStyle name="Normal 10 2" xfId="276" xr:uid="{2209F063-6959-4150-A28F-4300621214BE}"/>
    <cellStyle name="Normal 100" xfId="35" xr:uid="{87AAB68A-F3B2-490A-A5E9-A53883BC1378}"/>
    <cellStyle name="Normal 100 2" xfId="44" xr:uid="{AB8FC645-1253-4DD1-B402-966892AA99C0}"/>
    <cellStyle name="Normal 11" xfId="176" xr:uid="{0B2E793C-962A-44EA-B751-AA77A30C799C}"/>
    <cellStyle name="Normal 12" xfId="177" xr:uid="{B5A40D7D-D6CE-4FCA-9354-836C4AE06F2D}"/>
    <cellStyle name="Normal 13" xfId="179" xr:uid="{82AEF167-3450-4E1B-A949-3126E9DB2AE8}"/>
    <cellStyle name="Normal 14" xfId="180" xr:uid="{C35A95B5-2E0F-4066-BD3E-FA341CCDFFE9}"/>
    <cellStyle name="Normal 15" xfId="109" xr:uid="{145BDBE5-4C7D-47BC-9B2A-EC9A7ACD3CD9}"/>
    <cellStyle name="Normal 16" xfId="181" xr:uid="{FCE98AAB-0275-4637-8D66-BBF291C005AA}"/>
    <cellStyle name="Normal 17" xfId="182" xr:uid="{91A0E022-B8BB-4727-9606-422CFCDA49EC}"/>
    <cellStyle name="Normal 18" xfId="185" xr:uid="{8EB9F5C2-8D3B-47A9-907F-D32B24877BF3}"/>
    <cellStyle name="Normal 19" xfId="188" xr:uid="{A98A4BA2-3A0C-4511-9CB6-D07CC30875F0}"/>
    <cellStyle name="Normal 192 2 2" xfId="33" xr:uid="{67440CD4-8FA2-4065-9A3F-D447E0D4C991}"/>
    <cellStyle name="Normal 192 2 2 2" xfId="242" xr:uid="{7F44772C-CB1F-422C-9364-59F8E5D308E6}"/>
    <cellStyle name="Normal 192 2 2 3" xfId="200" xr:uid="{99B86BE6-CBD4-4D4A-AA9C-651D3B13D556}"/>
    <cellStyle name="Normal 192 2 2 4" xfId="265" xr:uid="{447630D3-99F7-4BF1-9AB1-1690B89BAC02}"/>
    <cellStyle name="Normal 2" xfId="10" xr:uid="{00000000-0005-0000-0000-00000A000000}"/>
    <cellStyle name="Normal 2 10" xfId="278" xr:uid="{FC8369AD-3237-441A-ABB7-3E8401F77EE7}"/>
    <cellStyle name="Normal 2 2" xfId="11" xr:uid="{00000000-0005-0000-0000-00000B000000}"/>
    <cellStyle name="Normal 2 2 2" xfId="12" xr:uid="{00000000-0005-0000-0000-00000C000000}"/>
    <cellStyle name="Normal 2 2 2 2" xfId="45" xr:uid="{E43E0E1F-FE5C-4886-8220-A4D002ADB3D3}"/>
    <cellStyle name="Normal 2 2 3" xfId="53" xr:uid="{130E1D4A-5E6F-4353-8FC6-30BBCD037F23}"/>
    <cellStyle name="Normal 2 2 4" xfId="42" xr:uid="{BE2FCF67-B8AE-4E81-A463-BD08021067B6}"/>
    <cellStyle name="Normal 2 2 4 2" xfId="244" xr:uid="{CA1E3019-871F-4F6A-8FBD-28C9E60F4118}"/>
    <cellStyle name="Normal 2 2 5" xfId="103" xr:uid="{39D8944A-AEA0-4FC4-8768-B3004029BFAB}"/>
    <cellStyle name="Normal 2 2 6" xfId="36" xr:uid="{243C221E-2572-48F5-8AEE-8358141E381E}"/>
    <cellStyle name="Normal 2 3" xfId="13" xr:uid="{00000000-0005-0000-0000-00000D000000}"/>
    <cellStyle name="Normal 2 3 2" xfId="37" xr:uid="{FEAEB61B-8E5C-43F8-9BCB-8F70A7644ED8}"/>
    <cellStyle name="Normal 2 3 2 2" xfId="204" xr:uid="{81818431-C761-49A0-ABE2-3A30C01A2AA9}"/>
    <cellStyle name="Normal 2 3 2 3" xfId="267" xr:uid="{2BCBE9F1-B195-4164-9783-E23CAD893ABC}"/>
    <cellStyle name="Normal 2 3 3" xfId="238" xr:uid="{A50607CE-3C86-425D-8280-55289672C939}"/>
    <cellStyle name="Normal 2 3 4" xfId="183" xr:uid="{3CEE14DF-DA42-408F-9AF0-BE7E1BEE228A}"/>
    <cellStyle name="Normal 2 3 5" xfId="257" xr:uid="{984A9D11-32B3-419C-BFB5-C8D0FE110330}"/>
    <cellStyle name="Normal 2 4" xfId="48" xr:uid="{AA76D598-2345-4D0C-B55F-58CCDCA30A8F}"/>
    <cellStyle name="Normal 2 4 2" xfId="247" xr:uid="{C30C623B-EC40-444C-B1D5-B8EC839124E2}"/>
    <cellStyle name="Normal 2 4 3" xfId="209" xr:uid="{A8B8E1F3-6938-43D4-B750-7A49E405CEA0}"/>
    <cellStyle name="Normal 2 4 4" xfId="269" xr:uid="{8938C288-9A4F-42D6-B062-71DB2EFA71B1}"/>
    <cellStyle name="Normal 2 5" xfId="52" xr:uid="{C9354040-32E4-4B27-9BCB-19256768C249}"/>
    <cellStyle name="Normal 2 6" xfId="99" xr:uid="{68D5B4DA-750C-4B73-9F89-8B30142BD4ED}"/>
    <cellStyle name="Normal 2 7" xfId="202" xr:uid="{10DD074E-0880-40CE-AB49-ED7ADF3CE929}"/>
    <cellStyle name="Normal 2 8" xfId="229" xr:uid="{5AB7CE3A-D5AD-4E47-819F-1E0AA87A6B50}"/>
    <cellStyle name="Normal 2 9" xfId="111" xr:uid="{21C59CCE-7774-476D-AA20-40A8755FE690}"/>
    <cellStyle name="Normal 20" xfId="191" xr:uid="{2F598374-F6BC-4A0C-A19C-2D9B2F3DC0CD}"/>
    <cellStyle name="Normal 21" xfId="192" xr:uid="{9DFF8D81-E992-4DE8-859E-F38410874A05}"/>
    <cellStyle name="Normal 22" xfId="194" xr:uid="{BC2F3244-502A-4511-8607-A126B63FB53C}"/>
    <cellStyle name="Normal 23" xfId="215" xr:uid="{EB5899BB-9076-44A4-A702-0E7FB4874EC2}"/>
    <cellStyle name="Normal 24" xfId="216" xr:uid="{B4DDE02C-2764-45C9-A0AF-39F05EFB62AB}"/>
    <cellStyle name="Normal 25" xfId="218" xr:uid="{F99A84F0-861F-437C-8B8A-6CC7ADD94244}"/>
    <cellStyle name="Normal 26" xfId="219" xr:uid="{016AC249-9A7F-433B-9EBC-7CAA959FDC2C}"/>
    <cellStyle name="Normal 261" xfId="49" xr:uid="{5ED60B4F-B182-45F8-B3EB-97CD5756C600}"/>
    <cellStyle name="Normal 27" xfId="217" xr:uid="{71FCC349-6290-4391-89FE-516A30EBA54C}"/>
    <cellStyle name="Normal 28" xfId="225" xr:uid="{EE89A4A4-2635-4B61-8DF2-88434C236F69}"/>
    <cellStyle name="Normal 29" xfId="246" xr:uid="{E6528D11-04FE-4209-A867-48EA1CE21CD7}"/>
    <cellStyle name="Normal 297" xfId="29" xr:uid="{4CDE0031-9BA9-428C-81EF-9AA63C6838DE}"/>
    <cellStyle name="Normal 297 2" xfId="240" xr:uid="{213C4A3B-88A3-4291-81BA-37D5F29F1F07}"/>
    <cellStyle name="Normal 297 3" xfId="199" xr:uid="{3422F0B1-B25D-4062-91D5-2A8BBBD0A227}"/>
    <cellStyle name="Normal 297 4" xfId="264" xr:uid="{18E7545B-9EEA-4C92-9B27-4851810E8099}"/>
    <cellStyle name="Normal 3" xfId="14" xr:uid="{00000000-0005-0000-0000-00000E000000}"/>
    <cellStyle name="Normal 3 2" xfId="15" xr:uid="{00000000-0005-0000-0000-00000F000000}"/>
    <cellStyle name="Normal 3 2 2" xfId="50" xr:uid="{E99A4E67-6F4D-4902-B90E-EAF2C9DF6AAD}"/>
    <cellStyle name="Normal 3 3" xfId="16" xr:uid="{00000000-0005-0000-0000-000010000000}"/>
    <cellStyle name="Normal 3 3 2" xfId="101" xr:uid="{675DA2F6-D6AE-461A-94CF-67690116486A}"/>
    <cellStyle name="Normal 3 3 2 2" xfId="249" xr:uid="{8843CB92-B20E-4203-8486-7BFB22529682}"/>
    <cellStyle name="Normal 3 3 2 3" xfId="270" xr:uid="{A1310659-8F1B-4B11-A609-EA80E6F5F4DF}"/>
    <cellStyle name="Normal 3 3 3" xfId="212" xr:uid="{36F3AD3F-2827-4168-81E9-86C65D0F9940}"/>
    <cellStyle name="Normal 3 4" xfId="207" xr:uid="{519B95B6-42B0-459D-BA51-DBA3CD3B2E1A}"/>
    <cellStyle name="Normal 3 5" xfId="235" xr:uid="{EB074D53-3C0A-4A5C-9FBA-6D94C731D642}"/>
    <cellStyle name="Normal 3 6" xfId="138" xr:uid="{603BC7C7-5B47-4F05-AE63-06274BC6A3CF}"/>
    <cellStyle name="Normal 30" xfId="253" xr:uid="{E362EFD8-3BB8-43FF-8CF6-9648A2286EDD}"/>
    <cellStyle name="Normal 308" xfId="30" xr:uid="{C90496C9-6EA9-487C-8281-250D89CC2CB9}"/>
    <cellStyle name="Normal 308 2" xfId="241" xr:uid="{53D125BA-3100-47D9-9EC6-5BF6A0E63649}"/>
    <cellStyle name="Normal 31" xfId="222" xr:uid="{CE25F022-64A2-45DD-9E0D-475DE878FB48}"/>
    <cellStyle name="Normal 32" xfId="106" xr:uid="{EC18EF2A-8180-45EB-9376-44DAB16369E8}"/>
    <cellStyle name="Normal 33" xfId="254" xr:uid="{DBC3CAAE-82BE-4071-9EBD-9AF7638D5B87}"/>
    <cellStyle name="Normal 34" xfId="280" xr:uid="{DDDCE4F2-6287-448F-B1D7-FF0DBABE57BA}"/>
    <cellStyle name="Normal 4" xfId="17" xr:uid="{00000000-0005-0000-0000-000011000000}"/>
    <cellStyle name="Normal 4 2" xfId="139" xr:uid="{5BA912F9-8301-4BDE-B963-E7C9DCC796A6}"/>
    <cellStyle name="Normal 4 3" xfId="208" xr:uid="{CACFB568-67E2-4889-82D2-172F0DFA7082}"/>
    <cellStyle name="Normal 4 4" xfId="230" xr:uid="{5CFC154C-2DCB-47A8-879D-51AFCF05760F}"/>
    <cellStyle name="Normal 4 5" xfId="112" xr:uid="{F032621A-41F8-4D23-BEB3-5CE2DA151334}"/>
    <cellStyle name="Normal 5" xfId="18" xr:uid="{00000000-0005-0000-0000-000012000000}"/>
    <cellStyle name="Normal 5 2" xfId="41" xr:uid="{7CD76DE6-2E88-46EB-9330-705AFC22027D}"/>
    <cellStyle name="Normal 5 3" xfId="236" xr:uid="{1BE37E9E-346B-455A-9B16-0C396CC9A058}"/>
    <cellStyle name="Normal 5 4" xfId="140" xr:uid="{19138D23-CB6D-41CB-8D55-1B08F3745C5C}"/>
    <cellStyle name="Normal 5 5" xfId="258" xr:uid="{55C60561-FB3D-47A7-9EB0-F0B4F81D7224}"/>
    <cellStyle name="Normal 6" xfId="96" xr:uid="{BD107684-AFC1-491D-AB74-5E36E9652C2D}"/>
    <cellStyle name="Normal 6 2" xfId="210" xr:uid="{A25E8CC3-E5DA-4A4D-B181-CB4FC2F9BAAE}"/>
    <cellStyle name="Normal 6 3" xfId="228" xr:uid="{E148D6FA-815E-4C28-8FC6-D1FE5B04DF17}"/>
    <cellStyle name="Normal 6 4" xfId="110" xr:uid="{2AEDF855-2716-40CC-989D-FD93B3297EBE}"/>
    <cellStyle name="Normal 7" xfId="27" xr:uid="{4A1E9DC9-691B-4994-8062-F64A2CAC1BE6}"/>
    <cellStyle name="Normal 7 2" xfId="197" xr:uid="{6EC6FDDD-AEDC-4DBD-A9F5-89C49E96C1BE}"/>
    <cellStyle name="Normal 7 3" xfId="141" xr:uid="{8A6FE092-EE2C-45E6-B585-D6488647ABD2}"/>
    <cellStyle name="Normal 8" xfId="24" xr:uid="{1D01BD39-B5BB-48E7-B68A-073CD3D2B11F}"/>
    <cellStyle name="Normal 8 2" xfId="142" xr:uid="{AA5E1522-1868-48DD-AFC1-8B154A683CAB}"/>
    <cellStyle name="Normal 8 3" xfId="261" xr:uid="{720D76B8-0A9E-4E8A-A7D7-11C6BDD6FFDD}"/>
    <cellStyle name="Normal 9" xfId="172" xr:uid="{17F5D0D1-3623-48EB-86B9-37ED3878988F}"/>
    <cellStyle name="Normal 9 2" xfId="273" xr:uid="{EA01F4F2-1E32-45A7-9B9D-21DA6838ADBF}"/>
    <cellStyle name="Note 2" xfId="98" xr:uid="{6E819A7C-9505-49F1-8972-DD9A8F3FD8D0}"/>
    <cellStyle name="Output 2" xfId="65" xr:uid="{BAE7E8E8-592B-4718-A2F3-51CAE8717754}"/>
    <cellStyle name="Percent" xfId="23" builtinId="5"/>
    <cellStyle name="Percent [2]" xfId="144" xr:uid="{70532CA6-2AD9-49F3-8B90-BB770E0F5C5F}"/>
    <cellStyle name="Percent 10" xfId="196" xr:uid="{5D4ACC35-EA15-48A7-BBD8-1F7581CA9386}"/>
    <cellStyle name="Percent 11" xfId="227" xr:uid="{8E1F6E67-21A4-48C4-949E-8EEB1FB2F4C9}"/>
    <cellStyle name="Percent 12" xfId="248" xr:uid="{C8674D3F-9AEB-48F7-8722-C427102FAA57}"/>
    <cellStyle name="Percent 13" xfId="252" xr:uid="{5AE6F485-4EEB-4874-9F9B-C7DEB323EAD2}"/>
    <cellStyle name="Percent 14" xfId="223" xr:uid="{6532A3BB-DAB7-4B8A-8E62-06A32F952234}"/>
    <cellStyle name="Percent 15" xfId="108" xr:uid="{B3783071-BEE2-419C-827A-E9BBAE7543C1}"/>
    <cellStyle name="Percent 16" xfId="260" xr:uid="{A8EBB261-E544-4F18-9FD3-0495BF5A0EA6}"/>
    <cellStyle name="Percent 2" xfId="19" xr:uid="{00000000-0005-0000-0000-000013000000}"/>
    <cellStyle name="Percent 2 2" xfId="20" xr:uid="{00000000-0005-0000-0000-000014000000}"/>
    <cellStyle name="Percent 2 2 2" xfId="31" xr:uid="{4D627D27-C814-4B42-B428-11035A87D021}"/>
    <cellStyle name="Percent 2 2 2 2" xfId="46" xr:uid="{5ABDDE5F-85ED-4AD8-8FBC-F072759C54CA}"/>
    <cellStyle name="Percent 2 3" xfId="145" xr:uid="{2C3E8613-DA6E-4470-86AC-63F6632C26B8}"/>
    <cellStyle name="Percent 2 4" xfId="279" xr:uid="{61241ACF-C8FF-417C-8D8F-28A94F1A60FA}"/>
    <cellStyle name="Percent 3" xfId="21" xr:uid="{00000000-0005-0000-0000-000015000000}"/>
    <cellStyle name="Percent 3 2" xfId="146" xr:uid="{7B027B94-B597-4329-8768-889AA9BE2647}"/>
    <cellStyle name="Percent 3 3" xfId="259" xr:uid="{BC7721E7-A153-404B-BCBB-7B339452FC80}"/>
    <cellStyle name="Percent 4" xfId="22" xr:uid="{00000000-0005-0000-0000-000016000000}"/>
    <cellStyle name="Percent 4 2" xfId="147" xr:uid="{E51B5B66-6E6D-450B-8E1C-FF018B888FD0}"/>
    <cellStyle name="Percent 5" xfId="26" xr:uid="{952439A4-D4C4-49D2-AEB3-D65D241ACB5D}"/>
    <cellStyle name="Percent 5 2" xfId="148" xr:uid="{1DC559F1-E6E5-4F67-9C8A-3EA72A23742F}"/>
    <cellStyle name="Percent 5 3" xfId="263" xr:uid="{82D0C2E8-F27D-419F-B6DA-544665003E0C}"/>
    <cellStyle name="Percent 6" xfId="187" xr:uid="{39523982-E9D0-4FF5-AE11-B323DA8C6292}"/>
    <cellStyle name="Percent 6 2" xfId="275" xr:uid="{898374B0-7E4E-4147-AF9D-33088ECFCCBC}"/>
    <cellStyle name="Percent 7" xfId="190" xr:uid="{C94F2117-CC7E-4A3F-9083-772464841C23}"/>
    <cellStyle name="Percent 8" xfId="193" xr:uid="{EB70AC36-A2E1-4824-9D8C-3D46EB1C14E8}"/>
    <cellStyle name="Percent 9" xfId="195" xr:uid="{ECAE3BB3-8588-40D2-A63C-102193FC5090}"/>
    <cellStyle name="Quantity" xfId="149" xr:uid="{65EF3847-0E65-4339-937F-DDD08E0E0549}"/>
    <cellStyle name="Standaard_ATL and  BTL budget 2005" xfId="150" xr:uid="{EEB8D924-A9FF-42B6-A75A-DD2DAA26B83D}"/>
    <cellStyle name="Style 1" xfId="151" xr:uid="{1D56106B-F280-4B81-A424-4DB5B9E93E91}"/>
    <cellStyle name="Times New Roman" xfId="152" xr:uid="{E4F28774-8456-4136-90D0-B790D84C28CA}"/>
    <cellStyle name="Title 2" xfId="56" xr:uid="{7DF6B1B6-2AA6-4FFC-8B4B-9AC036CD97F8}"/>
    <cellStyle name="Total 2" xfId="71" xr:uid="{8CDA44BC-5EA2-4FE1-9F8E-FF9C5B4B9631}"/>
    <cellStyle name="Valuta_ATL and  BTL budget 2005" xfId="153" xr:uid="{7E7F5C8E-E5DD-43D9-899C-5C21CD909B24}"/>
    <cellStyle name="Warning Text 2" xfId="69" xr:uid="{1A1028C5-87A5-4038-BA7A-8535120CDCAF}"/>
    <cellStyle name="เครื่องหมายจุลภาค_03-2000" xfId="154" xr:uid="{9750BA1D-CA5D-4E64-81B1-2145F989F5AB}"/>
    <cellStyle name="เครื่องหมายสกุลเงิน_ATL &amp; BTL 2005 adjusted" xfId="155" xr:uid="{DEABE209-BAAA-42C0-A75F-0DFA5C9D7EC4}"/>
    <cellStyle name="เชื่อมโยงหลายมิติ_Fi_St09-46 (1)" xfId="156" xr:uid="{9146FFD3-82DD-40B5-ABE3-6118B508A0AF}"/>
    <cellStyle name="น้บะภฒ_95" xfId="157" xr:uid="{40F09EA6-DB79-4E32-954C-A323AADED73C}"/>
    <cellStyle name="ปกติ 2" xfId="104" xr:uid="{2CD33A85-12C7-4695-AB4C-938516F4EE9F}"/>
    <cellStyle name="ปกติ______________ (______)" xfId="158" xr:uid="{CFC63AF0-D2B4-430D-9AE6-570A65F24DE8}"/>
    <cellStyle name="ฤธถ [0]_95" xfId="159" xr:uid="{9BEB1DD8-2DF6-4C58-BB00-653E9187017B}"/>
    <cellStyle name="ฤธถ_95" xfId="160" xr:uid="{C5056065-5000-4AC6-A233-BDA2C4426918}"/>
    <cellStyle name="ล_x000b_ศญ_ฝลฐๆฟตม๖วฅ" xfId="161" xr:uid="{63BB38AE-F539-4F92-8E7A-63978E96B806}"/>
    <cellStyle name="ล๋ศญ [0]_95" xfId="162" xr:uid="{E6DB8914-6055-4557-A1A3-F25533CFC499}"/>
    <cellStyle name="ล๋ศญ_95" xfId="163" xr:uid="{ADD799BC-801D-42F7-973B-48741251152F}"/>
    <cellStyle name="วฅมุ_4ฟ๙ฝวภ๛" xfId="164" xr:uid="{56C907AA-F160-4FEB-A2F3-FCFFA302C226}"/>
    <cellStyle name="ྰomma_RQSTFRM_97ศธบ๑" xfId="143" xr:uid="{57FA19B8-D968-4793-85B5-4F3E103B4DAD}"/>
    <cellStyle name="통화_Revised TTB (030805)" xfId="167" xr:uid="{7C99D210-B50A-49DE-A6B3-0FC0AB19A766}"/>
    <cellStyle name="표준_Market Coverage Map" xfId="168" xr:uid="{51043C90-DA53-48FD-8B8C-321ADC4128DB}"/>
    <cellStyle name="一般_Below The Line Activities for 2004_HKG_Rev Jan 15" xfId="165" xr:uid="{847B476A-F03F-4F78-BC1F-EB2F537D64CD}"/>
    <cellStyle name="千分位_2005 Budget Control Sheet" xfId="166" xr:uid="{47E5608E-2EAF-42F8-83E0-FCB07404B587}"/>
    <cellStyle name="常规_BOD Shanghai - 040804 R" xfId="169" xr:uid="{24D4AF36-AFE7-4BF4-BC30-14E5EE188667}"/>
    <cellStyle name="貨幣_Business report_Jan 2004" xfId="170" xr:uid="{8FB14F38-13A1-4D4A-87CE-1D4A81B026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6AC023A4-5FC1-41CC-9A46-DFE11D07254D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8" name="Line 2">
          <a:extLst>
            <a:ext uri="{FF2B5EF4-FFF2-40B4-BE49-F238E27FC236}">
              <a16:creationId xmlns:a16="http://schemas.microsoft.com/office/drawing/2014/main" id="{18F29F3F-57F1-4ADB-991D-74DE6132B6D1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showGridLines="0" tabSelected="1" view="pageBreakPreview" zoomScale="90" zoomScaleNormal="100" zoomScaleSheetLayoutView="90" workbookViewId="0">
      <selection activeCell="A11" sqref="A11"/>
    </sheetView>
  </sheetViews>
  <sheetFormatPr defaultColWidth="10.69921875" defaultRowHeight="23.25" customHeight="1"/>
  <cols>
    <col min="1" max="1" width="53.8984375" style="1" customWidth="1"/>
    <col min="2" max="2" width="9" style="1" bestFit="1" customWidth="1"/>
    <col min="3" max="3" width="1.69921875" style="1" customWidth="1"/>
    <col min="4" max="4" width="15.59765625" style="5" customWidth="1"/>
    <col min="5" max="5" width="1.69921875" style="1" customWidth="1"/>
    <col min="6" max="6" width="15.59765625" style="5" customWidth="1"/>
    <col min="7" max="7" width="11.69921875" style="1" bestFit="1" customWidth="1"/>
    <col min="8" max="8" width="11.69921875" style="1" customWidth="1"/>
    <col min="9" max="9" width="11.69921875" style="1" bestFit="1" customWidth="1"/>
    <col min="10" max="16384" width="10.69921875" style="1"/>
  </cols>
  <sheetData>
    <row r="1" spans="1:10" ht="23.25" customHeight="1">
      <c r="A1" s="9" t="s">
        <v>532</v>
      </c>
      <c r="B1" s="2"/>
      <c r="C1" s="2"/>
      <c r="D1" s="3"/>
      <c r="E1" s="2"/>
      <c r="F1" s="3"/>
    </row>
    <row r="2" spans="1:10" ht="23.25" customHeight="1">
      <c r="A2" s="9" t="s">
        <v>534</v>
      </c>
      <c r="B2" s="2"/>
      <c r="C2" s="2"/>
      <c r="D2" s="3"/>
      <c r="E2" s="2"/>
      <c r="F2" s="3"/>
    </row>
    <row r="3" spans="1:10" ht="23.25" customHeight="1">
      <c r="A3" s="9" t="s">
        <v>0</v>
      </c>
      <c r="B3" s="2"/>
      <c r="C3" s="2"/>
      <c r="D3" s="3"/>
      <c r="E3" s="2"/>
      <c r="F3" s="3"/>
    </row>
    <row r="4" spans="1:10" ht="23.25" customHeight="1">
      <c r="A4" s="9" t="s">
        <v>536</v>
      </c>
      <c r="B4" s="2"/>
      <c r="C4" s="2"/>
      <c r="D4" s="3"/>
      <c r="E4" s="2"/>
      <c r="F4" s="3"/>
    </row>
    <row r="5" spans="1:10" ht="23.25" customHeight="1">
      <c r="B5" s="4"/>
      <c r="F5" s="26" t="s">
        <v>1</v>
      </c>
    </row>
    <row r="6" spans="1:10" ht="23.25" customHeight="1">
      <c r="B6" s="68" t="s">
        <v>2</v>
      </c>
      <c r="C6" s="27"/>
      <c r="D6" s="69" t="s">
        <v>537</v>
      </c>
      <c r="E6" s="27"/>
      <c r="F6" s="69" t="s">
        <v>518</v>
      </c>
    </row>
    <row r="7" spans="1:10" s="6" customFormat="1" ht="23.25" customHeight="1">
      <c r="A7" s="1"/>
      <c r="C7" s="1"/>
      <c r="D7" s="7" t="s">
        <v>3</v>
      </c>
      <c r="E7" s="1"/>
      <c r="F7" s="7" t="s">
        <v>4</v>
      </c>
    </row>
    <row r="8" spans="1:10" s="6" customFormat="1" ht="23.25" customHeight="1">
      <c r="A8" s="1"/>
      <c r="C8" s="1"/>
      <c r="D8" s="7" t="s">
        <v>5</v>
      </c>
      <c r="E8" s="1"/>
      <c r="F8" s="7"/>
    </row>
    <row r="9" spans="1:10" s="6" customFormat="1" ht="23.25" customHeight="1">
      <c r="A9" s="8" t="s">
        <v>6</v>
      </c>
      <c r="B9" s="4"/>
      <c r="C9" s="4"/>
      <c r="D9" s="5"/>
      <c r="E9" s="4"/>
      <c r="F9" s="7"/>
    </row>
    <row r="10" spans="1:10" s="6" customFormat="1" ht="23.25" customHeight="1">
      <c r="A10" s="9" t="s">
        <v>7</v>
      </c>
      <c r="B10" s="10"/>
      <c r="C10" s="10"/>
      <c r="D10" s="5"/>
      <c r="E10" s="10"/>
      <c r="F10" s="5"/>
    </row>
    <row r="11" spans="1:10" s="6" customFormat="1" ht="23.25" customHeight="1">
      <c r="A11" s="11" t="s">
        <v>8</v>
      </c>
      <c r="B11" s="12"/>
      <c r="C11" s="10"/>
      <c r="D11" s="21">
        <v>294016</v>
      </c>
      <c r="E11" s="10"/>
      <c r="F11" s="21">
        <v>181511</v>
      </c>
      <c r="G11" s="13"/>
      <c r="I11" s="13"/>
      <c r="J11" s="13"/>
    </row>
    <row r="12" spans="1:10" s="6" customFormat="1" ht="23.25" customHeight="1">
      <c r="A12" s="1" t="s">
        <v>9</v>
      </c>
      <c r="B12" s="12"/>
      <c r="D12" s="21">
        <v>4437</v>
      </c>
      <c r="F12" s="13">
        <v>2789</v>
      </c>
      <c r="G12" s="13"/>
      <c r="I12" s="13"/>
      <c r="J12" s="13"/>
    </row>
    <row r="13" spans="1:10" s="6" customFormat="1" ht="23.25" customHeight="1">
      <c r="A13" s="11" t="s">
        <v>10</v>
      </c>
      <c r="B13" s="10"/>
      <c r="C13" s="10"/>
      <c r="D13" s="47">
        <v>49997</v>
      </c>
      <c r="E13" s="10"/>
      <c r="F13" s="65">
        <v>26411</v>
      </c>
      <c r="G13" s="13"/>
      <c r="H13" s="87"/>
      <c r="I13" s="13"/>
      <c r="J13" s="13"/>
    </row>
    <row r="14" spans="1:10" s="6" customFormat="1" ht="23.25" customHeight="1">
      <c r="A14" s="11" t="s">
        <v>11</v>
      </c>
      <c r="B14" s="10"/>
      <c r="C14" s="10"/>
      <c r="D14" s="21">
        <v>175360</v>
      </c>
      <c r="E14" s="10"/>
      <c r="F14" s="13">
        <v>125142</v>
      </c>
      <c r="G14" s="13"/>
      <c r="I14" s="13"/>
      <c r="J14" s="13"/>
    </row>
    <row r="15" spans="1:10" s="6" customFormat="1" ht="23.25" customHeight="1">
      <c r="A15" s="11" t="s">
        <v>513</v>
      </c>
      <c r="B15" s="10"/>
      <c r="C15" s="10"/>
      <c r="D15" s="21">
        <v>18291</v>
      </c>
      <c r="E15" s="10"/>
      <c r="F15" s="13">
        <v>5841</v>
      </c>
      <c r="G15" s="13"/>
      <c r="I15" s="13"/>
      <c r="J15" s="13"/>
    </row>
    <row r="16" spans="1:10" s="6" customFormat="1" ht="23.25" customHeight="1">
      <c r="A16" s="8" t="s">
        <v>12</v>
      </c>
      <c r="B16" s="10"/>
      <c r="C16" s="10"/>
      <c r="D16" s="74">
        <f>SUM(D11:D15)</f>
        <v>542101</v>
      </c>
      <c r="E16" s="10"/>
      <c r="F16" s="74">
        <f>SUM(F11:F15)</f>
        <v>341694</v>
      </c>
    </row>
    <row r="17" spans="1:11" s="6" customFormat="1" ht="23.25" customHeight="1">
      <c r="A17" s="8" t="s">
        <v>13</v>
      </c>
      <c r="B17" s="10"/>
      <c r="C17" s="10"/>
      <c r="D17" s="13"/>
      <c r="E17" s="10"/>
      <c r="F17" s="13"/>
    </row>
    <row r="18" spans="1:11" s="6" customFormat="1" ht="23.25" customHeight="1">
      <c r="A18" s="1" t="s">
        <v>14</v>
      </c>
      <c r="B18" s="10"/>
      <c r="C18" s="10"/>
      <c r="D18" s="51">
        <v>7730</v>
      </c>
      <c r="E18" s="10"/>
      <c r="F18" s="51">
        <v>7730</v>
      </c>
      <c r="G18" s="13"/>
      <c r="I18" s="13"/>
      <c r="J18" s="13"/>
    </row>
    <row r="19" spans="1:11" s="6" customFormat="1" ht="23.25" customHeight="1">
      <c r="A19" s="1" t="s">
        <v>496</v>
      </c>
      <c r="B19" s="10">
        <v>3</v>
      </c>
      <c r="C19" s="10"/>
      <c r="D19" s="13">
        <v>110809</v>
      </c>
      <c r="E19" s="10"/>
      <c r="F19" s="51">
        <v>95678</v>
      </c>
      <c r="G19" s="13"/>
      <c r="I19" s="13"/>
      <c r="J19" s="13"/>
      <c r="K19" s="13"/>
    </row>
    <row r="20" spans="1:11" s="6" customFormat="1" ht="23.25" customHeight="1">
      <c r="A20" s="1" t="s">
        <v>15</v>
      </c>
      <c r="B20" s="10">
        <v>6</v>
      </c>
      <c r="C20" s="10"/>
      <c r="D20" s="13">
        <v>311113</v>
      </c>
      <c r="E20" s="10"/>
      <c r="F20" s="51">
        <v>137816</v>
      </c>
      <c r="G20" s="13"/>
      <c r="I20" s="13"/>
      <c r="J20" s="13"/>
    </row>
    <row r="21" spans="1:11" s="6" customFormat="1" ht="23.25" customHeight="1">
      <c r="A21" s="1" t="s">
        <v>16</v>
      </c>
      <c r="B21" s="10"/>
      <c r="C21" s="10"/>
      <c r="D21" s="13">
        <v>7100</v>
      </c>
      <c r="E21" s="10"/>
      <c r="F21" s="51">
        <v>8025</v>
      </c>
      <c r="G21" s="13"/>
      <c r="H21" s="77"/>
      <c r="I21" s="13"/>
      <c r="J21" s="13"/>
    </row>
    <row r="22" spans="1:11" s="6" customFormat="1" ht="23.25" customHeight="1">
      <c r="A22" s="1" t="s">
        <v>17</v>
      </c>
      <c r="B22" s="10"/>
      <c r="C22" s="10"/>
      <c r="D22" s="13">
        <v>7127</v>
      </c>
      <c r="E22" s="10"/>
      <c r="F22" s="51">
        <v>4520</v>
      </c>
      <c r="G22" s="13"/>
      <c r="I22" s="13"/>
      <c r="J22" s="13"/>
    </row>
    <row r="23" spans="1:11" s="6" customFormat="1" ht="23.25" customHeight="1">
      <c r="A23" s="1" t="s">
        <v>18</v>
      </c>
      <c r="B23" s="10"/>
      <c r="C23" s="4"/>
      <c r="D23" s="14">
        <v>3150</v>
      </c>
      <c r="E23" s="4"/>
      <c r="F23" s="78">
        <v>4475</v>
      </c>
      <c r="G23" s="13"/>
      <c r="H23" s="77"/>
      <c r="I23" s="13"/>
      <c r="J23" s="13"/>
    </row>
    <row r="24" spans="1:11" ht="23.25" customHeight="1">
      <c r="A24" s="8" t="s">
        <v>19</v>
      </c>
      <c r="B24" s="4"/>
      <c r="C24" s="4"/>
      <c r="D24" s="13">
        <f>SUM(D18:D23)</f>
        <v>447029</v>
      </c>
      <c r="E24" s="4"/>
      <c r="F24" s="13">
        <f>SUM(F18:F23)</f>
        <v>258244</v>
      </c>
      <c r="G24" s="77"/>
      <c r="H24" s="77"/>
    </row>
    <row r="25" spans="1:11" ht="23.25" customHeight="1" thickBot="1">
      <c r="A25" s="8" t="s">
        <v>20</v>
      </c>
      <c r="B25" s="4"/>
      <c r="C25" s="4"/>
      <c r="D25" s="71">
        <f>D16+D24</f>
        <v>989130</v>
      </c>
      <c r="E25" s="4"/>
      <c r="F25" s="71">
        <f>F16+F24</f>
        <v>599938</v>
      </c>
      <c r="G25" s="77"/>
      <c r="H25" s="77"/>
    </row>
    <row r="26" spans="1:11" ht="23.25" customHeight="1" thickTop="1">
      <c r="A26" s="8"/>
      <c r="B26" s="4"/>
      <c r="C26" s="4"/>
      <c r="D26" s="13"/>
      <c r="E26" s="4"/>
      <c r="F26" s="13"/>
    </row>
    <row r="27" spans="1:11" ht="23.25" customHeight="1">
      <c r="A27" s="1" t="s">
        <v>21</v>
      </c>
      <c r="B27" s="4"/>
      <c r="C27" s="4"/>
      <c r="D27" s="13"/>
      <c r="E27" s="4"/>
      <c r="F27" s="13"/>
    </row>
    <row r="28" spans="1:11" ht="23.25" customHeight="1">
      <c r="A28" s="9" t="s">
        <v>532</v>
      </c>
      <c r="B28" s="2"/>
      <c r="C28" s="2"/>
      <c r="D28" s="3"/>
      <c r="E28" s="2"/>
      <c r="F28" s="3"/>
    </row>
    <row r="29" spans="1:11" ht="23.25" customHeight="1">
      <c r="A29" s="9" t="s">
        <v>534</v>
      </c>
      <c r="B29" s="2"/>
      <c r="C29" s="2"/>
      <c r="D29" s="3"/>
      <c r="E29" s="2"/>
      <c r="F29" s="3"/>
    </row>
    <row r="30" spans="1:11" ht="23.25" customHeight="1">
      <c r="A30" s="15" t="s">
        <v>22</v>
      </c>
      <c r="B30" s="2"/>
      <c r="C30" s="2"/>
      <c r="D30" s="3"/>
      <c r="E30" s="2"/>
      <c r="F30" s="3"/>
    </row>
    <row r="31" spans="1:11" ht="23.25" customHeight="1">
      <c r="A31" s="9" t="s">
        <v>536</v>
      </c>
      <c r="B31" s="2"/>
      <c r="C31" s="2"/>
      <c r="D31" s="3"/>
      <c r="E31" s="2"/>
      <c r="F31" s="3"/>
    </row>
    <row r="32" spans="1:11" ht="23.25" customHeight="1">
      <c r="F32" s="26" t="s">
        <v>1</v>
      </c>
    </row>
    <row r="33" spans="1:11" s="6" customFormat="1" ht="23.25" customHeight="1">
      <c r="B33" s="68" t="s">
        <v>2</v>
      </c>
      <c r="C33" s="27"/>
      <c r="D33" s="69" t="s">
        <v>537</v>
      </c>
      <c r="E33" s="27"/>
      <c r="F33" s="69" t="s">
        <v>518</v>
      </c>
    </row>
    <row r="34" spans="1:11" s="6" customFormat="1" ht="23.25" customHeight="1">
      <c r="B34" s="52"/>
      <c r="C34" s="52"/>
      <c r="D34" s="7" t="s">
        <v>3</v>
      </c>
      <c r="E34" s="52"/>
      <c r="F34" s="7" t="s">
        <v>4</v>
      </c>
    </row>
    <row r="35" spans="1:11" s="6" customFormat="1" ht="23.25" customHeight="1">
      <c r="B35" s="52"/>
      <c r="C35" s="52"/>
      <c r="D35" s="7" t="s">
        <v>5</v>
      </c>
      <c r="E35" s="52"/>
      <c r="F35" s="7"/>
    </row>
    <row r="36" spans="1:11" s="6" customFormat="1" ht="23.25" customHeight="1">
      <c r="A36" s="8" t="s">
        <v>23</v>
      </c>
      <c r="B36" s="4"/>
      <c r="C36" s="1"/>
      <c r="D36" s="16"/>
      <c r="E36" s="1"/>
      <c r="F36" s="16"/>
    </row>
    <row r="37" spans="1:11" s="6" customFormat="1" ht="23.25" customHeight="1">
      <c r="A37" s="8" t="s">
        <v>24</v>
      </c>
      <c r="B37" s="4"/>
      <c r="C37" s="1"/>
      <c r="D37" s="16"/>
      <c r="E37" s="1"/>
      <c r="F37" s="16"/>
    </row>
    <row r="38" spans="1:11" s="6" customFormat="1" ht="23.25" customHeight="1">
      <c r="A38" s="11" t="s">
        <v>25</v>
      </c>
      <c r="B38" s="10">
        <v>4</v>
      </c>
      <c r="C38" s="10"/>
      <c r="D38" s="13">
        <v>66944</v>
      </c>
      <c r="E38" s="10"/>
      <c r="F38" s="13">
        <v>40176</v>
      </c>
      <c r="G38" s="13"/>
      <c r="H38" s="13"/>
      <c r="I38" s="13"/>
      <c r="J38" s="13"/>
    </row>
    <row r="39" spans="1:11" s="6" customFormat="1" ht="23.25" customHeight="1">
      <c r="A39" s="11" t="s">
        <v>223</v>
      </c>
      <c r="B39" s="10"/>
      <c r="C39" s="10"/>
      <c r="D39" s="13">
        <v>0</v>
      </c>
      <c r="E39" s="10"/>
      <c r="F39" s="13">
        <v>151500</v>
      </c>
      <c r="G39" s="13"/>
      <c r="I39" s="13"/>
      <c r="J39" s="13"/>
    </row>
    <row r="40" spans="1:11" s="6" customFormat="1" ht="23.25" customHeight="1">
      <c r="A40" s="6" t="s">
        <v>497</v>
      </c>
      <c r="B40" s="10">
        <v>5</v>
      </c>
      <c r="C40" s="10"/>
      <c r="D40" s="13">
        <v>71858</v>
      </c>
      <c r="E40" s="10"/>
      <c r="F40" s="13">
        <v>58284</v>
      </c>
      <c r="G40" s="13"/>
      <c r="I40" s="13"/>
      <c r="J40" s="13"/>
    </row>
    <row r="41" spans="1:11" s="6" customFormat="1" ht="23.25" customHeight="1">
      <c r="A41" s="11" t="s">
        <v>26</v>
      </c>
      <c r="B41" s="10"/>
      <c r="C41" s="10"/>
      <c r="D41" s="13"/>
      <c r="E41" s="10"/>
      <c r="F41" s="13"/>
      <c r="G41" s="13"/>
      <c r="I41" s="13"/>
      <c r="J41" s="13"/>
    </row>
    <row r="42" spans="1:11" s="6" customFormat="1" ht="23.25" customHeight="1">
      <c r="A42" s="11" t="s">
        <v>27</v>
      </c>
      <c r="B42" s="10">
        <v>6</v>
      </c>
      <c r="C42" s="10"/>
      <c r="D42" s="13">
        <v>15309</v>
      </c>
      <c r="E42" s="10"/>
      <c r="F42" s="13">
        <v>6969</v>
      </c>
      <c r="G42" s="13"/>
      <c r="H42" s="13"/>
      <c r="I42" s="13"/>
      <c r="J42" s="13"/>
    </row>
    <row r="43" spans="1:11" s="6" customFormat="1" ht="23.25" customHeight="1">
      <c r="A43" s="11" t="s">
        <v>28</v>
      </c>
      <c r="B43" s="10"/>
      <c r="C43" s="10"/>
      <c r="D43" s="13">
        <v>23479</v>
      </c>
      <c r="E43" s="10"/>
      <c r="F43" s="13">
        <v>24288</v>
      </c>
      <c r="G43" s="13"/>
      <c r="H43" s="87"/>
      <c r="I43" s="13"/>
      <c r="J43" s="13"/>
      <c r="K43" s="13"/>
    </row>
    <row r="44" spans="1:11" s="29" customFormat="1" ht="23.25" customHeight="1">
      <c r="A44" s="11" t="s">
        <v>499</v>
      </c>
      <c r="B44" s="10"/>
      <c r="C44" s="8"/>
      <c r="D44" s="13">
        <v>9591</v>
      </c>
      <c r="E44" s="8"/>
      <c r="F44" s="13">
        <v>6173</v>
      </c>
      <c r="G44" s="13"/>
      <c r="H44" s="97"/>
      <c r="I44" s="13"/>
      <c r="J44" s="13"/>
    </row>
    <row r="45" spans="1:11" s="29" customFormat="1" ht="23.25" customHeight="1">
      <c r="A45" s="11" t="s">
        <v>507</v>
      </c>
      <c r="B45" s="10"/>
      <c r="C45" s="8"/>
      <c r="D45" s="13">
        <v>10961</v>
      </c>
      <c r="E45" s="8"/>
      <c r="F45" s="13">
        <v>484</v>
      </c>
      <c r="G45" s="13"/>
      <c r="I45" s="13"/>
      <c r="J45" s="13"/>
    </row>
    <row r="46" spans="1:11" s="6" customFormat="1" ht="23.25" customHeight="1">
      <c r="A46" s="8" t="s">
        <v>29</v>
      </c>
      <c r="B46" s="10"/>
      <c r="C46" s="1"/>
      <c r="D46" s="74">
        <f>SUM(D38:D45)</f>
        <v>198142</v>
      </c>
      <c r="E46" s="1"/>
      <c r="F46" s="74">
        <f>SUM(F38:F45)</f>
        <v>287874</v>
      </c>
    </row>
    <row r="47" spans="1:11" s="6" customFormat="1" ht="23.25" customHeight="1">
      <c r="A47" s="8" t="s">
        <v>30</v>
      </c>
      <c r="B47" s="10"/>
      <c r="C47" s="1"/>
      <c r="D47" s="13"/>
      <c r="E47" s="1"/>
      <c r="F47" s="13"/>
    </row>
    <row r="48" spans="1:11" s="6" customFormat="1" ht="23.25" customHeight="1">
      <c r="A48" s="1" t="s">
        <v>512</v>
      </c>
      <c r="B48" s="10"/>
      <c r="C48" s="1"/>
      <c r="D48" s="13"/>
      <c r="E48" s="1"/>
      <c r="F48" s="13"/>
    </row>
    <row r="49" spans="1:10" s="6" customFormat="1" ht="23.25" customHeight="1">
      <c r="A49" s="1" t="s">
        <v>27</v>
      </c>
      <c r="B49" s="10">
        <v>6</v>
      </c>
      <c r="C49" s="1"/>
      <c r="D49" s="13">
        <v>291077</v>
      </c>
      <c r="E49" s="1"/>
      <c r="F49" s="13">
        <v>140908</v>
      </c>
      <c r="G49" s="13"/>
      <c r="I49" s="13"/>
      <c r="J49" s="13"/>
    </row>
    <row r="50" spans="1:10" s="6" customFormat="1" ht="23.25" customHeight="1">
      <c r="A50" s="1" t="s">
        <v>31</v>
      </c>
      <c r="B50" s="10"/>
      <c r="C50" s="1"/>
      <c r="D50" s="13">
        <v>4835</v>
      </c>
      <c r="E50" s="1"/>
      <c r="F50" s="13">
        <v>3779</v>
      </c>
      <c r="G50" s="13"/>
      <c r="I50" s="13"/>
      <c r="J50" s="13"/>
    </row>
    <row r="51" spans="1:10" s="6" customFormat="1" ht="23.25" customHeight="1">
      <c r="A51" s="11" t="s">
        <v>32</v>
      </c>
      <c r="B51" s="10"/>
      <c r="C51" s="1"/>
      <c r="D51" s="14">
        <v>733</v>
      </c>
      <c r="E51" s="1"/>
      <c r="F51" s="14">
        <v>733</v>
      </c>
      <c r="G51" s="13"/>
      <c r="I51" s="13"/>
      <c r="J51" s="13"/>
    </row>
    <row r="52" spans="1:10" s="6" customFormat="1" ht="23.25" customHeight="1">
      <c r="A52" s="8" t="s">
        <v>33</v>
      </c>
      <c r="B52" s="10"/>
      <c r="C52" s="1"/>
      <c r="D52" s="14">
        <f>SUM(D49:D51)</f>
        <v>296645</v>
      </c>
      <c r="E52" s="1"/>
      <c r="F52" s="14">
        <f>SUM(F49:F51)</f>
        <v>145420</v>
      </c>
    </row>
    <row r="53" spans="1:10" s="6" customFormat="1" ht="23.25" customHeight="1">
      <c r="A53" s="8" t="s">
        <v>34</v>
      </c>
      <c r="B53" s="4"/>
      <c r="C53" s="1"/>
      <c r="D53" s="14">
        <f>D46+D52</f>
        <v>494787</v>
      </c>
      <c r="E53" s="1"/>
      <c r="F53" s="14">
        <f>F46+F52</f>
        <v>433294</v>
      </c>
    </row>
    <row r="54" spans="1:10" ht="23.25" customHeight="1">
      <c r="A54" s="8"/>
      <c r="B54" s="4"/>
      <c r="C54" s="4"/>
      <c r="D54" s="13"/>
      <c r="E54" s="4"/>
      <c r="F54" s="13"/>
    </row>
    <row r="55" spans="1:10" ht="23.25" customHeight="1">
      <c r="A55" s="1" t="s">
        <v>21</v>
      </c>
      <c r="B55" s="4"/>
      <c r="C55" s="4"/>
      <c r="D55" s="13"/>
      <c r="E55" s="4"/>
      <c r="F55" s="13"/>
    </row>
    <row r="56" spans="1:10" ht="23.25" customHeight="1">
      <c r="A56" s="9" t="s">
        <v>532</v>
      </c>
      <c r="B56" s="2"/>
      <c r="C56" s="2"/>
      <c r="D56" s="3"/>
      <c r="E56" s="2"/>
      <c r="F56" s="3"/>
    </row>
    <row r="57" spans="1:10" ht="23.25" customHeight="1">
      <c r="A57" s="9" t="s">
        <v>534</v>
      </c>
      <c r="B57" s="2"/>
      <c r="C57" s="2"/>
      <c r="D57" s="3"/>
      <c r="E57" s="2"/>
      <c r="F57" s="3"/>
    </row>
    <row r="58" spans="1:10" ht="23.25" customHeight="1">
      <c r="A58" s="15" t="s">
        <v>22</v>
      </c>
      <c r="B58" s="2"/>
      <c r="C58" s="2"/>
      <c r="D58" s="3"/>
      <c r="E58" s="2"/>
      <c r="F58" s="3"/>
    </row>
    <row r="59" spans="1:10" ht="23.25" customHeight="1">
      <c r="A59" s="9" t="s">
        <v>536</v>
      </c>
      <c r="B59" s="2"/>
      <c r="C59" s="2"/>
      <c r="D59" s="3"/>
      <c r="E59" s="2"/>
      <c r="F59" s="3"/>
    </row>
    <row r="60" spans="1:10" ht="23.25" customHeight="1">
      <c r="F60" s="26" t="s">
        <v>1</v>
      </c>
    </row>
    <row r="61" spans="1:10" s="6" customFormat="1" ht="23.25" customHeight="1">
      <c r="B61" s="68" t="s">
        <v>2</v>
      </c>
      <c r="C61" s="27"/>
      <c r="D61" s="69" t="s">
        <v>537</v>
      </c>
      <c r="E61" s="27"/>
      <c r="F61" s="69" t="s">
        <v>518</v>
      </c>
    </row>
    <row r="62" spans="1:10" s="6" customFormat="1" ht="23.25" customHeight="1">
      <c r="B62" s="52"/>
      <c r="C62" s="52"/>
      <c r="D62" s="7" t="s">
        <v>3</v>
      </c>
      <c r="E62" s="52"/>
      <c r="F62" s="7" t="s">
        <v>4</v>
      </c>
    </row>
    <row r="63" spans="1:10" s="6" customFormat="1" ht="23.25" customHeight="1">
      <c r="B63" s="52"/>
      <c r="C63" s="52"/>
      <c r="D63" s="7" t="s">
        <v>5</v>
      </c>
      <c r="E63" s="52"/>
      <c r="F63" s="7"/>
    </row>
    <row r="64" spans="1:10" s="6" customFormat="1" ht="23.25" customHeight="1">
      <c r="A64" s="8" t="s">
        <v>35</v>
      </c>
      <c r="B64" s="4"/>
      <c r="C64" s="1"/>
      <c r="D64" s="5"/>
      <c r="E64" s="1"/>
      <c r="F64" s="5"/>
    </row>
    <row r="65" spans="1:10" s="6" customFormat="1" ht="23.25" customHeight="1">
      <c r="A65" s="40" t="s">
        <v>36</v>
      </c>
      <c r="B65" s="10">
        <v>7</v>
      </c>
      <c r="C65" s="1"/>
      <c r="D65" s="5"/>
      <c r="E65" s="1"/>
      <c r="F65" s="5"/>
    </row>
    <row r="66" spans="1:10" s="6" customFormat="1" ht="23.25" customHeight="1">
      <c r="A66" s="40" t="s">
        <v>37</v>
      </c>
      <c r="B66" s="10"/>
      <c r="C66" s="17"/>
    </row>
    <row r="67" spans="1:10" s="6" customFormat="1" ht="23.25" customHeight="1">
      <c r="A67" s="40" t="s">
        <v>543</v>
      </c>
      <c r="C67" s="17"/>
      <c r="D67" s="5"/>
      <c r="E67" s="17"/>
      <c r="F67" s="5"/>
      <c r="I67" s="13"/>
      <c r="J67" s="13"/>
    </row>
    <row r="68" spans="1:10" s="6" customFormat="1" ht="23.25" customHeight="1" thickBot="1">
      <c r="A68" s="40" t="s">
        <v>522</v>
      </c>
      <c r="C68" s="17"/>
      <c r="D68" s="18">
        <v>240000</v>
      </c>
      <c r="E68" s="17"/>
      <c r="F68" s="18">
        <v>101000</v>
      </c>
      <c r="I68" s="13"/>
      <c r="J68" s="13"/>
    </row>
    <row r="69" spans="1:10" s="6" customFormat="1" ht="23.25" customHeight="1" thickTop="1">
      <c r="A69" s="53" t="s">
        <v>38</v>
      </c>
      <c r="B69" s="10"/>
      <c r="C69" s="10"/>
      <c r="D69" s="13"/>
      <c r="E69" s="10"/>
      <c r="F69" s="13"/>
    </row>
    <row r="70" spans="1:10" s="6" customFormat="1" ht="23.25" customHeight="1">
      <c r="A70" s="40" t="s">
        <v>546</v>
      </c>
      <c r="B70" s="10"/>
      <c r="C70" s="10"/>
      <c r="I70" s="13"/>
      <c r="J70" s="13"/>
    </row>
    <row r="71" spans="1:10" s="6" customFormat="1" ht="23.25" customHeight="1">
      <c r="A71" s="40" t="s">
        <v>522</v>
      </c>
      <c r="B71" s="10"/>
      <c r="C71" s="10"/>
      <c r="D71" s="13">
        <f>'The Company'!D25</f>
        <v>190000</v>
      </c>
      <c r="E71" s="10"/>
      <c r="F71" s="13">
        <f>'The Company'!D18</f>
        <v>101000</v>
      </c>
      <c r="I71" s="13"/>
      <c r="J71" s="13"/>
    </row>
    <row r="72" spans="1:10" s="6" customFormat="1" ht="23.25" customHeight="1">
      <c r="A72" s="40" t="s">
        <v>548</v>
      </c>
      <c r="B72" s="10"/>
      <c r="C72" s="10"/>
      <c r="D72" s="13">
        <v>109330</v>
      </c>
      <c r="E72" s="10"/>
      <c r="F72" s="13">
        <v>-670</v>
      </c>
      <c r="I72" s="13"/>
      <c r="J72" s="13"/>
    </row>
    <row r="73" spans="1:10" s="6" customFormat="1" ht="23.25" customHeight="1">
      <c r="A73" s="54" t="s">
        <v>40</v>
      </c>
      <c r="B73" s="10"/>
      <c r="C73" s="10"/>
      <c r="D73" s="13"/>
      <c r="E73" s="10"/>
      <c r="F73" s="13"/>
      <c r="I73" s="13"/>
      <c r="J73" s="13"/>
    </row>
    <row r="74" spans="1:10" s="6" customFormat="1" ht="23.25" customHeight="1">
      <c r="A74" s="11" t="s">
        <v>41</v>
      </c>
      <c r="B74" s="10"/>
      <c r="C74" s="10"/>
      <c r="D74" s="13">
        <f>'The Company'!H25</f>
        <v>16000</v>
      </c>
      <c r="E74" s="10"/>
      <c r="F74" s="13">
        <f>'The Company'!H18</f>
        <v>10100</v>
      </c>
      <c r="I74" s="13"/>
      <c r="J74" s="13"/>
    </row>
    <row r="75" spans="1:10" s="6" customFormat="1" ht="23.25" customHeight="1">
      <c r="A75" s="11" t="s">
        <v>42</v>
      </c>
      <c r="B75" s="10"/>
      <c r="C75" s="10"/>
      <c r="D75" s="14">
        <f>'The Company'!J25</f>
        <v>179013</v>
      </c>
      <c r="E75" s="10"/>
      <c r="F75" s="14">
        <f>'The Company'!J18</f>
        <v>56214</v>
      </c>
      <c r="I75" s="13"/>
      <c r="J75" s="13"/>
    </row>
    <row r="76" spans="1:10" s="6" customFormat="1" ht="23.25" customHeight="1">
      <c r="A76" s="15" t="s">
        <v>43</v>
      </c>
      <c r="B76" s="1"/>
      <c r="C76" s="1"/>
      <c r="D76" s="14">
        <f>SUM(D71:D75)</f>
        <v>494343</v>
      </c>
      <c r="E76" s="1"/>
      <c r="F76" s="14">
        <f>SUM(F71:F75)</f>
        <v>166644</v>
      </c>
    </row>
    <row r="77" spans="1:10" s="6" customFormat="1" ht="23.25" customHeight="1" thickBot="1">
      <c r="A77" s="8" t="s">
        <v>44</v>
      </c>
      <c r="B77" s="1"/>
      <c r="C77" s="1"/>
      <c r="D77" s="18">
        <f>SUM(D53,D76)</f>
        <v>989130</v>
      </c>
      <c r="E77" s="1"/>
      <c r="F77" s="18">
        <f>SUM(F53,F76)</f>
        <v>599938</v>
      </c>
    </row>
    <row r="78" spans="1:10" s="6" customFormat="1" ht="23.25" customHeight="1" thickTop="1">
      <c r="A78" s="1"/>
      <c r="B78" s="1"/>
      <c r="C78" s="1"/>
      <c r="D78" s="13">
        <f>D77-D25</f>
        <v>0</v>
      </c>
      <c r="E78" s="1"/>
      <c r="F78" s="13">
        <f>F77-F25</f>
        <v>0</v>
      </c>
    </row>
    <row r="79" spans="1:10" ht="23.25" customHeight="1">
      <c r="A79" s="1" t="s">
        <v>21</v>
      </c>
      <c r="D79" s="13"/>
      <c r="F79" s="13"/>
    </row>
    <row r="80" spans="1:10" ht="23.25" customHeight="1">
      <c r="D80" s="13"/>
      <c r="F80" s="13"/>
    </row>
    <row r="81" spans="1:2" ht="23.25" customHeight="1">
      <c r="A81" s="55"/>
    </row>
    <row r="83" spans="1:2" ht="23.25" customHeight="1">
      <c r="B83" s="11" t="s">
        <v>45</v>
      </c>
    </row>
    <row r="84" spans="1:2" ht="23.25" customHeight="1">
      <c r="A84" s="55"/>
    </row>
  </sheetData>
  <phoneticPr fontId="0" type="noConversion"/>
  <pageMargins left="0.78740157480314965" right="0.39370078740157483" top="0.78740157480314965" bottom="0.19685039370078741" header="0.19685039370078741" footer="0.19685039370078741"/>
  <pageSetup paperSize="9" orientation="portrait" blackAndWhite="1" r:id="rId1"/>
  <headerFooter alignWithMargins="0"/>
  <rowBreaks count="2" manualBreakCount="2">
    <brk id="27" max="16383" man="1"/>
    <brk id="55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7"/>
  <sheetViews>
    <sheetView showGridLines="0" view="pageBreakPreview" zoomScale="80" zoomScaleNormal="100" zoomScaleSheetLayoutView="80" workbookViewId="0">
      <selection activeCell="C10" sqref="C10"/>
    </sheetView>
  </sheetViews>
  <sheetFormatPr defaultColWidth="10.69921875" defaultRowHeight="24" customHeight="1"/>
  <cols>
    <col min="1" max="1" width="57.59765625" style="1" customWidth="1"/>
    <col min="2" max="2" width="9.3984375" style="1" customWidth="1"/>
    <col min="3" max="3" width="1.69921875" style="1" customWidth="1"/>
    <col min="4" max="4" width="15.59765625" style="5" customWidth="1"/>
    <col min="5" max="5" width="1.69921875" style="1" customWidth="1"/>
    <col min="6" max="6" width="15.59765625" style="5" customWidth="1"/>
    <col min="7" max="7" width="16.69921875" style="96" bestFit="1" customWidth="1"/>
    <col min="8" max="12" width="16.69921875" style="96" customWidth="1"/>
    <col min="13" max="14" width="16.69921875" style="28" customWidth="1"/>
    <col min="15" max="16384" width="10.69921875" style="1"/>
  </cols>
  <sheetData>
    <row r="1" spans="1:7" ht="24" customHeight="1">
      <c r="F1" s="101" t="s">
        <v>46</v>
      </c>
    </row>
    <row r="2" spans="1:7" ht="24" customHeight="1">
      <c r="A2" s="9" t="s">
        <v>532</v>
      </c>
      <c r="B2" s="2"/>
      <c r="C2" s="2"/>
      <c r="D2" s="3"/>
      <c r="E2" s="2"/>
      <c r="F2" s="3"/>
    </row>
    <row r="3" spans="1:7" ht="24" customHeight="1">
      <c r="A3" s="9" t="s">
        <v>534</v>
      </c>
      <c r="B3" s="2"/>
      <c r="C3" s="2"/>
      <c r="D3" s="3"/>
      <c r="E3" s="2"/>
      <c r="F3" s="3"/>
    </row>
    <row r="4" spans="1:7" ht="24.65" customHeight="1">
      <c r="A4" s="15" t="s">
        <v>47</v>
      </c>
      <c r="B4" s="2"/>
      <c r="C4" s="2"/>
      <c r="D4" s="3"/>
      <c r="E4" s="2"/>
      <c r="F4" s="3"/>
    </row>
    <row r="5" spans="1:7" ht="24" customHeight="1">
      <c r="A5" s="19" t="s">
        <v>538</v>
      </c>
      <c r="B5" s="20"/>
      <c r="C5" s="3"/>
      <c r="D5" s="3"/>
      <c r="E5" s="3"/>
      <c r="F5" s="3"/>
    </row>
    <row r="6" spans="1:7" ht="24" customHeight="1">
      <c r="A6" s="26"/>
      <c r="B6" s="20"/>
      <c r="C6" s="3"/>
      <c r="D6" s="26"/>
      <c r="E6" s="3"/>
      <c r="F6" s="26" t="s">
        <v>1</v>
      </c>
    </row>
    <row r="7" spans="1:7" ht="24" customHeight="1">
      <c r="A7" s="5"/>
      <c r="B7" s="68" t="s">
        <v>2</v>
      </c>
      <c r="C7" s="27"/>
      <c r="D7" s="70">
        <v>2565</v>
      </c>
      <c r="E7" s="27"/>
      <c r="F7" s="70">
        <v>2564</v>
      </c>
    </row>
    <row r="8" spans="1:7" ht="24" customHeight="1">
      <c r="A8" s="8" t="s">
        <v>48</v>
      </c>
      <c r="B8" s="4"/>
      <c r="D8" s="16"/>
      <c r="F8" s="16"/>
    </row>
    <row r="9" spans="1:7" ht="24" customHeight="1">
      <c r="A9" s="54" t="s">
        <v>49</v>
      </c>
      <c r="B9" s="10"/>
      <c r="D9" s="95">
        <v>401203</v>
      </c>
      <c r="F9" s="95">
        <v>136700</v>
      </c>
    </row>
    <row r="10" spans="1:7" ht="24" customHeight="1">
      <c r="A10" s="11" t="s">
        <v>50</v>
      </c>
      <c r="B10" s="10"/>
      <c r="D10" s="95">
        <v>1713</v>
      </c>
      <c r="F10" s="95">
        <v>4667</v>
      </c>
    </row>
    <row r="11" spans="1:7" ht="24" customHeight="1">
      <c r="A11" s="8" t="s">
        <v>51</v>
      </c>
      <c r="B11" s="10"/>
      <c r="D11" s="80">
        <f>SUM(D9:D10)</f>
        <v>402916</v>
      </c>
      <c r="F11" s="80">
        <f>SUM(F9:F10)</f>
        <v>141367</v>
      </c>
      <c r="G11" s="73"/>
    </row>
    <row r="12" spans="1:7" ht="24" customHeight="1">
      <c r="A12" s="8" t="s">
        <v>52</v>
      </c>
      <c r="B12" s="10"/>
      <c r="D12" s="21"/>
      <c r="F12" s="21"/>
    </row>
    <row r="13" spans="1:7" ht="24" customHeight="1">
      <c r="A13" s="54" t="s">
        <v>53</v>
      </c>
      <c r="B13" s="10"/>
      <c r="D13" s="95">
        <v>166910</v>
      </c>
      <c r="F13" s="95">
        <v>73719</v>
      </c>
    </row>
    <row r="14" spans="1:7" ht="24" customHeight="1">
      <c r="A14" s="11" t="s">
        <v>54</v>
      </c>
      <c r="B14" s="10"/>
      <c r="D14" s="95">
        <v>85468</v>
      </c>
      <c r="F14" s="13">
        <v>13715</v>
      </c>
    </row>
    <row r="15" spans="1:7" ht="24" customHeight="1">
      <c r="A15" s="54" t="s">
        <v>55</v>
      </c>
      <c r="B15" s="10"/>
      <c r="D15" s="95">
        <v>42071</v>
      </c>
      <c r="F15" s="13">
        <v>18997</v>
      </c>
    </row>
    <row r="16" spans="1:7" ht="24" customHeight="1">
      <c r="A16" s="8" t="s">
        <v>56</v>
      </c>
      <c r="B16" s="22"/>
      <c r="D16" s="81">
        <f>SUM(D13:D15)</f>
        <v>294449</v>
      </c>
      <c r="F16" s="81">
        <f>SUM(F13:F15)</f>
        <v>106431</v>
      </c>
      <c r="G16" s="21"/>
    </row>
    <row r="17" spans="1:10" ht="24" customHeight="1">
      <c r="A17" s="9" t="s">
        <v>57</v>
      </c>
      <c r="B17" s="22"/>
      <c r="D17" s="21">
        <f>D11-D16</f>
        <v>108467</v>
      </c>
      <c r="F17" s="21">
        <f>F11-F16</f>
        <v>34936</v>
      </c>
      <c r="G17" s="21"/>
    </row>
    <row r="18" spans="1:10" ht="24" customHeight="1">
      <c r="A18" s="1" t="s">
        <v>58</v>
      </c>
      <c r="B18" s="10"/>
      <c r="D18" s="95">
        <v>3</v>
      </c>
      <c r="F18" s="95">
        <v>15</v>
      </c>
    </row>
    <row r="19" spans="1:10" ht="24" customHeight="1">
      <c r="A19" s="54" t="s">
        <v>59</v>
      </c>
      <c r="B19" s="22"/>
      <c r="D19" s="99">
        <v>-2266</v>
      </c>
      <c r="F19" s="66">
        <v>-1714</v>
      </c>
    </row>
    <row r="20" spans="1:10" ht="24" customHeight="1">
      <c r="A20" s="9" t="s">
        <v>60</v>
      </c>
      <c r="B20" s="10"/>
      <c r="D20" s="21">
        <f>SUM(D17:D19)</f>
        <v>106204</v>
      </c>
      <c r="F20" s="21">
        <f>SUM(F17:F19)</f>
        <v>33237</v>
      </c>
      <c r="G20" s="21"/>
    </row>
    <row r="21" spans="1:10" ht="24" customHeight="1">
      <c r="A21" s="11" t="s">
        <v>61</v>
      </c>
      <c r="B21" s="10">
        <v>8</v>
      </c>
      <c r="D21" s="95">
        <v>-21101</v>
      </c>
      <c r="F21" s="73">
        <v>-6732</v>
      </c>
    </row>
    <row r="22" spans="1:10" ht="24" customHeight="1">
      <c r="A22" s="8" t="s">
        <v>62</v>
      </c>
      <c r="B22" s="10"/>
      <c r="D22" s="81">
        <f>SUM(D20:D21)</f>
        <v>85103</v>
      </c>
      <c r="F22" s="81">
        <f>SUM(F20:F21)</f>
        <v>26505</v>
      </c>
      <c r="G22" s="21"/>
      <c r="I22" s="88"/>
      <c r="J22" s="89"/>
    </row>
    <row r="23" spans="1:10" ht="24" customHeight="1">
      <c r="A23" s="54"/>
      <c r="B23" s="10"/>
      <c r="D23" s="21"/>
      <c r="F23" s="21"/>
    </row>
    <row r="24" spans="1:10" ht="24" customHeight="1">
      <c r="A24" s="44" t="s">
        <v>63</v>
      </c>
      <c r="B24" s="45"/>
      <c r="C24" s="46"/>
      <c r="D24" s="45"/>
      <c r="E24" s="46"/>
      <c r="F24" s="45"/>
    </row>
    <row r="25" spans="1:10" ht="24" customHeight="1">
      <c r="A25" s="44" t="s">
        <v>64</v>
      </c>
      <c r="B25" s="45"/>
      <c r="C25" s="46"/>
      <c r="D25" s="82">
        <v>0</v>
      </c>
      <c r="E25" s="46"/>
      <c r="F25" s="82">
        <v>0</v>
      </c>
    </row>
    <row r="26" spans="1:10" ht="24" customHeight="1">
      <c r="A26" s="44"/>
      <c r="B26" s="45"/>
      <c r="C26" s="46"/>
      <c r="D26" s="83"/>
      <c r="E26" s="46"/>
      <c r="F26" s="83"/>
    </row>
    <row r="27" spans="1:10" ht="24" customHeight="1" thickBot="1">
      <c r="A27" s="44" t="s">
        <v>65</v>
      </c>
      <c r="B27" s="48"/>
      <c r="C27" s="46"/>
      <c r="D27" s="84">
        <f>D22+D25</f>
        <v>85103</v>
      </c>
      <c r="E27" s="46"/>
      <c r="F27" s="84">
        <f>F22+F25</f>
        <v>26505</v>
      </c>
    </row>
    <row r="28" spans="1:10" ht="24" customHeight="1" thickTop="1">
      <c r="A28" s="44"/>
      <c r="B28" s="48"/>
      <c r="C28" s="46"/>
      <c r="D28" s="47"/>
      <c r="E28" s="46"/>
      <c r="F28" s="47"/>
    </row>
    <row r="29" spans="1:10" ht="24" customHeight="1">
      <c r="A29" s="44"/>
      <c r="B29" s="17"/>
      <c r="C29" s="27"/>
      <c r="D29" s="7"/>
      <c r="E29" s="27"/>
      <c r="F29" s="26" t="s">
        <v>66</v>
      </c>
    </row>
    <row r="30" spans="1:10" ht="24" customHeight="1">
      <c r="A30" s="30" t="s">
        <v>67</v>
      </c>
      <c r="B30" s="10">
        <v>9</v>
      </c>
      <c r="C30" s="46"/>
      <c r="D30" s="47"/>
      <c r="E30" s="46"/>
      <c r="F30" s="47"/>
    </row>
    <row r="31" spans="1:10" ht="24" customHeight="1" thickBot="1">
      <c r="A31" s="49" t="s">
        <v>68</v>
      </c>
      <c r="B31" s="10"/>
      <c r="C31" s="46"/>
      <c r="D31" s="50">
        <v>0.46</v>
      </c>
      <c r="E31" s="46"/>
      <c r="F31" s="50">
        <v>0.26</v>
      </c>
    </row>
    <row r="32" spans="1:10" ht="24" customHeight="1" thickTop="1">
      <c r="A32" s="49"/>
      <c r="B32" s="48"/>
      <c r="C32" s="46"/>
      <c r="D32" s="47"/>
      <c r="E32" s="46"/>
      <c r="F32" s="47"/>
    </row>
    <row r="33" spans="1:9" ht="24" customHeight="1">
      <c r="A33" s="1" t="s">
        <v>21</v>
      </c>
    </row>
    <row r="34" spans="1:9" ht="24" customHeight="1">
      <c r="F34" s="101" t="s">
        <v>46</v>
      </c>
    </row>
    <row r="35" spans="1:9" ht="24" customHeight="1">
      <c r="A35" s="9" t="s">
        <v>532</v>
      </c>
      <c r="B35" s="2"/>
      <c r="C35" s="2"/>
      <c r="D35" s="3"/>
      <c r="E35" s="2"/>
      <c r="F35" s="3"/>
    </row>
    <row r="36" spans="1:9" ht="24" customHeight="1">
      <c r="A36" s="9" t="s">
        <v>534</v>
      </c>
      <c r="B36" s="2"/>
      <c r="C36" s="2"/>
      <c r="D36" s="3"/>
      <c r="E36" s="2"/>
      <c r="F36" s="3"/>
    </row>
    <row r="37" spans="1:9" ht="24" customHeight="1">
      <c r="A37" s="15" t="s">
        <v>47</v>
      </c>
      <c r="B37" s="2"/>
      <c r="C37" s="2"/>
      <c r="D37" s="3"/>
      <c r="E37" s="2"/>
      <c r="F37" s="3"/>
    </row>
    <row r="38" spans="1:9" ht="24" customHeight="1">
      <c r="A38" s="19" t="s">
        <v>542</v>
      </c>
      <c r="B38" s="20"/>
      <c r="C38" s="3"/>
      <c r="D38" s="3"/>
      <c r="E38" s="3"/>
      <c r="F38" s="3"/>
    </row>
    <row r="39" spans="1:9" ht="24" customHeight="1">
      <c r="A39" s="26"/>
      <c r="B39" s="20"/>
      <c r="C39" s="3"/>
      <c r="D39" s="26"/>
      <c r="E39" s="3"/>
      <c r="F39" s="26" t="s">
        <v>1</v>
      </c>
    </row>
    <row r="40" spans="1:9" ht="24" customHeight="1">
      <c r="A40" s="5"/>
      <c r="B40" s="68" t="s">
        <v>2</v>
      </c>
      <c r="C40" s="27"/>
      <c r="D40" s="70">
        <v>2565</v>
      </c>
      <c r="E40" s="27"/>
      <c r="F40" s="70">
        <v>2564</v>
      </c>
      <c r="H40" s="100"/>
    </row>
    <row r="41" spans="1:9" ht="24" customHeight="1">
      <c r="A41" s="8" t="s">
        <v>48</v>
      </c>
      <c r="B41" s="4"/>
      <c r="D41" s="16"/>
      <c r="F41" s="16"/>
    </row>
    <row r="42" spans="1:9" ht="24" customHeight="1">
      <c r="A42" s="54" t="s">
        <v>49</v>
      </c>
      <c r="B42" s="10"/>
      <c r="D42" s="95">
        <v>1011142</v>
      </c>
      <c r="F42" s="95">
        <v>432132</v>
      </c>
      <c r="I42" s="1"/>
    </row>
    <row r="43" spans="1:9" ht="24" customHeight="1">
      <c r="A43" s="11" t="s">
        <v>50</v>
      </c>
      <c r="B43" s="10"/>
      <c r="D43" s="95">
        <v>5269</v>
      </c>
      <c r="F43" s="95">
        <v>6748</v>
      </c>
      <c r="I43" s="1"/>
    </row>
    <row r="44" spans="1:9" ht="24" customHeight="1">
      <c r="A44" s="8" t="s">
        <v>51</v>
      </c>
      <c r="B44" s="10"/>
      <c r="D44" s="80">
        <f>SUM(D42:D43)</f>
        <v>1016411</v>
      </c>
      <c r="F44" s="80">
        <f>SUM(F42:F43)</f>
        <v>438880</v>
      </c>
      <c r="G44" s="73"/>
    </row>
    <row r="45" spans="1:9" ht="24" customHeight="1">
      <c r="A45" s="8" t="s">
        <v>52</v>
      </c>
      <c r="B45" s="10"/>
      <c r="D45" s="21"/>
      <c r="F45" s="21"/>
    </row>
    <row r="46" spans="1:9" ht="24" customHeight="1">
      <c r="A46" s="54" t="s">
        <v>53</v>
      </c>
      <c r="B46" s="10"/>
      <c r="D46" s="95">
        <v>431572</v>
      </c>
      <c r="F46" s="95">
        <v>216313</v>
      </c>
    </row>
    <row r="47" spans="1:9" ht="24" customHeight="1">
      <c r="A47" s="11" t="s">
        <v>54</v>
      </c>
      <c r="B47" s="10"/>
      <c r="D47" s="95">
        <v>201307</v>
      </c>
      <c r="F47" s="13">
        <v>51827</v>
      </c>
    </row>
    <row r="48" spans="1:9" ht="24" customHeight="1">
      <c r="A48" s="54" t="s">
        <v>55</v>
      </c>
      <c r="B48" s="10"/>
      <c r="D48" s="95">
        <v>100102</v>
      </c>
      <c r="F48" s="13">
        <v>58143</v>
      </c>
    </row>
    <row r="49" spans="1:10" ht="24" customHeight="1">
      <c r="A49" s="8" t="s">
        <v>56</v>
      </c>
      <c r="B49" s="22"/>
      <c r="D49" s="81">
        <f>SUM(D46:D48)</f>
        <v>732981</v>
      </c>
      <c r="F49" s="81">
        <f>SUM(F46:F48)</f>
        <v>326283</v>
      </c>
      <c r="G49" s="21"/>
    </row>
    <row r="50" spans="1:10" ht="24" customHeight="1">
      <c r="A50" s="9" t="s">
        <v>57</v>
      </c>
      <c r="B50" s="22"/>
      <c r="D50" s="21">
        <f>D44-D49</f>
        <v>283430</v>
      </c>
      <c r="F50" s="21">
        <f>F44-F49</f>
        <v>112597</v>
      </c>
      <c r="G50" s="21"/>
    </row>
    <row r="51" spans="1:10" ht="24" customHeight="1">
      <c r="A51" s="1" t="s">
        <v>58</v>
      </c>
      <c r="B51" s="10"/>
      <c r="D51" s="95">
        <v>102</v>
      </c>
      <c r="F51" s="95">
        <v>113</v>
      </c>
    </row>
    <row r="52" spans="1:10" ht="24" customHeight="1">
      <c r="A52" s="54" t="s">
        <v>59</v>
      </c>
      <c r="B52" s="22"/>
      <c r="D52" s="66">
        <v>-5636</v>
      </c>
      <c r="F52" s="66">
        <v>-5202</v>
      </c>
    </row>
    <row r="53" spans="1:10" ht="24" customHeight="1">
      <c r="A53" s="9" t="s">
        <v>60</v>
      </c>
      <c r="B53" s="10"/>
      <c r="D53" s="21">
        <f>SUM(D50:D52)</f>
        <v>277896</v>
      </c>
      <c r="F53" s="21">
        <f>SUM(F50:F52)</f>
        <v>107508</v>
      </c>
      <c r="G53" s="21"/>
    </row>
    <row r="54" spans="1:10" ht="24" customHeight="1">
      <c r="A54" s="11" t="s">
        <v>61</v>
      </c>
      <c r="B54" s="10">
        <v>8</v>
      </c>
      <c r="D54" s="73">
        <v>-55677</v>
      </c>
      <c r="F54" s="73">
        <v>-22102</v>
      </c>
    </row>
    <row r="55" spans="1:10" ht="24" customHeight="1">
      <c r="A55" s="8" t="s">
        <v>62</v>
      </c>
      <c r="B55" s="10"/>
      <c r="D55" s="81">
        <f>SUM(D53:D54)</f>
        <v>222219</v>
      </c>
      <c r="F55" s="81">
        <f>SUM(F53:F54)</f>
        <v>85406</v>
      </c>
      <c r="G55" s="21"/>
      <c r="I55" s="88"/>
      <c r="J55" s="89"/>
    </row>
    <row r="56" spans="1:10" ht="24" customHeight="1">
      <c r="A56" s="54"/>
      <c r="B56" s="10"/>
      <c r="D56" s="21"/>
      <c r="F56" s="21"/>
    </row>
    <row r="57" spans="1:10" ht="24" customHeight="1">
      <c r="A57" s="44" t="s">
        <v>63</v>
      </c>
      <c r="B57" s="45"/>
      <c r="C57" s="46"/>
      <c r="D57" s="45"/>
      <c r="E57" s="46"/>
      <c r="F57" s="45"/>
    </row>
    <row r="58" spans="1:10" ht="24" customHeight="1">
      <c r="A58" s="44" t="s">
        <v>64</v>
      </c>
      <c r="B58" s="45"/>
      <c r="C58" s="46"/>
      <c r="D58" s="82">
        <v>0</v>
      </c>
      <c r="E58" s="46"/>
      <c r="F58" s="82">
        <v>0</v>
      </c>
    </row>
    <row r="59" spans="1:10" ht="24" customHeight="1">
      <c r="A59" s="44"/>
      <c r="B59" s="45"/>
      <c r="C59" s="46"/>
      <c r="D59" s="83"/>
      <c r="E59" s="46"/>
      <c r="F59" s="83"/>
    </row>
    <row r="60" spans="1:10" ht="24" customHeight="1" thickBot="1">
      <c r="A60" s="44" t="s">
        <v>65</v>
      </c>
      <c r="B60" s="48"/>
      <c r="C60" s="46"/>
      <c r="D60" s="84">
        <f>D55+D58</f>
        <v>222219</v>
      </c>
      <c r="E60" s="46"/>
      <c r="F60" s="84">
        <f>F55+F58</f>
        <v>85406</v>
      </c>
    </row>
    <row r="61" spans="1:10" ht="24" customHeight="1" thickTop="1">
      <c r="A61" s="44"/>
      <c r="B61" s="48"/>
      <c r="C61" s="46"/>
      <c r="D61" s="47"/>
      <c r="E61" s="46"/>
      <c r="F61" s="47"/>
    </row>
    <row r="62" spans="1:10" ht="24" customHeight="1">
      <c r="A62" s="5"/>
      <c r="B62" s="17"/>
      <c r="C62" s="27"/>
      <c r="D62" s="7"/>
      <c r="E62" s="27"/>
      <c r="F62" s="26" t="s">
        <v>66</v>
      </c>
    </row>
    <row r="63" spans="1:10" ht="24" customHeight="1">
      <c r="A63" s="30" t="s">
        <v>67</v>
      </c>
      <c r="B63" s="10">
        <v>9</v>
      </c>
      <c r="C63" s="46"/>
      <c r="D63" s="47"/>
      <c r="E63" s="46"/>
      <c r="F63" s="47"/>
    </row>
    <row r="64" spans="1:10" ht="24" customHeight="1" thickBot="1">
      <c r="A64" s="49" t="s">
        <v>68</v>
      </c>
      <c r="B64" s="10"/>
      <c r="C64" s="46"/>
      <c r="D64" s="50">
        <v>1.36</v>
      </c>
      <c r="E64" s="46"/>
      <c r="F64" s="50">
        <v>0.85</v>
      </c>
    </row>
    <row r="65" spans="1:6" ht="24" customHeight="1" thickTop="1">
      <c r="A65" s="49"/>
      <c r="B65" s="48"/>
      <c r="C65" s="46"/>
      <c r="D65" s="47"/>
      <c r="E65" s="46"/>
      <c r="F65" s="47"/>
    </row>
    <row r="66" spans="1:6" ht="24" customHeight="1">
      <c r="A66" s="1" t="s">
        <v>21</v>
      </c>
    </row>
    <row r="67" spans="1:6" ht="22.5" customHeight="1">
      <c r="F67" s="101" t="s">
        <v>46</v>
      </c>
    </row>
    <row r="68" spans="1:6" ht="22.5" customHeight="1">
      <c r="A68" s="9" t="s">
        <v>532</v>
      </c>
      <c r="B68" s="2"/>
      <c r="C68" s="2"/>
      <c r="D68" s="3"/>
      <c r="E68" s="2"/>
      <c r="F68" s="3"/>
    </row>
    <row r="69" spans="1:6" ht="22.5" customHeight="1">
      <c r="A69" s="9" t="s">
        <v>534</v>
      </c>
      <c r="B69" s="2"/>
      <c r="C69" s="2"/>
      <c r="D69" s="3"/>
      <c r="E69" s="2"/>
      <c r="F69" s="3"/>
    </row>
    <row r="70" spans="1:6" ht="22.5" customHeight="1">
      <c r="A70" s="9" t="s">
        <v>69</v>
      </c>
      <c r="B70" s="2"/>
      <c r="C70" s="2"/>
      <c r="D70" s="3"/>
      <c r="E70" s="2"/>
      <c r="F70" s="3"/>
    </row>
    <row r="71" spans="1:6" ht="22.5" customHeight="1">
      <c r="A71" s="19" t="s">
        <v>542</v>
      </c>
      <c r="B71" s="20"/>
      <c r="C71" s="3"/>
      <c r="D71" s="3"/>
      <c r="E71" s="3"/>
      <c r="F71" s="3"/>
    </row>
    <row r="72" spans="1:6" ht="22.5" customHeight="1">
      <c r="A72" s="102" t="s">
        <v>1</v>
      </c>
      <c r="B72" s="102"/>
      <c r="C72" s="102"/>
      <c r="D72" s="102"/>
      <c r="E72" s="102"/>
      <c r="F72" s="102"/>
    </row>
    <row r="73" spans="1:6" ht="22.5" customHeight="1">
      <c r="A73" s="5"/>
      <c r="B73" s="23"/>
      <c r="C73" s="5"/>
      <c r="D73" s="70">
        <v>2565</v>
      </c>
      <c r="E73" s="27"/>
      <c r="F73" s="70">
        <v>2564</v>
      </c>
    </row>
    <row r="74" spans="1:6" ht="22.5" customHeight="1">
      <c r="A74" s="24" t="s">
        <v>70</v>
      </c>
    </row>
    <row r="75" spans="1:6" ht="22.5" customHeight="1">
      <c r="A75" s="75" t="s">
        <v>71</v>
      </c>
      <c r="D75" s="13">
        <f>D53</f>
        <v>277896</v>
      </c>
      <c r="F75" s="13">
        <f>F53</f>
        <v>107508</v>
      </c>
    </row>
    <row r="76" spans="1:6" ht="22.5" customHeight="1">
      <c r="A76" s="75" t="s">
        <v>72</v>
      </c>
      <c r="D76" s="13"/>
      <c r="F76" s="13"/>
    </row>
    <row r="77" spans="1:6" ht="22.5" customHeight="1">
      <c r="A77" s="75" t="s">
        <v>73</v>
      </c>
      <c r="D77" s="13"/>
      <c r="F77" s="13"/>
    </row>
    <row r="78" spans="1:6" ht="22.5" customHeight="1">
      <c r="A78" s="75" t="s">
        <v>74</v>
      </c>
      <c r="D78" s="13">
        <v>25787</v>
      </c>
      <c r="F78" s="13">
        <v>22969</v>
      </c>
    </row>
    <row r="79" spans="1:6" ht="22.5" customHeight="1">
      <c r="A79" s="75" t="s">
        <v>517</v>
      </c>
      <c r="D79" s="13">
        <v>459</v>
      </c>
      <c r="F79" s="13">
        <v>435</v>
      </c>
    </row>
    <row r="80" spans="1:6" ht="22.5" customHeight="1">
      <c r="A80" s="75" t="s">
        <v>523</v>
      </c>
      <c r="D80" s="13">
        <v>159</v>
      </c>
      <c r="F80" s="13">
        <v>378</v>
      </c>
    </row>
    <row r="81" spans="1:7" ht="22.5" customHeight="1">
      <c r="A81" s="75" t="s">
        <v>529</v>
      </c>
      <c r="D81" s="13">
        <v>0</v>
      </c>
      <c r="F81" s="13">
        <v>-4370</v>
      </c>
    </row>
    <row r="82" spans="1:7" ht="22.5" customHeight="1">
      <c r="A82" s="75" t="s">
        <v>506</v>
      </c>
      <c r="D82" s="73"/>
      <c r="F82" s="73"/>
    </row>
    <row r="83" spans="1:7" ht="22.5" customHeight="1">
      <c r="A83" s="75" t="s">
        <v>500</v>
      </c>
      <c r="D83" s="73">
        <v>-218</v>
      </c>
      <c r="F83" s="73">
        <v>-72</v>
      </c>
    </row>
    <row r="84" spans="1:7" ht="22.5" customHeight="1">
      <c r="A84" s="75" t="s">
        <v>515</v>
      </c>
      <c r="D84" s="73">
        <v>1056</v>
      </c>
      <c r="F84" s="73">
        <v>1015</v>
      </c>
    </row>
    <row r="85" spans="1:7" ht="22.5" customHeight="1">
      <c r="A85" s="75" t="s">
        <v>544</v>
      </c>
      <c r="D85" s="73">
        <v>3418</v>
      </c>
      <c r="F85" s="73">
        <v>0</v>
      </c>
    </row>
    <row r="86" spans="1:7" ht="22.5" customHeight="1">
      <c r="A86" s="75" t="s">
        <v>75</v>
      </c>
      <c r="D86" s="73">
        <v>-102</v>
      </c>
      <c r="F86" s="73">
        <v>-113</v>
      </c>
    </row>
    <row r="87" spans="1:7" ht="22.5" customHeight="1">
      <c r="A87" s="75" t="s">
        <v>76</v>
      </c>
      <c r="D87" s="79">
        <v>5636</v>
      </c>
      <c r="F87" s="79">
        <v>5202</v>
      </c>
    </row>
    <row r="88" spans="1:7" ht="22.5" customHeight="1">
      <c r="A88" s="75" t="s">
        <v>77</v>
      </c>
      <c r="D88" s="73"/>
      <c r="F88" s="73"/>
    </row>
    <row r="89" spans="1:7" ht="22.5" customHeight="1">
      <c r="A89" s="75" t="s">
        <v>78</v>
      </c>
      <c r="D89" s="13">
        <f>SUM(D75:D88)</f>
        <v>314091</v>
      </c>
      <c r="F89" s="13">
        <f>SUM(F75:F88)</f>
        <v>132952</v>
      </c>
    </row>
    <row r="90" spans="1:7" ht="22.5" customHeight="1">
      <c r="A90" s="75" t="s">
        <v>79</v>
      </c>
      <c r="D90" s="13"/>
      <c r="F90" s="13"/>
    </row>
    <row r="91" spans="1:7" ht="22.5" customHeight="1">
      <c r="A91" s="75" t="s">
        <v>80</v>
      </c>
      <c r="D91" s="73">
        <v>-1648</v>
      </c>
      <c r="F91" s="73">
        <v>-1911</v>
      </c>
    </row>
    <row r="92" spans="1:7" ht="22.5" customHeight="1">
      <c r="A92" s="75" t="s">
        <v>81</v>
      </c>
      <c r="D92" s="73">
        <v>-24045</v>
      </c>
      <c r="F92" s="73">
        <v>-4583</v>
      </c>
    </row>
    <row r="93" spans="1:7" ht="22.5" customHeight="1">
      <c r="A93" s="75" t="s">
        <v>514</v>
      </c>
      <c r="D93" s="13">
        <v>-12450</v>
      </c>
      <c r="F93" s="73">
        <v>-486</v>
      </c>
    </row>
    <row r="94" spans="1:7" ht="22.5" customHeight="1">
      <c r="A94" s="75" t="s">
        <v>82</v>
      </c>
      <c r="D94" s="13">
        <v>1325</v>
      </c>
      <c r="F94" s="13">
        <v>12</v>
      </c>
    </row>
    <row r="95" spans="1:7" ht="22.5" customHeight="1">
      <c r="A95" s="75" t="s">
        <v>83</v>
      </c>
      <c r="D95" s="13"/>
      <c r="F95" s="13"/>
    </row>
    <row r="96" spans="1:7" ht="22.5" customHeight="1">
      <c r="A96" s="75" t="s">
        <v>84</v>
      </c>
      <c r="D96" s="13">
        <v>26520</v>
      </c>
      <c r="F96" s="13">
        <v>786</v>
      </c>
      <c r="G96" s="13"/>
    </row>
    <row r="97" spans="1:6" ht="22.5" customHeight="1">
      <c r="A97" s="75" t="s">
        <v>498</v>
      </c>
      <c r="D97" s="13">
        <v>13574</v>
      </c>
      <c r="F97" s="13">
        <v>8681</v>
      </c>
    </row>
    <row r="98" spans="1:6" ht="22.5" customHeight="1">
      <c r="A98" s="75" t="s">
        <v>508</v>
      </c>
      <c r="D98" s="13">
        <v>10477</v>
      </c>
      <c r="F98" s="13">
        <v>961</v>
      </c>
    </row>
    <row r="99" spans="1:6" ht="22.5" customHeight="1">
      <c r="A99" s="75" t="s">
        <v>85</v>
      </c>
      <c r="D99" s="13">
        <v>0</v>
      </c>
      <c r="F99" s="13">
        <v>-517</v>
      </c>
    </row>
    <row r="100" spans="1:6" ht="22.5" customHeight="1">
      <c r="A100" s="75" t="s">
        <v>86</v>
      </c>
      <c r="D100" s="67">
        <f>SUM(D89:D99)</f>
        <v>327844</v>
      </c>
      <c r="F100" s="67">
        <f>SUM(F89:F99)</f>
        <v>135895</v>
      </c>
    </row>
    <row r="101" spans="1:6" ht="22.5" customHeight="1">
      <c r="A101" s="75" t="s">
        <v>87</v>
      </c>
      <c r="D101" s="13">
        <v>-59093</v>
      </c>
      <c r="F101" s="13">
        <v>-41473</v>
      </c>
    </row>
    <row r="102" spans="1:6" ht="22.5" customHeight="1">
      <c r="A102" s="75" t="s">
        <v>504</v>
      </c>
      <c r="D102" s="13">
        <v>102</v>
      </c>
      <c r="F102" s="13">
        <v>88</v>
      </c>
    </row>
    <row r="103" spans="1:6" ht="22.5" customHeight="1">
      <c r="A103" s="24" t="s">
        <v>88</v>
      </c>
      <c r="D103" s="74">
        <f>SUM(D100:D102)</f>
        <v>268853</v>
      </c>
      <c r="F103" s="74">
        <f>SUM(F100:F102)</f>
        <v>94510</v>
      </c>
    </row>
    <row r="104" spans="1:6" ht="9.75" customHeight="1">
      <c r="A104" s="75"/>
      <c r="D104" s="25"/>
      <c r="F104" s="25"/>
    </row>
    <row r="105" spans="1:6" ht="22.5" customHeight="1">
      <c r="A105" s="1" t="s">
        <v>21</v>
      </c>
    </row>
    <row r="106" spans="1:6" ht="24" customHeight="1">
      <c r="F106" s="101" t="s">
        <v>46</v>
      </c>
    </row>
    <row r="107" spans="1:6" ht="24" customHeight="1">
      <c r="A107" s="9" t="s">
        <v>532</v>
      </c>
      <c r="B107" s="2"/>
      <c r="C107" s="2"/>
      <c r="D107" s="3"/>
      <c r="E107" s="2"/>
      <c r="F107" s="3"/>
    </row>
    <row r="108" spans="1:6" ht="24" customHeight="1">
      <c r="A108" s="9" t="s">
        <v>534</v>
      </c>
      <c r="B108" s="2"/>
      <c r="C108" s="2"/>
      <c r="D108" s="3"/>
      <c r="E108" s="2"/>
      <c r="F108" s="3"/>
    </row>
    <row r="109" spans="1:6" ht="24" customHeight="1">
      <c r="A109" s="9" t="s">
        <v>89</v>
      </c>
      <c r="B109" s="2"/>
      <c r="C109" s="2"/>
      <c r="D109" s="3"/>
      <c r="E109" s="2"/>
      <c r="F109" s="3"/>
    </row>
    <row r="110" spans="1:6" ht="24" customHeight="1">
      <c r="A110" s="19" t="s">
        <v>542</v>
      </c>
      <c r="B110" s="20"/>
      <c r="C110" s="3"/>
      <c r="D110" s="3"/>
      <c r="E110" s="3"/>
      <c r="F110" s="3"/>
    </row>
    <row r="111" spans="1:6" ht="24" customHeight="1">
      <c r="A111" s="26"/>
      <c r="B111" s="20"/>
      <c r="C111" s="3"/>
      <c r="D111" s="26"/>
      <c r="E111" s="3"/>
      <c r="F111" s="26" t="s">
        <v>1</v>
      </c>
    </row>
    <row r="112" spans="1:6" ht="24" customHeight="1">
      <c r="A112" s="5"/>
      <c r="B112" s="23"/>
      <c r="C112" s="5"/>
      <c r="D112" s="70">
        <v>2565</v>
      </c>
      <c r="E112" s="27"/>
      <c r="F112" s="70">
        <v>2564</v>
      </c>
    </row>
    <row r="113" spans="1:10" ht="24" customHeight="1">
      <c r="A113" s="24" t="s">
        <v>90</v>
      </c>
      <c r="D113" s="1"/>
      <c r="F113" s="7"/>
      <c r="G113" s="90"/>
    </row>
    <row r="114" spans="1:10" ht="24" customHeight="1">
      <c r="A114" s="75" t="s">
        <v>533</v>
      </c>
      <c r="D114" s="98">
        <v>-50000</v>
      </c>
      <c r="E114" s="96"/>
      <c r="F114" s="13">
        <v>0</v>
      </c>
      <c r="G114" s="90"/>
    </row>
    <row r="115" spans="1:10" ht="24" customHeight="1">
      <c r="A115" s="75" t="s">
        <v>505</v>
      </c>
      <c r="D115" s="73">
        <v>-31485</v>
      </c>
      <c r="F115" s="13">
        <v>-5438</v>
      </c>
      <c r="J115" s="90"/>
    </row>
    <row r="116" spans="1:10" ht="24" customHeight="1">
      <c r="A116" s="75" t="s">
        <v>501</v>
      </c>
      <c r="D116" s="73">
        <v>-133</v>
      </c>
      <c r="F116" s="13">
        <v>-3516</v>
      </c>
      <c r="J116" s="90"/>
    </row>
    <row r="117" spans="1:10" ht="24" customHeight="1">
      <c r="A117" s="75" t="s">
        <v>545</v>
      </c>
      <c r="D117" s="73">
        <v>80</v>
      </c>
      <c r="F117" s="13">
        <v>0</v>
      </c>
      <c r="J117" s="90"/>
    </row>
    <row r="118" spans="1:10" ht="24" customHeight="1">
      <c r="A118" s="75" t="s">
        <v>525</v>
      </c>
      <c r="D118" s="73">
        <v>-90900</v>
      </c>
      <c r="F118" s="13">
        <v>0</v>
      </c>
    </row>
    <row r="119" spans="1:10" ht="24" customHeight="1">
      <c r="A119" s="75" t="s">
        <v>528</v>
      </c>
      <c r="D119" s="73">
        <v>90900</v>
      </c>
      <c r="F119" s="13">
        <v>0</v>
      </c>
    </row>
    <row r="120" spans="1:10" ht="24" customHeight="1">
      <c r="A120" s="24" t="s">
        <v>511</v>
      </c>
      <c r="D120" s="74">
        <f>SUM(C114:D119)</f>
        <v>-81538</v>
      </c>
      <c r="F120" s="74">
        <f>SUM(E114:F119)</f>
        <v>-8954</v>
      </c>
    </row>
    <row r="121" spans="1:10" ht="24" customHeight="1">
      <c r="A121" s="29" t="s">
        <v>91</v>
      </c>
      <c r="D121" s="13"/>
      <c r="F121" s="13"/>
    </row>
    <row r="122" spans="1:10" ht="24" customHeight="1">
      <c r="A122" s="75" t="s">
        <v>521</v>
      </c>
      <c r="D122" s="13">
        <v>199000</v>
      </c>
      <c r="F122" s="13">
        <v>0</v>
      </c>
    </row>
    <row r="123" spans="1:10" ht="24" customHeight="1">
      <c r="A123" s="75" t="s">
        <v>524</v>
      </c>
      <c r="D123" s="13">
        <v>-23154</v>
      </c>
      <c r="F123" s="13">
        <v>-5146</v>
      </c>
    </row>
    <row r="124" spans="1:10" ht="24" customHeight="1">
      <c r="A124" s="75" t="s">
        <v>502</v>
      </c>
      <c r="D124" s="13">
        <v>-5636</v>
      </c>
      <c r="F124" s="13">
        <v>0</v>
      </c>
    </row>
    <row r="125" spans="1:10" ht="24" customHeight="1">
      <c r="A125" s="75" t="s">
        <v>510</v>
      </c>
      <c r="D125" s="13">
        <v>-245020</v>
      </c>
      <c r="F125" s="13">
        <v>-101000</v>
      </c>
    </row>
    <row r="126" spans="1:10" ht="24" customHeight="1">
      <c r="A126" s="29" t="s">
        <v>92</v>
      </c>
      <c r="D126" s="74">
        <f>SUM(D122:D125)</f>
        <v>-74810</v>
      </c>
      <c r="F126" s="74">
        <f>SUM(F122:F125)</f>
        <v>-106146</v>
      </c>
    </row>
    <row r="127" spans="1:10" ht="24" customHeight="1">
      <c r="A127" s="24" t="s">
        <v>535</v>
      </c>
      <c r="D127" s="13">
        <f>SUM(D103,D120,D126)</f>
        <v>112505</v>
      </c>
      <c r="F127" s="13">
        <f>SUM(F103,F120,F126)</f>
        <v>-20590</v>
      </c>
    </row>
    <row r="128" spans="1:10" ht="24" customHeight="1">
      <c r="A128" s="75" t="s">
        <v>93</v>
      </c>
      <c r="D128" s="14">
        <f>BS!F11</f>
        <v>181511</v>
      </c>
      <c r="F128" s="14">
        <v>171274</v>
      </c>
    </row>
    <row r="129" spans="1:6" ht="24" customHeight="1" thickBot="1">
      <c r="A129" s="24" t="s">
        <v>94</v>
      </c>
      <c r="B129" s="10"/>
      <c r="D129" s="18">
        <f>SUM(D127:D128)</f>
        <v>294016</v>
      </c>
      <c r="F129" s="18">
        <f>SUM(F127:F128)</f>
        <v>150684</v>
      </c>
    </row>
    <row r="130" spans="1:6" ht="24" customHeight="1" thickTop="1">
      <c r="A130" s="75"/>
      <c r="B130" s="10"/>
      <c r="D130" s="72">
        <f>D129-BS!D11</f>
        <v>0</v>
      </c>
      <c r="F130" s="72"/>
    </row>
    <row r="131" spans="1:6" ht="24" customHeight="1">
      <c r="A131" s="29" t="s">
        <v>95</v>
      </c>
      <c r="B131" s="5"/>
      <c r="D131" s="13"/>
      <c r="F131" s="13"/>
    </row>
    <row r="132" spans="1:6" ht="24" customHeight="1">
      <c r="A132" s="6" t="s">
        <v>96</v>
      </c>
      <c r="B132" s="5"/>
      <c r="D132" s="13"/>
      <c r="F132" s="13"/>
    </row>
    <row r="133" spans="1:6" ht="24" customHeight="1">
      <c r="A133" s="6" t="s">
        <v>516</v>
      </c>
      <c r="B133" s="28"/>
      <c r="C133" s="28"/>
      <c r="D133" s="13">
        <v>248</v>
      </c>
      <c r="E133" s="28"/>
      <c r="F133" s="13">
        <v>13</v>
      </c>
    </row>
    <row r="134" spans="1:6" ht="24" customHeight="1">
      <c r="A134" s="6" t="s">
        <v>530</v>
      </c>
      <c r="B134" s="28"/>
      <c r="C134" s="28"/>
      <c r="D134" s="13"/>
      <c r="E134" s="28"/>
      <c r="F134" s="13"/>
    </row>
    <row r="135" spans="1:6" ht="24" customHeight="1">
      <c r="A135" s="75" t="s">
        <v>531</v>
      </c>
      <c r="B135" s="28"/>
      <c r="C135" s="28"/>
      <c r="D135" s="13">
        <v>183131</v>
      </c>
      <c r="E135" s="28"/>
      <c r="F135" s="13">
        <v>18270</v>
      </c>
    </row>
    <row r="136" spans="1:6" ht="24" customHeight="1">
      <c r="A136" s="75"/>
      <c r="B136" s="13"/>
      <c r="C136" s="13"/>
      <c r="D136" s="13"/>
      <c r="E136" s="13"/>
      <c r="F136" s="13"/>
    </row>
    <row r="137" spans="1:6" ht="24" customHeight="1">
      <c r="A137" s="1" t="s">
        <v>21</v>
      </c>
      <c r="B137" s="5"/>
    </row>
  </sheetData>
  <mergeCells count="1">
    <mergeCell ref="A72:F72"/>
  </mergeCells>
  <pageMargins left="0.78740157480314965" right="0.39370078740157483" top="0.78740157480314965" bottom="0.19685039370078741" header="0.31496062992125984" footer="0.31496062992125984"/>
  <pageSetup paperSize="9" scale="95" orientation="portrait" r:id="rId1"/>
  <rowBreaks count="3" manualBreakCount="3">
    <brk id="33" max="16383" man="1"/>
    <brk id="66" max="5" man="1"/>
    <brk id="10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showGridLines="0" view="pageBreakPreview" topLeftCell="A17" zoomScale="90" zoomScaleNormal="80" zoomScaleSheetLayoutView="90" workbookViewId="0">
      <selection activeCell="C14" sqref="C14"/>
    </sheetView>
  </sheetViews>
  <sheetFormatPr defaultColWidth="9.09765625" defaultRowHeight="24" customHeight="1"/>
  <cols>
    <col min="1" max="1" width="12.8984375" style="31" customWidth="1"/>
    <col min="2" max="2" width="14.8984375" style="31" customWidth="1"/>
    <col min="3" max="3" width="13.8984375" style="31" customWidth="1"/>
    <col min="4" max="4" width="22" style="31" customWidth="1"/>
    <col min="5" max="5" width="1.296875" style="31" customWidth="1"/>
    <col min="6" max="6" width="22" style="31" customWidth="1"/>
    <col min="7" max="7" width="1.296875" style="31" customWidth="1"/>
    <col min="8" max="8" width="22" style="31" customWidth="1"/>
    <col min="9" max="9" width="1.296875" style="31" customWidth="1"/>
    <col min="10" max="10" width="22" style="31" customWidth="1"/>
    <col min="11" max="11" width="1.296875" style="31" customWidth="1"/>
    <col min="12" max="12" width="22" style="31" customWidth="1"/>
    <col min="13" max="13" width="11.59765625" style="31" customWidth="1"/>
    <col min="14" max="14" width="12" style="31" bestFit="1" customWidth="1"/>
    <col min="15" max="16384" width="9.09765625" style="31"/>
  </cols>
  <sheetData>
    <row r="1" spans="1:12" ht="24" customHeight="1">
      <c r="L1" s="93" t="s">
        <v>46</v>
      </c>
    </row>
    <row r="2" spans="1:12" ht="24" customHeight="1">
      <c r="A2" s="9" t="s">
        <v>532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24" customHeight="1">
      <c r="A3" s="9" t="s">
        <v>534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24" customHeight="1">
      <c r="A4" s="32" t="s">
        <v>97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4" customHeight="1">
      <c r="A5" s="19" t="s">
        <v>541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24" customHeight="1">
      <c r="B6" s="33"/>
      <c r="C6" s="33"/>
      <c r="D6" s="33"/>
      <c r="E6" s="33"/>
      <c r="F6" s="33"/>
      <c r="G6" s="33"/>
      <c r="H6" s="33"/>
      <c r="I6" s="33"/>
      <c r="J6" s="33"/>
      <c r="K6" s="33"/>
      <c r="L6" s="34" t="s">
        <v>1</v>
      </c>
    </row>
    <row r="7" spans="1:12" ht="24" customHeight="1">
      <c r="B7" s="33"/>
      <c r="C7" s="33"/>
      <c r="D7" s="33"/>
      <c r="E7" s="33"/>
      <c r="G7" s="33"/>
      <c r="H7" s="103" t="s">
        <v>40</v>
      </c>
      <c r="I7" s="103"/>
      <c r="J7" s="103"/>
      <c r="K7" s="33"/>
      <c r="L7" s="34"/>
    </row>
    <row r="8" spans="1:12" s="35" customFormat="1" ht="24" customHeight="1">
      <c r="D8" s="35" t="s">
        <v>36</v>
      </c>
      <c r="F8" s="92" t="s">
        <v>549</v>
      </c>
      <c r="H8" s="35" t="s">
        <v>503</v>
      </c>
      <c r="L8" s="35" t="s">
        <v>98</v>
      </c>
    </row>
    <row r="9" spans="1:12" s="35" customFormat="1" ht="24" customHeight="1">
      <c r="D9" s="91" t="s">
        <v>99</v>
      </c>
      <c r="F9" s="91" t="s">
        <v>547</v>
      </c>
      <c r="H9" s="36" t="s">
        <v>259</v>
      </c>
      <c r="J9" s="91" t="s">
        <v>100</v>
      </c>
      <c r="L9" s="91" t="s">
        <v>35</v>
      </c>
    </row>
    <row r="10" spans="1:12" ht="24" customHeight="1">
      <c r="A10" s="76" t="s">
        <v>519</v>
      </c>
      <c r="D10" s="37">
        <v>101000</v>
      </c>
      <c r="E10" s="37"/>
      <c r="F10" s="37">
        <v>-670</v>
      </c>
      <c r="G10" s="37"/>
      <c r="H10" s="37">
        <v>3193</v>
      </c>
      <c r="I10" s="37"/>
      <c r="J10" s="37">
        <v>152824</v>
      </c>
      <c r="K10" s="37"/>
      <c r="L10" s="37">
        <f>SUM(D10:J10)</f>
        <v>256347</v>
      </c>
    </row>
    <row r="11" spans="1:12" ht="24" customHeight="1">
      <c r="A11" s="85" t="s">
        <v>527</v>
      </c>
      <c r="D11" s="37">
        <v>0</v>
      </c>
      <c r="E11" s="37"/>
      <c r="F11" s="37">
        <v>0</v>
      </c>
      <c r="G11" s="37"/>
      <c r="H11" s="37">
        <v>0</v>
      </c>
      <c r="I11" s="37"/>
      <c r="J11" s="37">
        <v>-101000</v>
      </c>
      <c r="K11" s="37"/>
      <c r="L11" s="37">
        <f>SUM(D11:J11)</f>
        <v>-101000</v>
      </c>
    </row>
    <row r="12" spans="1:12" ht="24" customHeight="1">
      <c r="A12" s="85" t="s">
        <v>509</v>
      </c>
      <c r="D12" s="37">
        <v>0</v>
      </c>
      <c r="E12" s="37"/>
      <c r="F12" s="37">
        <v>0</v>
      </c>
      <c r="G12" s="37"/>
      <c r="H12" s="37">
        <v>6907</v>
      </c>
      <c r="I12" s="37"/>
      <c r="J12" s="37">
        <v>-6907</v>
      </c>
      <c r="K12" s="37"/>
      <c r="L12" s="37">
        <f>SUM(D12:J12)</f>
        <v>0</v>
      </c>
    </row>
    <row r="13" spans="1:12" ht="24" customHeight="1">
      <c r="A13" s="6" t="s">
        <v>62</v>
      </c>
      <c r="D13" s="38">
        <v>0</v>
      </c>
      <c r="E13" s="37"/>
      <c r="F13" s="38">
        <v>0</v>
      </c>
      <c r="G13" s="37"/>
      <c r="H13" s="38">
        <v>0</v>
      </c>
      <c r="I13" s="37"/>
      <c r="J13" s="38">
        <f>'PL&amp;CF'!F55</f>
        <v>85406</v>
      </c>
      <c r="K13" s="37"/>
      <c r="L13" s="38">
        <f>SUM(D13:K13)</f>
        <v>85406</v>
      </c>
    </row>
    <row r="14" spans="1:12" ht="24" customHeight="1">
      <c r="A14" s="6" t="s">
        <v>64</v>
      </c>
      <c r="D14" s="39">
        <v>0</v>
      </c>
      <c r="E14" s="37"/>
      <c r="F14" s="39">
        <v>0</v>
      </c>
      <c r="G14" s="37"/>
      <c r="H14" s="39">
        <v>0</v>
      </c>
      <c r="I14" s="37"/>
      <c r="J14" s="39">
        <v>0</v>
      </c>
      <c r="K14" s="37"/>
      <c r="L14" s="39">
        <f>SUM(D14:K14)</f>
        <v>0</v>
      </c>
    </row>
    <row r="15" spans="1:12" ht="24" customHeight="1">
      <c r="A15" s="40" t="s">
        <v>101</v>
      </c>
      <c r="D15" s="41">
        <f>SUM(D13:D14)</f>
        <v>0</v>
      </c>
      <c r="E15" s="41"/>
      <c r="F15" s="41">
        <f>SUM(F13:F14)</f>
        <v>0</v>
      </c>
      <c r="G15" s="41"/>
      <c r="H15" s="41">
        <f>SUM(H13:H14)</f>
        <v>0</v>
      </c>
      <c r="I15" s="41"/>
      <c r="J15" s="41">
        <f>SUM(J13:J14)</f>
        <v>85406</v>
      </c>
      <c r="K15" s="41"/>
      <c r="L15" s="41">
        <f>SUM(L13:L14)</f>
        <v>85406</v>
      </c>
    </row>
    <row r="16" spans="1:12" ht="24" customHeight="1" thickBot="1">
      <c r="A16" s="42" t="s">
        <v>539</v>
      </c>
      <c r="D16" s="43">
        <f>SUM(D10:D12,D15:D15)</f>
        <v>101000</v>
      </c>
      <c r="E16" s="37"/>
      <c r="F16" s="43">
        <f>SUM(F10:F12,F15:F15)</f>
        <v>-670</v>
      </c>
      <c r="G16" s="37"/>
      <c r="H16" s="43">
        <f>SUM(H10:H12,H15:H15)</f>
        <v>10100</v>
      </c>
      <c r="I16" s="37"/>
      <c r="J16" s="43">
        <f>SUM(J10:J12,J15:J15)</f>
        <v>130323</v>
      </c>
      <c r="K16" s="37"/>
      <c r="L16" s="43">
        <f>SUM(L10:L12,L15:L15)</f>
        <v>240753</v>
      </c>
    </row>
    <row r="17" spans="1:13" ht="24" customHeight="1" thickTop="1">
      <c r="A17" s="40"/>
      <c r="D17" s="41"/>
      <c r="E17" s="41"/>
      <c r="F17" s="41"/>
      <c r="G17" s="41"/>
      <c r="H17" s="41"/>
      <c r="I17" s="41"/>
      <c r="J17" s="41"/>
      <c r="K17" s="41"/>
      <c r="L17" s="41"/>
    </row>
    <row r="18" spans="1:13" ht="24" customHeight="1">
      <c r="A18" s="76" t="s">
        <v>520</v>
      </c>
      <c r="D18" s="37">
        <v>101000</v>
      </c>
      <c r="E18" s="37"/>
      <c r="F18" s="37">
        <v>-670</v>
      </c>
      <c r="G18" s="37"/>
      <c r="H18" s="37">
        <v>10100</v>
      </c>
      <c r="I18" s="37"/>
      <c r="J18" s="37">
        <v>56214</v>
      </c>
      <c r="K18" s="37"/>
      <c r="L18" s="37">
        <f>SUM(D18:J18)</f>
        <v>166644</v>
      </c>
      <c r="M18" s="85"/>
    </row>
    <row r="19" spans="1:13" ht="24" customHeight="1">
      <c r="A19" s="85" t="s">
        <v>526</v>
      </c>
      <c r="B19" s="94"/>
      <c r="D19" s="37">
        <v>89000</v>
      </c>
      <c r="E19" s="37"/>
      <c r="F19" s="37">
        <v>110000</v>
      </c>
      <c r="G19" s="37"/>
      <c r="H19" s="86">
        <v>0</v>
      </c>
      <c r="I19" s="37"/>
      <c r="J19" s="37">
        <v>0</v>
      </c>
      <c r="K19" s="37"/>
      <c r="L19" s="37">
        <f>SUM(D19:J19)</f>
        <v>199000</v>
      </c>
      <c r="M19" s="85"/>
    </row>
    <row r="20" spans="1:13" ht="24" customHeight="1">
      <c r="A20" s="6" t="s">
        <v>527</v>
      </c>
      <c r="D20" s="37">
        <v>0</v>
      </c>
      <c r="E20" s="37"/>
      <c r="F20" s="37">
        <v>0</v>
      </c>
      <c r="G20" s="37"/>
      <c r="H20" s="86">
        <v>0</v>
      </c>
      <c r="I20" s="37"/>
      <c r="J20" s="37">
        <v>-93520</v>
      </c>
      <c r="K20" s="37"/>
      <c r="L20" s="37">
        <f>SUM(D20:J20)</f>
        <v>-93520</v>
      </c>
      <c r="M20" s="85"/>
    </row>
    <row r="21" spans="1:13" ht="24" customHeight="1">
      <c r="A21" s="6" t="s">
        <v>509</v>
      </c>
      <c r="D21" s="37">
        <v>0</v>
      </c>
      <c r="E21" s="37"/>
      <c r="F21" s="37">
        <v>0</v>
      </c>
      <c r="G21" s="37"/>
      <c r="H21" s="37">
        <f>-J21</f>
        <v>5900</v>
      </c>
      <c r="I21" s="37"/>
      <c r="J21" s="37">
        <f>-2820-3080</f>
        <v>-5900</v>
      </c>
      <c r="K21" s="37"/>
      <c r="L21" s="37">
        <f>SUM(D21:J21)</f>
        <v>0</v>
      </c>
      <c r="M21" s="85"/>
    </row>
    <row r="22" spans="1:13" ht="24" customHeight="1">
      <c r="A22" s="6" t="s">
        <v>62</v>
      </c>
      <c r="D22" s="38">
        <v>0</v>
      </c>
      <c r="E22" s="37"/>
      <c r="F22" s="38">
        <v>0</v>
      </c>
      <c r="G22" s="37"/>
      <c r="H22" s="38">
        <v>0</v>
      </c>
      <c r="I22" s="37"/>
      <c r="J22" s="38">
        <f>'PL&amp;CF'!D55</f>
        <v>222219</v>
      </c>
      <c r="K22" s="37"/>
      <c r="L22" s="38">
        <f>SUM(D22:K22)</f>
        <v>222219</v>
      </c>
      <c r="M22" s="76"/>
    </row>
    <row r="23" spans="1:13" ht="24" customHeight="1">
      <c r="A23" s="6" t="s">
        <v>64</v>
      </c>
      <c r="D23" s="39">
        <v>0</v>
      </c>
      <c r="E23" s="37"/>
      <c r="F23" s="39">
        <v>0</v>
      </c>
      <c r="G23" s="37"/>
      <c r="H23" s="39">
        <v>0</v>
      </c>
      <c r="I23" s="37"/>
      <c r="J23" s="39">
        <v>0</v>
      </c>
      <c r="K23" s="37"/>
      <c r="L23" s="39">
        <f>SUM(D23:K23)</f>
        <v>0</v>
      </c>
    </row>
    <row r="24" spans="1:13" ht="24" customHeight="1">
      <c r="A24" s="40" t="s">
        <v>101</v>
      </c>
      <c r="D24" s="41">
        <f>SUM(D22:D23)</f>
        <v>0</v>
      </c>
      <c r="E24" s="41"/>
      <c r="F24" s="41">
        <f>SUM(F22:F23)</f>
        <v>0</v>
      </c>
      <c r="G24" s="41"/>
      <c r="H24" s="41">
        <f>SUM(H22:H23)</f>
        <v>0</v>
      </c>
      <c r="I24" s="41"/>
      <c r="J24" s="41">
        <f>SUM(J22:J23)</f>
        <v>222219</v>
      </c>
      <c r="K24" s="41"/>
      <c r="L24" s="41">
        <f>SUM(L22:L23)</f>
        <v>222219</v>
      </c>
    </row>
    <row r="25" spans="1:13" ht="24" customHeight="1" thickBot="1">
      <c r="A25" s="42" t="s">
        <v>540</v>
      </c>
      <c r="D25" s="43">
        <f>SUM(D18,D19:D21,D24:D24)</f>
        <v>190000</v>
      </c>
      <c r="E25" s="37"/>
      <c r="F25" s="43">
        <f>SUM(F18,F19:F21,F24:F24)</f>
        <v>109330</v>
      </c>
      <c r="G25" s="37"/>
      <c r="H25" s="43">
        <f>SUM(H24,H18:H21)</f>
        <v>16000</v>
      </c>
      <c r="I25" s="37"/>
      <c r="J25" s="43">
        <f>SUM(J18:J21,J24:J24)</f>
        <v>179013</v>
      </c>
      <c r="K25" s="37"/>
      <c r="L25" s="43">
        <f>SUM(L18:L21,L24:L24)</f>
        <v>494343</v>
      </c>
    </row>
    <row r="26" spans="1:13" ht="24" customHeight="1" thickTop="1">
      <c r="A26" s="42"/>
      <c r="D26" s="37"/>
      <c r="E26" s="37"/>
      <c r="F26" s="37"/>
      <c r="G26" s="37"/>
      <c r="H26" s="37"/>
      <c r="I26" s="37"/>
      <c r="J26" s="37"/>
      <c r="K26" s="37"/>
      <c r="L26" s="37">
        <f>L25-BS!D76</f>
        <v>0</v>
      </c>
    </row>
    <row r="27" spans="1:13" ht="24" customHeight="1">
      <c r="A27" s="40" t="s">
        <v>21</v>
      </c>
    </row>
  </sheetData>
  <mergeCells count="1">
    <mergeCell ref="H7:J7"/>
  </mergeCells>
  <printOptions horizontalCentered="1"/>
  <pageMargins left="0.78740157480314965" right="0.39370078740157483" top="0.59055118110236227" bottom="0.31496062992125984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425"/>
  <sheetViews>
    <sheetView topLeftCell="B1" zoomScaleNormal="100" workbookViewId="0">
      <selection activeCell="C75" sqref="C75"/>
    </sheetView>
  </sheetViews>
  <sheetFormatPr defaultRowHeight="21.5"/>
  <cols>
    <col min="1" max="1" width="19.09765625" style="58" customWidth="1"/>
    <col min="2" max="2" width="33.296875" style="56" customWidth="1"/>
    <col min="3" max="4" width="17.3984375" style="56" bestFit="1" customWidth="1"/>
    <col min="5" max="5" width="16.8984375" style="56" customWidth="1"/>
    <col min="6" max="6" width="17.3984375" style="56" bestFit="1" customWidth="1"/>
    <col min="7" max="7" width="13.59765625" style="56" customWidth="1"/>
    <col min="8" max="8" width="9.09765625" bestFit="1" customWidth="1"/>
    <col min="11" max="11" width="29.09765625" customWidth="1"/>
  </cols>
  <sheetData>
    <row r="1" spans="1:7">
      <c r="C1" s="57" t="s">
        <v>102</v>
      </c>
      <c r="D1" s="57" t="s">
        <v>103</v>
      </c>
      <c r="E1" s="57" t="s">
        <v>104</v>
      </c>
      <c r="F1" s="57" t="s">
        <v>105</v>
      </c>
      <c r="G1" s="57" t="s">
        <v>106</v>
      </c>
    </row>
    <row r="2" spans="1:7" hidden="1">
      <c r="A2" s="58">
        <v>110111000</v>
      </c>
      <c r="B2" s="56" t="s">
        <v>107</v>
      </c>
      <c r="C2" s="56">
        <v>517063.5</v>
      </c>
      <c r="D2" s="56" t="e">
        <v>#N/A</v>
      </c>
      <c r="E2" s="56" t="e">
        <v>#N/A</v>
      </c>
      <c r="F2" s="56" t="e">
        <f>D2+E2</f>
        <v>#N/A</v>
      </c>
      <c r="G2" s="56" t="e">
        <f>C2-F2</f>
        <v>#N/A</v>
      </c>
    </row>
    <row r="3" spans="1:7" hidden="1">
      <c r="A3" s="58">
        <v>110111100</v>
      </c>
      <c r="B3" s="56" t="s">
        <v>108</v>
      </c>
      <c r="C3" s="56">
        <v>363000</v>
      </c>
      <c r="D3" s="56" t="e">
        <v>#N/A</v>
      </c>
      <c r="E3" s="56" t="e">
        <v>#N/A</v>
      </c>
      <c r="F3" s="56" t="e">
        <f t="shared" ref="F3:F66" si="0">D3+E3</f>
        <v>#N/A</v>
      </c>
      <c r="G3" s="56" t="e">
        <f t="shared" ref="G3:G66" si="1">C3-F3</f>
        <v>#N/A</v>
      </c>
    </row>
    <row r="4" spans="1:7" hidden="1">
      <c r="A4" s="58">
        <v>110111110</v>
      </c>
      <c r="B4" s="56" t="s">
        <v>109</v>
      </c>
      <c r="C4" s="56">
        <v>430000</v>
      </c>
      <c r="D4" s="56" t="e">
        <v>#N/A</v>
      </c>
      <c r="E4" s="56" t="e">
        <v>#N/A</v>
      </c>
      <c r="F4" s="56" t="e">
        <f t="shared" si="0"/>
        <v>#N/A</v>
      </c>
      <c r="G4" s="56" t="e">
        <f t="shared" si="1"/>
        <v>#N/A</v>
      </c>
    </row>
    <row r="5" spans="1:7" hidden="1">
      <c r="A5" s="58">
        <v>110111120</v>
      </c>
      <c r="B5" s="56" t="s">
        <v>110</v>
      </c>
      <c r="C5" s="56">
        <v>3000</v>
      </c>
      <c r="D5" s="56" t="e">
        <v>#N/A</v>
      </c>
      <c r="E5" s="56" t="e">
        <v>#N/A</v>
      </c>
      <c r="F5" s="56" t="e">
        <f t="shared" si="0"/>
        <v>#N/A</v>
      </c>
      <c r="G5" s="56" t="e">
        <f t="shared" si="1"/>
        <v>#N/A</v>
      </c>
    </row>
    <row r="6" spans="1:7" hidden="1">
      <c r="A6" s="58">
        <v>110111200</v>
      </c>
      <c r="B6" s="56" t="s">
        <v>111</v>
      </c>
      <c r="C6" s="56">
        <v>20000</v>
      </c>
      <c r="D6" s="56" t="e">
        <v>#N/A</v>
      </c>
      <c r="E6" s="56" t="e">
        <v>#N/A</v>
      </c>
      <c r="F6" s="56" t="e">
        <f t="shared" si="0"/>
        <v>#N/A</v>
      </c>
      <c r="G6" s="56" t="e">
        <f t="shared" si="1"/>
        <v>#N/A</v>
      </c>
    </row>
    <row r="7" spans="1:7" hidden="1">
      <c r="A7" s="58">
        <v>110111300</v>
      </c>
      <c r="B7" s="56" t="s">
        <v>112</v>
      </c>
      <c r="C7" s="56">
        <v>30000</v>
      </c>
      <c r="D7" s="56" t="e">
        <v>#N/A</v>
      </c>
      <c r="E7" s="56" t="e">
        <v>#N/A</v>
      </c>
      <c r="F7" s="56" t="e">
        <f t="shared" si="0"/>
        <v>#N/A</v>
      </c>
      <c r="G7" s="56" t="e">
        <f t="shared" si="1"/>
        <v>#N/A</v>
      </c>
    </row>
    <row r="8" spans="1:7" hidden="1">
      <c r="A8" s="58">
        <v>110111400</v>
      </c>
      <c r="B8" s="56" t="s">
        <v>113</v>
      </c>
      <c r="C8" s="56">
        <v>10000</v>
      </c>
      <c r="D8" s="56" t="e">
        <v>#N/A</v>
      </c>
      <c r="E8" s="56" t="e">
        <v>#N/A</v>
      </c>
      <c r="F8" s="56" t="e">
        <f t="shared" si="0"/>
        <v>#N/A</v>
      </c>
      <c r="G8" s="56" t="e">
        <f t="shared" si="1"/>
        <v>#N/A</v>
      </c>
    </row>
    <row r="9" spans="1:7" hidden="1">
      <c r="A9" s="58">
        <v>110111500</v>
      </c>
      <c r="B9" s="56" t="s">
        <v>114</v>
      </c>
      <c r="C9" s="56">
        <v>8000</v>
      </c>
      <c r="D9" s="56" t="e">
        <v>#N/A</v>
      </c>
      <c r="E9" s="56" t="e">
        <v>#N/A</v>
      </c>
      <c r="F9" s="56" t="e">
        <f t="shared" si="0"/>
        <v>#N/A</v>
      </c>
      <c r="G9" s="56" t="e">
        <f t="shared" si="1"/>
        <v>#N/A</v>
      </c>
    </row>
    <row r="10" spans="1:7" hidden="1">
      <c r="A10" s="58">
        <v>110111600</v>
      </c>
      <c r="B10" s="56" t="s">
        <v>115</v>
      </c>
      <c r="C10" s="56">
        <v>10000</v>
      </c>
      <c r="D10" s="56" t="e">
        <v>#N/A</v>
      </c>
      <c r="E10" s="56" t="e">
        <v>#N/A</v>
      </c>
      <c r="F10" s="56" t="e">
        <f t="shared" si="0"/>
        <v>#N/A</v>
      </c>
      <c r="G10" s="56" t="e">
        <f t="shared" si="1"/>
        <v>#N/A</v>
      </c>
    </row>
    <row r="11" spans="1:7" hidden="1">
      <c r="A11" s="58">
        <v>110111700</v>
      </c>
      <c r="B11" s="56" t="s">
        <v>116</v>
      </c>
      <c r="C11" s="56">
        <v>20000</v>
      </c>
      <c r="D11" s="56" t="e">
        <v>#N/A</v>
      </c>
      <c r="E11" s="56" t="e">
        <v>#N/A</v>
      </c>
      <c r="F11" s="56" t="e">
        <f t="shared" si="0"/>
        <v>#N/A</v>
      </c>
      <c r="G11" s="56" t="e">
        <f t="shared" si="1"/>
        <v>#N/A</v>
      </c>
    </row>
    <row r="12" spans="1:7" hidden="1">
      <c r="A12" s="58">
        <v>110111800</v>
      </c>
      <c r="B12" s="56" t="s">
        <v>117</v>
      </c>
      <c r="C12" s="56">
        <v>13000</v>
      </c>
      <c r="D12" s="56" t="e">
        <v>#N/A</v>
      </c>
      <c r="E12" s="56" t="e">
        <v>#N/A</v>
      </c>
      <c r="F12" s="56" t="e">
        <f t="shared" si="0"/>
        <v>#N/A</v>
      </c>
      <c r="G12" s="56" t="e">
        <f t="shared" si="1"/>
        <v>#N/A</v>
      </c>
    </row>
    <row r="13" spans="1:7" hidden="1">
      <c r="A13" s="58">
        <v>110121500</v>
      </c>
      <c r="B13" s="56" t="s">
        <v>118</v>
      </c>
      <c r="C13" s="56">
        <v>27090</v>
      </c>
      <c r="D13" s="56" t="e">
        <v>#N/A</v>
      </c>
      <c r="E13" s="56" t="e">
        <v>#N/A</v>
      </c>
      <c r="F13" s="56" t="e">
        <f t="shared" si="0"/>
        <v>#N/A</v>
      </c>
      <c r="G13" s="56" t="e">
        <f t="shared" si="1"/>
        <v>#N/A</v>
      </c>
    </row>
    <row r="14" spans="1:7" hidden="1">
      <c r="A14" s="58">
        <v>110121510</v>
      </c>
      <c r="B14" s="56" t="s">
        <v>119</v>
      </c>
      <c r="C14" s="56">
        <v>-1593013.33</v>
      </c>
      <c r="D14" s="56" t="e">
        <v>#N/A</v>
      </c>
      <c r="E14" s="56" t="e">
        <v>#N/A</v>
      </c>
      <c r="F14" s="56" t="e">
        <f t="shared" si="0"/>
        <v>#N/A</v>
      </c>
      <c r="G14" s="56" t="e">
        <f t="shared" si="1"/>
        <v>#N/A</v>
      </c>
    </row>
    <row r="15" spans="1:7" hidden="1">
      <c r="A15" s="58">
        <v>110121600</v>
      </c>
      <c r="B15" s="56" t="s">
        <v>120</v>
      </c>
      <c r="C15" s="56">
        <v>2281141.4900000002</v>
      </c>
      <c r="D15" s="56" t="e">
        <v>#N/A</v>
      </c>
      <c r="E15" s="56" t="e">
        <v>#N/A</v>
      </c>
      <c r="F15" s="56" t="e">
        <f t="shared" si="0"/>
        <v>#N/A</v>
      </c>
      <c r="G15" s="56" t="e">
        <f t="shared" si="1"/>
        <v>#N/A</v>
      </c>
    </row>
    <row r="16" spans="1:7" hidden="1">
      <c r="A16" s="58">
        <v>110121800</v>
      </c>
      <c r="B16" s="56" t="s">
        <v>121</v>
      </c>
      <c r="C16" s="56">
        <v>29844.36</v>
      </c>
      <c r="D16" s="56" t="e">
        <v>#N/A</v>
      </c>
      <c r="E16" s="56" t="e">
        <v>#N/A</v>
      </c>
      <c r="F16" s="56" t="e">
        <f t="shared" si="0"/>
        <v>#N/A</v>
      </c>
      <c r="G16" s="56" t="e">
        <f t="shared" si="1"/>
        <v>#N/A</v>
      </c>
    </row>
    <row r="17" spans="1:7" hidden="1">
      <c r="A17" s="58">
        <v>110123100</v>
      </c>
      <c r="B17" s="56" t="s">
        <v>122</v>
      </c>
      <c r="C17" s="56">
        <v>10662561.560000001</v>
      </c>
      <c r="D17" s="56" t="e">
        <v>#N/A</v>
      </c>
      <c r="E17" s="56" t="e">
        <v>#N/A</v>
      </c>
      <c r="F17" s="56" t="e">
        <f t="shared" si="0"/>
        <v>#N/A</v>
      </c>
      <c r="G17" s="56" t="e">
        <f t="shared" si="1"/>
        <v>#N/A</v>
      </c>
    </row>
    <row r="18" spans="1:7" hidden="1">
      <c r="A18" s="58">
        <v>110123200</v>
      </c>
      <c r="B18" s="56" t="s">
        <v>123</v>
      </c>
      <c r="C18" s="56">
        <v>102835.01</v>
      </c>
      <c r="D18" s="56" t="e">
        <v>#N/A</v>
      </c>
      <c r="E18" s="56" t="e">
        <v>#N/A</v>
      </c>
      <c r="F18" s="56" t="e">
        <f t="shared" si="0"/>
        <v>#N/A</v>
      </c>
      <c r="G18" s="56" t="e">
        <f t="shared" si="1"/>
        <v>#N/A</v>
      </c>
    </row>
    <row r="19" spans="1:7" hidden="1">
      <c r="A19" s="58">
        <v>110123300</v>
      </c>
      <c r="B19" s="56" t="s">
        <v>124</v>
      </c>
      <c r="C19" s="56">
        <v>601858.53</v>
      </c>
      <c r="D19" s="56" t="e">
        <v>#N/A</v>
      </c>
      <c r="E19" s="56" t="e">
        <v>#N/A</v>
      </c>
      <c r="F19" s="56" t="e">
        <f t="shared" si="0"/>
        <v>#N/A</v>
      </c>
      <c r="G19" s="56" t="e">
        <f t="shared" si="1"/>
        <v>#N/A</v>
      </c>
    </row>
    <row r="20" spans="1:7" hidden="1">
      <c r="A20" s="58">
        <v>110123400</v>
      </c>
      <c r="B20" s="56" t="s">
        <v>125</v>
      </c>
      <c r="C20" s="56">
        <v>3498377.16</v>
      </c>
      <c r="D20" s="56" t="e">
        <v>#N/A</v>
      </c>
      <c r="E20" s="56" t="e">
        <v>#N/A</v>
      </c>
      <c r="F20" s="56" t="e">
        <f t="shared" si="0"/>
        <v>#N/A</v>
      </c>
      <c r="G20" s="56" t="e">
        <f t="shared" si="1"/>
        <v>#N/A</v>
      </c>
    </row>
    <row r="21" spans="1:7" hidden="1">
      <c r="A21" s="58">
        <v>110123500</v>
      </c>
      <c r="B21" s="56" t="s">
        <v>126</v>
      </c>
      <c r="C21" s="56">
        <v>115223114.87</v>
      </c>
      <c r="D21" s="56" t="e">
        <v>#N/A</v>
      </c>
      <c r="E21" s="56" t="e">
        <v>#N/A</v>
      </c>
      <c r="F21" s="56" t="e">
        <f t="shared" si="0"/>
        <v>#N/A</v>
      </c>
      <c r="G21" s="56" t="e">
        <f t="shared" si="1"/>
        <v>#N/A</v>
      </c>
    </row>
    <row r="22" spans="1:7" hidden="1">
      <c r="A22" s="58">
        <v>110123800</v>
      </c>
      <c r="B22" s="56" t="s">
        <v>127</v>
      </c>
      <c r="C22" s="56">
        <v>8774.25</v>
      </c>
      <c r="D22" s="56" t="e">
        <v>#N/A</v>
      </c>
      <c r="E22" s="56" t="e">
        <v>#N/A</v>
      </c>
      <c r="F22" s="56" t="e">
        <f t="shared" si="0"/>
        <v>#N/A</v>
      </c>
      <c r="G22" s="56" t="e">
        <f t="shared" si="1"/>
        <v>#N/A</v>
      </c>
    </row>
    <row r="23" spans="1:7" hidden="1">
      <c r="A23" s="58">
        <v>110124000</v>
      </c>
      <c r="B23" s="56" t="s">
        <v>128</v>
      </c>
      <c r="C23" s="56">
        <v>7550.62</v>
      </c>
      <c r="D23" s="56" t="e">
        <v>#N/A</v>
      </c>
      <c r="E23" s="56" t="e">
        <v>#N/A</v>
      </c>
      <c r="F23" s="56" t="e">
        <f t="shared" si="0"/>
        <v>#N/A</v>
      </c>
      <c r="G23" s="56" t="e">
        <f t="shared" si="1"/>
        <v>#N/A</v>
      </c>
    </row>
    <row r="24" spans="1:7" hidden="1">
      <c r="A24" s="58">
        <v>110124600</v>
      </c>
      <c r="B24" s="56" t="s">
        <v>129</v>
      </c>
      <c r="C24" s="56">
        <v>1880308.69</v>
      </c>
      <c r="D24" s="56" t="e">
        <v>#N/A</v>
      </c>
      <c r="E24" s="56" t="e">
        <v>#N/A</v>
      </c>
      <c r="F24" s="56" t="e">
        <f t="shared" si="0"/>
        <v>#N/A</v>
      </c>
      <c r="G24" s="56" t="e">
        <f t="shared" si="1"/>
        <v>#N/A</v>
      </c>
    </row>
    <row r="25" spans="1:7" hidden="1">
      <c r="A25" s="58">
        <v>110124700</v>
      </c>
      <c r="B25" s="56" t="s">
        <v>130</v>
      </c>
      <c r="C25" s="56">
        <v>590735349.61000001</v>
      </c>
      <c r="D25" s="56" t="e">
        <v>#N/A</v>
      </c>
      <c r="E25" s="56" t="e">
        <v>#N/A</v>
      </c>
      <c r="F25" s="56" t="e">
        <f t="shared" si="0"/>
        <v>#N/A</v>
      </c>
      <c r="G25" s="56" t="e">
        <f t="shared" si="1"/>
        <v>#N/A</v>
      </c>
    </row>
    <row r="26" spans="1:7" hidden="1">
      <c r="A26" s="58">
        <v>110124800</v>
      </c>
      <c r="B26" s="56" t="s">
        <v>131</v>
      </c>
      <c r="C26" s="56">
        <v>2072019.95</v>
      </c>
      <c r="D26" s="56" t="e">
        <v>#N/A</v>
      </c>
      <c r="E26" s="56" t="e">
        <v>#N/A</v>
      </c>
      <c r="F26" s="56" t="e">
        <f t="shared" si="0"/>
        <v>#N/A</v>
      </c>
      <c r="G26" s="56" t="e">
        <f t="shared" si="1"/>
        <v>#N/A</v>
      </c>
    </row>
    <row r="27" spans="1:7" hidden="1">
      <c r="A27" s="58">
        <v>110125200</v>
      </c>
      <c r="B27" s="56" t="s">
        <v>132</v>
      </c>
      <c r="C27" s="56">
        <v>224330.08</v>
      </c>
      <c r="D27" s="56" t="e">
        <v>#N/A</v>
      </c>
      <c r="E27" s="56" t="e">
        <v>#N/A</v>
      </c>
      <c r="F27" s="56" t="e">
        <f t="shared" si="0"/>
        <v>#N/A</v>
      </c>
      <c r="G27" s="56" t="e">
        <f t="shared" si="1"/>
        <v>#N/A</v>
      </c>
    </row>
    <row r="28" spans="1:7" hidden="1">
      <c r="A28" s="58">
        <v>110125300</v>
      </c>
      <c r="B28" s="56" t="s">
        <v>133</v>
      </c>
      <c r="C28" s="56">
        <v>161261.32</v>
      </c>
      <c r="D28" s="56" t="e">
        <v>#N/A</v>
      </c>
      <c r="E28" s="56" t="e">
        <v>#N/A</v>
      </c>
      <c r="F28" s="56" t="e">
        <f t="shared" si="0"/>
        <v>#N/A</v>
      </c>
      <c r="G28" s="56" t="e">
        <f t="shared" si="1"/>
        <v>#N/A</v>
      </c>
    </row>
    <row r="29" spans="1:7" hidden="1">
      <c r="A29" s="58">
        <v>110125600</v>
      </c>
      <c r="B29" s="56" t="s">
        <v>134</v>
      </c>
      <c r="C29" s="56">
        <v>146688.89000000001</v>
      </c>
      <c r="D29" s="56" t="e">
        <v>#N/A</v>
      </c>
      <c r="E29" s="56" t="e">
        <v>#N/A</v>
      </c>
      <c r="F29" s="56" t="e">
        <f t="shared" si="0"/>
        <v>#N/A</v>
      </c>
      <c r="G29" s="56" t="e">
        <f t="shared" si="1"/>
        <v>#N/A</v>
      </c>
    </row>
    <row r="30" spans="1:7" hidden="1">
      <c r="A30" s="58">
        <v>110126000</v>
      </c>
      <c r="B30" s="56" t="s">
        <v>135</v>
      </c>
      <c r="C30" s="56">
        <v>15239.07</v>
      </c>
      <c r="D30" s="56" t="e">
        <v>#N/A</v>
      </c>
      <c r="E30" s="56" t="e">
        <v>#N/A</v>
      </c>
      <c r="F30" s="56" t="e">
        <f t="shared" si="0"/>
        <v>#N/A</v>
      </c>
      <c r="G30" s="56" t="e">
        <f t="shared" si="1"/>
        <v>#N/A</v>
      </c>
    </row>
    <row r="31" spans="1:7" hidden="1">
      <c r="A31" s="58">
        <v>110126500</v>
      </c>
      <c r="B31" s="56" t="s">
        <v>136</v>
      </c>
      <c r="C31" s="56">
        <v>3647400</v>
      </c>
      <c r="D31" s="56" t="e">
        <v>#N/A</v>
      </c>
      <c r="E31" s="56" t="e">
        <v>#N/A</v>
      </c>
      <c r="F31" s="56" t="e">
        <f t="shared" si="0"/>
        <v>#N/A</v>
      </c>
      <c r="G31" s="56" t="e">
        <f t="shared" si="1"/>
        <v>#N/A</v>
      </c>
    </row>
    <row r="32" spans="1:7" hidden="1">
      <c r="A32" s="58">
        <v>110126600</v>
      </c>
      <c r="B32" s="56" t="s">
        <v>137</v>
      </c>
      <c r="C32" s="56">
        <v>180323.77</v>
      </c>
      <c r="D32" s="56" t="e">
        <v>#N/A</v>
      </c>
      <c r="E32" s="56" t="e">
        <v>#N/A</v>
      </c>
      <c r="F32" s="56" t="e">
        <f t="shared" si="0"/>
        <v>#N/A</v>
      </c>
      <c r="G32" s="56" t="e">
        <f t="shared" si="1"/>
        <v>#N/A</v>
      </c>
    </row>
    <row r="33" spans="1:7" hidden="1">
      <c r="A33" s="58">
        <v>110210000</v>
      </c>
      <c r="B33" s="56" t="s">
        <v>138</v>
      </c>
      <c r="C33" s="56">
        <v>500000000</v>
      </c>
      <c r="D33" s="56" t="e">
        <v>#N/A</v>
      </c>
      <c r="E33" s="56" t="e">
        <v>#N/A</v>
      </c>
      <c r="F33" s="56" t="e">
        <f t="shared" si="0"/>
        <v>#N/A</v>
      </c>
      <c r="G33" s="56" t="e">
        <f t="shared" si="1"/>
        <v>#N/A</v>
      </c>
    </row>
    <row r="34" spans="1:7" hidden="1">
      <c r="A34" s="58">
        <v>110230300</v>
      </c>
      <c r="B34" s="56" t="s">
        <v>139</v>
      </c>
      <c r="C34" s="56">
        <v>0</v>
      </c>
      <c r="D34" s="56" t="e">
        <v>#N/A</v>
      </c>
      <c r="E34" s="56" t="e">
        <v>#N/A</v>
      </c>
      <c r="F34" s="56" t="e">
        <f t="shared" si="0"/>
        <v>#N/A</v>
      </c>
      <c r="G34" s="56" t="e">
        <f t="shared" si="1"/>
        <v>#N/A</v>
      </c>
    </row>
    <row r="35" spans="1:7" hidden="1">
      <c r="A35" s="58">
        <v>110230500</v>
      </c>
      <c r="B35" s="56" t="s">
        <v>140</v>
      </c>
      <c r="C35" s="56">
        <v>0</v>
      </c>
      <c r="D35" s="56" t="e">
        <v>#N/A</v>
      </c>
      <c r="E35" s="56" t="e">
        <v>#N/A</v>
      </c>
      <c r="F35" s="56" t="e">
        <f t="shared" si="0"/>
        <v>#N/A</v>
      </c>
      <c r="G35" s="56" t="e">
        <f t="shared" si="1"/>
        <v>#N/A</v>
      </c>
    </row>
    <row r="36" spans="1:7" hidden="1">
      <c r="A36" s="58">
        <v>110290000</v>
      </c>
      <c r="B36" s="56" t="s">
        <v>141</v>
      </c>
      <c r="C36" s="56">
        <v>317035</v>
      </c>
      <c r="D36" s="56" t="e">
        <v>#N/A</v>
      </c>
      <c r="E36" s="56" t="e">
        <v>#N/A</v>
      </c>
      <c r="F36" s="56" t="e">
        <f t="shared" si="0"/>
        <v>#N/A</v>
      </c>
      <c r="G36" s="56" t="e">
        <f t="shared" si="1"/>
        <v>#N/A</v>
      </c>
    </row>
    <row r="37" spans="1:7" hidden="1">
      <c r="A37" s="58">
        <v>110292000</v>
      </c>
      <c r="B37" s="56" t="s">
        <v>142</v>
      </c>
      <c r="C37" s="56">
        <v>0</v>
      </c>
      <c r="D37" s="56" t="e">
        <v>#N/A</v>
      </c>
      <c r="E37" s="56" t="e">
        <v>#N/A</v>
      </c>
      <c r="F37" s="56" t="e">
        <f t="shared" si="0"/>
        <v>#N/A</v>
      </c>
      <c r="G37" s="56" t="e">
        <f t="shared" si="1"/>
        <v>#N/A</v>
      </c>
    </row>
    <row r="38" spans="1:7" hidden="1">
      <c r="A38" s="58">
        <v>110311000</v>
      </c>
      <c r="B38" s="56" t="s">
        <v>143</v>
      </c>
      <c r="C38" s="56">
        <v>54769169.170000002</v>
      </c>
      <c r="D38" s="56" t="e">
        <v>#N/A</v>
      </c>
      <c r="E38" s="56" t="e">
        <v>#N/A</v>
      </c>
      <c r="F38" s="56" t="e">
        <f t="shared" si="0"/>
        <v>#N/A</v>
      </c>
      <c r="G38" s="56" t="e">
        <f t="shared" si="1"/>
        <v>#N/A</v>
      </c>
    </row>
    <row r="39" spans="1:7" hidden="1">
      <c r="A39" s="58">
        <v>110311100</v>
      </c>
      <c r="B39" s="56" t="s">
        <v>144</v>
      </c>
      <c r="C39" s="56">
        <v>-483604</v>
      </c>
      <c r="D39" s="56" t="e">
        <v>#N/A</v>
      </c>
      <c r="E39" s="56" t="e">
        <v>#N/A</v>
      </c>
      <c r="F39" s="56" t="e">
        <f t="shared" si="0"/>
        <v>#N/A</v>
      </c>
      <c r="G39" s="56" t="e">
        <f t="shared" si="1"/>
        <v>#N/A</v>
      </c>
    </row>
    <row r="40" spans="1:7" hidden="1">
      <c r="A40" s="58">
        <v>110312000</v>
      </c>
      <c r="B40" s="56" t="s">
        <v>145</v>
      </c>
      <c r="C40" s="56">
        <v>252411</v>
      </c>
      <c r="D40" s="56" t="e">
        <v>#N/A</v>
      </c>
      <c r="E40" s="56" t="e">
        <v>#N/A</v>
      </c>
      <c r="F40" s="56" t="e">
        <f t="shared" si="0"/>
        <v>#N/A</v>
      </c>
      <c r="G40" s="56" t="e">
        <f t="shared" si="1"/>
        <v>#N/A</v>
      </c>
    </row>
    <row r="41" spans="1:7" hidden="1">
      <c r="A41" s="58">
        <v>110315000</v>
      </c>
      <c r="B41" s="56" t="s">
        <v>146</v>
      </c>
      <c r="C41" s="56">
        <v>83027442.780000001</v>
      </c>
      <c r="D41" s="56" t="e">
        <v>#N/A</v>
      </c>
      <c r="E41" s="56" t="e">
        <v>#N/A</v>
      </c>
      <c r="F41" s="56" t="e">
        <f t="shared" si="0"/>
        <v>#N/A</v>
      </c>
      <c r="G41" s="56" t="e">
        <f t="shared" si="1"/>
        <v>#N/A</v>
      </c>
    </row>
    <row r="42" spans="1:7" hidden="1">
      <c r="A42" s="58">
        <v>110316000</v>
      </c>
      <c r="B42" s="56" t="s">
        <v>147</v>
      </c>
      <c r="C42" s="56">
        <v>1081567</v>
      </c>
      <c r="D42" s="56" t="e">
        <v>#N/A</v>
      </c>
      <c r="E42" s="56" t="e">
        <v>#N/A</v>
      </c>
      <c r="F42" s="56" t="e">
        <f t="shared" si="0"/>
        <v>#N/A</v>
      </c>
      <c r="G42" s="56" t="e">
        <f t="shared" si="1"/>
        <v>#N/A</v>
      </c>
    </row>
    <row r="43" spans="1:7" hidden="1">
      <c r="A43" s="58">
        <v>110317000</v>
      </c>
      <c r="B43" s="56" t="s">
        <v>148</v>
      </c>
      <c r="C43" s="56">
        <v>1024679.5</v>
      </c>
      <c r="D43" s="56" t="e">
        <v>#N/A</v>
      </c>
      <c r="E43" s="56" t="e">
        <v>#N/A</v>
      </c>
      <c r="F43" s="56" t="e">
        <f t="shared" si="0"/>
        <v>#N/A</v>
      </c>
      <c r="G43" s="56" t="e">
        <f t="shared" si="1"/>
        <v>#N/A</v>
      </c>
    </row>
    <row r="44" spans="1:7" hidden="1">
      <c r="A44" s="58">
        <v>110318100</v>
      </c>
      <c r="B44" s="56" t="s">
        <v>149</v>
      </c>
      <c r="C44" s="56">
        <v>199820</v>
      </c>
      <c r="D44" s="56" t="e">
        <v>#N/A</v>
      </c>
      <c r="E44" s="56" t="e">
        <v>#N/A</v>
      </c>
      <c r="F44" s="56" t="e">
        <f t="shared" si="0"/>
        <v>#N/A</v>
      </c>
      <c r="G44" s="56" t="e">
        <f t="shared" si="1"/>
        <v>#N/A</v>
      </c>
    </row>
    <row r="45" spans="1:7" hidden="1">
      <c r="A45" s="58">
        <v>110318200</v>
      </c>
      <c r="B45" s="56" t="s">
        <v>150</v>
      </c>
      <c r="C45" s="56">
        <v>51190</v>
      </c>
      <c r="D45" s="56" t="e">
        <v>#N/A</v>
      </c>
      <c r="E45" s="56" t="e">
        <v>#N/A</v>
      </c>
      <c r="F45" s="56" t="e">
        <f t="shared" si="0"/>
        <v>#N/A</v>
      </c>
      <c r="G45" s="56" t="e">
        <f t="shared" si="1"/>
        <v>#N/A</v>
      </c>
    </row>
    <row r="46" spans="1:7" hidden="1">
      <c r="A46" s="58">
        <v>110318300</v>
      </c>
      <c r="B46" s="56" t="s">
        <v>151</v>
      </c>
      <c r="C46" s="56">
        <v>2731</v>
      </c>
      <c r="D46" s="56" t="e">
        <v>#N/A</v>
      </c>
      <c r="E46" s="56" t="e">
        <v>#N/A</v>
      </c>
      <c r="F46" s="56" t="e">
        <f t="shared" si="0"/>
        <v>#N/A</v>
      </c>
      <c r="G46" s="56" t="e">
        <f t="shared" si="1"/>
        <v>#N/A</v>
      </c>
    </row>
    <row r="47" spans="1:7" hidden="1">
      <c r="A47" s="58">
        <v>110318400</v>
      </c>
      <c r="B47" s="56" t="s">
        <v>152</v>
      </c>
      <c r="C47" s="56">
        <v>4069</v>
      </c>
      <c r="D47" s="56" t="e">
        <v>#N/A</v>
      </c>
      <c r="E47" s="56" t="e">
        <v>#N/A</v>
      </c>
      <c r="F47" s="56" t="e">
        <f t="shared" si="0"/>
        <v>#N/A</v>
      </c>
      <c r="G47" s="56" t="e">
        <f t="shared" si="1"/>
        <v>#N/A</v>
      </c>
    </row>
    <row r="48" spans="1:7" hidden="1">
      <c r="A48" s="58">
        <v>110319000</v>
      </c>
      <c r="B48" s="56" t="s">
        <v>153</v>
      </c>
      <c r="C48" s="56">
        <v>-577566</v>
      </c>
      <c r="D48" s="56" t="e">
        <v>#N/A</v>
      </c>
      <c r="E48" s="56" t="e">
        <v>#N/A</v>
      </c>
      <c r="F48" s="56" t="e">
        <f t="shared" si="0"/>
        <v>#N/A</v>
      </c>
      <c r="G48" s="56" t="e">
        <f t="shared" si="1"/>
        <v>#N/A</v>
      </c>
    </row>
    <row r="49" spans="1:7" hidden="1">
      <c r="A49" s="58">
        <v>110319100</v>
      </c>
      <c r="B49" s="56" t="s">
        <v>154</v>
      </c>
      <c r="C49" s="56">
        <v>-34398461.280000001</v>
      </c>
      <c r="D49" s="56" t="e">
        <v>#N/A</v>
      </c>
      <c r="E49" s="56" t="e">
        <v>#N/A</v>
      </c>
      <c r="F49" s="56" t="e">
        <f t="shared" si="0"/>
        <v>#N/A</v>
      </c>
      <c r="G49" s="56" t="e">
        <f t="shared" si="1"/>
        <v>#N/A</v>
      </c>
    </row>
    <row r="50" spans="1:7" hidden="1">
      <c r="A50" s="58">
        <v>110319200</v>
      </c>
      <c r="B50" s="56" t="s">
        <v>155</v>
      </c>
      <c r="C50" s="56">
        <v>-600164.76</v>
      </c>
      <c r="D50" s="56" t="e">
        <v>#N/A</v>
      </c>
      <c r="E50" s="56" t="e">
        <v>#N/A</v>
      </c>
      <c r="F50" s="56" t="e">
        <f t="shared" si="0"/>
        <v>#N/A</v>
      </c>
      <c r="G50" s="56" t="e">
        <f t="shared" si="1"/>
        <v>#N/A</v>
      </c>
    </row>
    <row r="51" spans="1:7" hidden="1">
      <c r="A51" s="58">
        <v>110321000</v>
      </c>
      <c r="B51" s="56" t="s">
        <v>156</v>
      </c>
      <c r="C51" s="56">
        <v>13166</v>
      </c>
      <c r="D51" s="56" t="e">
        <v>#N/A</v>
      </c>
      <c r="E51" s="56" t="e">
        <v>#N/A</v>
      </c>
      <c r="F51" s="56" t="e">
        <f t="shared" si="0"/>
        <v>#N/A</v>
      </c>
      <c r="G51" s="56" t="e">
        <f t="shared" si="1"/>
        <v>#N/A</v>
      </c>
    </row>
    <row r="52" spans="1:7" hidden="1">
      <c r="A52" s="58">
        <v>110321100</v>
      </c>
      <c r="B52" s="56" t="s">
        <v>157</v>
      </c>
      <c r="C52" s="56">
        <v>0</v>
      </c>
      <c r="D52" s="56" t="e">
        <v>#N/A</v>
      </c>
      <c r="E52" s="56" t="e">
        <v>#N/A</v>
      </c>
      <c r="F52" s="56" t="e">
        <f t="shared" si="0"/>
        <v>#N/A</v>
      </c>
      <c r="G52" s="56" t="e">
        <f t="shared" si="1"/>
        <v>#N/A</v>
      </c>
    </row>
    <row r="53" spans="1:7" hidden="1">
      <c r="A53" s="58">
        <v>110321300</v>
      </c>
      <c r="B53" s="56" t="s">
        <v>158</v>
      </c>
      <c r="C53" s="56">
        <v>44500</v>
      </c>
      <c r="D53" s="56" t="e">
        <v>#N/A</v>
      </c>
      <c r="E53" s="56" t="e">
        <v>#N/A</v>
      </c>
      <c r="F53" s="56" t="e">
        <f t="shared" si="0"/>
        <v>#N/A</v>
      </c>
      <c r="G53" s="56" t="e">
        <f t="shared" si="1"/>
        <v>#N/A</v>
      </c>
    </row>
    <row r="54" spans="1:7" hidden="1">
      <c r="A54" s="58">
        <v>110321400</v>
      </c>
      <c r="B54" s="56" t="s">
        <v>159</v>
      </c>
      <c r="C54" s="56">
        <v>26888</v>
      </c>
      <c r="D54" s="56" t="e">
        <v>#N/A</v>
      </c>
      <c r="E54" s="56" t="e">
        <v>#N/A</v>
      </c>
      <c r="F54" s="56" t="e">
        <f t="shared" si="0"/>
        <v>#N/A</v>
      </c>
      <c r="G54" s="56" t="e">
        <f t="shared" si="1"/>
        <v>#N/A</v>
      </c>
    </row>
    <row r="55" spans="1:7" hidden="1">
      <c r="A55" s="58">
        <v>110322000</v>
      </c>
      <c r="B55" s="56" t="s">
        <v>160</v>
      </c>
      <c r="C55" s="56">
        <v>566849</v>
      </c>
      <c r="D55" s="56" t="e">
        <v>#N/A</v>
      </c>
      <c r="E55" s="56" t="e">
        <v>#N/A</v>
      </c>
      <c r="F55" s="56" t="e">
        <f t="shared" si="0"/>
        <v>#N/A</v>
      </c>
      <c r="G55" s="56" t="e">
        <f t="shared" si="1"/>
        <v>#N/A</v>
      </c>
    </row>
    <row r="56" spans="1:7" hidden="1">
      <c r="A56" s="58">
        <v>110326000</v>
      </c>
      <c r="B56" s="56" t="s">
        <v>161</v>
      </c>
      <c r="C56" s="56">
        <v>37977</v>
      </c>
      <c r="D56" s="56" t="e">
        <v>#N/A</v>
      </c>
      <c r="E56" s="56" t="e">
        <v>#N/A</v>
      </c>
      <c r="F56" s="56" t="e">
        <f t="shared" si="0"/>
        <v>#N/A</v>
      </c>
      <c r="G56" s="56" t="e">
        <f t="shared" si="1"/>
        <v>#N/A</v>
      </c>
    </row>
    <row r="57" spans="1:7" hidden="1">
      <c r="A57" s="58">
        <v>110329000</v>
      </c>
      <c r="B57" s="56" t="s">
        <v>162</v>
      </c>
      <c r="C57" s="56">
        <v>110543</v>
      </c>
      <c r="D57" s="56" t="e">
        <v>#N/A</v>
      </c>
      <c r="E57" s="56" t="e">
        <v>#N/A</v>
      </c>
      <c r="F57" s="56" t="e">
        <f t="shared" si="0"/>
        <v>#N/A</v>
      </c>
      <c r="G57" s="56" t="e">
        <f t="shared" si="1"/>
        <v>#N/A</v>
      </c>
    </row>
    <row r="58" spans="1:7" hidden="1">
      <c r="A58" s="58">
        <v>110330000</v>
      </c>
      <c r="B58" s="56" t="s">
        <v>163</v>
      </c>
      <c r="C58" s="56">
        <v>170600</v>
      </c>
      <c r="D58" s="56" t="e">
        <v>#N/A</v>
      </c>
      <c r="E58" s="56" t="e">
        <v>#N/A</v>
      </c>
      <c r="F58" s="56" t="e">
        <f t="shared" si="0"/>
        <v>#N/A</v>
      </c>
      <c r="G58" s="56" t="e">
        <f t="shared" si="1"/>
        <v>#N/A</v>
      </c>
    </row>
    <row r="59" spans="1:7" hidden="1">
      <c r="A59" s="58">
        <v>110511000</v>
      </c>
      <c r="B59" s="56" t="s">
        <v>164</v>
      </c>
      <c r="C59" s="56">
        <v>42252260.140000001</v>
      </c>
      <c r="D59" s="56" t="e">
        <v>#N/A</v>
      </c>
      <c r="E59" s="56" t="e">
        <v>#N/A</v>
      </c>
      <c r="F59" s="56" t="e">
        <f t="shared" si="0"/>
        <v>#N/A</v>
      </c>
      <c r="G59" s="56" t="e">
        <f t="shared" si="1"/>
        <v>#N/A</v>
      </c>
    </row>
    <row r="60" spans="1:7" hidden="1">
      <c r="A60" s="58">
        <v>110512000</v>
      </c>
      <c r="B60" s="56" t="s">
        <v>165</v>
      </c>
      <c r="C60" s="56">
        <v>5858460.5899999999</v>
      </c>
      <c r="D60" s="56" t="e">
        <v>#N/A</v>
      </c>
      <c r="E60" s="56" t="e">
        <v>#N/A</v>
      </c>
      <c r="F60" s="56" t="e">
        <f t="shared" si="0"/>
        <v>#N/A</v>
      </c>
      <c r="G60" s="56" t="e">
        <f t="shared" si="1"/>
        <v>#N/A</v>
      </c>
    </row>
    <row r="61" spans="1:7" hidden="1">
      <c r="A61" s="58">
        <v>110513000</v>
      </c>
      <c r="B61" s="56" t="s">
        <v>166</v>
      </c>
      <c r="C61" s="56">
        <v>1828401.62</v>
      </c>
      <c r="D61" s="56" t="e">
        <v>#N/A</v>
      </c>
      <c r="E61" s="56" t="e">
        <v>#N/A</v>
      </c>
      <c r="F61" s="56" t="e">
        <f t="shared" si="0"/>
        <v>#N/A</v>
      </c>
      <c r="G61" s="56" t="e">
        <f t="shared" si="1"/>
        <v>#N/A</v>
      </c>
    </row>
    <row r="62" spans="1:7" hidden="1">
      <c r="A62" s="58">
        <v>110514500</v>
      </c>
      <c r="B62" s="56" t="s">
        <v>167</v>
      </c>
      <c r="C62" s="56">
        <v>10512178.4</v>
      </c>
      <c r="D62" s="56" t="e">
        <v>#N/A</v>
      </c>
      <c r="E62" s="56" t="e">
        <v>#N/A</v>
      </c>
      <c r="F62" s="56" t="e">
        <f t="shared" si="0"/>
        <v>#N/A</v>
      </c>
      <c r="G62" s="56" t="e">
        <f t="shared" si="1"/>
        <v>#N/A</v>
      </c>
    </row>
    <row r="63" spans="1:7" hidden="1">
      <c r="A63" s="58">
        <v>110515000</v>
      </c>
      <c r="B63" s="56" t="s">
        <v>168</v>
      </c>
      <c r="C63" s="56">
        <v>872630.72</v>
      </c>
      <c r="D63" s="56" t="e">
        <v>#N/A</v>
      </c>
      <c r="E63" s="56" t="e">
        <v>#N/A</v>
      </c>
      <c r="F63" s="56" t="e">
        <f t="shared" si="0"/>
        <v>#N/A</v>
      </c>
      <c r="G63" s="56" t="e">
        <f t="shared" si="1"/>
        <v>#N/A</v>
      </c>
    </row>
    <row r="64" spans="1:7" hidden="1">
      <c r="A64" s="58">
        <v>110516000</v>
      </c>
      <c r="B64" s="56" t="s">
        <v>169</v>
      </c>
      <c r="C64" s="56">
        <v>3858977.77</v>
      </c>
      <c r="D64" s="56" t="e">
        <v>#N/A</v>
      </c>
      <c r="E64" s="56" t="e">
        <v>#N/A</v>
      </c>
      <c r="F64" s="56" t="e">
        <f t="shared" si="0"/>
        <v>#N/A</v>
      </c>
      <c r="G64" s="56" t="e">
        <f t="shared" si="1"/>
        <v>#N/A</v>
      </c>
    </row>
    <row r="65" spans="1:11" hidden="1">
      <c r="A65" s="58">
        <v>110517000</v>
      </c>
      <c r="B65" s="56" t="s">
        <v>170</v>
      </c>
      <c r="C65" s="56">
        <v>189714.29</v>
      </c>
      <c r="D65" s="56" t="e">
        <v>#N/A</v>
      </c>
      <c r="E65" s="56" t="e">
        <v>#N/A</v>
      </c>
      <c r="F65" s="56" t="e">
        <f t="shared" si="0"/>
        <v>#N/A</v>
      </c>
      <c r="G65" s="56" t="e">
        <f t="shared" si="1"/>
        <v>#N/A</v>
      </c>
    </row>
    <row r="66" spans="1:11" hidden="1">
      <c r="A66" s="58">
        <v>110521000</v>
      </c>
      <c r="B66" s="56" t="s">
        <v>171</v>
      </c>
      <c r="C66" s="56">
        <v>3572054.41</v>
      </c>
      <c r="D66" s="56" t="e">
        <v>#N/A</v>
      </c>
      <c r="E66" s="56" t="e">
        <v>#N/A</v>
      </c>
      <c r="F66" s="56" t="e">
        <f t="shared" si="0"/>
        <v>#N/A</v>
      </c>
      <c r="G66" s="56" t="e">
        <f t="shared" si="1"/>
        <v>#N/A</v>
      </c>
    </row>
    <row r="67" spans="1:11" hidden="1">
      <c r="A67" s="58">
        <v>110522000</v>
      </c>
      <c r="B67" s="56" t="s">
        <v>172</v>
      </c>
      <c r="C67" s="56">
        <v>448057.57</v>
      </c>
      <c r="D67" s="56" t="e">
        <v>#N/A</v>
      </c>
      <c r="E67" s="56" t="e">
        <v>#N/A</v>
      </c>
      <c r="F67" s="56" t="e">
        <f t="shared" ref="F67:F130" si="2">D67+E67</f>
        <v>#N/A</v>
      </c>
      <c r="G67" s="56" t="e">
        <f t="shared" ref="G67:G130" si="3">C67-F67</f>
        <v>#N/A</v>
      </c>
    </row>
    <row r="68" spans="1:11" hidden="1">
      <c r="A68" s="58">
        <v>110911000</v>
      </c>
      <c r="B68" s="56" t="s">
        <v>173</v>
      </c>
      <c r="C68" s="56">
        <v>580120.87</v>
      </c>
      <c r="D68" s="56" t="e">
        <v>#N/A</v>
      </c>
      <c r="E68" s="56" t="e">
        <v>#N/A</v>
      </c>
      <c r="F68" s="56" t="e">
        <f t="shared" si="2"/>
        <v>#N/A</v>
      </c>
      <c r="G68" s="56" t="e">
        <f t="shared" si="3"/>
        <v>#N/A</v>
      </c>
    </row>
    <row r="69" spans="1:11" hidden="1">
      <c r="A69" s="58">
        <v>110912000</v>
      </c>
      <c r="B69" s="56" t="s">
        <v>174</v>
      </c>
      <c r="C69" s="56">
        <v>137849.21</v>
      </c>
      <c r="D69" s="56" t="e">
        <v>#N/A</v>
      </c>
      <c r="E69" s="56" t="e">
        <v>#N/A</v>
      </c>
      <c r="F69" s="56" t="e">
        <f t="shared" si="2"/>
        <v>#N/A</v>
      </c>
      <c r="G69" s="56" t="e">
        <f t="shared" si="3"/>
        <v>#N/A</v>
      </c>
    </row>
    <row r="70" spans="1:11" hidden="1">
      <c r="A70" s="58">
        <v>110913000</v>
      </c>
      <c r="B70" s="56" t="s">
        <v>175</v>
      </c>
      <c r="C70" s="56">
        <v>6422186</v>
      </c>
      <c r="D70" s="56" t="e">
        <v>#N/A</v>
      </c>
      <c r="E70" s="56" t="e">
        <v>#N/A</v>
      </c>
      <c r="F70" s="56" t="e">
        <f t="shared" si="2"/>
        <v>#N/A</v>
      </c>
      <c r="G70" s="56" t="e">
        <f t="shared" si="3"/>
        <v>#N/A</v>
      </c>
    </row>
    <row r="71" spans="1:11" hidden="1">
      <c r="A71" s="58">
        <v>110914000</v>
      </c>
      <c r="B71" s="56" t="s">
        <v>176</v>
      </c>
      <c r="C71" s="56">
        <v>1162347.97</v>
      </c>
      <c r="D71" s="56" t="e">
        <v>#N/A</v>
      </c>
      <c r="E71" s="56" t="e">
        <v>#N/A</v>
      </c>
      <c r="F71" s="56" t="e">
        <f t="shared" si="2"/>
        <v>#N/A</v>
      </c>
      <c r="G71" s="56" t="e">
        <f t="shared" si="3"/>
        <v>#N/A</v>
      </c>
    </row>
    <row r="72" spans="1:11" hidden="1">
      <c r="A72" s="58">
        <v>110921000</v>
      </c>
      <c r="B72" s="56" t="s">
        <v>177</v>
      </c>
      <c r="C72" s="56">
        <v>2585662.63</v>
      </c>
      <c r="D72" s="56" t="e">
        <v>#N/A</v>
      </c>
      <c r="E72" s="56" t="e">
        <v>#N/A</v>
      </c>
      <c r="F72" s="56" t="e">
        <f t="shared" si="2"/>
        <v>#N/A</v>
      </c>
      <c r="G72" s="56" t="e">
        <f t="shared" si="3"/>
        <v>#N/A</v>
      </c>
    </row>
    <row r="73" spans="1:11" hidden="1">
      <c r="A73" s="58">
        <v>110922000</v>
      </c>
      <c r="B73" s="56" t="s">
        <v>178</v>
      </c>
      <c r="C73" s="56">
        <v>1251274.27</v>
      </c>
      <c r="D73" s="56" t="e">
        <v>#N/A</v>
      </c>
      <c r="E73" s="56" t="e">
        <v>#N/A</v>
      </c>
      <c r="F73" s="56" t="e">
        <f t="shared" si="2"/>
        <v>#N/A</v>
      </c>
      <c r="G73" s="56" t="e">
        <f t="shared" si="3"/>
        <v>#N/A</v>
      </c>
    </row>
    <row r="74" spans="1:11" hidden="1">
      <c r="A74" s="58">
        <v>110923000</v>
      </c>
      <c r="B74" s="56" t="s">
        <v>179</v>
      </c>
      <c r="C74" s="56">
        <v>1920741.85</v>
      </c>
      <c r="D74" s="56" t="e">
        <v>#N/A</v>
      </c>
      <c r="E74" s="56" t="e">
        <v>#N/A</v>
      </c>
      <c r="F74" s="56" t="e">
        <f t="shared" si="2"/>
        <v>#N/A</v>
      </c>
      <c r="G74" s="56" t="e">
        <f t="shared" si="3"/>
        <v>#N/A</v>
      </c>
    </row>
    <row r="75" spans="1:11">
      <c r="A75" s="59">
        <v>110932100</v>
      </c>
      <c r="B75" s="60" t="s">
        <v>17</v>
      </c>
      <c r="C75" s="60">
        <v>40442839.729999997</v>
      </c>
      <c r="D75" s="56" t="e">
        <v>#N/A</v>
      </c>
      <c r="E75" s="56" t="e">
        <v>#N/A</v>
      </c>
      <c r="F75" s="56" t="e">
        <f t="shared" si="2"/>
        <v>#N/A</v>
      </c>
      <c r="G75" s="56" t="e">
        <f t="shared" si="3"/>
        <v>#N/A</v>
      </c>
      <c r="K75">
        <v>6600374.0500994399</v>
      </c>
    </row>
    <row r="76" spans="1:11" hidden="1">
      <c r="A76" s="58">
        <v>110941000</v>
      </c>
      <c r="B76" s="56" t="s">
        <v>180</v>
      </c>
      <c r="C76" s="56">
        <v>4005368.75</v>
      </c>
      <c r="D76" s="56" t="e">
        <v>#N/A</v>
      </c>
      <c r="E76" s="56" t="e">
        <v>#N/A</v>
      </c>
      <c r="F76" s="56" t="e">
        <f t="shared" si="2"/>
        <v>#N/A</v>
      </c>
      <c r="G76" s="56" t="e">
        <f t="shared" si="3"/>
        <v>#N/A</v>
      </c>
    </row>
    <row r="77" spans="1:11" hidden="1">
      <c r="A77" s="58">
        <v>110941100</v>
      </c>
      <c r="B77" s="56" t="s">
        <v>181</v>
      </c>
      <c r="C77" s="56">
        <v>812760</v>
      </c>
      <c r="D77" s="56" t="e">
        <v>#N/A</v>
      </c>
      <c r="E77" s="56" t="e">
        <v>#N/A</v>
      </c>
      <c r="F77" s="56" t="e">
        <f t="shared" si="2"/>
        <v>#N/A</v>
      </c>
      <c r="G77" s="56" t="e">
        <f t="shared" si="3"/>
        <v>#N/A</v>
      </c>
    </row>
    <row r="78" spans="1:11" hidden="1">
      <c r="A78" s="58">
        <v>110942000</v>
      </c>
      <c r="B78" s="56" t="s">
        <v>182</v>
      </c>
      <c r="C78" s="56">
        <v>66359004.280000001</v>
      </c>
      <c r="D78" s="56" t="e">
        <v>#N/A</v>
      </c>
      <c r="E78" s="56" t="e">
        <v>#N/A</v>
      </c>
      <c r="F78" s="56" t="e">
        <f t="shared" si="2"/>
        <v>#N/A</v>
      </c>
      <c r="G78" s="56" t="e">
        <f t="shared" si="3"/>
        <v>#N/A</v>
      </c>
    </row>
    <row r="79" spans="1:11" hidden="1">
      <c r="A79" s="58">
        <v>110952000</v>
      </c>
      <c r="B79" s="56" t="s">
        <v>183</v>
      </c>
      <c r="C79" s="56">
        <v>944129.5</v>
      </c>
      <c r="D79" s="56" t="e">
        <v>#N/A</v>
      </c>
      <c r="E79" s="56" t="e">
        <v>#N/A</v>
      </c>
      <c r="F79" s="56" t="e">
        <f t="shared" si="2"/>
        <v>#N/A</v>
      </c>
      <c r="G79" s="56" t="e">
        <f t="shared" si="3"/>
        <v>#N/A</v>
      </c>
    </row>
    <row r="80" spans="1:11" hidden="1">
      <c r="A80" s="58">
        <v>110961000</v>
      </c>
      <c r="B80" s="56" t="s">
        <v>184</v>
      </c>
      <c r="C80" s="56">
        <v>1430933.04</v>
      </c>
      <c r="D80" s="56" t="e">
        <v>#N/A</v>
      </c>
      <c r="E80" s="56" t="e">
        <v>#N/A</v>
      </c>
      <c r="F80" s="56" t="e">
        <f t="shared" si="2"/>
        <v>#N/A</v>
      </c>
      <c r="G80" s="56" t="e">
        <f t="shared" si="3"/>
        <v>#N/A</v>
      </c>
    </row>
    <row r="81" spans="1:7" hidden="1">
      <c r="A81" s="58">
        <v>110963000</v>
      </c>
      <c r="B81" s="56" t="s">
        <v>185</v>
      </c>
      <c r="C81" s="56">
        <v>26693202.190000001</v>
      </c>
      <c r="D81" s="56" t="e">
        <v>#N/A</v>
      </c>
      <c r="E81" s="56" t="e">
        <v>#N/A</v>
      </c>
      <c r="F81" s="56" t="e">
        <f t="shared" si="2"/>
        <v>#N/A</v>
      </c>
      <c r="G81" s="56" t="e">
        <f t="shared" si="3"/>
        <v>#N/A</v>
      </c>
    </row>
    <row r="82" spans="1:7" hidden="1">
      <c r="A82" s="58">
        <v>120200000</v>
      </c>
      <c r="B82" s="56" t="s">
        <v>186</v>
      </c>
      <c r="C82" s="56">
        <v>566400.84</v>
      </c>
      <c r="D82" s="56" t="e">
        <v>#N/A</v>
      </c>
      <c r="E82" s="56" t="e">
        <v>#N/A</v>
      </c>
      <c r="F82" s="56" t="e">
        <f t="shared" si="2"/>
        <v>#N/A</v>
      </c>
      <c r="G82" s="56" t="e">
        <f t="shared" si="3"/>
        <v>#N/A</v>
      </c>
    </row>
    <row r="83" spans="1:7" hidden="1">
      <c r="A83" s="58">
        <v>120300000</v>
      </c>
      <c r="B83" s="56" t="s">
        <v>187</v>
      </c>
      <c r="C83" s="56">
        <v>8165</v>
      </c>
      <c r="D83" s="56" t="e">
        <v>#N/A</v>
      </c>
      <c r="E83" s="56" t="e">
        <v>#N/A</v>
      </c>
      <c r="F83" s="56" t="e">
        <f t="shared" si="2"/>
        <v>#N/A</v>
      </c>
      <c r="G83" s="56" t="e">
        <f t="shared" si="3"/>
        <v>#N/A</v>
      </c>
    </row>
    <row r="84" spans="1:7" hidden="1">
      <c r="A84" s="58">
        <v>120400000</v>
      </c>
      <c r="B84" s="56" t="s">
        <v>188</v>
      </c>
      <c r="C84" s="56">
        <v>0</v>
      </c>
      <c r="D84" s="56" t="e">
        <v>#N/A</v>
      </c>
      <c r="E84" s="56" t="e">
        <v>#N/A</v>
      </c>
      <c r="F84" s="56" t="e">
        <f t="shared" si="2"/>
        <v>#N/A</v>
      </c>
      <c r="G84" s="56" t="e">
        <f t="shared" si="3"/>
        <v>#N/A</v>
      </c>
    </row>
    <row r="85" spans="1:7" hidden="1">
      <c r="A85" s="58">
        <v>140110000</v>
      </c>
      <c r="B85" s="56" t="s">
        <v>189</v>
      </c>
      <c r="C85" s="56">
        <v>533615195</v>
      </c>
      <c r="D85" s="56" t="e">
        <v>#N/A</v>
      </c>
      <c r="E85" s="56" t="e">
        <v>#N/A</v>
      </c>
      <c r="F85" s="56" t="e">
        <f t="shared" si="2"/>
        <v>#N/A</v>
      </c>
      <c r="G85" s="56" t="e">
        <f t="shared" si="3"/>
        <v>#N/A</v>
      </c>
    </row>
    <row r="86" spans="1:7" hidden="1">
      <c r="A86" s="58">
        <v>140120000</v>
      </c>
      <c r="B86" s="56" t="s">
        <v>190</v>
      </c>
      <c r="C86" s="56">
        <v>17486320.170000002</v>
      </c>
      <c r="D86" s="56" t="e">
        <v>#N/A</v>
      </c>
      <c r="E86" s="56" t="e">
        <v>#N/A</v>
      </c>
      <c r="F86" s="56" t="e">
        <f t="shared" si="2"/>
        <v>#N/A</v>
      </c>
      <c r="G86" s="56" t="e">
        <f t="shared" si="3"/>
        <v>#N/A</v>
      </c>
    </row>
    <row r="87" spans="1:7" hidden="1">
      <c r="A87" s="58">
        <v>140130000</v>
      </c>
      <c r="B87" s="56" t="s">
        <v>191</v>
      </c>
      <c r="C87" s="56">
        <v>416937487.42000002</v>
      </c>
      <c r="D87" s="56" t="e">
        <v>#N/A</v>
      </c>
      <c r="E87" s="56" t="e">
        <v>#N/A</v>
      </c>
      <c r="F87" s="56" t="e">
        <f t="shared" si="2"/>
        <v>#N/A</v>
      </c>
      <c r="G87" s="56" t="e">
        <f t="shared" si="3"/>
        <v>#N/A</v>
      </c>
    </row>
    <row r="88" spans="1:7" hidden="1">
      <c r="A88" s="58">
        <v>140140000</v>
      </c>
      <c r="B88" s="56" t="s">
        <v>192</v>
      </c>
      <c r="C88" s="56">
        <v>411871426.29000002</v>
      </c>
      <c r="D88" s="56" t="e">
        <v>#N/A</v>
      </c>
      <c r="E88" s="56" t="e">
        <v>#N/A</v>
      </c>
      <c r="F88" s="56" t="e">
        <f t="shared" si="2"/>
        <v>#N/A</v>
      </c>
      <c r="G88" s="56" t="e">
        <f t="shared" si="3"/>
        <v>#N/A</v>
      </c>
    </row>
    <row r="89" spans="1:7" hidden="1">
      <c r="A89" s="58">
        <v>140150000</v>
      </c>
      <c r="B89" s="56" t="s">
        <v>193</v>
      </c>
      <c r="C89" s="56">
        <v>616515296.75</v>
      </c>
      <c r="D89" s="56" t="e">
        <v>#N/A</v>
      </c>
      <c r="E89" s="56" t="e">
        <v>#N/A</v>
      </c>
      <c r="F89" s="56" t="e">
        <f t="shared" si="2"/>
        <v>#N/A</v>
      </c>
      <c r="G89" s="56" t="e">
        <f t="shared" si="3"/>
        <v>#N/A</v>
      </c>
    </row>
    <row r="90" spans="1:7" hidden="1">
      <c r="A90" s="58">
        <v>140160000</v>
      </c>
      <c r="B90" s="56" t="s">
        <v>194</v>
      </c>
      <c r="C90" s="56">
        <v>244279464.13</v>
      </c>
      <c r="D90" s="56" t="e">
        <v>#N/A</v>
      </c>
      <c r="E90" s="56" t="e">
        <v>#N/A</v>
      </c>
      <c r="F90" s="56" t="e">
        <f t="shared" si="2"/>
        <v>#N/A</v>
      </c>
      <c r="G90" s="56" t="e">
        <f t="shared" si="3"/>
        <v>#N/A</v>
      </c>
    </row>
    <row r="91" spans="1:7" hidden="1">
      <c r="A91" s="58">
        <v>140170000</v>
      </c>
      <c r="B91" s="56" t="s">
        <v>195</v>
      </c>
      <c r="C91" s="56">
        <v>823999427.32000005</v>
      </c>
      <c r="D91" s="56" t="e">
        <v>#N/A</v>
      </c>
      <c r="E91" s="56" t="e">
        <v>#N/A</v>
      </c>
      <c r="F91" s="56" t="e">
        <f t="shared" si="2"/>
        <v>#N/A</v>
      </c>
      <c r="G91" s="56" t="e">
        <f t="shared" si="3"/>
        <v>#N/A</v>
      </c>
    </row>
    <row r="92" spans="1:7" hidden="1">
      <c r="A92" s="58">
        <v>140180000</v>
      </c>
      <c r="B92" s="56" t="s">
        <v>196</v>
      </c>
      <c r="C92" s="56">
        <v>76813430.650000006</v>
      </c>
      <c r="D92" s="56" t="e">
        <v>#N/A</v>
      </c>
      <c r="E92" s="56" t="e">
        <v>#N/A</v>
      </c>
      <c r="F92" s="56" t="e">
        <f t="shared" si="2"/>
        <v>#N/A</v>
      </c>
      <c r="G92" s="56" t="e">
        <f t="shared" si="3"/>
        <v>#N/A</v>
      </c>
    </row>
    <row r="93" spans="1:7" hidden="1">
      <c r="A93" s="58">
        <v>140185000</v>
      </c>
      <c r="B93" s="56" t="s">
        <v>197</v>
      </c>
      <c r="C93" s="56">
        <v>198990430.66</v>
      </c>
      <c r="D93" s="56" t="e">
        <v>#N/A</v>
      </c>
      <c r="E93" s="56" t="e">
        <v>#N/A</v>
      </c>
      <c r="F93" s="56" t="e">
        <f t="shared" si="2"/>
        <v>#N/A</v>
      </c>
      <c r="G93" s="56" t="e">
        <f t="shared" si="3"/>
        <v>#N/A</v>
      </c>
    </row>
    <row r="94" spans="1:7" hidden="1">
      <c r="A94" s="58">
        <v>140190000</v>
      </c>
      <c r="B94" s="56" t="s">
        <v>198</v>
      </c>
      <c r="C94" s="56">
        <v>25130333.600000001</v>
      </c>
      <c r="D94" s="56" t="e">
        <v>#N/A</v>
      </c>
      <c r="E94" s="56" t="e">
        <v>#N/A</v>
      </c>
      <c r="F94" s="56" t="e">
        <f t="shared" si="2"/>
        <v>#N/A</v>
      </c>
      <c r="G94" s="56" t="e">
        <f t="shared" si="3"/>
        <v>#N/A</v>
      </c>
    </row>
    <row r="95" spans="1:7" hidden="1">
      <c r="A95" s="58">
        <v>140195000</v>
      </c>
      <c r="B95" s="56" t="s">
        <v>199</v>
      </c>
      <c r="C95" s="56">
        <v>1537899458.3699999</v>
      </c>
      <c r="D95" s="56" t="e">
        <v>#N/A</v>
      </c>
      <c r="E95" s="56" t="e">
        <v>#N/A</v>
      </c>
      <c r="F95" s="56" t="e">
        <f t="shared" si="2"/>
        <v>#N/A</v>
      </c>
      <c r="G95" s="56" t="e">
        <f t="shared" si="3"/>
        <v>#N/A</v>
      </c>
    </row>
    <row r="96" spans="1:7" hidden="1">
      <c r="A96" s="58">
        <v>140196000</v>
      </c>
      <c r="B96" s="56" t="s">
        <v>200</v>
      </c>
      <c r="C96" s="56">
        <v>6870635.9500000002</v>
      </c>
      <c r="D96" s="56" t="e">
        <v>#N/A</v>
      </c>
      <c r="E96" s="56" t="e">
        <v>#N/A</v>
      </c>
      <c r="F96" s="56" t="e">
        <f t="shared" si="2"/>
        <v>#N/A</v>
      </c>
      <c r="G96" s="56" t="e">
        <f t="shared" si="3"/>
        <v>#N/A</v>
      </c>
    </row>
    <row r="97" spans="1:7" hidden="1">
      <c r="A97" s="58">
        <v>140197000</v>
      </c>
      <c r="B97" s="56" t="s">
        <v>201</v>
      </c>
      <c r="C97" s="56">
        <v>3430306.3</v>
      </c>
      <c r="D97" s="56" t="e">
        <v>#N/A</v>
      </c>
      <c r="E97" s="56" t="e">
        <v>#N/A</v>
      </c>
      <c r="F97" s="56" t="e">
        <f t="shared" si="2"/>
        <v>#N/A</v>
      </c>
      <c r="G97" s="56" t="e">
        <f t="shared" si="3"/>
        <v>#N/A</v>
      </c>
    </row>
    <row r="98" spans="1:7" hidden="1">
      <c r="A98" s="58">
        <v>140198000</v>
      </c>
      <c r="B98" s="56" t="s">
        <v>202</v>
      </c>
      <c r="C98" s="56">
        <v>7962551.96</v>
      </c>
      <c r="D98" s="56" t="e">
        <v>#N/A</v>
      </c>
      <c r="E98" s="56" t="e">
        <v>#N/A</v>
      </c>
      <c r="F98" s="56" t="e">
        <f t="shared" si="2"/>
        <v>#N/A</v>
      </c>
      <c r="G98" s="56" t="e">
        <f t="shared" si="3"/>
        <v>#N/A</v>
      </c>
    </row>
    <row r="99" spans="1:7" hidden="1">
      <c r="A99" s="58">
        <v>140199000</v>
      </c>
      <c r="B99" s="56" t="s">
        <v>203</v>
      </c>
      <c r="C99" s="56">
        <v>2241938.2400000002</v>
      </c>
      <c r="D99" s="56" t="e">
        <v>#N/A</v>
      </c>
      <c r="E99" s="56" t="e">
        <v>#N/A</v>
      </c>
      <c r="F99" s="56" t="e">
        <f t="shared" si="2"/>
        <v>#N/A</v>
      </c>
      <c r="G99" s="56" t="e">
        <f t="shared" si="3"/>
        <v>#N/A</v>
      </c>
    </row>
    <row r="100" spans="1:7" hidden="1">
      <c r="A100" s="58">
        <v>140210000</v>
      </c>
      <c r="B100" s="56" t="s">
        <v>204</v>
      </c>
      <c r="C100" s="56">
        <v>-15129368.800000001</v>
      </c>
      <c r="D100" s="56" t="e">
        <v>#N/A</v>
      </c>
      <c r="E100" s="56" t="e">
        <v>#N/A</v>
      </c>
      <c r="F100" s="56" t="e">
        <f t="shared" si="2"/>
        <v>#N/A</v>
      </c>
      <c r="G100" s="56" t="e">
        <f t="shared" si="3"/>
        <v>#N/A</v>
      </c>
    </row>
    <row r="101" spans="1:7" hidden="1">
      <c r="A101" s="58">
        <v>140220000</v>
      </c>
      <c r="B101" s="56" t="s">
        <v>205</v>
      </c>
      <c r="C101" s="56">
        <v>-307886468.41000003</v>
      </c>
      <c r="D101" s="56" t="e">
        <v>#N/A</v>
      </c>
      <c r="E101" s="56" t="e">
        <v>#N/A</v>
      </c>
      <c r="F101" s="56" t="e">
        <f t="shared" si="2"/>
        <v>#N/A</v>
      </c>
      <c r="G101" s="56" t="e">
        <f t="shared" si="3"/>
        <v>#N/A</v>
      </c>
    </row>
    <row r="102" spans="1:7" hidden="1">
      <c r="A102" s="58">
        <v>140230000</v>
      </c>
      <c r="B102" s="56" t="s">
        <v>206</v>
      </c>
      <c r="C102" s="56">
        <v>-103112572.23</v>
      </c>
      <c r="D102" s="56" t="e">
        <v>#N/A</v>
      </c>
      <c r="E102" s="56" t="e">
        <v>#N/A</v>
      </c>
      <c r="F102" s="56" t="e">
        <f t="shared" si="2"/>
        <v>#N/A</v>
      </c>
      <c r="G102" s="56" t="e">
        <f t="shared" si="3"/>
        <v>#N/A</v>
      </c>
    </row>
    <row r="103" spans="1:7" hidden="1">
      <c r="A103" s="58">
        <v>140240000</v>
      </c>
      <c r="B103" s="56" t="s">
        <v>207</v>
      </c>
      <c r="C103" s="56">
        <v>-400537097.81999999</v>
      </c>
      <c r="D103" s="56" t="e">
        <v>#N/A</v>
      </c>
      <c r="E103" s="56" t="e">
        <v>#N/A</v>
      </c>
      <c r="F103" s="56" t="e">
        <f t="shared" si="2"/>
        <v>#N/A</v>
      </c>
      <c r="G103" s="56" t="e">
        <f t="shared" si="3"/>
        <v>#N/A</v>
      </c>
    </row>
    <row r="104" spans="1:7" hidden="1">
      <c r="A104" s="58">
        <v>140250000</v>
      </c>
      <c r="B104" s="56" t="s">
        <v>208</v>
      </c>
      <c r="C104" s="56">
        <v>-154772421.11000001</v>
      </c>
      <c r="D104" s="56" t="e">
        <v>#N/A</v>
      </c>
      <c r="E104" s="56" t="e">
        <v>#N/A</v>
      </c>
      <c r="F104" s="56" t="e">
        <f t="shared" si="2"/>
        <v>#N/A</v>
      </c>
      <c r="G104" s="56" t="e">
        <f t="shared" si="3"/>
        <v>#N/A</v>
      </c>
    </row>
    <row r="105" spans="1:7" hidden="1">
      <c r="A105" s="58">
        <v>140260000</v>
      </c>
      <c r="B105" s="56" t="s">
        <v>209</v>
      </c>
      <c r="C105" s="56">
        <v>-479632101.81</v>
      </c>
      <c r="D105" s="56" t="e">
        <v>#N/A</v>
      </c>
      <c r="E105" s="56" t="e">
        <v>#N/A</v>
      </c>
      <c r="F105" s="56" t="e">
        <f t="shared" si="2"/>
        <v>#N/A</v>
      </c>
      <c r="G105" s="56" t="e">
        <f t="shared" si="3"/>
        <v>#N/A</v>
      </c>
    </row>
    <row r="106" spans="1:7" hidden="1">
      <c r="A106" s="58">
        <v>140270000</v>
      </c>
      <c r="B106" s="56" t="s">
        <v>210</v>
      </c>
      <c r="C106" s="56">
        <v>-63579895.960000001</v>
      </c>
      <c r="D106" s="56" t="e">
        <v>#N/A</v>
      </c>
      <c r="E106" s="56" t="e">
        <v>#N/A</v>
      </c>
      <c r="F106" s="56" t="e">
        <f t="shared" si="2"/>
        <v>#N/A</v>
      </c>
      <c r="G106" s="56" t="e">
        <f t="shared" si="3"/>
        <v>#N/A</v>
      </c>
    </row>
    <row r="107" spans="1:7" hidden="1">
      <c r="A107" s="58">
        <v>140275000</v>
      </c>
      <c r="B107" s="56" t="s">
        <v>211</v>
      </c>
      <c r="C107" s="56">
        <v>-103625844.28</v>
      </c>
      <c r="D107" s="56" t="e">
        <v>#N/A</v>
      </c>
      <c r="E107" s="56" t="e">
        <v>#N/A</v>
      </c>
      <c r="F107" s="56" t="e">
        <f t="shared" si="2"/>
        <v>#N/A</v>
      </c>
      <c r="G107" s="56" t="e">
        <f t="shared" si="3"/>
        <v>#N/A</v>
      </c>
    </row>
    <row r="108" spans="1:7" hidden="1">
      <c r="A108" s="58">
        <v>140275100</v>
      </c>
      <c r="B108" s="56" t="s">
        <v>212</v>
      </c>
      <c r="C108" s="56">
        <v>-20000000</v>
      </c>
      <c r="D108" s="56" t="e">
        <v>#N/A</v>
      </c>
      <c r="E108" s="56" t="e">
        <v>#N/A</v>
      </c>
      <c r="F108" s="56" t="e">
        <f t="shared" si="2"/>
        <v>#N/A</v>
      </c>
      <c r="G108" s="56" t="e">
        <f t="shared" si="3"/>
        <v>#N/A</v>
      </c>
    </row>
    <row r="109" spans="1:7" hidden="1">
      <c r="A109" s="58">
        <v>140280000</v>
      </c>
      <c r="B109" s="56" t="s">
        <v>213</v>
      </c>
      <c r="C109" s="56">
        <v>-13788895.24</v>
      </c>
      <c r="D109" s="56" t="e">
        <v>#N/A</v>
      </c>
      <c r="E109" s="56" t="e">
        <v>#N/A</v>
      </c>
      <c r="F109" s="56" t="e">
        <f t="shared" si="2"/>
        <v>#N/A</v>
      </c>
      <c r="G109" s="56" t="e">
        <f t="shared" si="3"/>
        <v>#N/A</v>
      </c>
    </row>
    <row r="110" spans="1:7" hidden="1">
      <c r="A110" s="58">
        <v>140287000</v>
      </c>
      <c r="B110" s="56" t="s">
        <v>214</v>
      </c>
      <c r="C110" s="56">
        <v>-891653.63</v>
      </c>
      <c r="D110" s="56" t="e">
        <v>#N/A</v>
      </c>
      <c r="E110" s="56" t="e">
        <v>#N/A</v>
      </c>
      <c r="F110" s="56" t="e">
        <f t="shared" si="2"/>
        <v>#N/A</v>
      </c>
      <c r="G110" s="56" t="e">
        <f t="shared" si="3"/>
        <v>#N/A</v>
      </c>
    </row>
    <row r="111" spans="1:7" hidden="1">
      <c r="A111" s="58">
        <v>190230000</v>
      </c>
      <c r="B111" s="56" t="s">
        <v>215</v>
      </c>
      <c r="C111" s="56">
        <v>555274.18000000005</v>
      </c>
      <c r="D111" s="56" t="e">
        <v>#N/A</v>
      </c>
      <c r="E111" s="56" t="e">
        <v>#N/A</v>
      </c>
      <c r="F111" s="56" t="e">
        <f t="shared" si="2"/>
        <v>#N/A</v>
      </c>
      <c r="G111" s="56" t="e">
        <f t="shared" si="3"/>
        <v>#N/A</v>
      </c>
    </row>
    <row r="112" spans="1:7" hidden="1">
      <c r="A112" s="58">
        <v>210111100</v>
      </c>
      <c r="B112" s="56" t="s">
        <v>216</v>
      </c>
      <c r="C112" s="56">
        <v>1162162</v>
      </c>
      <c r="D112" s="56" t="e">
        <v>#N/A</v>
      </c>
      <c r="E112" s="56" t="e">
        <v>#N/A</v>
      </c>
      <c r="F112" s="56" t="e">
        <f t="shared" si="2"/>
        <v>#N/A</v>
      </c>
      <c r="G112" s="56" t="e">
        <f t="shared" si="3"/>
        <v>#N/A</v>
      </c>
    </row>
    <row r="113" spans="1:7" hidden="1">
      <c r="A113" s="58">
        <v>210111200</v>
      </c>
      <c r="B113" s="56" t="s">
        <v>217</v>
      </c>
      <c r="C113" s="56">
        <v>147998.68</v>
      </c>
      <c r="D113" s="56" t="e">
        <v>#N/A</v>
      </c>
      <c r="E113" s="56" t="e">
        <v>#N/A</v>
      </c>
      <c r="F113" s="56" t="e">
        <f t="shared" si="2"/>
        <v>#N/A</v>
      </c>
      <c r="G113" s="56" t="e">
        <f t="shared" si="3"/>
        <v>#N/A</v>
      </c>
    </row>
    <row r="114" spans="1:7" hidden="1">
      <c r="A114" s="58">
        <v>210111600</v>
      </c>
      <c r="B114" s="56" t="s">
        <v>218</v>
      </c>
      <c r="C114" s="56">
        <v>1000</v>
      </c>
      <c r="D114" s="56" t="e">
        <v>#N/A</v>
      </c>
      <c r="E114" s="56" t="e">
        <v>#N/A</v>
      </c>
      <c r="F114" s="56" t="e">
        <f t="shared" si="2"/>
        <v>#N/A</v>
      </c>
      <c r="G114" s="56" t="e">
        <f t="shared" si="3"/>
        <v>#N/A</v>
      </c>
    </row>
    <row r="115" spans="1:7" hidden="1">
      <c r="A115" s="58">
        <v>210211000</v>
      </c>
      <c r="B115" s="56" t="s">
        <v>219</v>
      </c>
      <c r="C115" s="56">
        <v>-64779482.640000001</v>
      </c>
      <c r="D115" s="56" t="e">
        <v>#N/A</v>
      </c>
      <c r="E115" s="56" t="e">
        <v>#N/A</v>
      </c>
      <c r="F115" s="56" t="e">
        <f t="shared" si="2"/>
        <v>#N/A</v>
      </c>
      <c r="G115" s="56" t="e">
        <f t="shared" si="3"/>
        <v>#N/A</v>
      </c>
    </row>
    <row r="116" spans="1:7" hidden="1">
      <c r="A116" s="58">
        <v>210212000</v>
      </c>
      <c r="B116" s="56" t="s">
        <v>220</v>
      </c>
      <c r="C116" s="56">
        <v>-57386321.039999999</v>
      </c>
      <c r="D116" s="56" t="e">
        <v>#N/A</v>
      </c>
      <c r="E116" s="56" t="e">
        <v>#N/A</v>
      </c>
      <c r="F116" s="56" t="e">
        <f t="shared" si="2"/>
        <v>#N/A</v>
      </c>
      <c r="G116" s="56" t="e">
        <f t="shared" si="3"/>
        <v>#N/A</v>
      </c>
    </row>
    <row r="117" spans="1:7" hidden="1">
      <c r="A117" s="58">
        <v>210214100</v>
      </c>
      <c r="B117" s="56" t="s">
        <v>221</v>
      </c>
      <c r="C117" s="56">
        <v>-11206682.18</v>
      </c>
      <c r="D117" s="56" t="e">
        <v>#N/A</v>
      </c>
      <c r="E117" s="56" t="e">
        <v>#N/A</v>
      </c>
      <c r="F117" s="56" t="e">
        <f t="shared" si="2"/>
        <v>#N/A</v>
      </c>
      <c r="G117" s="56" t="e">
        <f t="shared" si="3"/>
        <v>#N/A</v>
      </c>
    </row>
    <row r="118" spans="1:7" hidden="1">
      <c r="A118" s="58">
        <v>210221000</v>
      </c>
      <c r="B118" s="56" t="s">
        <v>222</v>
      </c>
      <c r="C118" s="56">
        <v>-82063.8</v>
      </c>
      <c r="D118" s="56" t="e">
        <v>#N/A</v>
      </c>
      <c r="E118" s="56" t="e">
        <v>#N/A</v>
      </c>
      <c r="F118" s="56" t="e">
        <f t="shared" si="2"/>
        <v>#N/A</v>
      </c>
      <c r="G118" s="56" t="e">
        <f t="shared" si="3"/>
        <v>#N/A</v>
      </c>
    </row>
    <row r="119" spans="1:7" hidden="1">
      <c r="A119" s="58">
        <v>210300000</v>
      </c>
      <c r="B119" s="56" t="s">
        <v>223</v>
      </c>
      <c r="C119" s="56">
        <v>-14591399.529999999</v>
      </c>
      <c r="D119" s="56" t="e">
        <v>#N/A</v>
      </c>
      <c r="E119" s="56" t="e">
        <v>#N/A</v>
      </c>
      <c r="F119" s="56" t="e">
        <f t="shared" si="2"/>
        <v>#N/A</v>
      </c>
      <c r="G119" s="56" t="e">
        <f t="shared" si="3"/>
        <v>#N/A</v>
      </c>
    </row>
    <row r="120" spans="1:7" hidden="1">
      <c r="A120" s="58">
        <v>210510000</v>
      </c>
      <c r="B120" s="56" t="s">
        <v>224</v>
      </c>
      <c r="C120" s="56">
        <v>-53734002.759999998</v>
      </c>
      <c r="D120" s="56" t="e">
        <v>#N/A</v>
      </c>
      <c r="E120" s="56" t="e">
        <v>#N/A</v>
      </c>
      <c r="F120" s="56" t="e">
        <f t="shared" si="2"/>
        <v>#N/A</v>
      </c>
      <c r="G120" s="56" t="e">
        <f t="shared" si="3"/>
        <v>#N/A</v>
      </c>
    </row>
    <row r="121" spans="1:7" hidden="1">
      <c r="A121" s="58">
        <v>210511000</v>
      </c>
      <c r="B121" s="56" t="s">
        <v>225</v>
      </c>
      <c r="C121" s="56">
        <v>-111406627.42</v>
      </c>
      <c r="D121" s="56" t="e">
        <v>#N/A</v>
      </c>
      <c r="E121" s="56" t="e">
        <v>#N/A</v>
      </c>
      <c r="F121" s="56" t="e">
        <f t="shared" si="2"/>
        <v>#N/A</v>
      </c>
      <c r="G121" s="56" t="e">
        <f t="shared" si="3"/>
        <v>#N/A</v>
      </c>
    </row>
    <row r="122" spans="1:7" hidden="1">
      <c r="A122" s="58">
        <v>210512000</v>
      </c>
      <c r="B122" s="56" t="s">
        <v>226</v>
      </c>
      <c r="C122" s="56">
        <v>0</v>
      </c>
      <c r="D122" s="56" t="e">
        <v>#N/A</v>
      </c>
      <c r="E122" s="56" t="e">
        <v>#N/A</v>
      </c>
      <c r="F122" s="56" t="e">
        <f t="shared" si="2"/>
        <v>#N/A</v>
      </c>
      <c r="G122" s="56" t="e">
        <f t="shared" si="3"/>
        <v>#N/A</v>
      </c>
    </row>
    <row r="123" spans="1:7" hidden="1">
      <c r="A123" s="58">
        <v>210513000</v>
      </c>
      <c r="B123" s="56" t="s">
        <v>227</v>
      </c>
      <c r="C123" s="56">
        <v>0</v>
      </c>
      <c r="D123" s="56" t="e">
        <v>#N/A</v>
      </c>
      <c r="E123" s="56" t="e">
        <v>#N/A</v>
      </c>
      <c r="F123" s="56" t="e">
        <f t="shared" si="2"/>
        <v>#N/A</v>
      </c>
      <c r="G123" s="56" t="e">
        <f t="shared" si="3"/>
        <v>#N/A</v>
      </c>
    </row>
    <row r="124" spans="1:7" hidden="1">
      <c r="A124" s="58">
        <v>210515000</v>
      </c>
      <c r="B124" s="56" t="s">
        <v>228</v>
      </c>
      <c r="C124" s="56">
        <v>-71938.240000000005</v>
      </c>
      <c r="D124" s="56" t="e">
        <v>#N/A</v>
      </c>
      <c r="E124" s="56" t="e">
        <v>#N/A</v>
      </c>
      <c r="F124" s="56" t="e">
        <f t="shared" si="2"/>
        <v>#N/A</v>
      </c>
      <c r="G124" s="56" t="e">
        <f t="shared" si="3"/>
        <v>#N/A</v>
      </c>
    </row>
    <row r="125" spans="1:7" hidden="1">
      <c r="A125" s="58">
        <v>210910000</v>
      </c>
      <c r="B125" s="56" t="s">
        <v>229</v>
      </c>
      <c r="C125" s="56">
        <v>-77500756.689999998</v>
      </c>
      <c r="D125" s="56" t="e">
        <v>#N/A</v>
      </c>
      <c r="E125" s="56" t="e">
        <v>#N/A</v>
      </c>
      <c r="F125" s="56" t="e">
        <f t="shared" si="2"/>
        <v>#N/A</v>
      </c>
      <c r="G125" s="56" t="e">
        <f t="shared" si="3"/>
        <v>#N/A</v>
      </c>
    </row>
    <row r="126" spans="1:7" hidden="1">
      <c r="A126" s="58">
        <v>210921000</v>
      </c>
      <c r="B126" s="56" t="s">
        <v>230</v>
      </c>
      <c r="C126" s="56">
        <v>-3005105.76</v>
      </c>
      <c r="D126" s="56" t="e">
        <v>#N/A</v>
      </c>
      <c r="E126" s="56" t="e">
        <v>#N/A</v>
      </c>
      <c r="F126" s="56" t="e">
        <f t="shared" si="2"/>
        <v>#N/A</v>
      </c>
      <c r="G126" s="56" t="e">
        <f t="shared" si="3"/>
        <v>#N/A</v>
      </c>
    </row>
    <row r="127" spans="1:7" hidden="1">
      <c r="A127" s="58">
        <v>210922000</v>
      </c>
      <c r="B127" s="56" t="s">
        <v>231</v>
      </c>
      <c r="C127" s="56">
        <v>-2354873.39</v>
      </c>
      <c r="D127" s="56" t="e">
        <v>#N/A</v>
      </c>
      <c r="E127" s="56" t="e">
        <v>#N/A</v>
      </c>
      <c r="F127" s="56" t="e">
        <f t="shared" si="2"/>
        <v>#N/A</v>
      </c>
      <c r="G127" s="56" t="e">
        <f t="shared" si="3"/>
        <v>#N/A</v>
      </c>
    </row>
    <row r="128" spans="1:7" hidden="1">
      <c r="A128" s="58">
        <v>210923000</v>
      </c>
      <c r="B128" s="56" t="s">
        <v>232</v>
      </c>
      <c r="C128" s="56">
        <v>-73237.600000000006</v>
      </c>
      <c r="D128" s="56" t="e">
        <v>#N/A</v>
      </c>
      <c r="E128" s="56" t="e">
        <v>#N/A</v>
      </c>
      <c r="F128" s="56" t="e">
        <f t="shared" si="2"/>
        <v>#N/A</v>
      </c>
      <c r="G128" s="56" t="e">
        <f t="shared" si="3"/>
        <v>#N/A</v>
      </c>
    </row>
    <row r="129" spans="1:7" hidden="1">
      <c r="A129" s="58">
        <v>210930000</v>
      </c>
      <c r="B129" s="56" t="s">
        <v>233</v>
      </c>
      <c r="C129" s="56">
        <v>-199469</v>
      </c>
      <c r="D129" s="56" t="e">
        <v>#N/A</v>
      </c>
      <c r="E129" s="56" t="e">
        <v>#N/A</v>
      </c>
      <c r="F129" s="56" t="e">
        <f t="shared" si="2"/>
        <v>#N/A</v>
      </c>
      <c r="G129" s="56" t="e">
        <f t="shared" si="3"/>
        <v>#N/A</v>
      </c>
    </row>
    <row r="130" spans="1:7" hidden="1">
      <c r="A130" s="58">
        <v>210961000</v>
      </c>
      <c r="B130" s="56" t="s">
        <v>234</v>
      </c>
      <c r="C130" s="56">
        <v>-23815132.620000001</v>
      </c>
      <c r="D130" s="56" t="e">
        <v>#N/A</v>
      </c>
      <c r="E130" s="56" t="e">
        <v>#N/A</v>
      </c>
      <c r="F130" s="56" t="e">
        <f t="shared" si="2"/>
        <v>#N/A</v>
      </c>
      <c r="G130" s="56" t="e">
        <f t="shared" si="3"/>
        <v>#N/A</v>
      </c>
    </row>
    <row r="131" spans="1:7" hidden="1">
      <c r="A131" s="58">
        <v>210962000</v>
      </c>
      <c r="B131" s="56" t="s">
        <v>235</v>
      </c>
      <c r="C131" s="56">
        <v>-797550</v>
      </c>
      <c r="D131" s="56" t="e">
        <v>#N/A</v>
      </c>
      <c r="E131" s="56" t="e">
        <v>#N/A</v>
      </c>
      <c r="F131" s="56" t="e">
        <f t="shared" ref="F131:F194" si="4">D131+E131</f>
        <v>#N/A</v>
      </c>
      <c r="G131" s="56" t="e">
        <f t="shared" ref="G131:G194" si="5">C131-F131</f>
        <v>#N/A</v>
      </c>
    </row>
    <row r="132" spans="1:7" hidden="1">
      <c r="A132" s="58">
        <v>210963000</v>
      </c>
      <c r="B132" s="56" t="s">
        <v>236</v>
      </c>
      <c r="C132" s="56">
        <v>-2730025.67</v>
      </c>
      <c r="D132" s="56" t="e">
        <v>#N/A</v>
      </c>
      <c r="E132" s="56" t="e">
        <v>#N/A</v>
      </c>
      <c r="F132" s="56" t="e">
        <f t="shared" si="4"/>
        <v>#N/A</v>
      </c>
      <c r="G132" s="56" t="e">
        <f t="shared" si="5"/>
        <v>#N/A</v>
      </c>
    </row>
    <row r="133" spans="1:7" hidden="1">
      <c r="A133" s="58">
        <v>210964000</v>
      </c>
      <c r="B133" s="56" t="s">
        <v>237</v>
      </c>
      <c r="C133" s="56">
        <v>-187962.11</v>
      </c>
      <c r="D133" s="56" t="e">
        <v>#N/A</v>
      </c>
      <c r="E133" s="56" t="e">
        <v>#N/A</v>
      </c>
      <c r="F133" s="56" t="e">
        <f t="shared" si="4"/>
        <v>#N/A</v>
      </c>
      <c r="G133" s="56" t="e">
        <f t="shared" si="5"/>
        <v>#N/A</v>
      </c>
    </row>
    <row r="134" spans="1:7" hidden="1">
      <c r="A134" s="58">
        <v>210965000</v>
      </c>
      <c r="B134" s="56" t="s">
        <v>238</v>
      </c>
      <c r="C134" s="56">
        <v>-127624.25</v>
      </c>
      <c r="D134" s="56" t="e">
        <v>#N/A</v>
      </c>
      <c r="E134" s="56" t="e">
        <v>#N/A</v>
      </c>
      <c r="F134" s="56" t="e">
        <f t="shared" si="4"/>
        <v>#N/A</v>
      </c>
      <c r="G134" s="56" t="e">
        <f t="shared" si="5"/>
        <v>#N/A</v>
      </c>
    </row>
    <row r="135" spans="1:7" hidden="1">
      <c r="A135" s="58">
        <v>210966000</v>
      </c>
      <c r="B135" s="56" t="s">
        <v>239</v>
      </c>
      <c r="C135" s="56">
        <v>-500000</v>
      </c>
      <c r="D135" s="56" t="e">
        <v>#N/A</v>
      </c>
      <c r="E135" s="56" t="e">
        <v>#N/A</v>
      </c>
      <c r="F135" s="56" t="e">
        <f t="shared" si="4"/>
        <v>#N/A</v>
      </c>
      <c r="G135" s="56" t="e">
        <f t="shared" si="5"/>
        <v>#N/A</v>
      </c>
    </row>
    <row r="136" spans="1:7" hidden="1">
      <c r="A136" s="63">
        <v>210967000</v>
      </c>
      <c r="B136" s="64" t="s">
        <v>240</v>
      </c>
      <c r="C136" s="64">
        <v>-33706040.369999997</v>
      </c>
      <c r="D136" s="64" t="e">
        <v>#N/A</v>
      </c>
      <c r="E136" s="64" t="e">
        <v>#N/A</v>
      </c>
      <c r="F136" s="64" t="e">
        <f t="shared" si="4"/>
        <v>#N/A</v>
      </c>
      <c r="G136" s="64" t="e">
        <f t="shared" si="5"/>
        <v>#N/A</v>
      </c>
    </row>
    <row r="137" spans="1:7" hidden="1">
      <c r="A137" s="58">
        <v>210967010</v>
      </c>
      <c r="B137" s="56" t="s">
        <v>241</v>
      </c>
      <c r="C137" s="56">
        <v>-3984109</v>
      </c>
      <c r="D137" s="56" t="e">
        <v>#N/A</v>
      </c>
      <c r="E137" s="56" t="e">
        <v>#N/A</v>
      </c>
      <c r="F137" s="56" t="e">
        <f t="shared" si="4"/>
        <v>#N/A</v>
      </c>
      <c r="G137" s="56" t="e">
        <f t="shared" si="5"/>
        <v>#N/A</v>
      </c>
    </row>
    <row r="138" spans="1:7" hidden="1">
      <c r="A138" s="58">
        <v>210968000</v>
      </c>
      <c r="B138" s="56" t="s">
        <v>242</v>
      </c>
      <c r="C138" s="56">
        <v>-80870797.5</v>
      </c>
      <c r="D138" s="56" t="e">
        <v>#N/A</v>
      </c>
      <c r="E138" s="56" t="e">
        <v>#N/A</v>
      </c>
      <c r="F138" s="56" t="e">
        <f t="shared" si="4"/>
        <v>#N/A</v>
      </c>
      <c r="G138" s="56" t="e">
        <f t="shared" si="5"/>
        <v>#N/A</v>
      </c>
    </row>
    <row r="139" spans="1:7" hidden="1">
      <c r="A139" s="58">
        <v>210969000</v>
      </c>
      <c r="B139" s="56" t="s">
        <v>243</v>
      </c>
      <c r="C139" s="56">
        <v>-17940675.010000002</v>
      </c>
      <c r="D139" s="56" t="e">
        <v>#N/A</v>
      </c>
      <c r="E139" s="56" t="e">
        <v>#N/A</v>
      </c>
      <c r="F139" s="56" t="e">
        <f t="shared" si="4"/>
        <v>#N/A</v>
      </c>
      <c r="G139" s="56" t="e">
        <f t="shared" si="5"/>
        <v>#N/A</v>
      </c>
    </row>
    <row r="140" spans="1:7" hidden="1">
      <c r="A140" s="58">
        <v>210972000</v>
      </c>
      <c r="B140" s="56" t="s">
        <v>244</v>
      </c>
      <c r="C140" s="56">
        <v>0</v>
      </c>
      <c r="D140" s="56" t="e">
        <v>#N/A</v>
      </c>
      <c r="E140" s="56" t="e">
        <v>#N/A</v>
      </c>
      <c r="F140" s="56" t="e">
        <f t="shared" si="4"/>
        <v>#N/A</v>
      </c>
      <c r="G140" s="56" t="e">
        <f t="shared" si="5"/>
        <v>#N/A</v>
      </c>
    </row>
    <row r="141" spans="1:7" hidden="1">
      <c r="A141" s="58">
        <v>210973000</v>
      </c>
      <c r="B141" s="56" t="s">
        <v>245</v>
      </c>
      <c r="C141" s="56">
        <v>-22073364</v>
      </c>
      <c r="D141" s="56" t="e">
        <v>#N/A</v>
      </c>
      <c r="E141" s="56" t="e">
        <v>#N/A</v>
      </c>
      <c r="F141" s="56" t="e">
        <f t="shared" si="4"/>
        <v>#N/A</v>
      </c>
      <c r="G141" s="56" t="e">
        <f t="shared" si="5"/>
        <v>#N/A</v>
      </c>
    </row>
    <row r="142" spans="1:7" hidden="1">
      <c r="A142" s="58">
        <v>210973100</v>
      </c>
      <c r="B142" s="56" t="s">
        <v>246</v>
      </c>
      <c r="C142" s="56">
        <v>-2520801.88</v>
      </c>
      <c r="D142" s="56" t="e">
        <v>#N/A</v>
      </c>
      <c r="E142" s="56" t="e">
        <v>#N/A</v>
      </c>
      <c r="F142" s="56" t="e">
        <f t="shared" si="4"/>
        <v>#N/A</v>
      </c>
      <c r="G142" s="56" t="e">
        <f t="shared" si="5"/>
        <v>#N/A</v>
      </c>
    </row>
    <row r="143" spans="1:7" hidden="1">
      <c r="A143" s="58">
        <v>210990000</v>
      </c>
      <c r="B143" s="56" t="s">
        <v>247</v>
      </c>
      <c r="C143" s="56">
        <v>-117505</v>
      </c>
      <c r="D143" s="56" t="e">
        <v>#N/A</v>
      </c>
      <c r="E143" s="56" t="e">
        <v>#N/A</v>
      </c>
      <c r="F143" s="56" t="e">
        <f t="shared" si="4"/>
        <v>#N/A</v>
      </c>
      <c r="G143" s="56" t="e">
        <f t="shared" si="5"/>
        <v>#N/A</v>
      </c>
    </row>
    <row r="144" spans="1:7" hidden="1">
      <c r="A144" s="58">
        <v>210991000</v>
      </c>
      <c r="B144" s="56" t="s">
        <v>248</v>
      </c>
      <c r="C144" s="56">
        <v>-1285966.32</v>
      </c>
      <c r="D144" s="56" t="e">
        <v>#N/A</v>
      </c>
      <c r="E144" s="56" t="e">
        <v>#N/A</v>
      </c>
      <c r="F144" s="56" t="e">
        <f t="shared" si="4"/>
        <v>#N/A</v>
      </c>
      <c r="G144" s="56" t="e">
        <f t="shared" si="5"/>
        <v>#N/A</v>
      </c>
    </row>
    <row r="145" spans="1:7" hidden="1">
      <c r="A145" s="58">
        <v>210991100</v>
      </c>
      <c r="B145" s="56" t="s">
        <v>249</v>
      </c>
      <c r="C145" s="56">
        <v>-164390.98000000001</v>
      </c>
      <c r="D145" s="56" t="e">
        <v>#N/A</v>
      </c>
      <c r="E145" s="56" t="e">
        <v>#N/A</v>
      </c>
      <c r="F145" s="56" t="e">
        <f t="shared" si="4"/>
        <v>#N/A</v>
      </c>
      <c r="G145" s="56" t="e">
        <f t="shared" si="5"/>
        <v>#N/A</v>
      </c>
    </row>
    <row r="146" spans="1:7" hidden="1">
      <c r="A146" s="58">
        <v>290110000</v>
      </c>
      <c r="B146" s="56" t="s">
        <v>250</v>
      </c>
      <c r="C146" s="56">
        <v>-1321288</v>
      </c>
      <c r="D146" s="56" t="e">
        <v>#N/A</v>
      </c>
      <c r="E146" s="56" t="e">
        <v>#N/A</v>
      </c>
      <c r="F146" s="56" t="e">
        <f t="shared" si="4"/>
        <v>#N/A</v>
      </c>
      <c r="G146" s="56" t="e">
        <f t="shared" si="5"/>
        <v>#N/A</v>
      </c>
    </row>
    <row r="147" spans="1:7" hidden="1">
      <c r="A147" s="58">
        <v>290120000</v>
      </c>
      <c r="B147" s="56" t="s">
        <v>251</v>
      </c>
      <c r="C147" s="56">
        <v>-455000</v>
      </c>
      <c r="D147" s="56" t="e">
        <v>#N/A</v>
      </c>
      <c r="E147" s="56" t="e">
        <v>#N/A</v>
      </c>
      <c r="F147" s="56" t="e">
        <f t="shared" si="4"/>
        <v>#N/A</v>
      </c>
      <c r="G147" s="56" t="e">
        <f t="shared" si="5"/>
        <v>#N/A</v>
      </c>
    </row>
    <row r="148" spans="1:7" hidden="1">
      <c r="A148" s="58">
        <v>290910000</v>
      </c>
      <c r="B148" s="56" t="s">
        <v>252</v>
      </c>
      <c r="C148" s="56">
        <v>-156738070.44999999</v>
      </c>
      <c r="D148" s="56" t="e">
        <v>#N/A</v>
      </c>
      <c r="E148" s="56" t="e">
        <v>#N/A</v>
      </c>
      <c r="F148" s="56" t="e">
        <f t="shared" si="4"/>
        <v>#N/A</v>
      </c>
      <c r="G148" s="56" t="e">
        <f t="shared" si="5"/>
        <v>#N/A</v>
      </c>
    </row>
    <row r="149" spans="1:7" hidden="1">
      <c r="A149" s="58">
        <v>290920000</v>
      </c>
      <c r="B149" s="56" t="s">
        <v>253</v>
      </c>
      <c r="C149" s="56">
        <v>-1408003.48</v>
      </c>
      <c r="D149" s="56" t="e">
        <v>#N/A</v>
      </c>
      <c r="E149" s="56" t="e">
        <v>#N/A</v>
      </c>
      <c r="F149" s="56" t="e">
        <f t="shared" si="4"/>
        <v>#N/A</v>
      </c>
      <c r="G149" s="56" t="e">
        <f t="shared" si="5"/>
        <v>#N/A</v>
      </c>
    </row>
    <row r="150" spans="1:7" hidden="1">
      <c r="A150" s="58">
        <v>290930000</v>
      </c>
      <c r="B150" s="56" t="s">
        <v>254</v>
      </c>
      <c r="C150" s="56">
        <v>-3940729.75</v>
      </c>
      <c r="D150" s="56" t="e">
        <v>#N/A</v>
      </c>
      <c r="E150" s="56" t="e">
        <v>#N/A</v>
      </c>
      <c r="F150" s="56" t="e">
        <f t="shared" si="4"/>
        <v>#N/A</v>
      </c>
      <c r="G150" s="56" t="e">
        <f t="shared" si="5"/>
        <v>#N/A</v>
      </c>
    </row>
    <row r="151" spans="1:7" hidden="1">
      <c r="A151" s="58">
        <v>310210000</v>
      </c>
      <c r="B151" s="56" t="s">
        <v>255</v>
      </c>
      <c r="C151" s="56">
        <v>-786300000</v>
      </c>
      <c r="D151" s="56" t="e">
        <v>#N/A</v>
      </c>
      <c r="E151" s="56" t="e">
        <v>#N/A</v>
      </c>
      <c r="F151" s="56" t="e">
        <f t="shared" si="4"/>
        <v>#N/A</v>
      </c>
      <c r="G151" s="56" t="e">
        <f t="shared" si="5"/>
        <v>#N/A</v>
      </c>
    </row>
    <row r="152" spans="1:7" hidden="1">
      <c r="A152" s="58">
        <v>320000000</v>
      </c>
      <c r="B152" s="56" t="s">
        <v>39</v>
      </c>
      <c r="C152" s="56">
        <v>-1934359579.6199999</v>
      </c>
      <c r="D152" s="56" t="e">
        <v>#N/A</v>
      </c>
      <c r="E152" s="56" t="e">
        <v>#N/A</v>
      </c>
      <c r="F152" s="56" t="e">
        <f t="shared" si="4"/>
        <v>#N/A</v>
      </c>
      <c r="G152" s="56" t="e">
        <f t="shared" si="5"/>
        <v>#N/A</v>
      </c>
    </row>
    <row r="153" spans="1:7" hidden="1">
      <c r="A153" s="58">
        <v>320210000</v>
      </c>
      <c r="B153" s="56" t="s">
        <v>256</v>
      </c>
      <c r="C153" s="56">
        <v>0</v>
      </c>
      <c r="D153" s="56" t="e">
        <v>#N/A</v>
      </c>
      <c r="E153" s="56" t="e">
        <v>#N/A</v>
      </c>
      <c r="F153" s="56" t="e">
        <f t="shared" si="4"/>
        <v>#N/A</v>
      </c>
      <c r="G153" s="56" t="e">
        <f t="shared" si="5"/>
        <v>#N/A</v>
      </c>
    </row>
    <row r="154" spans="1:7" hidden="1">
      <c r="A154" s="58">
        <v>320220000</v>
      </c>
      <c r="B154" s="56" t="s">
        <v>257</v>
      </c>
      <c r="C154" s="56">
        <v>-3975928.4</v>
      </c>
      <c r="D154" s="56" t="e">
        <v>#N/A</v>
      </c>
      <c r="E154" s="56" t="e">
        <v>#N/A</v>
      </c>
      <c r="F154" s="56" t="e">
        <f t="shared" si="4"/>
        <v>#N/A</v>
      </c>
      <c r="G154" s="56" t="e">
        <f t="shared" si="5"/>
        <v>#N/A</v>
      </c>
    </row>
    <row r="155" spans="1:7" hidden="1">
      <c r="A155" s="58">
        <v>320230000</v>
      </c>
      <c r="B155" s="56" t="s">
        <v>258</v>
      </c>
      <c r="C155" s="56">
        <v>19879642</v>
      </c>
      <c r="D155" s="56" t="e">
        <v>#N/A</v>
      </c>
      <c r="E155" s="56" t="e">
        <v>#N/A</v>
      </c>
      <c r="F155" s="56" t="e">
        <f t="shared" si="4"/>
        <v>#N/A</v>
      </c>
      <c r="G155" s="56" t="e">
        <f t="shared" si="5"/>
        <v>#N/A</v>
      </c>
    </row>
    <row r="156" spans="1:7" hidden="1">
      <c r="A156" s="58">
        <v>330110000</v>
      </c>
      <c r="B156" s="56" t="s">
        <v>259</v>
      </c>
      <c r="C156" s="56">
        <v>-80000000</v>
      </c>
      <c r="D156" s="56" t="e">
        <v>#N/A</v>
      </c>
      <c r="E156" s="56" t="e">
        <v>#N/A</v>
      </c>
      <c r="F156" s="56" t="e">
        <f t="shared" si="4"/>
        <v>#N/A</v>
      </c>
      <c r="G156" s="56" t="e">
        <f t="shared" si="5"/>
        <v>#N/A</v>
      </c>
    </row>
    <row r="157" spans="1:7" hidden="1">
      <c r="A157" s="58">
        <v>330210000</v>
      </c>
      <c r="B157" s="56" t="s">
        <v>260</v>
      </c>
      <c r="C157" s="56">
        <v>-1250790555.24</v>
      </c>
      <c r="D157" s="56" t="e">
        <v>#N/A</v>
      </c>
      <c r="E157" s="56" t="e">
        <v>#N/A</v>
      </c>
      <c r="F157" s="56" t="e">
        <f t="shared" si="4"/>
        <v>#N/A</v>
      </c>
      <c r="G157" s="56" t="e">
        <f t="shared" si="5"/>
        <v>#N/A</v>
      </c>
    </row>
    <row r="158" spans="1:7" hidden="1">
      <c r="A158" s="58">
        <v>410110000</v>
      </c>
      <c r="B158" s="56" t="s">
        <v>261</v>
      </c>
      <c r="C158" s="56">
        <v>-64100422</v>
      </c>
      <c r="D158" s="56" t="e">
        <v>#N/A</v>
      </c>
      <c r="E158" s="56" t="e">
        <v>#N/A</v>
      </c>
      <c r="F158" s="56" t="e">
        <f t="shared" si="4"/>
        <v>#N/A</v>
      </c>
      <c r="G158" s="56" t="e">
        <f t="shared" si="5"/>
        <v>#N/A</v>
      </c>
    </row>
    <row r="159" spans="1:7" hidden="1">
      <c r="A159" s="58">
        <v>410111000</v>
      </c>
      <c r="B159" s="56" t="s">
        <v>262</v>
      </c>
      <c r="C159" s="56">
        <v>-7214181</v>
      </c>
      <c r="D159" s="56" t="e">
        <v>#N/A</v>
      </c>
      <c r="E159" s="56" t="e">
        <v>#N/A</v>
      </c>
      <c r="F159" s="56" t="e">
        <f t="shared" si="4"/>
        <v>#N/A</v>
      </c>
      <c r="G159" s="56" t="e">
        <f t="shared" si="5"/>
        <v>#N/A</v>
      </c>
    </row>
    <row r="160" spans="1:7" hidden="1">
      <c r="A160" s="58">
        <v>410112000</v>
      </c>
      <c r="B160" s="56" t="s">
        <v>263</v>
      </c>
      <c r="C160" s="56">
        <v>-7914328.4000000004</v>
      </c>
      <c r="D160" s="56" t="e">
        <v>#N/A</v>
      </c>
      <c r="E160" s="56" t="e">
        <v>#N/A</v>
      </c>
      <c r="F160" s="56" t="e">
        <f t="shared" si="4"/>
        <v>#N/A</v>
      </c>
      <c r="G160" s="56" t="e">
        <f t="shared" si="5"/>
        <v>#N/A</v>
      </c>
    </row>
    <row r="161" spans="1:7" hidden="1">
      <c r="A161" s="58">
        <v>410112100</v>
      </c>
      <c r="B161" s="56" t="s">
        <v>264</v>
      </c>
      <c r="C161" s="56">
        <v>-1992496</v>
      </c>
      <c r="D161" s="56" t="e">
        <v>#N/A</v>
      </c>
      <c r="E161" s="56" t="e">
        <v>#N/A</v>
      </c>
      <c r="F161" s="56" t="e">
        <f t="shared" si="4"/>
        <v>#N/A</v>
      </c>
      <c r="G161" s="56" t="e">
        <f t="shared" si="5"/>
        <v>#N/A</v>
      </c>
    </row>
    <row r="162" spans="1:7" hidden="1">
      <c r="A162" s="58">
        <v>410112200</v>
      </c>
      <c r="B162" s="56" t="s">
        <v>265</v>
      </c>
      <c r="C162" s="56">
        <v>-1080000</v>
      </c>
      <c r="D162" s="56" t="e">
        <v>#N/A</v>
      </c>
      <c r="E162" s="56" t="e">
        <v>#N/A</v>
      </c>
      <c r="F162" s="56" t="e">
        <f t="shared" si="4"/>
        <v>#N/A</v>
      </c>
      <c r="G162" s="56" t="e">
        <f t="shared" si="5"/>
        <v>#N/A</v>
      </c>
    </row>
    <row r="163" spans="1:7" hidden="1">
      <c r="A163" s="58">
        <v>410112300</v>
      </c>
      <c r="B163" s="56" t="s">
        <v>266</v>
      </c>
      <c r="C163" s="56">
        <v>-21060</v>
      </c>
      <c r="D163" s="56" t="e">
        <v>#N/A</v>
      </c>
      <c r="E163" s="56" t="e">
        <v>#N/A</v>
      </c>
      <c r="F163" s="56" t="e">
        <f t="shared" si="4"/>
        <v>#N/A</v>
      </c>
      <c r="G163" s="56" t="e">
        <f t="shared" si="5"/>
        <v>#N/A</v>
      </c>
    </row>
    <row r="164" spans="1:7" hidden="1">
      <c r="A164" s="58">
        <v>410113000</v>
      </c>
      <c r="B164" s="56" t="s">
        <v>267</v>
      </c>
      <c r="C164" s="56">
        <v>-126449566</v>
      </c>
      <c r="D164" s="56" t="e">
        <v>#N/A</v>
      </c>
      <c r="E164" s="56" t="e">
        <v>#N/A</v>
      </c>
      <c r="F164" s="56" t="e">
        <f t="shared" si="4"/>
        <v>#N/A</v>
      </c>
      <c r="G164" s="56" t="e">
        <f t="shared" si="5"/>
        <v>#N/A</v>
      </c>
    </row>
    <row r="165" spans="1:7" hidden="1">
      <c r="A165" s="58">
        <v>410116000</v>
      </c>
      <c r="B165" s="56" t="s">
        <v>268</v>
      </c>
      <c r="C165" s="56">
        <v>-8890214</v>
      </c>
      <c r="D165" s="56" t="e">
        <v>#N/A</v>
      </c>
      <c r="E165" s="56" t="e">
        <v>#N/A</v>
      </c>
      <c r="F165" s="56" t="e">
        <f t="shared" si="4"/>
        <v>#N/A</v>
      </c>
      <c r="G165" s="56" t="e">
        <f t="shared" si="5"/>
        <v>#N/A</v>
      </c>
    </row>
    <row r="166" spans="1:7" hidden="1">
      <c r="A166" s="58">
        <v>410119000</v>
      </c>
      <c r="B166" s="56" t="s">
        <v>269</v>
      </c>
      <c r="C166" s="56">
        <v>-67003237.600000001</v>
      </c>
      <c r="D166" s="56" t="e">
        <v>#N/A</v>
      </c>
      <c r="E166" s="56" t="e">
        <v>#N/A</v>
      </c>
      <c r="F166" s="56" t="e">
        <f t="shared" si="4"/>
        <v>#N/A</v>
      </c>
      <c r="G166" s="56" t="e">
        <f t="shared" si="5"/>
        <v>#N/A</v>
      </c>
    </row>
    <row r="167" spans="1:7" hidden="1">
      <c r="A167" s="58">
        <v>410122000</v>
      </c>
      <c r="B167" s="56" t="s">
        <v>270</v>
      </c>
      <c r="C167" s="56">
        <v>-9022672</v>
      </c>
      <c r="D167" s="56" t="e">
        <v>#N/A</v>
      </c>
      <c r="E167" s="56" t="e">
        <v>#N/A</v>
      </c>
      <c r="F167" s="56" t="e">
        <f t="shared" si="4"/>
        <v>#N/A</v>
      </c>
      <c r="G167" s="56" t="e">
        <f t="shared" si="5"/>
        <v>#N/A</v>
      </c>
    </row>
    <row r="168" spans="1:7" hidden="1">
      <c r="A168" s="58">
        <v>410125000</v>
      </c>
      <c r="B168" s="56" t="s">
        <v>271</v>
      </c>
      <c r="C168" s="56">
        <v>-6655656</v>
      </c>
      <c r="D168" s="56" t="e">
        <v>#N/A</v>
      </c>
      <c r="E168" s="56" t="e">
        <v>#N/A</v>
      </c>
      <c r="F168" s="56" t="e">
        <f t="shared" si="4"/>
        <v>#N/A</v>
      </c>
      <c r="G168" s="56" t="e">
        <f t="shared" si="5"/>
        <v>#N/A</v>
      </c>
    </row>
    <row r="169" spans="1:7" hidden="1">
      <c r="A169" s="58">
        <v>410128000</v>
      </c>
      <c r="B169" s="56" t="s">
        <v>272</v>
      </c>
      <c r="C169" s="56">
        <v>-7949337</v>
      </c>
      <c r="D169" s="56" t="e">
        <v>#N/A</v>
      </c>
      <c r="E169" s="56" t="e">
        <v>#N/A</v>
      </c>
      <c r="F169" s="56" t="e">
        <f t="shared" si="4"/>
        <v>#N/A</v>
      </c>
      <c r="G169" s="56" t="e">
        <f t="shared" si="5"/>
        <v>#N/A</v>
      </c>
    </row>
    <row r="170" spans="1:7" hidden="1">
      <c r="A170" s="58">
        <v>410129000</v>
      </c>
      <c r="B170" s="56" t="s">
        <v>273</v>
      </c>
      <c r="C170" s="56">
        <v>-2867602</v>
      </c>
      <c r="D170" s="56" t="e">
        <v>#N/A</v>
      </c>
      <c r="E170" s="56" t="e">
        <v>#N/A</v>
      </c>
      <c r="F170" s="56" t="e">
        <f t="shared" si="4"/>
        <v>#N/A</v>
      </c>
      <c r="G170" s="56" t="e">
        <f t="shared" si="5"/>
        <v>#N/A</v>
      </c>
    </row>
    <row r="171" spans="1:7" hidden="1">
      <c r="A171" s="58">
        <v>410131000</v>
      </c>
      <c r="B171" s="56" t="s">
        <v>274</v>
      </c>
      <c r="C171" s="56">
        <v>-3360767</v>
      </c>
      <c r="D171" s="56" t="e">
        <v>#N/A</v>
      </c>
      <c r="E171" s="56" t="e">
        <v>#N/A</v>
      </c>
      <c r="F171" s="56" t="e">
        <f t="shared" si="4"/>
        <v>#N/A</v>
      </c>
      <c r="G171" s="56" t="e">
        <f t="shared" si="5"/>
        <v>#N/A</v>
      </c>
    </row>
    <row r="172" spans="1:7" hidden="1">
      <c r="A172" s="58">
        <v>410137000</v>
      </c>
      <c r="B172" s="56" t="s">
        <v>275</v>
      </c>
      <c r="C172" s="56">
        <v>-3205144</v>
      </c>
      <c r="D172" s="56" t="e">
        <v>#N/A</v>
      </c>
      <c r="E172" s="56" t="e">
        <v>#N/A</v>
      </c>
      <c r="F172" s="56" t="e">
        <f t="shared" si="4"/>
        <v>#N/A</v>
      </c>
      <c r="G172" s="56" t="e">
        <f t="shared" si="5"/>
        <v>#N/A</v>
      </c>
    </row>
    <row r="173" spans="1:7" hidden="1">
      <c r="A173" s="58">
        <v>410140000</v>
      </c>
      <c r="B173" s="56" t="s">
        <v>276</v>
      </c>
      <c r="C173" s="56">
        <v>-8006010.5999999996</v>
      </c>
      <c r="D173" s="56" t="e">
        <v>#N/A</v>
      </c>
      <c r="E173" s="56" t="e">
        <v>#N/A</v>
      </c>
      <c r="F173" s="56" t="e">
        <f t="shared" si="4"/>
        <v>#N/A</v>
      </c>
      <c r="G173" s="56" t="e">
        <f t="shared" si="5"/>
        <v>#N/A</v>
      </c>
    </row>
    <row r="174" spans="1:7" hidden="1">
      <c r="A174" s="58">
        <v>410143000</v>
      </c>
      <c r="B174" s="56" t="s">
        <v>277</v>
      </c>
      <c r="C174" s="56">
        <v>-7441190</v>
      </c>
      <c r="D174" s="56" t="e">
        <v>#N/A</v>
      </c>
      <c r="E174" s="56" t="e">
        <v>#N/A</v>
      </c>
      <c r="F174" s="56" t="e">
        <f t="shared" si="4"/>
        <v>#N/A</v>
      </c>
      <c r="G174" s="56" t="e">
        <f t="shared" si="5"/>
        <v>#N/A</v>
      </c>
    </row>
    <row r="175" spans="1:7" hidden="1">
      <c r="A175" s="58">
        <v>410146000</v>
      </c>
      <c r="B175" s="56" t="s">
        <v>278</v>
      </c>
      <c r="C175" s="56">
        <v>-22991540</v>
      </c>
      <c r="D175" s="56" t="e">
        <v>#N/A</v>
      </c>
      <c r="E175" s="56" t="e">
        <v>#N/A</v>
      </c>
      <c r="F175" s="56" t="e">
        <f t="shared" si="4"/>
        <v>#N/A</v>
      </c>
      <c r="G175" s="56" t="e">
        <f t="shared" si="5"/>
        <v>#N/A</v>
      </c>
    </row>
    <row r="176" spans="1:7" hidden="1">
      <c r="A176" s="58">
        <v>410149000</v>
      </c>
      <c r="B176" s="56" t="s">
        <v>279</v>
      </c>
      <c r="C176" s="56">
        <v>-684951</v>
      </c>
      <c r="D176" s="56" t="e">
        <v>#N/A</v>
      </c>
      <c r="E176" s="56" t="e">
        <v>#N/A</v>
      </c>
      <c r="F176" s="56" t="e">
        <f t="shared" si="4"/>
        <v>#N/A</v>
      </c>
      <c r="G176" s="56" t="e">
        <f t="shared" si="5"/>
        <v>#N/A</v>
      </c>
    </row>
    <row r="177" spans="1:7" hidden="1">
      <c r="A177" s="58">
        <v>410152000</v>
      </c>
      <c r="B177" s="56" t="s">
        <v>280</v>
      </c>
      <c r="C177" s="56">
        <v>-7556675</v>
      </c>
      <c r="D177" s="56" t="e">
        <v>#N/A</v>
      </c>
      <c r="E177" s="56" t="e">
        <v>#N/A</v>
      </c>
      <c r="F177" s="56" t="e">
        <f t="shared" si="4"/>
        <v>#N/A</v>
      </c>
      <c r="G177" s="56" t="e">
        <f t="shared" si="5"/>
        <v>#N/A</v>
      </c>
    </row>
    <row r="178" spans="1:7" hidden="1">
      <c r="A178" s="58">
        <v>410153000</v>
      </c>
      <c r="B178" s="56" t="s">
        <v>281</v>
      </c>
      <c r="C178" s="56">
        <v>-22544342</v>
      </c>
      <c r="D178" s="56" t="e">
        <v>#N/A</v>
      </c>
      <c r="E178" s="56" t="e">
        <v>#N/A</v>
      </c>
      <c r="F178" s="56" t="e">
        <f t="shared" si="4"/>
        <v>#N/A</v>
      </c>
      <c r="G178" s="56" t="e">
        <f t="shared" si="5"/>
        <v>#N/A</v>
      </c>
    </row>
    <row r="179" spans="1:7" hidden="1">
      <c r="A179" s="58">
        <v>410155000</v>
      </c>
      <c r="B179" s="56" t="s">
        <v>282</v>
      </c>
      <c r="C179" s="56">
        <v>-1004653.65</v>
      </c>
      <c r="D179" s="56" t="e">
        <v>#N/A</v>
      </c>
      <c r="E179" s="56" t="e">
        <v>#N/A</v>
      </c>
      <c r="F179" s="56" t="e">
        <f t="shared" si="4"/>
        <v>#N/A</v>
      </c>
      <c r="G179" s="56" t="e">
        <f t="shared" si="5"/>
        <v>#N/A</v>
      </c>
    </row>
    <row r="180" spans="1:7" hidden="1">
      <c r="A180" s="58">
        <v>410158000</v>
      </c>
      <c r="B180" s="56" t="s">
        <v>283</v>
      </c>
      <c r="C180" s="56">
        <v>-876670</v>
      </c>
      <c r="D180" s="56" t="e">
        <v>#N/A</v>
      </c>
      <c r="E180" s="56" t="e">
        <v>#N/A</v>
      </c>
      <c r="F180" s="56" t="e">
        <f t="shared" si="4"/>
        <v>#N/A</v>
      </c>
      <c r="G180" s="56" t="e">
        <f t="shared" si="5"/>
        <v>#N/A</v>
      </c>
    </row>
    <row r="181" spans="1:7" hidden="1">
      <c r="A181" s="58">
        <v>410158100</v>
      </c>
      <c r="B181" s="56" t="s">
        <v>284</v>
      </c>
      <c r="C181" s="56">
        <v>-821190</v>
      </c>
      <c r="D181" s="56" t="e">
        <v>#N/A</v>
      </c>
      <c r="E181" s="56" t="e">
        <v>#N/A</v>
      </c>
      <c r="F181" s="56" t="e">
        <f t="shared" si="4"/>
        <v>#N/A</v>
      </c>
      <c r="G181" s="56" t="e">
        <f t="shared" si="5"/>
        <v>#N/A</v>
      </c>
    </row>
    <row r="182" spans="1:7" hidden="1">
      <c r="A182" s="58">
        <v>410161000</v>
      </c>
      <c r="B182" s="56" t="s">
        <v>285</v>
      </c>
      <c r="C182" s="56">
        <v>-49258</v>
      </c>
      <c r="D182" s="56" t="e">
        <v>#N/A</v>
      </c>
      <c r="E182" s="56" t="e">
        <v>#N/A</v>
      </c>
      <c r="F182" s="56" t="e">
        <f t="shared" si="4"/>
        <v>#N/A</v>
      </c>
      <c r="G182" s="56" t="e">
        <f t="shared" si="5"/>
        <v>#N/A</v>
      </c>
    </row>
    <row r="183" spans="1:7" hidden="1">
      <c r="A183" s="58">
        <v>410161100</v>
      </c>
      <c r="B183" s="56" t="s">
        <v>286</v>
      </c>
      <c r="C183" s="56">
        <v>-517076</v>
      </c>
      <c r="D183" s="56" t="e">
        <v>#N/A</v>
      </c>
      <c r="E183" s="56" t="e">
        <v>#N/A</v>
      </c>
      <c r="F183" s="56" t="e">
        <f t="shared" si="4"/>
        <v>#N/A</v>
      </c>
      <c r="G183" s="56" t="e">
        <f t="shared" si="5"/>
        <v>#N/A</v>
      </c>
    </row>
    <row r="184" spans="1:7" hidden="1">
      <c r="A184" s="58">
        <v>410162000</v>
      </c>
      <c r="B184" s="56" t="s">
        <v>287</v>
      </c>
      <c r="C184" s="56">
        <v>-5156.5</v>
      </c>
      <c r="D184" s="56" t="e">
        <v>#N/A</v>
      </c>
      <c r="E184" s="56" t="e">
        <v>#N/A</v>
      </c>
      <c r="F184" s="56" t="e">
        <f t="shared" si="4"/>
        <v>#N/A</v>
      </c>
      <c r="G184" s="56" t="e">
        <f t="shared" si="5"/>
        <v>#N/A</v>
      </c>
    </row>
    <row r="185" spans="1:7" hidden="1">
      <c r="A185" s="58">
        <v>410165000</v>
      </c>
      <c r="B185" s="56" t="s">
        <v>288</v>
      </c>
      <c r="C185" s="56">
        <v>-71627.5</v>
      </c>
      <c r="D185" s="56" t="e">
        <v>#N/A</v>
      </c>
      <c r="E185" s="56" t="e">
        <v>#N/A</v>
      </c>
      <c r="F185" s="56" t="e">
        <f t="shared" si="4"/>
        <v>#N/A</v>
      </c>
      <c r="G185" s="56" t="e">
        <f t="shared" si="5"/>
        <v>#N/A</v>
      </c>
    </row>
    <row r="186" spans="1:7" hidden="1">
      <c r="A186" s="58">
        <v>410210000</v>
      </c>
      <c r="B186" s="56" t="s">
        <v>289</v>
      </c>
      <c r="C186" s="56">
        <v>2825101</v>
      </c>
      <c r="D186" s="56" t="e">
        <v>#N/A</v>
      </c>
      <c r="E186" s="56" t="e">
        <v>#N/A</v>
      </c>
      <c r="F186" s="56" t="e">
        <f t="shared" si="4"/>
        <v>#N/A</v>
      </c>
      <c r="G186" s="56" t="e">
        <f t="shared" si="5"/>
        <v>#N/A</v>
      </c>
    </row>
    <row r="187" spans="1:7" hidden="1">
      <c r="A187" s="58">
        <v>410220000</v>
      </c>
      <c r="B187" s="56" t="s">
        <v>290</v>
      </c>
      <c r="C187" s="56">
        <v>13784</v>
      </c>
      <c r="D187" s="56" t="e">
        <v>#N/A</v>
      </c>
      <c r="E187" s="56" t="e">
        <v>#N/A</v>
      </c>
      <c r="F187" s="56" t="e">
        <f t="shared" si="4"/>
        <v>#N/A</v>
      </c>
      <c r="G187" s="56" t="e">
        <f t="shared" si="5"/>
        <v>#N/A</v>
      </c>
    </row>
    <row r="188" spans="1:7" hidden="1">
      <c r="A188" s="58">
        <v>410310000</v>
      </c>
      <c r="B188" s="56" t="s">
        <v>291</v>
      </c>
      <c r="C188" s="56">
        <v>1657323.76</v>
      </c>
      <c r="D188" s="56" t="e">
        <v>#N/A</v>
      </c>
      <c r="E188" s="56" t="e">
        <v>#N/A</v>
      </c>
      <c r="F188" s="56" t="e">
        <f t="shared" si="4"/>
        <v>#N/A</v>
      </c>
      <c r="G188" s="56" t="e">
        <f t="shared" si="5"/>
        <v>#N/A</v>
      </c>
    </row>
    <row r="189" spans="1:7" hidden="1">
      <c r="A189" s="58">
        <v>410311000</v>
      </c>
      <c r="B189" s="56" t="s">
        <v>292</v>
      </c>
      <c r="C189" s="56">
        <v>3373243.5</v>
      </c>
      <c r="D189" s="56" t="e">
        <v>#N/A</v>
      </c>
      <c r="E189" s="56" t="e">
        <v>#N/A</v>
      </c>
      <c r="F189" s="56" t="e">
        <f t="shared" si="4"/>
        <v>#N/A</v>
      </c>
      <c r="G189" s="56" t="e">
        <f t="shared" si="5"/>
        <v>#N/A</v>
      </c>
    </row>
    <row r="190" spans="1:7" hidden="1">
      <c r="A190" s="58">
        <v>410311100</v>
      </c>
      <c r="B190" s="56" t="s">
        <v>293</v>
      </c>
      <c r="C190" s="56">
        <v>1650830.6</v>
      </c>
      <c r="D190" s="56" t="e">
        <v>#N/A</v>
      </c>
      <c r="E190" s="56" t="e">
        <v>#N/A</v>
      </c>
      <c r="F190" s="56" t="e">
        <f t="shared" si="4"/>
        <v>#N/A</v>
      </c>
      <c r="G190" s="56" t="e">
        <f t="shared" si="5"/>
        <v>#N/A</v>
      </c>
    </row>
    <row r="191" spans="1:7" hidden="1">
      <c r="A191" s="58">
        <v>410311110</v>
      </c>
      <c r="B191" s="56" t="s">
        <v>294</v>
      </c>
      <c r="C191" s="56">
        <v>67417</v>
      </c>
      <c r="D191" s="56" t="e">
        <v>#N/A</v>
      </c>
      <c r="E191" s="56" t="e">
        <v>#N/A</v>
      </c>
      <c r="F191" s="56" t="e">
        <f t="shared" si="4"/>
        <v>#N/A</v>
      </c>
      <c r="G191" s="56" t="e">
        <f t="shared" si="5"/>
        <v>#N/A</v>
      </c>
    </row>
    <row r="192" spans="1:7" hidden="1">
      <c r="A192" s="58">
        <v>410312000</v>
      </c>
      <c r="B192" s="56" t="s">
        <v>295</v>
      </c>
      <c r="C192" s="56">
        <v>786677</v>
      </c>
      <c r="D192" s="56" t="e">
        <v>#N/A</v>
      </c>
      <c r="E192" s="56" t="e">
        <v>#N/A</v>
      </c>
      <c r="F192" s="56" t="e">
        <f t="shared" si="4"/>
        <v>#N/A</v>
      </c>
      <c r="G192" s="56" t="e">
        <f t="shared" si="5"/>
        <v>#N/A</v>
      </c>
    </row>
    <row r="193" spans="1:7" hidden="1">
      <c r="A193" s="58">
        <v>410313000</v>
      </c>
      <c r="B193" s="56" t="s">
        <v>296</v>
      </c>
      <c r="C193" s="56">
        <v>63657</v>
      </c>
      <c r="D193" s="56" t="e">
        <v>#N/A</v>
      </c>
      <c r="E193" s="56" t="e">
        <v>#N/A</v>
      </c>
      <c r="F193" s="56" t="e">
        <f t="shared" si="4"/>
        <v>#N/A</v>
      </c>
      <c r="G193" s="56" t="e">
        <f t="shared" si="5"/>
        <v>#N/A</v>
      </c>
    </row>
    <row r="194" spans="1:7" hidden="1">
      <c r="A194" s="58">
        <v>410314000</v>
      </c>
      <c r="B194" s="56" t="s">
        <v>297</v>
      </c>
      <c r="C194" s="56">
        <v>109453</v>
      </c>
      <c r="D194" s="56" t="e">
        <v>#N/A</v>
      </c>
      <c r="E194" s="56" t="e">
        <v>#N/A</v>
      </c>
      <c r="F194" s="56" t="e">
        <f t="shared" si="4"/>
        <v>#N/A</v>
      </c>
      <c r="G194" s="56" t="e">
        <f t="shared" si="5"/>
        <v>#N/A</v>
      </c>
    </row>
    <row r="195" spans="1:7" hidden="1">
      <c r="A195" s="58">
        <v>410315000</v>
      </c>
      <c r="B195" s="56" t="s">
        <v>298</v>
      </c>
      <c r="C195" s="56">
        <v>561095</v>
      </c>
      <c r="D195" s="56" t="e">
        <v>#N/A</v>
      </c>
      <c r="E195" s="56" t="e">
        <v>#N/A</v>
      </c>
      <c r="F195" s="56" t="e">
        <f t="shared" ref="F195:F258" si="6">D195+E195</f>
        <v>#N/A</v>
      </c>
      <c r="G195" s="56" t="e">
        <f t="shared" ref="G195:G258" si="7">C195-F195</f>
        <v>#N/A</v>
      </c>
    </row>
    <row r="196" spans="1:7" hidden="1">
      <c r="A196" s="58">
        <v>410320000</v>
      </c>
      <c r="B196" s="56" t="s">
        <v>299</v>
      </c>
      <c r="C196" s="56">
        <v>1136273</v>
      </c>
      <c r="D196" s="56" t="e">
        <v>#N/A</v>
      </c>
      <c r="E196" s="56" t="e">
        <v>#N/A</v>
      </c>
      <c r="F196" s="56" t="e">
        <f t="shared" si="6"/>
        <v>#N/A</v>
      </c>
      <c r="G196" s="56" t="e">
        <f t="shared" si="7"/>
        <v>#N/A</v>
      </c>
    </row>
    <row r="197" spans="1:7" hidden="1">
      <c r="A197" s="58">
        <v>410321000</v>
      </c>
      <c r="B197" s="56" t="s">
        <v>300</v>
      </c>
      <c r="C197" s="56">
        <v>2451608</v>
      </c>
      <c r="D197" s="56" t="e">
        <v>#N/A</v>
      </c>
      <c r="E197" s="56" t="e">
        <v>#N/A</v>
      </c>
      <c r="F197" s="56" t="e">
        <f t="shared" si="6"/>
        <v>#N/A</v>
      </c>
      <c r="G197" s="56" t="e">
        <f t="shared" si="7"/>
        <v>#N/A</v>
      </c>
    </row>
    <row r="198" spans="1:7" hidden="1">
      <c r="A198" s="58">
        <v>410321100</v>
      </c>
      <c r="B198" s="56" t="s">
        <v>301</v>
      </c>
      <c r="C198" s="56">
        <v>974699.4</v>
      </c>
      <c r="D198" s="56" t="e">
        <v>#N/A</v>
      </c>
      <c r="E198" s="56" t="e">
        <v>#N/A</v>
      </c>
      <c r="F198" s="56" t="e">
        <f t="shared" si="6"/>
        <v>#N/A</v>
      </c>
      <c r="G198" s="56" t="e">
        <f t="shared" si="7"/>
        <v>#N/A</v>
      </c>
    </row>
    <row r="199" spans="1:7" hidden="1">
      <c r="A199" s="58">
        <v>410321110</v>
      </c>
      <c r="B199" s="56" t="s">
        <v>302</v>
      </c>
      <c r="C199" s="56">
        <v>77985</v>
      </c>
      <c r="D199" s="56" t="e">
        <v>#N/A</v>
      </c>
      <c r="E199" s="56" t="e">
        <v>#N/A</v>
      </c>
      <c r="F199" s="56" t="e">
        <f t="shared" si="6"/>
        <v>#N/A</v>
      </c>
      <c r="G199" s="56" t="e">
        <f t="shared" si="7"/>
        <v>#N/A</v>
      </c>
    </row>
    <row r="200" spans="1:7" hidden="1">
      <c r="A200" s="58">
        <v>410322000</v>
      </c>
      <c r="B200" s="56" t="s">
        <v>303</v>
      </c>
      <c r="C200" s="56">
        <v>433532</v>
      </c>
      <c r="D200" s="56" t="e">
        <v>#N/A</v>
      </c>
      <c r="E200" s="56" t="e">
        <v>#N/A</v>
      </c>
      <c r="F200" s="56" t="e">
        <f t="shared" si="6"/>
        <v>#N/A</v>
      </c>
      <c r="G200" s="56" t="e">
        <f t="shared" si="7"/>
        <v>#N/A</v>
      </c>
    </row>
    <row r="201" spans="1:7" hidden="1">
      <c r="A201" s="58">
        <v>410323000</v>
      </c>
      <c r="B201" s="56" t="s">
        <v>304</v>
      </c>
      <c r="C201" s="56">
        <v>243761</v>
      </c>
      <c r="D201" s="56" t="e">
        <v>#N/A</v>
      </c>
      <c r="E201" s="56" t="e">
        <v>#N/A</v>
      </c>
      <c r="F201" s="56" t="e">
        <f t="shared" si="6"/>
        <v>#N/A</v>
      </c>
      <c r="G201" s="56" t="e">
        <f t="shared" si="7"/>
        <v>#N/A</v>
      </c>
    </row>
    <row r="202" spans="1:7" hidden="1">
      <c r="A202" s="58">
        <v>410324000</v>
      </c>
      <c r="B202" s="56" t="s">
        <v>305</v>
      </c>
      <c r="C202" s="56">
        <v>79443</v>
      </c>
      <c r="D202" s="56" t="e">
        <v>#N/A</v>
      </c>
      <c r="E202" s="56" t="e">
        <v>#N/A</v>
      </c>
      <c r="F202" s="56" t="e">
        <f t="shared" si="6"/>
        <v>#N/A</v>
      </c>
      <c r="G202" s="56" t="e">
        <f t="shared" si="7"/>
        <v>#N/A</v>
      </c>
    </row>
    <row r="203" spans="1:7" hidden="1">
      <c r="A203" s="58">
        <v>410331000</v>
      </c>
      <c r="B203" s="56" t="s">
        <v>306</v>
      </c>
      <c r="C203" s="56">
        <v>-192</v>
      </c>
      <c r="D203" s="56" t="e">
        <v>#N/A</v>
      </c>
      <c r="E203" s="56" t="e">
        <v>#N/A</v>
      </c>
      <c r="F203" s="56" t="e">
        <f t="shared" si="6"/>
        <v>#N/A</v>
      </c>
      <c r="G203" s="56" t="e">
        <f t="shared" si="7"/>
        <v>#N/A</v>
      </c>
    </row>
    <row r="204" spans="1:7" hidden="1">
      <c r="A204" s="58">
        <v>410332000</v>
      </c>
      <c r="B204" s="56" t="s">
        <v>307</v>
      </c>
      <c r="C204" s="56">
        <v>-599</v>
      </c>
      <c r="D204" s="56" t="e">
        <v>#N/A</v>
      </c>
      <c r="E204" s="56" t="e">
        <v>#N/A</v>
      </c>
      <c r="F204" s="56" t="e">
        <f t="shared" si="6"/>
        <v>#N/A</v>
      </c>
      <c r="G204" s="56" t="e">
        <f t="shared" si="7"/>
        <v>#N/A</v>
      </c>
    </row>
    <row r="205" spans="1:7" hidden="1">
      <c r="A205" s="58">
        <v>410340000</v>
      </c>
      <c r="B205" s="56" t="s">
        <v>308</v>
      </c>
      <c r="C205" s="56">
        <v>258070</v>
      </c>
      <c r="D205" s="56" t="e">
        <v>#N/A</v>
      </c>
      <c r="E205" s="56" t="e">
        <v>#N/A</v>
      </c>
      <c r="F205" s="56" t="e">
        <f t="shared" si="6"/>
        <v>#N/A</v>
      </c>
      <c r="G205" s="56" t="e">
        <f t="shared" si="7"/>
        <v>#N/A</v>
      </c>
    </row>
    <row r="206" spans="1:7" hidden="1">
      <c r="A206" s="58">
        <v>410341000</v>
      </c>
      <c r="B206" s="56" t="s">
        <v>309</v>
      </c>
      <c r="C206" s="56">
        <v>131272</v>
      </c>
      <c r="D206" s="56" t="e">
        <v>#N/A</v>
      </c>
      <c r="E206" s="56" t="e">
        <v>#N/A</v>
      </c>
      <c r="F206" s="56" t="e">
        <f t="shared" si="6"/>
        <v>#N/A</v>
      </c>
      <c r="G206" s="56" t="e">
        <f t="shared" si="7"/>
        <v>#N/A</v>
      </c>
    </row>
    <row r="207" spans="1:7" hidden="1">
      <c r="A207" s="58">
        <v>410341100</v>
      </c>
      <c r="B207" s="56" t="s">
        <v>310</v>
      </c>
      <c r="C207" s="56">
        <v>82992</v>
      </c>
      <c r="D207" s="56" t="e">
        <v>#N/A</v>
      </c>
      <c r="E207" s="56" t="e">
        <v>#N/A</v>
      </c>
      <c r="F207" s="56" t="e">
        <f t="shared" si="6"/>
        <v>#N/A</v>
      </c>
      <c r="G207" s="56" t="e">
        <f t="shared" si="7"/>
        <v>#N/A</v>
      </c>
    </row>
    <row r="208" spans="1:7" hidden="1">
      <c r="A208" s="58">
        <v>410341110</v>
      </c>
      <c r="B208" s="56" t="s">
        <v>311</v>
      </c>
      <c r="C208" s="56">
        <v>7333</v>
      </c>
      <c r="D208" s="56" t="e">
        <v>#N/A</v>
      </c>
      <c r="E208" s="56" t="e">
        <v>#N/A</v>
      </c>
      <c r="F208" s="56" t="e">
        <f t="shared" si="6"/>
        <v>#N/A</v>
      </c>
      <c r="G208" s="56" t="e">
        <f t="shared" si="7"/>
        <v>#N/A</v>
      </c>
    </row>
    <row r="209" spans="1:7" hidden="1">
      <c r="A209" s="58">
        <v>410342000</v>
      </c>
      <c r="B209" s="56" t="s">
        <v>312</v>
      </c>
      <c r="C209" s="56">
        <v>46045</v>
      </c>
      <c r="D209" s="56" t="e">
        <v>#N/A</v>
      </c>
      <c r="E209" s="56" t="e">
        <v>#N/A</v>
      </c>
      <c r="F209" s="56" t="e">
        <f t="shared" si="6"/>
        <v>#N/A</v>
      </c>
      <c r="G209" s="56" t="e">
        <f t="shared" si="7"/>
        <v>#N/A</v>
      </c>
    </row>
    <row r="210" spans="1:7" hidden="1">
      <c r="A210" s="58">
        <v>410343000</v>
      </c>
      <c r="B210" s="56" t="s">
        <v>313</v>
      </c>
      <c r="C210" s="56">
        <v>18998</v>
      </c>
      <c r="D210" s="56" t="e">
        <v>#N/A</v>
      </c>
      <c r="E210" s="56" t="e">
        <v>#N/A</v>
      </c>
      <c r="F210" s="56" t="e">
        <f t="shared" si="6"/>
        <v>#N/A</v>
      </c>
      <c r="G210" s="56" t="e">
        <f t="shared" si="7"/>
        <v>#N/A</v>
      </c>
    </row>
    <row r="211" spans="1:7" hidden="1">
      <c r="A211" s="58">
        <v>410344000</v>
      </c>
      <c r="B211" s="56" t="s">
        <v>314</v>
      </c>
      <c r="C211" s="56">
        <v>1299</v>
      </c>
      <c r="D211" s="56" t="e">
        <v>#N/A</v>
      </c>
      <c r="E211" s="56" t="e">
        <v>#N/A</v>
      </c>
      <c r="F211" s="56" t="e">
        <f t="shared" si="6"/>
        <v>#N/A</v>
      </c>
      <c r="G211" s="56" t="e">
        <f t="shared" si="7"/>
        <v>#N/A</v>
      </c>
    </row>
    <row r="212" spans="1:7" hidden="1">
      <c r="A212" s="58">
        <v>410350000</v>
      </c>
      <c r="B212" s="56" t="s">
        <v>315</v>
      </c>
      <c r="C212" s="56">
        <v>666895</v>
      </c>
      <c r="D212" s="56" t="e">
        <v>#N/A</v>
      </c>
      <c r="E212" s="56" t="e">
        <v>#N/A</v>
      </c>
      <c r="F212" s="56" t="e">
        <f t="shared" si="6"/>
        <v>#N/A</v>
      </c>
      <c r="G212" s="56" t="e">
        <f t="shared" si="7"/>
        <v>#N/A</v>
      </c>
    </row>
    <row r="213" spans="1:7" hidden="1">
      <c r="A213" s="58">
        <v>410351000</v>
      </c>
      <c r="B213" s="56" t="s">
        <v>316</v>
      </c>
      <c r="C213" s="56">
        <v>179040</v>
      </c>
      <c r="D213" s="56" t="e">
        <v>#N/A</v>
      </c>
      <c r="E213" s="56" t="e">
        <v>#N/A</v>
      </c>
      <c r="F213" s="56" t="e">
        <f t="shared" si="6"/>
        <v>#N/A</v>
      </c>
      <c r="G213" s="56" t="e">
        <f t="shared" si="7"/>
        <v>#N/A</v>
      </c>
    </row>
    <row r="214" spans="1:7" hidden="1">
      <c r="A214" s="58">
        <v>410351100</v>
      </c>
      <c r="B214" s="56" t="s">
        <v>317</v>
      </c>
      <c r="C214" s="56">
        <v>84931</v>
      </c>
      <c r="D214" s="56" t="e">
        <v>#N/A</v>
      </c>
      <c r="E214" s="56" t="e">
        <v>#N/A</v>
      </c>
      <c r="F214" s="56" t="e">
        <f t="shared" si="6"/>
        <v>#N/A</v>
      </c>
      <c r="G214" s="56" t="e">
        <f t="shared" si="7"/>
        <v>#N/A</v>
      </c>
    </row>
    <row r="215" spans="1:7" hidden="1">
      <c r="A215" s="58">
        <v>410351110</v>
      </c>
      <c r="B215" s="56" t="s">
        <v>318</v>
      </c>
      <c r="C215" s="56">
        <v>7614</v>
      </c>
      <c r="D215" s="56" t="e">
        <v>#N/A</v>
      </c>
      <c r="E215" s="56" t="e">
        <v>#N/A</v>
      </c>
      <c r="F215" s="56" t="e">
        <f t="shared" si="6"/>
        <v>#N/A</v>
      </c>
      <c r="G215" s="56" t="e">
        <f t="shared" si="7"/>
        <v>#N/A</v>
      </c>
    </row>
    <row r="216" spans="1:7" hidden="1">
      <c r="A216" s="58">
        <v>410352000</v>
      </c>
      <c r="B216" s="56" t="s">
        <v>319</v>
      </c>
      <c r="C216" s="56">
        <v>47754</v>
      </c>
      <c r="D216" s="56" t="e">
        <v>#N/A</v>
      </c>
      <c r="E216" s="56" t="e">
        <v>#N/A</v>
      </c>
      <c r="F216" s="56" t="e">
        <f t="shared" si="6"/>
        <v>#N/A</v>
      </c>
      <c r="G216" s="56" t="e">
        <f t="shared" si="7"/>
        <v>#N/A</v>
      </c>
    </row>
    <row r="217" spans="1:7" hidden="1">
      <c r="A217" s="58">
        <v>410353000</v>
      </c>
      <c r="B217" s="56" t="s">
        <v>320</v>
      </c>
      <c r="C217" s="56">
        <v>12625</v>
      </c>
      <c r="D217" s="56" t="e">
        <v>#N/A</v>
      </c>
      <c r="E217" s="56" t="e">
        <v>#N/A</v>
      </c>
      <c r="F217" s="56" t="e">
        <f t="shared" si="6"/>
        <v>#N/A</v>
      </c>
      <c r="G217" s="56" t="e">
        <f t="shared" si="7"/>
        <v>#N/A</v>
      </c>
    </row>
    <row r="218" spans="1:7" hidden="1">
      <c r="A218" s="58">
        <v>410354000</v>
      </c>
      <c r="B218" s="56" t="s">
        <v>321</v>
      </c>
      <c r="C218" s="56">
        <v>2252</v>
      </c>
      <c r="D218" s="56" t="e">
        <v>#N/A</v>
      </c>
      <c r="E218" s="56" t="e">
        <v>#N/A</v>
      </c>
      <c r="F218" s="56" t="e">
        <f t="shared" si="6"/>
        <v>#N/A</v>
      </c>
      <c r="G218" s="56" t="e">
        <f t="shared" si="7"/>
        <v>#N/A</v>
      </c>
    </row>
    <row r="219" spans="1:7" hidden="1">
      <c r="A219" s="58">
        <v>420110000</v>
      </c>
      <c r="B219" s="56" t="s">
        <v>322</v>
      </c>
      <c r="C219" s="56">
        <v>-65962004</v>
      </c>
      <c r="D219" s="56" t="e">
        <v>#N/A</v>
      </c>
      <c r="E219" s="56" t="e">
        <v>#N/A</v>
      </c>
      <c r="F219" s="56" t="e">
        <f t="shared" si="6"/>
        <v>#N/A</v>
      </c>
      <c r="G219" s="56" t="e">
        <f t="shared" si="7"/>
        <v>#N/A</v>
      </c>
    </row>
    <row r="220" spans="1:7" hidden="1">
      <c r="A220" s="58">
        <v>420111000</v>
      </c>
      <c r="B220" s="56" t="s">
        <v>323</v>
      </c>
      <c r="C220" s="56">
        <v>-1759486</v>
      </c>
      <c r="D220" s="56" t="e">
        <v>#N/A</v>
      </c>
      <c r="E220" s="56" t="e">
        <v>#N/A</v>
      </c>
      <c r="F220" s="56" t="e">
        <f t="shared" si="6"/>
        <v>#N/A</v>
      </c>
      <c r="G220" s="56" t="e">
        <f t="shared" si="7"/>
        <v>#N/A</v>
      </c>
    </row>
    <row r="221" spans="1:7" hidden="1">
      <c r="A221" s="58">
        <v>420112000</v>
      </c>
      <c r="B221" s="56" t="s">
        <v>324</v>
      </c>
      <c r="C221" s="56">
        <v>-800</v>
      </c>
      <c r="D221" s="56" t="e">
        <v>#N/A</v>
      </c>
      <c r="E221" s="56" t="e">
        <v>#N/A</v>
      </c>
      <c r="F221" s="56" t="e">
        <f t="shared" si="6"/>
        <v>#N/A</v>
      </c>
      <c r="G221" s="56" t="e">
        <f t="shared" si="7"/>
        <v>#N/A</v>
      </c>
    </row>
    <row r="222" spans="1:7" hidden="1">
      <c r="A222" s="58">
        <v>420112100</v>
      </c>
      <c r="B222" s="56" t="s">
        <v>325</v>
      </c>
      <c r="C222" s="56">
        <v>-1540154</v>
      </c>
      <c r="D222" s="56" t="e">
        <v>#N/A</v>
      </c>
      <c r="E222" s="56" t="e">
        <v>#N/A</v>
      </c>
      <c r="F222" s="56" t="e">
        <f t="shared" si="6"/>
        <v>#N/A</v>
      </c>
      <c r="G222" s="56" t="e">
        <f t="shared" si="7"/>
        <v>#N/A</v>
      </c>
    </row>
    <row r="223" spans="1:7" hidden="1">
      <c r="A223" s="58">
        <v>420113000</v>
      </c>
      <c r="B223" s="56" t="s">
        <v>326</v>
      </c>
      <c r="C223" s="56">
        <v>-57402991</v>
      </c>
      <c r="D223" s="56" t="e">
        <v>#N/A</v>
      </c>
      <c r="E223" s="56" t="e">
        <v>#N/A</v>
      </c>
      <c r="F223" s="56" t="e">
        <f t="shared" si="6"/>
        <v>#N/A</v>
      </c>
      <c r="G223" s="56" t="e">
        <f t="shared" si="7"/>
        <v>#N/A</v>
      </c>
    </row>
    <row r="224" spans="1:7" hidden="1">
      <c r="A224" s="58">
        <v>420116000</v>
      </c>
      <c r="B224" s="56" t="s">
        <v>327</v>
      </c>
      <c r="C224" s="56">
        <v>-37755956</v>
      </c>
      <c r="D224" s="56" t="e">
        <v>#N/A</v>
      </c>
      <c r="E224" s="56" t="e">
        <v>#N/A</v>
      </c>
      <c r="F224" s="56" t="e">
        <f t="shared" si="6"/>
        <v>#N/A</v>
      </c>
      <c r="G224" s="56" t="e">
        <f t="shared" si="7"/>
        <v>#N/A</v>
      </c>
    </row>
    <row r="225" spans="1:7" hidden="1">
      <c r="A225" s="58">
        <v>420119000</v>
      </c>
      <c r="B225" s="56" t="s">
        <v>328</v>
      </c>
      <c r="C225" s="56">
        <v>-21971152</v>
      </c>
      <c r="D225" s="56" t="e">
        <v>#N/A</v>
      </c>
      <c r="E225" s="56" t="e">
        <v>#N/A</v>
      </c>
      <c r="F225" s="56" t="e">
        <f t="shared" si="6"/>
        <v>#N/A</v>
      </c>
      <c r="G225" s="56" t="e">
        <f t="shared" si="7"/>
        <v>#N/A</v>
      </c>
    </row>
    <row r="226" spans="1:7" hidden="1">
      <c r="A226" s="58">
        <v>420122000</v>
      </c>
      <c r="B226" s="56" t="s">
        <v>329</v>
      </c>
      <c r="C226" s="56">
        <v>-2973917</v>
      </c>
      <c r="D226" s="56" t="e">
        <v>#N/A</v>
      </c>
      <c r="E226" s="56" t="e">
        <v>#N/A</v>
      </c>
      <c r="F226" s="56" t="e">
        <f t="shared" si="6"/>
        <v>#N/A</v>
      </c>
      <c r="G226" s="56" t="e">
        <f t="shared" si="7"/>
        <v>#N/A</v>
      </c>
    </row>
    <row r="227" spans="1:7" hidden="1">
      <c r="A227" s="58">
        <v>420125000</v>
      </c>
      <c r="B227" s="56" t="s">
        <v>330</v>
      </c>
      <c r="C227" s="56">
        <v>-3732580</v>
      </c>
      <c r="D227" s="56" t="e">
        <v>#N/A</v>
      </c>
      <c r="E227" s="56" t="e">
        <v>#N/A</v>
      </c>
      <c r="F227" s="56" t="e">
        <f t="shared" si="6"/>
        <v>#N/A</v>
      </c>
      <c r="G227" s="56" t="e">
        <f t="shared" si="7"/>
        <v>#N/A</v>
      </c>
    </row>
    <row r="228" spans="1:7" hidden="1">
      <c r="A228" s="58">
        <v>420128000</v>
      </c>
      <c r="B228" s="56" t="s">
        <v>331</v>
      </c>
      <c r="C228" s="56">
        <v>-1661275</v>
      </c>
      <c r="D228" s="56" t="e">
        <v>#N/A</v>
      </c>
      <c r="E228" s="56" t="e">
        <v>#N/A</v>
      </c>
      <c r="F228" s="56" t="e">
        <f t="shared" si="6"/>
        <v>#N/A</v>
      </c>
      <c r="G228" s="56" t="e">
        <f t="shared" si="7"/>
        <v>#N/A</v>
      </c>
    </row>
    <row r="229" spans="1:7" hidden="1">
      <c r="A229" s="58">
        <v>420129000</v>
      </c>
      <c r="B229" s="56" t="s">
        <v>332</v>
      </c>
      <c r="C229" s="56">
        <v>-1900701</v>
      </c>
      <c r="D229" s="56" t="e">
        <v>#N/A</v>
      </c>
      <c r="E229" s="56" t="e">
        <v>#N/A</v>
      </c>
      <c r="F229" s="56" t="e">
        <f t="shared" si="6"/>
        <v>#N/A</v>
      </c>
      <c r="G229" s="56" t="e">
        <f t="shared" si="7"/>
        <v>#N/A</v>
      </c>
    </row>
    <row r="230" spans="1:7" hidden="1">
      <c r="A230" s="58">
        <v>420131000</v>
      </c>
      <c r="B230" s="56" t="s">
        <v>333</v>
      </c>
      <c r="C230" s="56">
        <v>-2006226</v>
      </c>
      <c r="D230" s="56" t="e">
        <v>#N/A</v>
      </c>
      <c r="E230" s="56" t="e">
        <v>#N/A</v>
      </c>
      <c r="F230" s="56" t="e">
        <f t="shared" si="6"/>
        <v>#N/A</v>
      </c>
      <c r="G230" s="56" t="e">
        <f t="shared" si="7"/>
        <v>#N/A</v>
      </c>
    </row>
    <row r="231" spans="1:7" hidden="1">
      <c r="A231" s="58">
        <v>420137000</v>
      </c>
      <c r="B231" s="56" t="s">
        <v>334</v>
      </c>
      <c r="C231" s="56">
        <v>-2037310</v>
      </c>
      <c r="D231" s="56" t="e">
        <v>#N/A</v>
      </c>
      <c r="E231" s="56" t="e">
        <v>#N/A</v>
      </c>
      <c r="F231" s="56" t="e">
        <f t="shared" si="6"/>
        <v>#N/A</v>
      </c>
      <c r="G231" s="56" t="e">
        <f t="shared" si="7"/>
        <v>#N/A</v>
      </c>
    </row>
    <row r="232" spans="1:7" hidden="1">
      <c r="A232" s="58">
        <v>420143000</v>
      </c>
      <c r="B232" s="56" t="s">
        <v>335</v>
      </c>
      <c r="C232" s="56">
        <v>-227300</v>
      </c>
      <c r="D232" s="56" t="e">
        <v>#N/A</v>
      </c>
      <c r="E232" s="56" t="e">
        <v>#N/A</v>
      </c>
      <c r="F232" s="56" t="e">
        <f t="shared" si="6"/>
        <v>#N/A</v>
      </c>
      <c r="G232" s="56" t="e">
        <f t="shared" si="7"/>
        <v>#N/A</v>
      </c>
    </row>
    <row r="233" spans="1:7" hidden="1">
      <c r="A233" s="58">
        <v>420146000</v>
      </c>
      <c r="B233" s="56" t="s">
        <v>336</v>
      </c>
      <c r="C233" s="56">
        <v>-24273971</v>
      </c>
      <c r="D233" s="56" t="e">
        <v>#N/A</v>
      </c>
      <c r="E233" s="56" t="e">
        <v>#N/A</v>
      </c>
      <c r="F233" s="56" t="e">
        <f t="shared" si="6"/>
        <v>#N/A</v>
      </c>
      <c r="G233" s="56" t="e">
        <f t="shared" si="7"/>
        <v>#N/A</v>
      </c>
    </row>
    <row r="234" spans="1:7" hidden="1">
      <c r="A234" s="58">
        <v>420149000</v>
      </c>
      <c r="B234" s="56" t="s">
        <v>337</v>
      </c>
      <c r="C234" s="56">
        <v>-205780</v>
      </c>
      <c r="D234" s="56" t="e">
        <v>#N/A</v>
      </c>
      <c r="E234" s="56" t="e">
        <v>#N/A</v>
      </c>
      <c r="F234" s="56" t="e">
        <f t="shared" si="6"/>
        <v>#N/A</v>
      </c>
      <c r="G234" s="56" t="e">
        <f t="shared" si="7"/>
        <v>#N/A</v>
      </c>
    </row>
    <row r="235" spans="1:7" hidden="1">
      <c r="A235" s="58">
        <v>420152000</v>
      </c>
      <c r="B235" s="56" t="s">
        <v>338</v>
      </c>
      <c r="C235" s="56">
        <v>-23428784</v>
      </c>
      <c r="D235" s="56" t="e">
        <v>#N/A</v>
      </c>
      <c r="E235" s="56" t="e">
        <v>#N/A</v>
      </c>
      <c r="F235" s="56" t="e">
        <f t="shared" si="6"/>
        <v>#N/A</v>
      </c>
      <c r="G235" s="56" t="e">
        <f t="shared" si="7"/>
        <v>#N/A</v>
      </c>
    </row>
    <row r="236" spans="1:7" hidden="1">
      <c r="A236" s="58">
        <v>420153000</v>
      </c>
      <c r="B236" s="56" t="s">
        <v>339</v>
      </c>
      <c r="C236" s="56">
        <v>-9445850</v>
      </c>
      <c r="D236" s="56" t="e">
        <v>#N/A</v>
      </c>
      <c r="E236" s="56" t="e">
        <v>#N/A</v>
      </c>
      <c r="F236" s="56" t="e">
        <f t="shared" si="6"/>
        <v>#N/A</v>
      </c>
      <c r="G236" s="56" t="e">
        <f t="shared" si="7"/>
        <v>#N/A</v>
      </c>
    </row>
    <row r="237" spans="1:7" hidden="1">
      <c r="A237" s="58">
        <v>420155000</v>
      </c>
      <c r="B237" s="56" t="s">
        <v>340</v>
      </c>
      <c r="C237" s="56">
        <v>-263648</v>
      </c>
      <c r="D237" s="56" t="e">
        <v>#N/A</v>
      </c>
      <c r="E237" s="56" t="e">
        <v>#N/A</v>
      </c>
      <c r="F237" s="56" t="e">
        <f t="shared" si="6"/>
        <v>#N/A</v>
      </c>
      <c r="G237" s="56" t="e">
        <f t="shared" si="7"/>
        <v>#N/A</v>
      </c>
    </row>
    <row r="238" spans="1:7" hidden="1">
      <c r="A238" s="58">
        <v>420158000</v>
      </c>
      <c r="B238" s="56" t="s">
        <v>341</v>
      </c>
      <c r="C238" s="56">
        <v>-40952380</v>
      </c>
      <c r="D238" s="56" t="e">
        <v>#N/A</v>
      </c>
      <c r="E238" s="56" t="e">
        <v>#N/A</v>
      </c>
      <c r="F238" s="56" t="e">
        <f t="shared" si="6"/>
        <v>#N/A</v>
      </c>
      <c r="G238" s="56" t="e">
        <f t="shared" si="7"/>
        <v>#N/A</v>
      </c>
    </row>
    <row r="239" spans="1:7" hidden="1">
      <c r="A239" s="58">
        <v>420158100</v>
      </c>
      <c r="B239" s="56" t="s">
        <v>342</v>
      </c>
      <c r="C239" s="56">
        <v>-3263200</v>
      </c>
      <c r="D239" s="56" t="e">
        <v>#N/A</v>
      </c>
      <c r="E239" s="56" t="e">
        <v>#N/A</v>
      </c>
      <c r="F239" s="56" t="e">
        <f t="shared" si="6"/>
        <v>#N/A</v>
      </c>
      <c r="G239" s="56" t="e">
        <f t="shared" si="7"/>
        <v>#N/A</v>
      </c>
    </row>
    <row r="240" spans="1:7" hidden="1">
      <c r="A240" s="58">
        <v>420161000</v>
      </c>
      <c r="B240" s="56" t="s">
        <v>343</v>
      </c>
      <c r="C240" s="56">
        <v>-3462859</v>
      </c>
      <c r="D240" s="56" t="e">
        <v>#N/A</v>
      </c>
      <c r="E240" s="56" t="e">
        <v>#N/A</v>
      </c>
      <c r="F240" s="56" t="e">
        <f t="shared" si="6"/>
        <v>#N/A</v>
      </c>
      <c r="G240" s="56" t="e">
        <f t="shared" si="7"/>
        <v>#N/A</v>
      </c>
    </row>
    <row r="241" spans="1:7" hidden="1">
      <c r="A241" s="58">
        <v>420161100</v>
      </c>
      <c r="B241" s="56" t="s">
        <v>344</v>
      </c>
      <c r="C241" s="56">
        <v>-1687656</v>
      </c>
      <c r="D241" s="56" t="e">
        <v>#N/A</v>
      </c>
      <c r="E241" s="56" t="e">
        <v>#N/A</v>
      </c>
      <c r="F241" s="56" t="e">
        <f t="shared" si="6"/>
        <v>#N/A</v>
      </c>
      <c r="G241" s="56" t="e">
        <f t="shared" si="7"/>
        <v>#N/A</v>
      </c>
    </row>
    <row r="242" spans="1:7" hidden="1">
      <c r="A242" s="58">
        <v>420162000</v>
      </c>
      <c r="B242" s="56" t="s">
        <v>345</v>
      </c>
      <c r="C242" s="56">
        <v>-73056</v>
      </c>
      <c r="D242" s="56" t="e">
        <v>#N/A</v>
      </c>
      <c r="E242" s="56" t="e">
        <v>#N/A</v>
      </c>
      <c r="F242" s="56" t="e">
        <f t="shared" si="6"/>
        <v>#N/A</v>
      </c>
      <c r="G242" s="56" t="e">
        <f t="shared" si="7"/>
        <v>#N/A</v>
      </c>
    </row>
    <row r="243" spans="1:7" hidden="1">
      <c r="A243" s="58">
        <v>420210000</v>
      </c>
      <c r="B243" s="56" t="s">
        <v>346</v>
      </c>
      <c r="C243" s="56">
        <v>305639</v>
      </c>
      <c r="D243" s="56" t="e">
        <v>#N/A</v>
      </c>
      <c r="E243" s="56" t="e">
        <v>#N/A</v>
      </c>
      <c r="F243" s="56" t="e">
        <f t="shared" si="6"/>
        <v>#N/A</v>
      </c>
      <c r="G243" s="56" t="e">
        <f t="shared" si="7"/>
        <v>#N/A</v>
      </c>
    </row>
    <row r="244" spans="1:7" hidden="1">
      <c r="A244" s="58">
        <v>420220000</v>
      </c>
      <c r="B244" s="56" t="s">
        <v>347</v>
      </c>
      <c r="C244" s="56">
        <v>6653</v>
      </c>
      <c r="D244" s="56" t="e">
        <v>#N/A</v>
      </c>
      <c r="E244" s="56" t="e">
        <v>#N/A</v>
      </c>
      <c r="F244" s="56" t="e">
        <f t="shared" si="6"/>
        <v>#N/A</v>
      </c>
      <c r="G244" s="56" t="e">
        <f t="shared" si="7"/>
        <v>#N/A</v>
      </c>
    </row>
    <row r="245" spans="1:7" hidden="1">
      <c r="A245" s="58">
        <v>420310000</v>
      </c>
      <c r="B245" s="56" t="s">
        <v>348</v>
      </c>
      <c r="C245" s="56">
        <v>2316066.81</v>
      </c>
      <c r="D245" s="56" t="e">
        <v>#N/A</v>
      </c>
      <c r="E245" s="56" t="e">
        <v>#N/A</v>
      </c>
      <c r="F245" s="56" t="e">
        <f t="shared" si="6"/>
        <v>#N/A</v>
      </c>
      <c r="G245" s="56" t="e">
        <f t="shared" si="7"/>
        <v>#N/A</v>
      </c>
    </row>
    <row r="246" spans="1:7" hidden="1">
      <c r="A246" s="58">
        <v>420311000</v>
      </c>
      <c r="B246" s="56" t="s">
        <v>349</v>
      </c>
      <c r="C246" s="56">
        <v>3455467</v>
      </c>
      <c r="D246" s="56" t="e">
        <v>#N/A</v>
      </c>
      <c r="E246" s="56" t="e">
        <v>#N/A</v>
      </c>
      <c r="F246" s="56" t="e">
        <f t="shared" si="6"/>
        <v>#N/A</v>
      </c>
      <c r="G246" s="56" t="e">
        <f t="shared" si="7"/>
        <v>#N/A</v>
      </c>
    </row>
    <row r="247" spans="1:7" hidden="1">
      <c r="A247" s="58">
        <v>420311100</v>
      </c>
      <c r="B247" s="56" t="s">
        <v>350</v>
      </c>
      <c r="C247" s="56">
        <v>1299841</v>
      </c>
      <c r="D247" s="56" t="e">
        <v>#N/A</v>
      </c>
      <c r="E247" s="56" t="e">
        <v>#N/A</v>
      </c>
      <c r="F247" s="56" t="e">
        <f t="shared" si="6"/>
        <v>#N/A</v>
      </c>
      <c r="G247" s="56" t="e">
        <f t="shared" si="7"/>
        <v>#N/A</v>
      </c>
    </row>
    <row r="248" spans="1:7" hidden="1">
      <c r="A248" s="58">
        <v>420311110</v>
      </c>
      <c r="B248" s="56" t="s">
        <v>351</v>
      </c>
      <c r="C248" s="56">
        <v>327533</v>
      </c>
      <c r="D248" s="56" t="e">
        <v>#N/A</v>
      </c>
      <c r="E248" s="56" t="e">
        <v>#N/A</v>
      </c>
      <c r="F248" s="56" t="e">
        <f t="shared" si="6"/>
        <v>#N/A</v>
      </c>
      <c r="G248" s="56" t="e">
        <f t="shared" si="7"/>
        <v>#N/A</v>
      </c>
    </row>
    <row r="249" spans="1:7" hidden="1">
      <c r="A249" s="58">
        <v>420312000</v>
      </c>
      <c r="B249" s="56" t="s">
        <v>352</v>
      </c>
      <c r="C249" s="56">
        <v>1127656</v>
      </c>
      <c r="D249" s="56" t="e">
        <v>#N/A</v>
      </c>
      <c r="E249" s="56" t="e">
        <v>#N/A</v>
      </c>
      <c r="F249" s="56" t="e">
        <f t="shared" si="6"/>
        <v>#N/A</v>
      </c>
      <c r="G249" s="56" t="e">
        <f t="shared" si="7"/>
        <v>#N/A</v>
      </c>
    </row>
    <row r="250" spans="1:7" hidden="1">
      <c r="A250" s="58">
        <v>420313000</v>
      </c>
      <c r="B250" s="56" t="s">
        <v>353</v>
      </c>
      <c r="C250" s="56">
        <v>205037</v>
      </c>
      <c r="D250" s="56" t="e">
        <v>#N/A</v>
      </c>
      <c r="E250" s="56" t="e">
        <v>#N/A</v>
      </c>
      <c r="F250" s="56" t="e">
        <f t="shared" si="6"/>
        <v>#N/A</v>
      </c>
      <c r="G250" s="56" t="e">
        <f t="shared" si="7"/>
        <v>#N/A</v>
      </c>
    </row>
    <row r="251" spans="1:7" hidden="1">
      <c r="A251" s="58">
        <v>420314000</v>
      </c>
      <c r="B251" s="56" t="s">
        <v>354</v>
      </c>
      <c r="C251" s="56">
        <v>3402206</v>
      </c>
      <c r="D251" s="56" t="e">
        <v>#N/A</v>
      </c>
      <c r="E251" s="56" t="e">
        <v>#N/A</v>
      </c>
      <c r="F251" s="56" t="e">
        <f t="shared" si="6"/>
        <v>#N/A</v>
      </c>
      <c r="G251" s="56" t="e">
        <f t="shared" si="7"/>
        <v>#N/A</v>
      </c>
    </row>
    <row r="252" spans="1:7" hidden="1">
      <c r="A252" s="58">
        <v>420315000</v>
      </c>
      <c r="B252" s="56" t="s">
        <v>355</v>
      </c>
      <c r="C252" s="56">
        <v>500</v>
      </c>
      <c r="D252" s="56" t="e">
        <v>#N/A</v>
      </c>
      <c r="E252" s="56" t="e">
        <v>#N/A</v>
      </c>
      <c r="F252" s="56" t="e">
        <f t="shared" si="6"/>
        <v>#N/A</v>
      </c>
      <c r="G252" s="56" t="e">
        <f t="shared" si="7"/>
        <v>#N/A</v>
      </c>
    </row>
    <row r="253" spans="1:7" hidden="1">
      <c r="A253" s="58">
        <v>420320000</v>
      </c>
      <c r="B253" s="56" t="s">
        <v>356</v>
      </c>
      <c r="C253" s="56">
        <v>1920475</v>
      </c>
      <c r="D253" s="56" t="e">
        <v>#N/A</v>
      </c>
      <c r="E253" s="56" t="e">
        <v>#N/A</v>
      </c>
      <c r="F253" s="56" t="e">
        <f t="shared" si="6"/>
        <v>#N/A</v>
      </c>
      <c r="G253" s="56" t="e">
        <f t="shared" si="7"/>
        <v>#N/A</v>
      </c>
    </row>
    <row r="254" spans="1:7" hidden="1">
      <c r="A254" s="58">
        <v>420321000</v>
      </c>
      <c r="B254" s="56" t="s">
        <v>357</v>
      </c>
      <c r="C254" s="56">
        <v>2286646</v>
      </c>
      <c r="D254" s="56" t="e">
        <v>#N/A</v>
      </c>
      <c r="E254" s="56" t="e">
        <v>#N/A</v>
      </c>
      <c r="F254" s="56" t="e">
        <f t="shared" si="6"/>
        <v>#N/A</v>
      </c>
      <c r="G254" s="56" t="e">
        <f t="shared" si="7"/>
        <v>#N/A</v>
      </c>
    </row>
    <row r="255" spans="1:7" hidden="1">
      <c r="A255" s="58">
        <v>420321100</v>
      </c>
      <c r="B255" s="56" t="s">
        <v>358</v>
      </c>
      <c r="C255" s="56">
        <v>817601</v>
      </c>
      <c r="D255" s="56" t="e">
        <v>#N/A</v>
      </c>
      <c r="E255" s="56" t="e">
        <v>#N/A</v>
      </c>
      <c r="F255" s="56" t="e">
        <f t="shared" si="6"/>
        <v>#N/A</v>
      </c>
      <c r="G255" s="56" t="e">
        <f t="shared" si="7"/>
        <v>#N/A</v>
      </c>
    </row>
    <row r="256" spans="1:7" hidden="1">
      <c r="A256" s="58">
        <v>420321110</v>
      </c>
      <c r="B256" s="56" t="s">
        <v>359</v>
      </c>
      <c r="C256" s="56">
        <v>410993</v>
      </c>
      <c r="D256" s="56" t="e">
        <v>#N/A</v>
      </c>
      <c r="E256" s="56" t="e">
        <v>#N/A</v>
      </c>
      <c r="F256" s="56" t="e">
        <f t="shared" si="6"/>
        <v>#N/A</v>
      </c>
      <c r="G256" s="56" t="e">
        <f t="shared" si="7"/>
        <v>#N/A</v>
      </c>
    </row>
    <row r="257" spans="1:7" hidden="1">
      <c r="A257" s="58">
        <v>420322000</v>
      </c>
      <c r="B257" s="56" t="s">
        <v>360</v>
      </c>
      <c r="C257" s="56">
        <v>856494</v>
      </c>
      <c r="D257" s="56" t="e">
        <v>#N/A</v>
      </c>
      <c r="E257" s="56" t="e">
        <v>#N/A</v>
      </c>
      <c r="F257" s="56" t="e">
        <f t="shared" si="6"/>
        <v>#N/A</v>
      </c>
      <c r="G257" s="56" t="e">
        <f t="shared" si="7"/>
        <v>#N/A</v>
      </c>
    </row>
    <row r="258" spans="1:7" hidden="1">
      <c r="A258" s="58">
        <v>420323000</v>
      </c>
      <c r="B258" s="56" t="s">
        <v>361</v>
      </c>
      <c r="C258" s="56">
        <v>90166</v>
      </c>
      <c r="D258" s="56" t="e">
        <v>#N/A</v>
      </c>
      <c r="E258" s="56" t="e">
        <v>#N/A</v>
      </c>
      <c r="F258" s="56" t="e">
        <f t="shared" si="6"/>
        <v>#N/A</v>
      </c>
      <c r="G258" s="56" t="e">
        <f t="shared" si="7"/>
        <v>#N/A</v>
      </c>
    </row>
    <row r="259" spans="1:7" hidden="1">
      <c r="A259" s="58">
        <v>420324000</v>
      </c>
      <c r="B259" s="56" t="s">
        <v>362</v>
      </c>
      <c r="C259" s="56">
        <v>1877175</v>
      </c>
      <c r="D259" s="56" t="e">
        <v>#N/A</v>
      </c>
      <c r="E259" s="56" t="e">
        <v>#N/A</v>
      </c>
      <c r="F259" s="56" t="e">
        <f t="shared" ref="F259:F322" si="8">D259+E259</f>
        <v>#N/A</v>
      </c>
      <c r="G259" s="56" t="e">
        <f t="shared" ref="G259:G322" si="9">C259-F259</f>
        <v>#N/A</v>
      </c>
    </row>
    <row r="260" spans="1:7" hidden="1">
      <c r="A260" s="58">
        <v>420340000</v>
      </c>
      <c r="B260" s="56" t="s">
        <v>363</v>
      </c>
      <c r="C260" s="56">
        <v>91231</v>
      </c>
      <c r="D260" s="56" t="e">
        <v>#N/A</v>
      </c>
      <c r="E260" s="56" t="e">
        <v>#N/A</v>
      </c>
      <c r="F260" s="56" t="e">
        <f t="shared" si="8"/>
        <v>#N/A</v>
      </c>
      <c r="G260" s="56" t="e">
        <f t="shared" si="9"/>
        <v>#N/A</v>
      </c>
    </row>
    <row r="261" spans="1:7" hidden="1">
      <c r="A261" s="58">
        <v>420341000</v>
      </c>
      <c r="B261" s="56" t="s">
        <v>364</v>
      </c>
      <c r="C261" s="56">
        <v>67887</v>
      </c>
      <c r="D261" s="56" t="e">
        <v>#N/A</v>
      </c>
      <c r="E261" s="56" t="e">
        <v>#N/A</v>
      </c>
      <c r="F261" s="56" t="e">
        <f t="shared" si="8"/>
        <v>#N/A</v>
      </c>
      <c r="G261" s="56" t="e">
        <f t="shared" si="9"/>
        <v>#N/A</v>
      </c>
    </row>
    <row r="262" spans="1:7" hidden="1">
      <c r="A262" s="58">
        <v>420341100</v>
      </c>
      <c r="B262" s="56" t="s">
        <v>365</v>
      </c>
      <c r="C262" s="56">
        <v>19238</v>
      </c>
      <c r="D262" s="56" t="e">
        <v>#N/A</v>
      </c>
      <c r="E262" s="56" t="e">
        <v>#N/A</v>
      </c>
      <c r="F262" s="56" t="e">
        <f t="shared" si="8"/>
        <v>#N/A</v>
      </c>
      <c r="G262" s="56" t="e">
        <f t="shared" si="9"/>
        <v>#N/A</v>
      </c>
    </row>
    <row r="263" spans="1:7" hidden="1">
      <c r="A263" s="58">
        <v>420341110</v>
      </c>
      <c r="B263" s="56" t="s">
        <v>366</v>
      </c>
      <c r="C263" s="56">
        <v>34848</v>
      </c>
      <c r="D263" s="56" t="e">
        <v>#N/A</v>
      </c>
      <c r="E263" s="56" t="e">
        <v>#N/A</v>
      </c>
      <c r="F263" s="56" t="e">
        <f t="shared" si="8"/>
        <v>#N/A</v>
      </c>
      <c r="G263" s="56" t="e">
        <f t="shared" si="9"/>
        <v>#N/A</v>
      </c>
    </row>
    <row r="264" spans="1:7" hidden="1">
      <c r="A264" s="58">
        <v>420342000</v>
      </c>
      <c r="B264" s="56" t="s">
        <v>367</v>
      </c>
      <c r="C264" s="56">
        <v>39285</v>
      </c>
      <c r="D264" s="56" t="e">
        <v>#N/A</v>
      </c>
      <c r="E264" s="56" t="e">
        <v>#N/A</v>
      </c>
      <c r="F264" s="56" t="e">
        <f t="shared" si="8"/>
        <v>#N/A</v>
      </c>
      <c r="G264" s="56" t="e">
        <f t="shared" si="9"/>
        <v>#N/A</v>
      </c>
    </row>
    <row r="265" spans="1:7" hidden="1">
      <c r="A265" s="58">
        <v>420343000</v>
      </c>
      <c r="B265" s="56" t="s">
        <v>368</v>
      </c>
      <c r="C265" s="56">
        <v>24785</v>
      </c>
      <c r="D265" s="56" t="e">
        <v>#N/A</v>
      </c>
      <c r="E265" s="56" t="e">
        <v>#N/A</v>
      </c>
      <c r="F265" s="56" t="e">
        <f t="shared" si="8"/>
        <v>#N/A</v>
      </c>
      <c r="G265" s="56" t="e">
        <f t="shared" si="9"/>
        <v>#N/A</v>
      </c>
    </row>
    <row r="266" spans="1:7" hidden="1">
      <c r="A266" s="58">
        <v>420344000</v>
      </c>
      <c r="B266" s="56" t="s">
        <v>369</v>
      </c>
      <c r="C266" s="56">
        <v>60843</v>
      </c>
      <c r="D266" s="56" t="e">
        <v>#N/A</v>
      </c>
      <c r="E266" s="56" t="e">
        <v>#N/A</v>
      </c>
      <c r="F266" s="56" t="e">
        <f t="shared" si="8"/>
        <v>#N/A</v>
      </c>
      <c r="G266" s="56" t="e">
        <f t="shared" si="9"/>
        <v>#N/A</v>
      </c>
    </row>
    <row r="267" spans="1:7" hidden="1">
      <c r="A267" s="58">
        <v>420350000</v>
      </c>
      <c r="B267" s="56" t="s">
        <v>370</v>
      </c>
      <c r="C267" s="56">
        <v>85391</v>
      </c>
      <c r="D267" s="56" t="e">
        <v>#N/A</v>
      </c>
      <c r="E267" s="56" t="e">
        <v>#N/A</v>
      </c>
      <c r="F267" s="56" t="e">
        <f t="shared" si="8"/>
        <v>#N/A</v>
      </c>
      <c r="G267" s="56" t="e">
        <f t="shared" si="9"/>
        <v>#N/A</v>
      </c>
    </row>
    <row r="268" spans="1:7" hidden="1">
      <c r="A268" s="58">
        <v>420351000</v>
      </c>
      <c r="B268" s="56" t="s">
        <v>371</v>
      </c>
      <c r="C268" s="56">
        <v>57771</v>
      </c>
      <c r="D268" s="56" t="e">
        <v>#N/A</v>
      </c>
      <c r="E268" s="56" t="e">
        <v>#N/A</v>
      </c>
      <c r="F268" s="56" t="e">
        <f t="shared" si="8"/>
        <v>#N/A</v>
      </c>
      <c r="G268" s="56" t="e">
        <f t="shared" si="9"/>
        <v>#N/A</v>
      </c>
    </row>
    <row r="269" spans="1:7" hidden="1">
      <c r="A269" s="58">
        <v>420351100</v>
      </c>
      <c r="B269" s="56" t="s">
        <v>372</v>
      </c>
      <c r="C269" s="56">
        <v>1460</v>
      </c>
      <c r="D269" s="56" t="e">
        <v>#N/A</v>
      </c>
      <c r="E269" s="56" t="e">
        <v>#N/A</v>
      </c>
      <c r="F269" s="56" t="e">
        <f t="shared" si="8"/>
        <v>#N/A</v>
      </c>
      <c r="G269" s="56" t="e">
        <f t="shared" si="9"/>
        <v>#N/A</v>
      </c>
    </row>
    <row r="270" spans="1:7" hidden="1">
      <c r="A270" s="58">
        <v>420351110</v>
      </c>
      <c r="B270" s="56" t="s">
        <v>373</v>
      </c>
      <c r="C270" s="56">
        <v>999</v>
      </c>
      <c r="D270" s="56" t="e">
        <v>#N/A</v>
      </c>
      <c r="E270" s="56" t="e">
        <v>#N/A</v>
      </c>
      <c r="F270" s="56" t="e">
        <f t="shared" si="8"/>
        <v>#N/A</v>
      </c>
      <c r="G270" s="56" t="e">
        <f t="shared" si="9"/>
        <v>#N/A</v>
      </c>
    </row>
    <row r="271" spans="1:7" hidden="1">
      <c r="A271" s="58">
        <v>420352000</v>
      </c>
      <c r="B271" s="56" t="s">
        <v>374</v>
      </c>
      <c r="C271" s="56">
        <v>27739</v>
      </c>
      <c r="D271" s="56" t="e">
        <v>#N/A</v>
      </c>
      <c r="E271" s="56" t="e">
        <v>#N/A</v>
      </c>
      <c r="F271" s="56" t="e">
        <f t="shared" si="8"/>
        <v>#N/A</v>
      </c>
      <c r="G271" s="56" t="e">
        <f t="shared" si="9"/>
        <v>#N/A</v>
      </c>
    </row>
    <row r="272" spans="1:7" hidden="1">
      <c r="A272" s="58">
        <v>420353000</v>
      </c>
      <c r="B272" s="56" t="s">
        <v>375</v>
      </c>
      <c r="C272" s="56">
        <v>6919</v>
      </c>
      <c r="D272" s="56" t="e">
        <v>#N/A</v>
      </c>
      <c r="E272" s="56" t="e">
        <v>#N/A</v>
      </c>
      <c r="F272" s="56" t="e">
        <f t="shared" si="8"/>
        <v>#N/A</v>
      </c>
      <c r="G272" s="56" t="e">
        <f t="shared" si="9"/>
        <v>#N/A</v>
      </c>
    </row>
    <row r="273" spans="1:7" hidden="1">
      <c r="A273" s="58">
        <v>420354000</v>
      </c>
      <c r="B273" s="56" t="s">
        <v>376</v>
      </c>
      <c r="C273" s="56">
        <v>87233</v>
      </c>
      <c r="D273" s="56" t="e">
        <v>#N/A</v>
      </c>
      <c r="E273" s="56" t="e">
        <v>#N/A</v>
      </c>
      <c r="F273" s="56" t="e">
        <f t="shared" si="8"/>
        <v>#N/A</v>
      </c>
      <c r="G273" s="56" t="e">
        <f t="shared" si="9"/>
        <v>#N/A</v>
      </c>
    </row>
    <row r="274" spans="1:7" hidden="1">
      <c r="A274" s="58">
        <v>431000000</v>
      </c>
      <c r="B274" s="56" t="s">
        <v>377</v>
      </c>
      <c r="C274" s="56">
        <v>-2113233.29</v>
      </c>
      <c r="D274" s="56" t="e">
        <v>#N/A</v>
      </c>
      <c r="E274" s="56" t="e">
        <v>#N/A</v>
      </c>
      <c r="F274" s="56" t="e">
        <f t="shared" si="8"/>
        <v>#N/A</v>
      </c>
      <c r="G274" s="56" t="e">
        <f t="shared" si="9"/>
        <v>#N/A</v>
      </c>
    </row>
    <row r="275" spans="1:7" hidden="1">
      <c r="A275" s="58">
        <v>431600000</v>
      </c>
      <c r="B275" s="56" t="s">
        <v>378</v>
      </c>
      <c r="C275" s="56">
        <v>-666270</v>
      </c>
      <c r="D275" s="56" t="e">
        <v>#N/A</v>
      </c>
      <c r="E275" s="56" t="e">
        <v>#N/A</v>
      </c>
      <c r="F275" s="56" t="e">
        <f t="shared" si="8"/>
        <v>#N/A</v>
      </c>
      <c r="G275" s="56" t="e">
        <f t="shared" si="9"/>
        <v>#N/A</v>
      </c>
    </row>
    <row r="276" spans="1:7" hidden="1">
      <c r="A276" s="58">
        <v>432000000</v>
      </c>
      <c r="B276" s="56" t="s">
        <v>379</v>
      </c>
      <c r="C276" s="56">
        <v>-749400</v>
      </c>
      <c r="D276" s="56" t="e">
        <v>#N/A</v>
      </c>
      <c r="E276" s="56" t="e">
        <v>#N/A</v>
      </c>
      <c r="F276" s="56" t="e">
        <f t="shared" si="8"/>
        <v>#N/A</v>
      </c>
      <c r="G276" s="56" t="e">
        <f t="shared" si="9"/>
        <v>#N/A</v>
      </c>
    </row>
    <row r="277" spans="1:7" hidden="1">
      <c r="A277" s="58">
        <v>433000000</v>
      </c>
      <c r="B277" s="56" t="s">
        <v>380</v>
      </c>
      <c r="C277" s="56">
        <v>-1330.23</v>
      </c>
      <c r="D277" s="56" t="e">
        <v>#N/A</v>
      </c>
      <c r="E277" s="56" t="e">
        <v>#N/A</v>
      </c>
      <c r="F277" s="56" t="e">
        <f t="shared" si="8"/>
        <v>#N/A</v>
      </c>
      <c r="G277" s="56" t="e">
        <f t="shared" si="9"/>
        <v>#N/A</v>
      </c>
    </row>
    <row r="278" spans="1:7" hidden="1">
      <c r="A278" s="58">
        <v>433500000</v>
      </c>
      <c r="B278" s="56" t="s">
        <v>381</v>
      </c>
      <c r="C278" s="56">
        <v>-1691</v>
      </c>
      <c r="D278" s="56" t="e">
        <v>#N/A</v>
      </c>
      <c r="E278" s="56" t="e">
        <v>#N/A</v>
      </c>
      <c r="F278" s="56" t="e">
        <f t="shared" si="8"/>
        <v>#N/A</v>
      </c>
      <c r="G278" s="56" t="e">
        <f t="shared" si="9"/>
        <v>#N/A</v>
      </c>
    </row>
    <row r="279" spans="1:7" hidden="1">
      <c r="A279" s="58">
        <v>433700000</v>
      </c>
      <c r="B279" s="56" t="s">
        <v>382</v>
      </c>
      <c r="C279" s="56">
        <v>-7040.9</v>
      </c>
      <c r="D279" s="56" t="e">
        <v>#N/A</v>
      </c>
      <c r="E279" s="56" t="e">
        <v>#N/A</v>
      </c>
      <c r="F279" s="56" t="e">
        <f t="shared" si="8"/>
        <v>#N/A</v>
      </c>
      <c r="G279" s="56" t="e">
        <f t="shared" si="9"/>
        <v>#N/A</v>
      </c>
    </row>
    <row r="280" spans="1:7" hidden="1">
      <c r="A280" s="58">
        <v>433800000</v>
      </c>
      <c r="B280" s="56" t="s">
        <v>383</v>
      </c>
      <c r="C280" s="56">
        <v>3260846.44</v>
      </c>
      <c r="D280" s="56" t="e">
        <v>#N/A</v>
      </c>
      <c r="E280" s="56" t="e">
        <v>#N/A</v>
      </c>
      <c r="F280" s="56" t="e">
        <f t="shared" si="8"/>
        <v>#N/A</v>
      </c>
      <c r="G280" s="56" t="e">
        <f t="shared" si="9"/>
        <v>#N/A</v>
      </c>
    </row>
    <row r="281" spans="1:7" hidden="1">
      <c r="A281" s="58">
        <v>434000000</v>
      </c>
      <c r="B281" s="56" t="s">
        <v>384</v>
      </c>
      <c r="C281" s="56">
        <v>-1381</v>
      </c>
      <c r="D281" s="56" t="e">
        <v>#N/A</v>
      </c>
      <c r="E281" s="56" t="e">
        <v>#N/A</v>
      </c>
      <c r="F281" s="56" t="e">
        <f t="shared" si="8"/>
        <v>#N/A</v>
      </c>
      <c r="G281" s="56" t="e">
        <f t="shared" si="9"/>
        <v>#N/A</v>
      </c>
    </row>
    <row r="282" spans="1:7" hidden="1">
      <c r="A282" s="58">
        <v>434500000</v>
      </c>
      <c r="B282" s="56" t="s">
        <v>385</v>
      </c>
      <c r="C282" s="56">
        <v>-1283154.52</v>
      </c>
      <c r="D282" s="56" t="e">
        <v>#N/A</v>
      </c>
      <c r="E282" s="56" t="e">
        <v>#N/A</v>
      </c>
      <c r="F282" s="56" t="e">
        <f t="shared" si="8"/>
        <v>#N/A</v>
      </c>
      <c r="G282" s="56" t="e">
        <f t="shared" si="9"/>
        <v>#N/A</v>
      </c>
    </row>
    <row r="283" spans="1:7" hidden="1">
      <c r="A283" s="58">
        <v>435000000</v>
      </c>
      <c r="B283" s="56" t="s">
        <v>386</v>
      </c>
      <c r="C283" s="56">
        <v>-4000</v>
      </c>
      <c r="D283" s="56" t="e">
        <v>#N/A</v>
      </c>
      <c r="E283" s="56" t="e">
        <v>#N/A</v>
      </c>
      <c r="F283" s="56" t="e">
        <f t="shared" si="8"/>
        <v>#N/A</v>
      </c>
      <c r="G283" s="56" t="e">
        <f t="shared" si="9"/>
        <v>#N/A</v>
      </c>
    </row>
    <row r="284" spans="1:7" hidden="1">
      <c r="A284" s="58">
        <v>435500000</v>
      </c>
      <c r="B284" s="56" t="s">
        <v>387</v>
      </c>
      <c r="C284" s="56">
        <v>-2329776.63</v>
      </c>
      <c r="D284" s="56" t="e">
        <v>#N/A</v>
      </c>
      <c r="E284" s="56" t="e">
        <v>#N/A</v>
      </c>
      <c r="F284" s="56" t="e">
        <f t="shared" si="8"/>
        <v>#N/A</v>
      </c>
      <c r="G284" s="56" t="e">
        <f t="shared" si="9"/>
        <v>#N/A</v>
      </c>
    </row>
    <row r="285" spans="1:7" hidden="1">
      <c r="A285" s="58">
        <v>439000000</v>
      </c>
      <c r="B285" s="56" t="s">
        <v>388</v>
      </c>
      <c r="C285" s="56">
        <v>-39800.300000000003</v>
      </c>
      <c r="D285" s="56" t="e">
        <v>#N/A</v>
      </c>
      <c r="E285" s="56" t="e">
        <v>#N/A</v>
      </c>
      <c r="F285" s="56" t="e">
        <f t="shared" si="8"/>
        <v>#N/A</v>
      </c>
      <c r="G285" s="56" t="e">
        <f t="shared" si="9"/>
        <v>#N/A</v>
      </c>
    </row>
    <row r="286" spans="1:7" hidden="1">
      <c r="A286" s="58">
        <v>510110000</v>
      </c>
      <c r="B286" s="56" t="s">
        <v>389</v>
      </c>
      <c r="C286" s="56">
        <v>72581044.209999993</v>
      </c>
      <c r="D286" s="56" t="e">
        <v>#N/A</v>
      </c>
      <c r="E286" s="56" t="e">
        <v>#N/A</v>
      </c>
      <c r="F286" s="56" t="e">
        <f t="shared" si="8"/>
        <v>#N/A</v>
      </c>
      <c r="G286" s="56" t="e">
        <f t="shared" si="9"/>
        <v>#N/A</v>
      </c>
    </row>
    <row r="287" spans="1:7" hidden="1">
      <c r="A287" s="58">
        <v>510120000</v>
      </c>
      <c r="B287" s="56" t="s">
        <v>390</v>
      </c>
      <c r="C287" s="56">
        <v>-463963.89</v>
      </c>
      <c r="D287" s="56" t="e">
        <v>#N/A</v>
      </c>
      <c r="E287" s="56" t="e">
        <v>#N/A</v>
      </c>
      <c r="F287" s="56" t="e">
        <f t="shared" si="8"/>
        <v>#N/A</v>
      </c>
      <c r="G287" s="56" t="e">
        <f t="shared" si="9"/>
        <v>#N/A</v>
      </c>
    </row>
    <row r="288" spans="1:7" hidden="1">
      <c r="A288" s="58">
        <v>510210000</v>
      </c>
      <c r="B288" s="56" t="s">
        <v>391</v>
      </c>
      <c r="C288" s="56">
        <v>9925629.4299999997</v>
      </c>
      <c r="D288" s="56" t="e">
        <v>#N/A</v>
      </c>
      <c r="E288" s="56" t="e">
        <v>#N/A</v>
      </c>
      <c r="F288" s="56" t="e">
        <f t="shared" si="8"/>
        <v>#N/A</v>
      </c>
      <c r="G288" s="56" t="e">
        <f t="shared" si="9"/>
        <v>#N/A</v>
      </c>
    </row>
    <row r="289" spans="1:7" hidden="1">
      <c r="A289" s="58">
        <v>510310000</v>
      </c>
      <c r="B289" s="56" t="s">
        <v>392</v>
      </c>
      <c r="C289" s="56">
        <v>22357597.120000001</v>
      </c>
      <c r="D289" s="56" t="e">
        <v>#N/A</v>
      </c>
      <c r="E289" s="56" t="e">
        <v>#N/A</v>
      </c>
      <c r="F289" s="56" t="e">
        <f t="shared" si="8"/>
        <v>#N/A</v>
      </c>
      <c r="G289" s="56" t="e">
        <f t="shared" si="9"/>
        <v>#N/A</v>
      </c>
    </row>
    <row r="290" spans="1:7" hidden="1">
      <c r="A290" s="58">
        <v>510320000</v>
      </c>
      <c r="B290" s="56" t="s">
        <v>393</v>
      </c>
      <c r="C290" s="56">
        <v>-49125.72</v>
      </c>
      <c r="D290" s="56" t="e">
        <v>#N/A</v>
      </c>
      <c r="E290" s="56" t="e">
        <v>#N/A</v>
      </c>
      <c r="F290" s="56" t="e">
        <f t="shared" si="8"/>
        <v>#N/A</v>
      </c>
      <c r="G290" s="56" t="e">
        <f t="shared" si="9"/>
        <v>#N/A</v>
      </c>
    </row>
    <row r="291" spans="1:7" hidden="1">
      <c r="A291" s="58">
        <v>510410000</v>
      </c>
      <c r="B291" s="56" t="s">
        <v>394</v>
      </c>
      <c r="C291" s="56">
        <v>1054553.4099999999</v>
      </c>
      <c r="D291" s="56" t="e">
        <v>#N/A</v>
      </c>
      <c r="E291" s="56" t="e">
        <v>#N/A</v>
      </c>
      <c r="F291" s="56" t="e">
        <f t="shared" si="8"/>
        <v>#N/A</v>
      </c>
      <c r="G291" s="56" t="e">
        <f t="shared" si="9"/>
        <v>#N/A</v>
      </c>
    </row>
    <row r="292" spans="1:7" hidden="1">
      <c r="A292" s="58">
        <v>510420000</v>
      </c>
      <c r="B292" s="56" t="s">
        <v>395</v>
      </c>
      <c r="C292" s="56">
        <v>3813932.16</v>
      </c>
      <c r="D292" s="56" t="e">
        <v>#N/A</v>
      </c>
      <c r="E292" s="56" t="e">
        <v>#N/A</v>
      </c>
      <c r="F292" s="56" t="e">
        <f t="shared" si="8"/>
        <v>#N/A</v>
      </c>
      <c r="G292" s="56" t="e">
        <f t="shared" si="9"/>
        <v>#N/A</v>
      </c>
    </row>
    <row r="293" spans="1:7" hidden="1">
      <c r="A293" s="58">
        <v>510430000</v>
      </c>
      <c r="B293" s="56" t="s">
        <v>396</v>
      </c>
      <c r="C293" s="56">
        <v>925500</v>
      </c>
      <c r="D293" s="56" t="e">
        <v>#N/A</v>
      </c>
      <c r="E293" s="56" t="e">
        <v>#N/A</v>
      </c>
      <c r="F293" s="56" t="e">
        <f t="shared" si="8"/>
        <v>#N/A</v>
      </c>
      <c r="G293" s="56" t="e">
        <f t="shared" si="9"/>
        <v>#N/A</v>
      </c>
    </row>
    <row r="294" spans="1:7" hidden="1">
      <c r="A294" s="58">
        <v>510500000</v>
      </c>
      <c r="B294" s="56" t="s">
        <v>397</v>
      </c>
      <c r="C294" s="56">
        <v>14587503</v>
      </c>
      <c r="D294" s="56" t="e">
        <v>#N/A</v>
      </c>
      <c r="E294" s="56" t="e">
        <v>#N/A</v>
      </c>
      <c r="F294" s="56" t="e">
        <f t="shared" si="8"/>
        <v>#N/A</v>
      </c>
      <c r="G294" s="56" t="e">
        <f t="shared" si="9"/>
        <v>#N/A</v>
      </c>
    </row>
    <row r="295" spans="1:7" hidden="1">
      <c r="A295" s="58">
        <v>510600000</v>
      </c>
      <c r="B295" s="56" t="s">
        <v>398</v>
      </c>
      <c r="C295" s="56">
        <v>159835670.31</v>
      </c>
      <c r="D295" s="56" t="e">
        <v>#N/A</v>
      </c>
      <c r="E295" s="56" t="e">
        <v>#N/A</v>
      </c>
      <c r="F295" s="56" t="e">
        <f t="shared" si="8"/>
        <v>#N/A</v>
      </c>
      <c r="G295" s="56" t="e">
        <f t="shared" si="9"/>
        <v>#N/A</v>
      </c>
    </row>
    <row r="296" spans="1:7" hidden="1">
      <c r="A296" s="58">
        <v>510700000</v>
      </c>
      <c r="B296" s="56" t="s">
        <v>399</v>
      </c>
      <c r="C296" s="56">
        <v>4931954.9800000004</v>
      </c>
      <c r="D296" s="56" t="e">
        <v>#N/A</v>
      </c>
      <c r="E296" s="56" t="e">
        <v>#N/A</v>
      </c>
      <c r="F296" s="56" t="e">
        <f t="shared" si="8"/>
        <v>#N/A</v>
      </c>
      <c r="G296" s="56" t="e">
        <f t="shared" si="9"/>
        <v>#N/A</v>
      </c>
    </row>
    <row r="297" spans="1:7" hidden="1">
      <c r="A297" s="58">
        <v>510710000</v>
      </c>
      <c r="B297" s="56" t="s">
        <v>400</v>
      </c>
      <c r="C297" s="56">
        <v>-73134.600000000006</v>
      </c>
      <c r="D297" s="56" t="e">
        <v>#N/A</v>
      </c>
      <c r="E297" s="56" t="e">
        <v>#N/A</v>
      </c>
      <c r="F297" s="56" t="e">
        <f t="shared" si="8"/>
        <v>#N/A</v>
      </c>
      <c r="G297" s="56" t="e">
        <f t="shared" si="9"/>
        <v>#N/A</v>
      </c>
    </row>
    <row r="298" spans="1:7" hidden="1">
      <c r="A298" s="58">
        <v>510800000</v>
      </c>
      <c r="B298" s="56" t="s">
        <v>401</v>
      </c>
      <c r="C298" s="56">
        <v>113753320.73</v>
      </c>
      <c r="D298" s="56" t="e">
        <v>#N/A</v>
      </c>
      <c r="E298" s="56" t="e">
        <v>#N/A</v>
      </c>
      <c r="F298" s="56" t="e">
        <f t="shared" si="8"/>
        <v>#N/A</v>
      </c>
      <c r="G298" s="56" t="e">
        <f t="shared" si="9"/>
        <v>#N/A</v>
      </c>
    </row>
    <row r="299" spans="1:7" hidden="1">
      <c r="A299" s="58">
        <v>510900000</v>
      </c>
      <c r="B299" s="56" t="s">
        <v>402</v>
      </c>
      <c r="C299" s="56">
        <v>15182394.220000001</v>
      </c>
      <c r="D299" s="56" t="e">
        <v>#N/A</v>
      </c>
      <c r="E299" s="56" t="e">
        <v>#N/A</v>
      </c>
      <c r="F299" s="56" t="e">
        <f t="shared" si="8"/>
        <v>#N/A</v>
      </c>
      <c r="G299" s="56" t="e">
        <f t="shared" si="9"/>
        <v>#N/A</v>
      </c>
    </row>
    <row r="300" spans="1:7" hidden="1">
      <c r="A300" s="58">
        <v>511000000</v>
      </c>
      <c r="B300" s="56" t="s">
        <v>403</v>
      </c>
      <c r="C300" s="56">
        <v>137942.39999999999</v>
      </c>
      <c r="D300" s="56" t="e">
        <v>#N/A</v>
      </c>
      <c r="E300" s="56" t="e">
        <v>#N/A</v>
      </c>
      <c r="F300" s="56" t="e">
        <f t="shared" si="8"/>
        <v>#N/A</v>
      </c>
      <c r="G300" s="56" t="e">
        <f t="shared" si="9"/>
        <v>#N/A</v>
      </c>
    </row>
    <row r="301" spans="1:7" hidden="1">
      <c r="A301" s="58">
        <v>511010000</v>
      </c>
      <c r="B301" s="56" t="s">
        <v>404</v>
      </c>
      <c r="C301" s="56">
        <v>1586005.44</v>
      </c>
      <c r="D301" s="56" t="e">
        <v>#N/A</v>
      </c>
      <c r="E301" s="56" t="e">
        <v>#N/A</v>
      </c>
      <c r="F301" s="56" t="e">
        <f t="shared" si="8"/>
        <v>#N/A</v>
      </c>
      <c r="G301" s="56" t="e">
        <f t="shared" si="9"/>
        <v>#N/A</v>
      </c>
    </row>
    <row r="302" spans="1:7" hidden="1">
      <c r="A302" s="58">
        <v>511110000</v>
      </c>
      <c r="B302" s="56" t="s">
        <v>405</v>
      </c>
      <c r="C302" s="56">
        <v>2581012.0099999998</v>
      </c>
      <c r="D302" s="56" t="e">
        <v>#N/A</v>
      </c>
      <c r="E302" s="56" t="e">
        <v>#N/A</v>
      </c>
      <c r="F302" s="56" t="e">
        <f t="shared" si="8"/>
        <v>#N/A</v>
      </c>
      <c r="G302" s="56" t="e">
        <f t="shared" si="9"/>
        <v>#N/A</v>
      </c>
    </row>
    <row r="303" spans="1:7" hidden="1">
      <c r="A303" s="58">
        <v>511131000</v>
      </c>
      <c r="B303" s="56" t="s">
        <v>406</v>
      </c>
      <c r="C303" s="56">
        <v>1449889.4</v>
      </c>
      <c r="D303" s="56" t="e">
        <v>#N/A</v>
      </c>
      <c r="E303" s="56" t="e">
        <v>#N/A</v>
      </c>
      <c r="F303" s="56" t="e">
        <f t="shared" si="8"/>
        <v>#N/A</v>
      </c>
      <c r="G303" s="56" t="e">
        <f t="shared" si="9"/>
        <v>#N/A</v>
      </c>
    </row>
    <row r="304" spans="1:7" hidden="1">
      <c r="A304" s="58">
        <v>511132000</v>
      </c>
      <c r="B304" s="56" t="s">
        <v>407</v>
      </c>
      <c r="C304" s="56">
        <v>5112791.55</v>
      </c>
      <c r="D304" s="56" t="e">
        <v>#N/A</v>
      </c>
      <c r="E304" s="56" t="e">
        <v>#N/A</v>
      </c>
      <c r="F304" s="56" t="e">
        <f t="shared" si="8"/>
        <v>#N/A</v>
      </c>
      <c r="G304" s="56" t="e">
        <f t="shared" si="9"/>
        <v>#N/A</v>
      </c>
    </row>
    <row r="305" spans="1:7" hidden="1">
      <c r="A305" s="58">
        <v>511150000</v>
      </c>
      <c r="B305" s="56" t="s">
        <v>408</v>
      </c>
      <c r="C305" s="56">
        <v>1112518.19</v>
      </c>
      <c r="D305" s="56" t="e">
        <v>#N/A</v>
      </c>
      <c r="E305" s="56" t="e">
        <v>#N/A</v>
      </c>
      <c r="F305" s="56" t="e">
        <f t="shared" si="8"/>
        <v>#N/A</v>
      </c>
      <c r="G305" s="56" t="e">
        <f t="shared" si="9"/>
        <v>#N/A</v>
      </c>
    </row>
    <row r="306" spans="1:7" hidden="1">
      <c r="A306" s="58">
        <v>511310000</v>
      </c>
      <c r="B306" s="56" t="s">
        <v>409</v>
      </c>
      <c r="C306" s="56">
        <v>7739088.1299999999</v>
      </c>
      <c r="D306" s="56" t="e">
        <v>#N/A</v>
      </c>
      <c r="E306" s="56" t="e">
        <v>#N/A</v>
      </c>
      <c r="F306" s="56" t="e">
        <f t="shared" si="8"/>
        <v>#N/A</v>
      </c>
      <c r="G306" s="56" t="e">
        <f t="shared" si="9"/>
        <v>#N/A</v>
      </c>
    </row>
    <row r="307" spans="1:7" hidden="1">
      <c r="A307" s="58">
        <v>511320000</v>
      </c>
      <c r="B307" s="56" t="s">
        <v>410</v>
      </c>
      <c r="C307" s="56">
        <v>544602.5</v>
      </c>
      <c r="D307" s="56" t="e">
        <v>#N/A</v>
      </c>
      <c r="E307" s="56" t="e">
        <v>#N/A</v>
      </c>
      <c r="F307" s="56" t="e">
        <f t="shared" si="8"/>
        <v>#N/A</v>
      </c>
      <c r="G307" s="56" t="e">
        <f t="shared" si="9"/>
        <v>#N/A</v>
      </c>
    </row>
    <row r="308" spans="1:7" hidden="1">
      <c r="A308" s="58">
        <v>511500000</v>
      </c>
      <c r="B308" s="56" t="s">
        <v>411</v>
      </c>
      <c r="C308" s="56">
        <v>896500</v>
      </c>
      <c r="D308" s="56" t="e">
        <v>#N/A</v>
      </c>
      <c r="E308" s="56" t="e">
        <v>#N/A</v>
      </c>
      <c r="F308" s="56" t="e">
        <f t="shared" si="8"/>
        <v>#N/A</v>
      </c>
      <c r="G308" s="56" t="e">
        <f t="shared" si="9"/>
        <v>#N/A</v>
      </c>
    </row>
    <row r="309" spans="1:7" hidden="1">
      <c r="A309" s="58">
        <v>511510000</v>
      </c>
      <c r="B309" s="56" t="s">
        <v>412</v>
      </c>
      <c r="C309" s="56">
        <v>967661.65</v>
      </c>
      <c r="D309" s="56" t="e">
        <v>#N/A</v>
      </c>
      <c r="E309" s="56" t="e">
        <v>#N/A</v>
      </c>
      <c r="F309" s="56" t="e">
        <f t="shared" si="8"/>
        <v>#N/A</v>
      </c>
      <c r="G309" s="56" t="e">
        <f t="shared" si="9"/>
        <v>#N/A</v>
      </c>
    </row>
    <row r="310" spans="1:7" hidden="1">
      <c r="A310" s="58">
        <v>511600000</v>
      </c>
      <c r="B310" s="56" t="s">
        <v>413</v>
      </c>
      <c r="C310" s="56">
        <v>256791</v>
      </c>
      <c r="D310" s="56" t="e">
        <v>#N/A</v>
      </c>
      <c r="E310" s="56" t="e">
        <v>#N/A</v>
      </c>
      <c r="F310" s="56" t="e">
        <f t="shared" si="8"/>
        <v>#N/A</v>
      </c>
      <c r="G310" s="56" t="e">
        <f t="shared" si="9"/>
        <v>#N/A</v>
      </c>
    </row>
    <row r="311" spans="1:7" hidden="1">
      <c r="A311" s="58">
        <v>511700000</v>
      </c>
      <c r="B311" s="56" t="s">
        <v>414</v>
      </c>
      <c r="C311" s="56">
        <v>969603.56</v>
      </c>
      <c r="D311" s="56" t="e">
        <v>#N/A</v>
      </c>
      <c r="E311" s="56" t="e">
        <v>#N/A</v>
      </c>
      <c r="F311" s="56" t="e">
        <f t="shared" si="8"/>
        <v>#N/A</v>
      </c>
      <c r="G311" s="56" t="e">
        <f t="shared" si="9"/>
        <v>#N/A</v>
      </c>
    </row>
    <row r="312" spans="1:7" hidden="1">
      <c r="A312" s="58">
        <v>511710000</v>
      </c>
      <c r="B312" s="56" t="s">
        <v>415</v>
      </c>
      <c r="C312" s="56">
        <v>709385.53</v>
      </c>
      <c r="D312" s="56" t="e">
        <v>#N/A</v>
      </c>
      <c r="E312" s="56" t="e">
        <v>#N/A</v>
      </c>
      <c r="F312" s="56" t="e">
        <f t="shared" si="8"/>
        <v>#N/A</v>
      </c>
      <c r="G312" s="56" t="e">
        <f t="shared" si="9"/>
        <v>#N/A</v>
      </c>
    </row>
    <row r="313" spans="1:7" hidden="1">
      <c r="A313" s="58">
        <v>512730100</v>
      </c>
      <c r="B313" s="56" t="s">
        <v>416</v>
      </c>
      <c r="C313" s="56">
        <v>1013240.77</v>
      </c>
      <c r="D313" s="56" t="e">
        <v>#N/A</v>
      </c>
      <c r="E313" s="56" t="e">
        <v>#N/A</v>
      </c>
      <c r="F313" s="56" t="e">
        <f t="shared" si="8"/>
        <v>#N/A</v>
      </c>
      <c r="G313" s="56" t="e">
        <f t="shared" si="9"/>
        <v>#N/A</v>
      </c>
    </row>
    <row r="314" spans="1:7" hidden="1">
      <c r="A314" s="58">
        <v>512730110</v>
      </c>
      <c r="B314" s="56" t="s">
        <v>417</v>
      </c>
      <c r="C314" s="56">
        <v>106463.86</v>
      </c>
      <c r="D314" s="56" t="e">
        <v>#N/A</v>
      </c>
      <c r="E314" s="56" t="e">
        <v>#N/A</v>
      </c>
      <c r="F314" s="56" t="e">
        <f t="shared" si="8"/>
        <v>#N/A</v>
      </c>
      <c r="G314" s="56" t="e">
        <f t="shared" si="9"/>
        <v>#N/A</v>
      </c>
    </row>
    <row r="315" spans="1:7" hidden="1">
      <c r="A315" s="58">
        <v>512730120</v>
      </c>
      <c r="B315" s="56" t="s">
        <v>418</v>
      </c>
      <c r="C315" s="56">
        <v>2182142.83</v>
      </c>
      <c r="D315" s="56" t="e">
        <v>#N/A</v>
      </c>
      <c r="E315" s="56" t="e">
        <v>#N/A</v>
      </c>
      <c r="F315" s="56" t="e">
        <f t="shared" si="8"/>
        <v>#N/A</v>
      </c>
      <c r="G315" s="56" t="e">
        <f t="shared" si="9"/>
        <v>#N/A</v>
      </c>
    </row>
    <row r="316" spans="1:7" hidden="1">
      <c r="A316" s="58">
        <v>512730130</v>
      </c>
      <c r="B316" s="56" t="s">
        <v>419</v>
      </c>
      <c r="C316" s="56">
        <v>1572846.37</v>
      </c>
      <c r="D316" s="56" t="e">
        <v>#N/A</v>
      </c>
      <c r="E316" s="56" t="e">
        <v>#N/A</v>
      </c>
      <c r="F316" s="56" t="e">
        <f t="shared" si="8"/>
        <v>#N/A</v>
      </c>
      <c r="G316" s="56" t="e">
        <f t="shared" si="9"/>
        <v>#N/A</v>
      </c>
    </row>
    <row r="317" spans="1:7" hidden="1">
      <c r="A317" s="58">
        <v>512730140</v>
      </c>
      <c r="B317" s="56" t="s">
        <v>420</v>
      </c>
      <c r="C317" s="56">
        <v>132940.13</v>
      </c>
      <c r="D317" s="56" t="e">
        <v>#N/A</v>
      </c>
      <c r="E317" s="56" t="e">
        <v>#N/A</v>
      </c>
      <c r="F317" s="56" t="e">
        <f t="shared" si="8"/>
        <v>#N/A</v>
      </c>
      <c r="G317" s="56" t="e">
        <f t="shared" si="9"/>
        <v>#N/A</v>
      </c>
    </row>
    <row r="318" spans="1:7" hidden="1">
      <c r="A318" s="58">
        <v>512730150</v>
      </c>
      <c r="B318" s="56" t="s">
        <v>421</v>
      </c>
      <c r="C318" s="56">
        <v>161925.12</v>
      </c>
      <c r="D318" s="56" t="e">
        <v>#N/A</v>
      </c>
      <c r="E318" s="56" t="e">
        <v>#N/A</v>
      </c>
      <c r="F318" s="56" t="e">
        <f t="shared" si="8"/>
        <v>#N/A</v>
      </c>
      <c r="G318" s="56" t="e">
        <f t="shared" si="9"/>
        <v>#N/A</v>
      </c>
    </row>
    <row r="319" spans="1:7" hidden="1">
      <c r="A319" s="58">
        <v>512730160</v>
      </c>
      <c r="B319" s="56" t="s">
        <v>422</v>
      </c>
      <c r="C319" s="56">
        <v>458138.35</v>
      </c>
      <c r="D319" s="56" t="e">
        <v>#N/A</v>
      </c>
      <c r="E319" s="56" t="e">
        <v>#N/A</v>
      </c>
      <c r="F319" s="56" t="e">
        <f t="shared" si="8"/>
        <v>#N/A</v>
      </c>
      <c r="G319" s="56" t="e">
        <f t="shared" si="9"/>
        <v>#N/A</v>
      </c>
    </row>
    <row r="320" spans="1:7" hidden="1">
      <c r="A320" s="58">
        <v>512730170</v>
      </c>
      <c r="B320" s="56" t="s">
        <v>423</v>
      </c>
      <c r="C320" s="56">
        <v>315431.95</v>
      </c>
      <c r="D320" s="56" t="e">
        <v>#N/A</v>
      </c>
      <c r="E320" s="56" t="e">
        <v>#N/A</v>
      </c>
      <c r="F320" s="56" t="e">
        <f t="shared" si="8"/>
        <v>#N/A</v>
      </c>
      <c r="G320" s="56" t="e">
        <f t="shared" si="9"/>
        <v>#N/A</v>
      </c>
    </row>
    <row r="321" spans="1:7" hidden="1">
      <c r="A321" s="58">
        <v>512730180</v>
      </c>
      <c r="B321" s="56" t="s">
        <v>424</v>
      </c>
      <c r="C321" s="56">
        <v>1224255.83</v>
      </c>
      <c r="D321" s="56" t="e">
        <v>#N/A</v>
      </c>
      <c r="E321" s="56" t="e">
        <v>#N/A</v>
      </c>
      <c r="F321" s="56" t="e">
        <f t="shared" si="8"/>
        <v>#N/A</v>
      </c>
      <c r="G321" s="56" t="e">
        <f t="shared" si="9"/>
        <v>#N/A</v>
      </c>
    </row>
    <row r="322" spans="1:7" hidden="1">
      <c r="A322" s="58">
        <v>512730190</v>
      </c>
      <c r="B322" s="56" t="s">
        <v>425</v>
      </c>
      <c r="C322" s="56">
        <v>118625.84</v>
      </c>
      <c r="D322" s="56" t="e">
        <v>#N/A</v>
      </c>
      <c r="E322" s="56" t="e">
        <v>#N/A</v>
      </c>
      <c r="F322" s="56" t="e">
        <f t="shared" si="8"/>
        <v>#N/A</v>
      </c>
      <c r="G322" s="56" t="e">
        <f t="shared" si="9"/>
        <v>#N/A</v>
      </c>
    </row>
    <row r="323" spans="1:7" hidden="1">
      <c r="A323" s="58">
        <v>512730210</v>
      </c>
      <c r="B323" s="56" t="s">
        <v>426</v>
      </c>
      <c r="C323" s="56">
        <v>726219.77</v>
      </c>
      <c r="D323" s="56" t="e">
        <v>#N/A</v>
      </c>
      <c r="E323" s="56" t="e">
        <v>#N/A</v>
      </c>
      <c r="F323" s="56" t="e">
        <f t="shared" ref="F323:F386" si="10">D323+E323</f>
        <v>#N/A</v>
      </c>
      <c r="G323" s="56" t="e">
        <f t="shared" ref="G323:G386" si="11">C323-F323</f>
        <v>#N/A</v>
      </c>
    </row>
    <row r="324" spans="1:7" hidden="1">
      <c r="A324" s="58">
        <v>512730220</v>
      </c>
      <c r="B324" s="56" t="s">
        <v>427</v>
      </c>
      <c r="C324" s="56">
        <v>3604134.5</v>
      </c>
      <c r="D324" s="56" t="e">
        <v>#N/A</v>
      </c>
      <c r="E324" s="56" t="e">
        <v>#N/A</v>
      </c>
      <c r="F324" s="56" t="e">
        <f t="shared" si="10"/>
        <v>#N/A</v>
      </c>
      <c r="G324" s="56" t="e">
        <f t="shared" si="11"/>
        <v>#N/A</v>
      </c>
    </row>
    <row r="325" spans="1:7" hidden="1">
      <c r="A325" s="58">
        <v>514100000</v>
      </c>
      <c r="B325" s="56" t="s">
        <v>428</v>
      </c>
      <c r="C325" s="56">
        <v>151698.32</v>
      </c>
      <c r="D325" s="56" t="e">
        <v>#N/A</v>
      </c>
      <c r="E325" s="56" t="e">
        <v>#N/A</v>
      </c>
      <c r="F325" s="56" t="e">
        <f t="shared" si="10"/>
        <v>#N/A</v>
      </c>
      <c r="G325" s="56" t="e">
        <f t="shared" si="11"/>
        <v>#N/A</v>
      </c>
    </row>
    <row r="326" spans="1:7" hidden="1">
      <c r="A326" s="58">
        <v>514200000</v>
      </c>
      <c r="B326" s="56" t="s">
        <v>429</v>
      </c>
      <c r="C326" s="56">
        <v>2986701.65</v>
      </c>
      <c r="D326" s="56" t="e">
        <v>#N/A</v>
      </c>
      <c r="E326" s="56" t="e">
        <v>#N/A</v>
      </c>
      <c r="F326" s="56" t="e">
        <f t="shared" si="10"/>
        <v>#N/A</v>
      </c>
      <c r="G326" s="56" t="e">
        <f t="shared" si="11"/>
        <v>#N/A</v>
      </c>
    </row>
    <row r="327" spans="1:7" hidden="1">
      <c r="A327" s="58">
        <v>514300000</v>
      </c>
      <c r="B327" s="56" t="s">
        <v>430</v>
      </c>
      <c r="C327" s="56">
        <v>3158160.83</v>
      </c>
      <c r="D327" s="56" t="e">
        <v>#N/A</v>
      </c>
      <c r="E327" s="56" t="e">
        <v>#N/A</v>
      </c>
      <c r="F327" s="56" t="e">
        <f t="shared" si="10"/>
        <v>#N/A</v>
      </c>
      <c r="G327" s="56" t="e">
        <f t="shared" si="11"/>
        <v>#N/A</v>
      </c>
    </row>
    <row r="328" spans="1:7" hidden="1">
      <c r="A328" s="58">
        <v>514400000</v>
      </c>
      <c r="B328" s="56" t="s">
        <v>431</v>
      </c>
      <c r="C328" s="56">
        <v>7128736.25</v>
      </c>
      <c r="D328" s="56" t="e">
        <v>#N/A</v>
      </c>
      <c r="E328" s="56" t="e">
        <v>#N/A</v>
      </c>
      <c r="F328" s="56" t="e">
        <f t="shared" si="10"/>
        <v>#N/A</v>
      </c>
      <c r="G328" s="56" t="e">
        <f t="shared" si="11"/>
        <v>#N/A</v>
      </c>
    </row>
    <row r="329" spans="1:7" hidden="1">
      <c r="A329" s="58">
        <v>514500000</v>
      </c>
      <c r="B329" s="56" t="s">
        <v>432</v>
      </c>
      <c r="C329" s="56">
        <v>3305780.35</v>
      </c>
      <c r="D329" s="56" t="e">
        <v>#N/A</v>
      </c>
      <c r="E329" s="56" t="e">
        <v>#N/A</v>
      </c>
      <c r="F329" s="56" t="e">
        <f t="shared" si="10"/>
        <v>#N/A</v>
      </c>
      <c r="G329" s="56" t="e">
        <f t="shared" si="11"/>
        <v>#N/A</v>
      </c>
    </row>
    <row r="330" spans="1:7" hidden="1">
      <c r="A330" s="58">
        <v>514600000</v>
      </c>
      <c r="B330" s="56" t="s">
        <v>433</v>
      </c>
      <c r="C330" s="56">
        <v>16748237.470000001</v>
      </c>
      <c r="D330" s="56" t="e">
        <v>#N/A</v>
      </c>
      <c r="E330" s="56" t="e">
        <v>#N/A</v>
      </c>
      <c r="F330" s="56" t="e">
        <f t="shared" si="10"/>
        <v>#N/A</v>
      </c>
      <c r="G330" s="56" t="e">
        <f t="shared" si="11"/>
        <v>#N/A</v>
      </c>
    </row>
    <row r="331" spans="1:7" hidden="1">
      <c r="A331" s="58">
        <v>514700000</v>
      </c>
      <c r="B331" s="56" t="s">
        <v>434</v>
      </c>
      <c r="C331" s="56">
        <v>329068.63</v>
      </c>
      <c r="D331" s="56" t="e">
        <v>#N/A</v>
      </c>
      <c r="E331" s="56" t="e">
        <v>#N/A</v>
      </c>
      <c r="F331" s="56" t="e">
        <f t="shared" si="10"/>
        <v>#N/A</v>
      </c>
      <c r="G331" s="56" t="e">
        <f t="shared" si="11"/>
        <v>#N/A</v>
      </c>
    </row>
    <row r="332" spans="1:7" hidden="1">
      <c r="A332" s="58">
        <v>514750000</v>
      </c>
      <c r="B332" s="56" t="s">
        <v>435</v>
      </c>
      <c r="C332" s="56">
        <v>70732.509999999995</v>
      </c>
      <c r="D332" s="56" t="e">
        <v>#N/A</v>
      </c>
      <c r="E332" s="56" t="e">
        <v>#N/A</v>
      </c>
      <c r="F332" s="56" t="e">
        <f t="shared" si="10"/>
        <v>#N/A</v>
      </c>
      <c r="G332" s="56" t="e">
        <f t="shared" si="11"/>
        <v>#N/A</v>
      </c>
    </row>
    <row r="333" spans="1:7" hidden="1">
      <c r="A333" s="58">
        <v>520100000</v>
      </c>
      <c r="B333" s="56" t="s">
        <v>401</v>
      </c>
      <c r="C333" s="56">
        <v>50663843.57</v>
      </c>
      <c r="D333" s="56" t="e">
        <v>#N/A</v>
      </c>
      <c r="E333" s="56" t="e">
        <v>#N/A</v>
      </c>
      <c r="F333" s="56" t="e">
        <f t="shared" si="10"/>
        <v>#N/A</v>
      </c>
      <c r="G333" s="56" t="e">
        <f t="shared" si="11"/>
        <v>#N/A</v>
      </c>
    </row>
    <row r="334" spans="1:7" hidden="1">
      <c r="A334" s="58">
        <v>520200000</v>
      </c>
      <c r="B334" s="56" t="s">
        <v>402</v>
      </c>
      <c r="C334" s="56">
        <v>8517362.4600000009</v>
      </c>
      <c r="D334" s="56" t="e">
        <v>#N/A</v>
      </c>
      <c r="E334" s="56" t="e">
        <v>#N/A</v>
      </c>
      <c r="F334" s="56" t="e">
        <f t="shared" si="10"/>
        <v>#N/A</v>
      </c>
      <c r="G334" s="56" t="e">
        <f t="shared" si="11"/>
        <v>#N/A</v>
      </c>
    </row>
    <row r="335" spans="1:7" hidden="1">
      <c r="A335" s="58">
        <v>520300000</v>
      </c>
      <c r="B335" s="56" t="s">
        <v>436</v>
      </c>
      <c r="C335" s="56">
        <v>533179.87</v>
      </c>
      <c r="D335" s="56" t="e">
        <v>#N/A</v>
      </c>
      <c r="E335" s="56" t="e">
        <v>#N/A</v>
      </c>
      <c r="F335" s="56" t="e">
        <f t="shared" si="10"/>
        <v>#N/A</v>
      </c>
      <c r="G335" s="56" t="e">
        <f t="shared" si="11"/>
        <v>#N/A</v>
      </c>
    </row>
    <row r="336" spans="1:7" hidden="1">
      <c r="A336" s="58">
        <v>520310000</v>
      </c>
      <c r="B336" s="56" t="s">
        <v>404</v>
      </c>
      <c r="C336" s="56">
        <v>1172148.08</v>
      </c>
      <c r="D336" s="56" t="e">
        <v>#N/A</v>
      </c>
      <c r="E336" s="56" t="e">
        <v>#N/A</v>
      </c>
      <c r="F336" s="56" t="e">
        <f t="shared" si="10"/>
        <v>#N/A</v>
      </c>
      <c r="G336" s="56" t="e">
        <f t="shared" si="11"/>
        <v>#N/A</v>
      </c>
    </row>
    <row r="337" spans="1:7" hidden="1">
      <c r="A337" s="58">
        <v>520410000</v>
      </c>
      <c r="B337" s="56" t="s">
        <v>437</v>
      </c>
      <c r="C337" s="56">
        <v>3910283.25</v>
      </c>
      <c r="D337" s="56" t="e">
        <v>#N/A</v>
      </c>
      <c r="E337" s="56" t="e">
        <v>#N/A</v>
      </c>
      <c r="F337" s="56" t="e">
        <f t="shared" si="10"/>
        <v>#N/A</v>
      </c>
      <c r="G337" s="56" t="e">
        <f t="shared" si="11"/>
        <v>#N/A</v>
      </c>
    </row>
    <row r="338" spans="1:7" hidden="1">
      <c r="A338" s="58">
        <v>520420000</v>
      </c>
      <c r="B338" s="56" t="s">
        <v>438</v>
      </c>
      <c r="C338" s="56">
        <v>3425758.44</v>
      </c>
      <c r="D338" s="56" t="e">
        <v>#N/A</v>
      </c>
      <c r="E338" s="56" t="e">
        <v>#N/A</v>
      </c>
      <c r="F338" s="56" t="e">
        <f t="shared" si="10"/>
        <v>#N/A</v>
      </c>
      <c r="G338" s="56" t="e">
        <f t="shared" si="11"/>
        <v>#N/A</v>
      </c>
    </row>
    <row r="339" spans="1:7" hidden="1">
      <c r="A339" s="58">
        <v>520431000</v>
      </c>
      <c r="B339" s="56" t="s">
        <v>406</v>
      </c>
      <c r="C339" s="56">
        <v>772666.82</v>
      </c>
      <c r="D339" s="56" t="e">
        <v>#N/A</v>
      </c>
      <c r="E339" s="56" t="e">
        <v>#N/A</v>
      </c>
      <c r="F339" s="56" t="e">
        <f t="shared" si="10"/>
        <v>#N/A</v>
      </c>
      <c r="G339" s="56" t="e">
        <f t="shared" si="11"/>
        <v>#N/A</v>
      </c>
    </row>
    <row r="340" spans="1:7" hidden="1">
      <c r="A340" s="58">
        <v>520432000</v>
      </c>
      <c r="B340" s="56" t="s">
        <v>407</v>
      </c>
      <c r="C340" s="56">
        <v>2520145.89</v>
      </c>
      <c r="D340" s="56" t="e">
        <v>#N/A</v>
      </c>
      <c r="E340" s="56" t="e">
        <v>#N/A</v>
      </c>
      <c r="F340" s="56" t="e">
        <f t="shared" si="10"/>
        <v>#N/A</v>
      </c>
      <c r="G340" s="56" t="e">
        <f t="shared" si="11"/>
        <v>#N/A</v>
      </c>
    </row>
    <row r="341" spans="1:7" hidden="1">
      <c r="A341" s="58">
        <v>520440000</v>
      </c>
      <c r="B341" s="56" t="s">
        <v>439</v>
      </c>
      <c r="C341" s="56">
        <v>128171</v>
      </c>
      <c r="D341" s="56" t="e">
        <v>#N/A</v>
      </c>
      <c r="E341" s="56" t="e">
        <v>#N/A</v>
      </c>
      <c r="F341" s="56" t="e">
        <f t="shared" si="10"/>
        <v>#N/A</v>
      </c>
      <c r="G341" s="56" t="e">
        <f t="shared" si="11"/>
        <v>#N/A</v>
      </c>
    </row>
    <row r="342" spans="1:7" hidden="1">
      <c r="A342" s="58">
        <v>520450000</v>
      </c>
      <c r="B342" s="56" t="s">
        <v>440</v>
      </c>
      <c r="C342" s="56">
        <v>37936.43</v>
      </c>
      <c r="D342" s="56" t="e">
        <v>#N/A</v>
      </c>
      <c r="E342" s="56" t="e">
        <v>#N/A</v>
      </c>
      <c r="F342" s="56" t="e">
        <f t="shared" si="10"/>
        <v>#N/A</v>
      </c>
      <c r="G342" s="56" t="e">
        <f t="shared" si="11"/>
        <v>#N/A</v>
      </c>
    </row>
    <row r="343" spans="1:7" hidden="1">
      <c r="A343" s="58">
        <v>520610000</v>
      </c>
      <c r="B343" s="56" t="s">
        <v>441</v>
      </c>
      <c r="C343" s="56">
        <v>1834456</v>
      </c>
      <c r="D343" s="56" t="e">
        <v>#N/A</v>
      </c>
      <c r="E343" s="56" t="e">
        <v>#N/A</v>
      </c>
      <c r="F343" s="56" t="e">
        <f t="shared" si="10"/>
        <v>#N/A</v>
      </c>
      <c r="G343" s="56" t="e">
        <f t="shared" si="11"/>
        <v>#N/A</v>
      </c>
    </row>
    <row r="344" spans="1:7" hidden="1">
      <c r="A344" s="58">
        <v>520611000</v>
      </c>
      <c r="B344" s="56" t="s">
        <v>442</v>
      </c>
      <c r="C344" s="56">
        <v>223144</v>
      </c>
      <c r="D344" s="56" t="e">
        <v>#N/A</v>
      </c>
      <c r="E344" s="56" t="e">
        <v>#N/A</v>
      </c>
      <c r="F344" s="56" t="e">
        <f t="shared" si="10"/>
        <v>#N/A</v>
      </c>
      <c r="G344" s="56" t="e">
        <f t="shared" si="11"/>
        <v>#N/A</v>
      </c>
    </row>
    <row r="345" spans="1:7" hidden="1">
      <c r="A345" s="58">
        <v>520620000</v>
      </c>
      <c r="B345" s="56" t="s">
        <v>443</v>
      </c>
      <c r="C345" s="56">
        <v>4680182</v>
      </c>
      <c r="D345" s="56" t="e">
        <v>#N/A</v>
      </c>
      <c r="E345" s="56" t="e">
        <v>#N/A</v>
      </c>
      <c r="F345" s="56" t="e">
        <f t="shared" si="10"/>
        <v>#N/A</v>
      </c>
      <c r="G345" s="56" t="e">
        <f t="shared" si="11"/>
        <v>#N/A</v>
      </c>
    </row>
    <row r="346" spans="1:7" hidden="1">
      <c r="A346" s="58">
        <v>520621000</v>
      </c>
      <c r="B346" s="56" t="s">
        <v>444</v>
      </c>
      <c r="C346" s="56">
        <v>1261039</v>
      </c>
      <c r="D346" s="56" t="e">
        <v>#N/A</v>
      </c>
      <c r="E346" s="56" t="e">
        <v>#N/A</v>
      </c>
      <c r="F346" s="56" t="e">
        <f t="shared" si="10"/>
        <v>#N/A</v>
      </c>
      <c r="G346" s="56" t="e">
        <f t="shared" si="11"/>
        <v>#N/A</v>
      </c>
    </row>
    <row r="347" spans="1:7" hidden="1">
      <c r="A347" s="58">
        <v>520622000</v>
      </c>
      <c r="B347" s="56" t="s">
        <v>445</v>
      </c>
      <c r="C347" s="56">
        <v>583637.94999999995</v>
      </c>
      <c r="D347" s="56" t="e">
        <v>#N/A</v>
      </c>
      <c r="E347" s="56" t="e">
        <v>#N/A</v>
      </c>
      <c r="F347" s="56" t="e">
        <f t="shared" si="10"/>
        <v>#N/A</v>
      </c>
      <c r="G347" s="56" t="e">
        <f t="shared" si="11"/>
        <v>#N/A</v>
      </c>
    </row>
    <row r="348" spans="1:7" hidden="1">
      <c r="A348" s="58">
        <v>520630000</v>
      </c>
      <c r="B348" s="56" t="s">
        <v>446</v>
      </c>
      <c r="C348" s="56">
        <v>117608.51</v>
      </c>
      <c r="D348" s="56" t="e">
        <v>#N/A</v>
      </c>
      <c r="E348" s="56" t="e">
        <v>#N/A</v>
      </c>
      <c r="F348" s="56" t="e">
        <f t="shared" si="10"/>
        <v>#N/A</v>
      </c>
      <c r="G348" s="56" t="e">
        <f t="shared" si="11"/>
        <v>#N/A</v>
      </c>
    </row>
    <row r="349" spans="1:7" hidden="1">
      <c r="A349" s="58">
        <v>520640000</v>
      </c>
      <c r="B349" s="56" t="s">
        <v>447</v>
      </c>
      <c r="C349" s="56">
        <v>2774511</v>
      </c>
      <c r="D349" s="56" t="e">
        <v>#N/A</v>
      </c>
      <c r="E349" s="56" t="e">
        <v>#N/A</v>
      </c>
      <c r="F349" s="56" t="e">
        <f t="shared" si="10"/>
        <v>#N/A</v>
      </c>
      <c r="G349" s="56" t="e">
        <f t="shared" si="11"/>
        <v>#N/A</v>
      </c>
    </row>
    <row r="350" spans="1:7" hidden="1">
      <c r="A350" s="58">
        <v>520650000</v>
      </c>
      <c r="B350" s="56" t="s">
        <v>448</v>
      </c>
      <c r="C350" s="56">
        <v>138222.62</v>
      </c>
      <c r="D350" s="56" t="e">
        <v>#N/A</v>
      </c>
      <c r="E350" s="56" t="e">
        <v>#N/A</v>
      </c>
      <c r="F350" s="56" t="e">
        <f t="shared" si="10"/>
        <v>#N/A</v>
      </c>
      <c r="G350" s="56" t="e">
        <f t="shared" si="11"/>
        <v>#N/A</v>
      </c>
    </row>
    <row r="351" spans="1:7" hidden="1">
      <c r="A351" s="58">
        <v>520651000</v>
      </c>
      <c r="B351" s="56" t="s">
        <v>449</v>
      </c>
      <c r="C351" s="56">
        <v>690291.19</v>
      </c>
      <c r="D351" s="56" t="e">
        <v>#N/A</v>
      </c>
      <c r="E351" s="56" t="e">
        <v>#N/A</v>
      </c>
      <c r="F351" s="56" t="e">
        <f t="shared" si="10"/>
        <v>#N/A</v>
      </c>
      <c r="G351" s="56" t="e">
        <f t="shared" si="11"/>
        <v>#N/A</v>
      </c>
    </row>
    <row r="352" spans="1:7" hidden="1">
      <c r="A352" s="58">
        <v>520660000</v>
      </c>
      <c r="B352" s="56" t="s">
        <v>450</v>
      </c>
      <c r="C352" s="56">
        <v>296020</v>
      </c>
      <c r="D352" s="56" t="e">
        <v>#N/A</v>
      </c>
      <c r="E352" s="56" t="e">
        <v>#N/A</v>
      </c>
      <c r="F352" s="56" t="e">
        <f t="shared" si="10"/>
        <v>#N/A</v>
      </c>
      <c r="G352" s="56" t="e">
        <f t="shared" si="11"/>
        <v>#N/A</v>
      </c>
    </row>
    <row r="353" spans="1:7" hidden="1">
      <c r="A353" s="58">
        <v>520670000</v>
      </c>
      <c r="B353" s="56" t="s">
        <v>451</v>
      </c>
      <c r="C353" s="56">
        <v>952776.96</v>
      </c>
      <c r="D353" s="56" t="e">
        <v>#N/A</v>
      </c>
      <c r="E353" s="56" t="e">
        <v>#N/A</v>
      </c>
      <c r="F353" s="56" t="e">
        <f t="shared" si="10"/>
        <v>#N/A</v>
      </c>
      <c r="G353" s="56" t="e">
        <f t="shared" si="11"/>
        <v>#N/A</v>
      </c>
    </row>
    <row r="354" spans="1:7" hidden="1">
      <c r="A354" s="58">
        <v>520680000</v>
      </c>
      <c r="B354" s="56" t="s">
        <v>452</v>
      </c>
      <c r="C354" s="56">
        <v>2859285</v>
      </c>
      <c r="D354" s="56" t="e">
        <v>#N/A</v>
      </c>
      <c r="E354" s="56" t="e">
        <v>#N/A</v>
      </c>
      <c r="F354" s="56" t="e">
        <f t="shared" si="10"/>
        <v>#N/A</v>
      </c>
      <c r="G354" s="56" t="e">
        <f t="shared" si="11"/>
        <v>#N/A</v>
      </c>
    </row>
    <row r="355" spans="1:7" hidden="1">
      <c r="A355" s="58">
        <v>520710000</v>
      </c>
      <c r="B355" s="56" t="s">
        <v>409</v>
      </c>
      <c r="C355" s="56">
        <v>1920592.32</v>
      </c>
      <c r="D355" s="56" t="e">
        <v>#N/A</v>
      </c>
      <c r="E355" s="56" t="e">
        <v>#N/A</v>
      </c>
      <c r="F355" s="56" t="e">
        <f t="shared" si="10"/>
        <v>#N/A</v>
      </c>
      <c r="G355" s="56" t="e">
        <f t="shared" si="11"/>
        <v>#N/A</v>
      </c>
    </row>
    <row r="356" spans="1:7" hidden="1">
      <c r="A356" s="58">
        <v>520720000</v>
      </c>
      <c r="B356" s="56" t="s">
        <v>410</v>
      </c>
      <c r="C356" s="56">
        <v>76163.88</v>
      </c>
      <c r="D356" s="56" t="e">
        <v>#N/A</v>
      </c>
      <c r="E356" s="56" t="e">
        <v>#N/A</v>
      </c>
      <c r="F356" s="56" t="e">
        <f t="shared" si="10"/>
        <v>#N/A</v>
      </c>
      <c r="G356" s="56" t="e">
        <f t="shared" si="11"/>
        <v>#N/A</v>
      </c>
    </row>
    <row r="357" spans="1:7" hidden="1">
      <c r="A357" s="58">
        <v>520730000</v>
      </c>
      <c r="B357" s="56" t="s">
        <v>453</v>
      </c>
      <c r="C357" s="56">
        <v>218947.84</v>
      </c>
      <c r="D357" s="56" t="e">
        <v>#N/A</v>
      </c>
      <c r="E357" s="56" t="e">
        <v>#N/A</v>
      </c>
      <c r="F357" s="56" t="e">
        <f t="shared" si="10"/>
        <v>#N/A</v>
      </c>
      <c r="G357" s="56" t="e">
        <f t="shared" si="11"/>
        <v>#N/A</v>
      </c>
    </row>
    <row r="358" spans="1:7" hidden="1">
      <c r="A358" s="58">
        <v>520740000</v>
      </c>
      <c r="B358" s="56" t="s">
        <v>454</v>
      </c>
      <c r="C358" s="56">
        <v>248477.8</v>
      </c>
      <c r="D358" s="56" t="e">
        <v>#N/A</v>
      </c>
      <c r="E358" s="56" t="e">
        <v>#N/A</v>
      </c>
      <c r="F358" s="56" t="e">
        <f t="shared" si="10"/>
        <v>#N/A</v>
      </c>
      <c r="G358" s="56" t="e">
        <f t="shared" si="11"/>
        <v>#N/A</v>
      </c>
    </row>
    <row r="359" spans="1:7" hidden="1">
      <c r="A359" s="58">
        <v>520750000</v>
      </c>
      <c r="B359" s="56" t="s">
        <v>455</v>
      </c>
      <c r="C359" s="56">
        <v>568822.14</v>
      </c>
      <c r="D359" s="56" t="e">
        <v>#N/A</v>
      </c>
      <c r="E359" s="56" t="e">
        <v>#N/A</v>
      </c>
      <c r="F359" s="56" t="e">
        <f t="shared" si="10"/>
        <v>#N/A</v>
      </c>
      <c r="G359" s="56" t="e">
        <f t="shared" si="11"/>
        <v>#N/A</v>
      </c>
    </row>
    <row r="360" spans="1:7" hidden="1">
      <c r="A360" s="58">
        <v>520760000</v>
      </c>
      <c r="B360" s="56" t="s">
        <v>456</v>
      </c>
      <c r="C360" s="56">
        <v>25295</v>
      </c>
      <c r="D360" s="56" t="e">
        <v>#N/A</v>
      </c>
      <c r="E360" s="56" t="e">
        <v>#N/A</v>
      </c>
      <c r="F360" s="56" t="e">
        <f t="shared" si="10"/>
        <v>#N/A</v>
      </c>
      <c r="G360" s="56" t="e">
        <f t="shared" si="11"/>
        <v>#N/A</v>
      </c>
    </row>
    <row r="361" spans="1:7" hidden="1">
      <c r="A361" s="58">
        <v>520800000</v>
      </c>
      <c r="B361" s="56" t="s">
        <v>457</v>
      </c>
      <c r="C361" s="56">
        <v>173577</v>
      </c>
      <c r="D361" s="56" t="e">
        <v>#N/A</v>
      </c>
      <c r="E361" s="56" t="e">
        <v>#N/A</v>
      </c>
      <c r="F361" s="56" t="e">
        <f t="shared" si="10"/>
        <v>#N/A</v>
      </c>
      <c r="G361" s="56" t="e">
        <f t="shared" si="11"/>
        <v>#N/A</v>
      </c>
    </row>
    <row r="362" spans="1:7" hidden="1">
      <c r="A362" s="58">
        <v>520900000</v>
      </c>
      <c r="B362" s="56" t="s">
        <v>458</v>
      </c>
      <c r="C362" s="56">
        <v>928715.51</v>
      </c>
      <c r="D362" s="56" t="e">
        <v>#N/A</v>
      </c>
      <c r="E362" s="56" t="e">
        <v>#N/A</v>
      </c>
      <c r="F362" s="56" t="e">
        <f t="shared" si="10"/>
        <v>#N/A</v>
      </c>
      <c r="G362" s="56" t="e">
        <f t="shared" si="11"/>
        <v>#N/A</v>
      </c>
    </row>
    <row r="363" spans="1:7" hidden="1">
      <c r="A363" s="58">
        <v>521010000</v>
      </c>
      <c r="B363" s="56" t="s">
        <v>459</v>
      </c>
      <c r="C363" s="56">
        <v>-28697.32</v>
      </c>
      <c r="D363" s="56" t="e">
        <v>#N/A</v>
      </c>
      <c r="E363" s="56" t="e">
        <v>#N/A</v>
      </c>
      <c r="F363" s="56" t="e">
        <f t="shared" si="10"/>
        <v>#N/A</v>
      </c>
      <c r="G363" s="56" t="e">
        <f t="shared" si="11"/>
        <v>#N/A</v>
      </c>
    </row>
    <row r="364" spans="1:7" hidden="1">
      <c r="A364" s="58">
        <v>521020000</v>
      </c>
      <c r="B364" s="56" t="s">
        <v>460</v>
      </c>
      <c r="C364" s="56">
        <v>5804742.3099999996</v>
      </c>
      <c r="D364" s="56" t="e">
        <v>#N/A</v>
      </c>
      <c r="E364" s="56" t="e">
        <v>#N/A</v>
      </c>
      <c r="F364" s="56" t="e">
        <f t="shared" si="10"/>
        <v>#N/A</v>
      </c>
      <c r="G364" s="56" t="e">
        <f t="shared" si="11"/>
        <v>#N/A</v>
      </c>
    </row>
    <row r="365" spans="1:7" hidden="1">
      <c r="A365" s="58">
        <v>521030000</v>
      </c>
      <c r="B365" s="56" t="s">
        <v>461</v>
      </c>
      <c r="C365" s="56">
        <v>381332.7</v>
      </c>
      <c r="D365" s="56" t="e">
        <v>#N/A</v>
      </c>
      <c r="E365" s="56" t="e">
        <v>#N/A</v>
      </c>
      <c r="F365" s="56" t="e">
        <f t="shared" si="10"/>
        <v>#N/A</v>
      </c>
      <c r="G365" s="56" t="e">
        <f t="shared" si="11"/>
        <v>#N/A</v>
      </c>
    </row>
    <row r="366" spans="1:7" hidden="1">
      <c r="A366" s="58">
        <v>521100000</v>
      </c>
      <c r="B366" s="56" t="s">
        <v>462</v>
      </c>
      <c r="C366" s="56">
        <v>500000</v>
      </c>
      <c r="D366" s="56" t="e">
        <v>#N/A</v>
      </c>
      <c r="E366" s="56" t="e">
        <v>#N/A</v>
      </c>
      <c r="F366" s="56" t="e">
        <f t="shared" si="10"/>
        <v>#N/A</v>
      </c>
      <c r="G366" s="56" t="e">
        <f t="shared" si="11"/>
        <v>#N/A</v>
      </c>
    </row>
    <row r="367" spans="1:7" hidden="1">
      <c r="A367" s="58">
        <v>521200000</v>
      </c>
      <c r="B367" s="56" t="s">
        <v>463</v>
      </c>
      <c r="C367" s="56">
        <v>924237.5</v>
      </c>
      <c r="D367" s="56" t="e">
        <v>#N/A</v>
      </c>
      <c r="E367" s="56" t="e">
        <v>#N/A</v>
      </c>
      <c r="F367" s="56" t="e">
        <f t="shared" si="10"/>
        <v>#N/A</v>
      </c>
      <c r="G367" s="56" t="e">
        <f t="shared" si="11"/>
        <v>#N/A</v>
      </c>
    </row>
    <row r="368" spans="1:7" hidden="1">
      <c r="A368" s="58">
        <v>521210000</v>
      </c>
      <c r="B368" s="56" t="s">
        <v>464</v>
      </c>
      <c r="C368" s="56">
        <v>676000</v>
      </c>
      <c r="D368" s="56" t="e">
        <v>#N/A</v>
      </c>
      <c r="E368" s="56" t="e">
        <v>#N/A</v>
      </c>
      <c r="F368" s="56" t="e">
        <f t="shared" si="10"/>
        <v>#N/A</v>
      </c>
      <c r="G368" s="56" t="e">
        <f t="shared" si="11"/>
        <v>#N/A</v>
      </c>
    </row>
    <row r="369" spans="1:7" hidden="1">
      <c r="A369" s="58">
        <v>521220000</v>
      </c>
      <c r="B369" s="56" t="s">
        <v>465</v>
      </c>
      <c r="C369" s="56">
        <v>2467500</v>
      </c>
      <c r="D369" s="56" t="e">
        <v>#N/A</v>
      </c>
      <c r="E369" s="56" t="e">
        <v>#N/A</v>
      </c>
      <c r="F369" s="56" t="e">
        <f t="shared" si="10"/>
        <v>#N/A</v>
      </c>
      <c r="G369" s="56" t="e">
        <f t="shared" si="11"/>
        <v>#N/A</v>
      </c>
    </row>
    <row r="370" spans="1:7" hidden="1">
      <c r="A370" s="58">
        <v>521223000</v>
      </c>
      <c r="B370" s="56" t="s">
        <v>466</v>
      </c>
      <c r="C370" s="56">
        <v>840000</v>
      </c>
      <c r="D370" s="56" t="e">
        <v>#N/A</v>
      </c>
      <c r="E370" s="56" t="e">
        <v>#N/A</v>
      </c>
      <c r="F370" s="56" t="e">
        <f t="shared" si="10"/>
        <v>#N/A</v>
      </c>
      <c r="G370" s="56" t="e">
        <f t="shared" si="11"/>
        <v>#N/A</v>
      </c>
    </row>
    <row r="371" spans="1:7" hidden="1">
      <c r="A371" s="58">
        <v>521300000</v>
      </c>
      <c r="B371" s="56" t="s">
        <v>467</v>
      </c>
      <c r="C371" s="56">
        <v>214408.83</v>
      </c>
      <c r="D371" s="56" t="e">
        <v>#N/A</v>
      </c>
      <c r="E371" s="56" t="e">
        <v>#N/A</v>
      </c>
      <c r="F371" s="56" t="e">
        <f t="shared" si="10"/>
        <v>#N/A</v>
      </c>
      <c r="G371" s="56" t="e">
        <f t="shared" si="11"/>
        <v>#N/A</v>
      </c>
    </row>
    <row r="372" spans="1:7" hidden="1">
      <c r="A372" s="58">
        <v>521400000</v>
      </c>
      <c r="B372" s="56" t="s">
        <v>468</v>
      </c>
      <c r="C372" s="56">
        <v>307484.45</v>
      </c>
      <c r="D372" s="56" t="e">
        <v>#N/A</v>
      </c>
      <c r="E372" s="56" t="e">
        <v>#N/A</v>
      </c>
      <c r="F372" s="56" t="e">
        <f t="shared" si="10"/>
        <v>#N/A</v>
      </c>
      <c r="G372" s="56" t="e">
        <f t="shared" si="11"/>
        <v>#N/A</v>
      </c>
    </row>
    <row r="373" spans="1:7" hidden="1">
      <c r="A373" s="58">
        <v>521500000</v>
      </c>
      <c r="B373" s="56" t="s">
        <v>469</v>
      </c>
      <c r="C373" s="56">
        <v>105577.01</v>
      </c>
      <c r="D373" s="56" t="e">
        <v>#N/A</v>
      </c>
      <c r="E373" s="56" t="e">
        <v>#N/A</v>
      </c>
      <c r="F373" s="56" t="e">
        <f t="shared" si="10"/>
        <v>#N/A</v>
      </c>
      <c r="G373" s="56" t="e">
        <f t="shared" si="11"/>
        <v>#N/A</v>
      </c>
    </row>
    <row r="374" spans="1:7" hidden="1">
      <c r="A374" s="58">
        <v>521600000</v>
      </c>
      <c r="B374" s="56" t="s">
        <v>470</v>
      </c>
      <c r="C374" s="56">
        <v>776</v>
      </c>
      <c r="D374" s="56" t="e">
        <v>#N/A</v>
      </c>
      <c r="E374" s="56" t="e">
        <v>#N/A</v>
      </c>
      <c r="F374" s="56" t="e">
        <f t="shared" si="10"/>
        <v>#N/A</v>
      </c>
      <c r="G374" s="56" t="e">
        <f t="shared" si="11"/>
        <v>#N/A</v>
      </c>
    </row>
    <row r="375" spans="1:7" hidden="1">
      <c r="A375" s="58">
        <v>521700000</v>
      </c>
      <c r="B375" s="56" t="s">
        <v>471</v>
      </c>
      <c r="C375" s="56">
        <v>15000</v>
      </c>
      <c r="D375" s="56" t="e">
        <v>#N/A</v>
      </c>
      <c r="E375" s="56" t="e">
        <v>#N/A</v>
      </c>
      <c r="F375" s="56" t="e">
        <f t="shared" si="10"/>
        <v>#N/A</v>
      </c>
      <c r="G375" s="56" t="e">
        <f t="shared" si="11"/>
        <v>#N/A</v>
      </c>
    </row>
    <row r="376" spans="1:7" hidden="1">
      <c r="A376" s="58">
        <v>521810000</v>
      </c>
      <c r="B376" s="56" t="s">
        <v>472</v>
      </c>
      <c r="C376" s="56">
        <v>5913672.2999999998</v>
      </c>
      <c r="D376" s="56" t="e">
        <v>#N/A</v>
      </c>
      <c r="E376" s="56" t="e">
        <v>#N/A</v>
      </c>
      <c r="F376" s="56" t="e">
        <f t="shared" si="10"/>
        <v>#N/A</v>
      </c>
      <c r="G376" s="56" t="e">
        <f t="shared" si="11"/>
        <v>#N/A</v>
      </c>
    </row>
    <row r="377" spans="1:7" hidden="1">
      <c r="A377" s="58">
        <v>521820000</v>
      </c>
      <c r="B377" s="56" t="s">
        <v>473</v>
      </c>
      <c r="C377" s="56">
        <v>51888.72</v>
      </c>
      <c r="D377" s="56" t="e">
        <v>#N/A</v>
      </c>
      <c r="E377" s="56" t="e">
        <v>#N/A</v>
      </c>
      <c r="F377" s="56" t="e">
        <f t="shared" si="10"/>
        <v>#N/A</v>
      </c>
      <c r="G377" s="56" t="e">
        <f t="shared" si="11"/>
        <v>#N/A</v>
      </c>
    </row>
    <row r="378" spans="1:7" hidden="1">
      <c r="A378" s="58">
        <v>521821000</v>
      </c>
      <c r="B378" s="56" t="s">
        <v>474</v>
      </c>
      <c r="C378" s="56">
        <v>457287.55</v>
      </c>
      <c r="D378" s="56" t="e">
        <v>#N/A</v>
      </c>
      <c r="E378" s="56" t="e">
        <v>#N/A</v>
      </c>
      <c r="F378" s="56" t="e">
        <f t="shared" si="10"/>
        <v>#N/A</v>
      </c>
      <c r="G378" s="56" t="e">
        <f t="shared" si="11"/>
        <v>#N/A</v>
      </c>
    </row>
    <row r="379" spans="1:7" hidden="1">
      <c r="A379" s="58">
        <v>521830000</v>
      </c>
      <c r="B379" s="56" t="s">
        <v>475</v>
      </c>
      <c r="C379" s="56">
        <v>1031891.15</v>
      </c>
      <c r="D379" s="56" t="e">
        <v>#N/A</v>
      </c>
      <c r="E379" s="56" t="e">
        <v>#N/A</v>
      </c>
      <c r="F379" s="56" t="e">
        <f t="shared" si="10"/>
        <v>#N/A</v>
      </c>
      <c r="G379" s="56" t="e">
        <f t="shared" si="11"/>
        <v>#N/A</v>
      </c>
    </row>
    <row r="380" spans="1:7" hidden="1">
      <c r="A380" s="58">
        <v>521860000</v>
      </c>
      <c r="B380" s="56" t="s">
        <v>476</v>
      </c>
      <c r="C380" s="56">
        <v>169408.21</v>
      </c>
      <c r="D380" s="56" t="e">
        <v>#N/A</v>
      </c>
      <c r="E380" s="56" t="e">
        <v>#N/A</v>
      </c>
      <c r="F380" s="56" t="e">
        <f t="shared" si="10"/>
        <v>#N/A</v>
      </c>
      <c r="G380" s="56" t="e">
        <f t="shared" si="11"/>
        <v>#N/A</v>
      </c>
    </row>
    <row r="381" spans="1:7" hidden="1">
      <c r="A381" s="58">
        <v>521900000</v>
      </c>
      <c r="B381" s="56" t="s">
        <v>477</v>
      </c>
      <c r="C381" s="56">
        <v>202084.7</v>
      </c>
      <c r="D381" s="56" t="e">
        <v>#N/A</v>
      </c>
      <c r="E381" s="56" t="e">
        <v>#N/A</v>
      </c>
      <c r="F381" s="56" t="e">
        <f t="shared" si="10"/>
        <v>#N/A</v>
      </c>
      <c r="G381" s="56" t="e">
        <f t="shared" si="11"/>
        <v>#N/A</v>
      </c>
    </row>
    <row r="382" spans="1:7" hidden="1">
      <c r="A382" s="58">
        <v>522000000</v>
      </c>
      <c r="B382" s="56" t="s">
        <v>478</v>
      </c>
      <c r="C382" s="56">
        <v>4671256.12</v>
      </c>
      <c r="D382" s="56" t="e">
        <v>#N/A</v>
      </c>
      <c r="E382" s="56" t="e">
        <v>#N/A</v>
      </c>
      <c r="F382" s="56" t="e">
        <f t="shared" si="10"/>
        <v>#N/A</v>
      </c>
      <c r="G382" s="56" t="e">
        <f t="shared" si="11"/>
        <v>#N/A</v>
      </c>
    </row>
    <row r="383" spans="1:7" hidden="1">
      <c r="A383" s="58">
        <v>522300000</v>
      </c>
      <c r="B383" s="56" t="s">
        <v>479</v>
      </c>
      <c r="C383" s="56">
        <v>68456.02</v>
      </c>
      <c r="D383" s="56" t="e">
        <v>#N/A</v>
      </c>
      <c r="E383" s="56" t="e">
        <v>#N/A</v>
      </c>
      <c r="F383" s="56" t="e">
        <f t="shared" si="10"/>
        <v>#N/A</v>
      </c>
      <c r="G383" s="56" t="e">
        <f t="shared" si="11"/>
        <v>#N/A</v>
      </c>
    </row>
    <row r="384" spans="1:7" hidden="1">
      <c r="A384" s="58">
        <v>522600000</v>
      </c>
      <c r="B384" s="56" t="s">
        <v>480</v>
      </c>
      <c r="C384" s="56">
        <v>1500</v>
      </c>
      <c r="D384" s="56" t="e">
        <v>#N/A</v>
      </c>
      <c r="E384" s="56" t="e">
        <v>#N/A</v>
      </c>
      <c r="F384" s="56" t="e">
        <f t="shared" si="10"/>
        <v>#N/A</v>
      </c>
      <c r="G384" s="56" t="e">
        <f t="shared" si="11"/>
        <v>#N/A</v>
      </c>
    </row>
    <row r="385" spans="1:7" hidden="1">
      <c r="A385" s="58">
        <v>522730100</v>
      </c>
      <c r="B385" s="56" t="s">
        <v>416</v>
      </c>
      <c r="C385" s="56">
        <v>302414.7</v>
      </c>
      <c r="D385" s="56" t="e">
        <v>#N/A</v>
      </c>
      <c r="E385" s="56" t="e">
        <v>#N/A</v>
      </c>
      <c r="F385" s="56" t="e">
        <f t="shared" si="10"/>
        <v>#N/A</v>
      </c>
      <c r="G385" s="56" t="e">
        <f t="shared" si="11"/>
        <v>#N/A</v>
      </c>
    </row>
    <row r="386" spans="1:7" hidden="1">
      <c r="A386" s="58">
        <v>522730110</v>
      </c>
      <c r="B386" s="56" t="s">
        <v>417</v>
      </c>
      <c r="C386" s="56">
        <v>112.35</v>
      </c>
      <c r="D386" s="56" t="e">
        <v>#N/A</v>
      </c>
      <c r="E386" s="56" t="e">
        <v>#N/A</v>
      </c>
      <c r="F386" s="56" t="e">
        <f t="shared" si="10"/>
        <v>#N/A</v>
      </c>
      <c r="G386" s="56" t="e">
        <f t="shared" si="11"/>
        <v>#N/A</v>
      </c>
    </row>
    <row r="387" spans="1:7" hidden="1">
      <c r="A387" s="58">
        <v>522730120</v>
      </c>
      <c r="B387" s="56" t="s">
        <v>418</v>
      </c>
      <c r="C387" s="56">
        <v>8547.2199999999993</v>
      </c>
      <c r="D387" s="56" t="e">
        <v>#N/A</v>
      </c>
      <c r="E387" s="56" t="e">
        <v>#N/A</v>
      </c>
      <c r="F387" s="56" t="e">
        <f t="shared" ref="F387:F419" si="12">D387+E387</f>
        <v>#N/A</v>
      </c>
      <c r="G387" s="56" t="e">
        <f t="shared" ref="G387:G419" si="13">C387-F387</f>
        <v>#N/A</v>
      </c>
    </row>
    <row r="388" spans="1:7" hidden="1">
      <c r="A388" s="58">
        <v>522730140</v>
      </c>
      <c r="B388" s="56" t="s">
        <v>420</v>
      </c>
      <c r="C388" s="56">
        <v>66650.960000000006</v>
      </c>
      <c r="D388" s="56" t="e">
        <v>#N/A</v>
      </c>
      <c r="E388" s="56" t="e">
        <v>#N/A</v>
      </c>
      <c r="F388" s="56" t="e">
        <f t="shared" si="12"/>
        <v>#N/A</v>
      </c>
      <c r="G388" s="56" t="e">
        <f t="shared" si="13"/>
        <v>#N/A</v>
      </c>
    </row>
    <row r="389" spans="1:7" hidden="1">
      <c r="A389" s="58">
        <v>522730150</v>
      </c>
      <c r="B389" s="56" t="s">
        <v>421</v>
      </c>
      <c r="C389" s="56">
        <v>100186.15</v>
      </c>
      <c r="D389" s="56" t="e">
        <v>#N/A</v>
      </c>
      <c r="E389" s="56" t="e">
        <v>#N/A</v>
      </c>
      <c r="F389" s="56" t="e">
        <f t="shared" si="12"/>
        <v>#N/A</v>
      </c>
      <c r="G389" s="56" t="e">
        <f t="shared" si="13"/>
        <v>#N/A</v>
      </c>
    </row>
    <row r="390" spans="1:7" hidden="1">
      <c r="A390" s="58">
        <v>522730160</v>
      </c>
      <c r="B390" s="56" t="s">
        <v>422</v>
      </c>
      <c r="C390" s="56">
        <v>257491.16</v>
      </c>
      <c r="D390" s="56" t="e">
        <v>#N/A</v>
      </c>
      <c r="E390" s="56" t="e">
        <v>#N/A</v>
      </c>
      <c r="F390" s="56" t="e">
        <f t="shared" si="12"/>
        <v>#N/A</v>
      </c>
      <c r="G390" s="56" t="e">
        <f t="shared" si="13"/>
        <v>#N/A</v>
      </c>
    </row>
    <row r="391" spans="1:7" hidden="1">
      <c r="A391" s="58">
        <v>522730170</v>
      </c>
      <c r="B391" s="56" t="s">
        <v>423</v>
      </c>
      <c r="C391" s="56">
        <v>434791.7</v>
      </c>
      <c r="D391" s="56" t="e">
        <v>#N/A</v>
      </c>
      <c r="E391" s="56" t="e">
        <v>#N/A</v>
      </c>
      <c r="F391" s="56" t="e">
        <f t="shared" si="12"/>
        <v>#N/A</v>
      </c>
      <c r="G391" s="56" t="e">
        <f t="shared" si="13"/>
        <v>#N/A</v>
      </c>
    </row>
    <row r="392" spans="1:7" hidden="1">
      <c r="A392" s="58">
        <v>522730180</v>
      </c>
      <c r="B392" s="56" t="s">
        <v>424</v>
      </c>
      <c r="C392" s="56">
        <v>155384.51999999999</v>
      </c>
      <c r="D392" s="56" t="e">
        <v>#N/A</v>
      </c>
      <c r="E392" s="56" t="e">
        <v>#N/A</v>
      </c>
      <c r="F392" s="56" t="e">
        <f t="shared" si="12"/>
        <v>#N/A</v>
      </c>
      <c r="G392" s="56" t="e">
        <f t="shared" si="13"/>
        <v>#N/A</v>
      </c>
    </row>
    <row r="393" spans="1:7" hidden="1">
      <c r="A393" s="58">
        <v>522730190</v>
      </c>
      <c r="B393" s="56" t="s">
        <v>425</v>
      </c>
      <c r="C393" s="56">
        <v>5790</v>
      </c>
      <c r="D393" s="56" t="e">
        <v>#N/A</v>
      </c>
      <c r="E393" s="56" t="e">
        <v>#N/A</v>
      </c>
      <c r="F393" s="56" t="e">
        <f t="shared" si="12"/>
        <v>#N/A</v>
      </c>
      <c r="G393" s="56" t="e">
        <f t="shared" si="13"/>
        <v>#N/A</v>
      </c>
    </row>
    <row r="394" spans="1:7" hidden="1">
      <c r="A394" s="58">
        <v>522730200</v>
      </c>
      <c r="B394" s="56" t="s">
        <v>481</v>
      </c>
      <c r="C394" s="56">
        <v>166602.76999999999</v>
      </c>
      <c r="D394" s="56" t="e">
        <v>#N/A</v>
      </c>
      <c r="E394" s="56" t="e">
        <v>#N/A</v>
      </c>
      <c r="F394" s="56" t="e">
        <f t="shared" si="12"/>
        <v>#N/A</v>
      </c>
      <c r="G394" s="56" t="e">
        <f t="shared" si="13"/>
        <v>#N/A</v>
      </c>
    </row>
    <row r="395" spans="1:7" hidden="1">
      <c r="A395" s="58">
        <v>522730210</v>
      </c>
      <c r="B395" s="56" t="s">
        <v>426</v>
      </c>
      <c r="C395" s="56">
        <v>414823.49</v>
      </c>
      <c r="D395" s="56" t="e">
        <v>#N/A</v>
      </c>
      <c r="E395" s="56" t="e">
        <v>#N/A</v>
      </c>
      <c r="F395" s="56" t="e">
        <f t="shared" si="12"/>
        <v>#N/A</v>
      </c>
      <c r="G395" s="56" t="e">
        <f t="shared" si="13"/>
        <v>#N/A</v>
      </c>
    </row>
    <row r="396" spans="1:7" hidden="1">
      <c r="A396" s="58">
        <v>522730220</v>
      </c>
      <c r="B396" s="56" t="s">
        <v>427</v>
      </c>
      <c r="C396" s="56">
        <v>30182.95</v>
      </c>
      <c r="D396" s="56" t="e">
        <v>#N/A</v>
      </c>
      <c r="E396" s="56" t="e">
        <v>#N/A</v>
      </c>
      <c r="F396" s="56" t="e">
        <f t="shared" si="12"/>
        <v>#N/A</v>
      </c>
      <c r="G396" s="56" t="e">
        <f t="shared" si="13"/>
        <v>#N/A</v>
      </c>
    </row>
    <row r="397" spans="1:7" hidden="1">
      <c r="A397" s="58">
        <v>522800000</v>
      </c>
      <c r="B397" s="56" t="s">
        <v>482</v>
      </c>
      <c r="C397" s="56">
        <v>984840.88</v>
      </c>
      <c r="D397" s="56" t="e">
        <v>#N/A</v>
      </c>
      <c r="E397" s="56" t="e">
        <v>#N/A</v>
      </c>
      <c r="F397" s="56" t="e">
        <f t="shared" si="12"/>
        <v>#N/A</v>
      </c>
      <c r="G397" s="56" t="e">
        <f t="shared" si="13"/>
        <v>#N/A</v>
      </c>
    </row>
    <row r="398" spans="1:7" hidden="1">
      <c r="A398" s="58">
        <v>522810000</v>
      </c>
      <c r="B398" s="56" t="s">
        <v>412</v>
      </c>
      <c r="C398" s="56">
        <v>569641.78</v>
      </c>
      <c r="D398" s="56" t="e">
        <v>#N/A</v>
      </c>
      <c r="E398" s="56" t="e">
        <v>#N/A</v>
      </c>
      <c r="F398" s="56" t="e">
        <f t="shared" si="12"/>
        <v>#N/A</v>
      </c>
      <c r="G398" s="56" t="e">
        <f t="shared" si="13"/>
        <v>#N/A</v>
      </c>
    </row>
    <row r="399" spans="1:7" hidden="1">
      <c r="A399" s="58">
        <v>522811000</v>
      </c>
      <c r="B399" s="56" t="s">
        <v>483</v>
      </c>
      <c r="C399" s="56">
        <v>1176361.03</v>
      </c>
      <c r="D399" s="56" t="e">
        <v>#N/A</v>
      </c>
      <c r="E399" s="56" t="e">
        <v>#N/A</v>
      </c>
      <c r="F399" s="56" t="e">
        <f t="shared" si="12"/>
        <v>#N/A</v>
      </c>
      <c r="G399" s="56" t="e">
        <f t="shared" si="13"/>
        <v>#N/A</v>
      </c>
    </row>
    <row r="400" spans="1:7" hidden="1">
      <c r="A400" s="58">
        <v>522850000</v>
      </c>
      <c r="B400" s="56" t="s">
        <v>484</v>
      </c>
      <c r="C400" s="56">
        <v>250722.6</v>
      </c>
      <c r="D400" s="56" t="e">
        <v>#N/A</v>
      </c>
      <c r="E400" s="56" t="e">
        <v>#N/A</v>
      </c>
      <c r="F400" s="56" t="e">
        <f t="shared" si="12"/>
        <v>#N/A</v>
      </c>
      <c r="G400" s="56" t="e">
        <f t="shared" si="13"/>
        <v>#N/A</v>
      </c>
    </row>
    <row r="401" spans="1:7" hidden="1">
      <c r="A401" s="58">
        <v>522900000</v>
      </c>
      <c r="B401" s="56" t="s">
        <v>485</v>
      </c>
      <c r="C401" s="56">
        <v>1236620</v>
      </c>
      <c r="D401" s="56" t="e">
        <v>#N/A</v>
      </c>
      <c r="E401" s="56" t="e">
        <v>#N/A</v>
      </c>
      <c r="F401" s="56" t="e">
        <f t="shared" si="12"/>
        <v>#N/A</v>
      </c>
      <c r="G401" s="56" t="e">
        <f t="shared" si="13"/>
        <v>#N/A</v>
      </c>
    </row>
    <row r="402" spans="1:7" hidden="1">
      <c r="A402" s="58">
        <v>523000000</v>
      </c>
      <c r="B402" s="56" t="s">
        <v>486</v>
      </c>
      <c r="C402" s="56">
        <v>180657.73</v>
      </c>
      <c r="D402" s="56" t="e">
        <v>#N/A</v>
      </c>
      <c r="E402" s="56" t="e">
        <v>#N/A</v>
      </c>
      <c r="F402" s="56" t="e">
        <f t="shared" si="12"/>
        <v>#N/A</v>
      </c>
      <c r="G402" s="56" t="e">
        <f t="shared" si="13"/>
        <v>#N/A</v>
      </c>
    </row>
    <row r="403" spans="1:7" hidden="1">
      <c r="A403" s="58">
        <v>523200000</v>
      </c>
      <c r="B403" s="56" t="s">
        <v>487</v>
      </c>
      <c r="C403" s="56">
        <v>443708</v>
      </c>
      <c r="D403" s="56" t="e">
        <v>#N/A</v>
      </c>
      <c r="E403" s="56" t="e">
        <v>#N/A</v>
      </c>
      <c r="F403" s="56" t="e">
        <f t="shared" si="12"/>
        <v>#N/A</v>
      </c>
      <c r="G403" s="56" t="e">
        <f t="shared" si="13"/>
        <v>#N/A</v>
      </c>
    </row>
    <row r="404" spans="1:7" hidden="1">
      <c r="A404" s="58">
        <v>523500000</v>
      </c>
      <c r="B404" s="56" t="s">
        <v>488</v>
      </c>
      <c r="C404" s="56">
        <v>681587.08</v>
      </c>
      <c r="D404" s="56" t="e">
        <v>#N/A</v>
      </c>
      <c r="E404" s="56" t="e">
        <v>#N/A</v>
      </c>
      <c r="F404" s="56" t="e">
        <f t="shared" si="12"/>
        <v>#N/A</v>
      </c>
      <c r="G404" s="56" t="e">
        <f t="shared" si="13"/>
        <v>#N/A</v>
      </c>
    </row>
    <row r="405" spans="1:7" hidden="1">
      <c r="A405" s="58">
        <v>523600000</v>
      </c>
      <c r="B405" s="56" t="s">
        <v>489</v>
      </c>
      <c r="C405" s="56">
        <v>317290.27</v>
      </c>
      <c r="D405" s="56" t="e">
        <v>#N/A</v>
      </c>
      <c r="E405" s="56" t="e">
        <v>#N/A</v>
      </c>
      <c r="F405" s="56" t="e">
        <f t="shared" si="12"/>
        <v>#N/A</v>
      </c>
      <c r="G405" s="56" t="e">
        <f t="shared" si="13"/>
        <v>#N/A</v>
      </c>
    </row>
    <row r="406" spans="1:7" hidden="1">
      <c r="A406" s="58">
        <v>524100000</v>
      </c>
      <c r="B406" s="56" t="s">
        <v>428</v>
      </c>
      <c r="C406" s="56">
        <v>14283.84</v>
      </c>
      <c r="D406" s="56" t="e">
        <v>#N/A</v>
      </c>
      <c r="E406" s="56" t="e">
        <v>#N/A</v>
      </c>
      <c r="F406" s="56" t="e">
        <f t="shared" si="12"/>
        <v>#N/A</v>
      </c>
      <c r="G406" s="56" t="e">
        <f t="shared" si="13"/>
        <v>#N/A</v>
      </c>
    </row>
    <row r="407" spans="1:7" hidden="1">
      <c r="A407" s="58">
        <v>524200000</v>
      </c>
      <c r="B407" s="56" t="s">
        <v>429</v>
      </c>
      <c r="C407" s="56">
        <v>375763.35</v>
      </c>
      <c r="D407" s="56" t="e">
        <v>#N/A</v>
      </c>
      <c r="E407" s="56" t="e">
        <v>#N/A</v>
      </c>
      <c r="F407" s="56" t="e">
        <f t="shared" si="12"/>
        <v>#N/A</v>
      </c>
      <c r="G407" s="56" t="e">
        <f t="shared" si="13"/>
        <v>#N/A</v>
      </c>
    </row>
    <row r="408" spans="1:7" hidden="1">
      <c r="A408" s="58">
        <v>524300000</v>
      </c>
      <c r="B408" s="56" t="s">
        <v>430</v>
      </c>
      <c r="C408" s="56">
        <v>261074.94</v>
      </c>
      <c r="D408" s="56" t="e">
        <v>#N/A</v>
      </c>
      <c r="E408" s="56" t="e">
        <v>#N/A</v>
      </c>
      <c r="F408" s="56" t="e">
        <f t="shared" si="12"/>
        <v>#N/A</v>
      </c>
      <c r="G408" s="56" t="e">
        <f t="shared" si="13"/>
        <v>#N/A</v>
      </c>
    </row>
    <row r="409" spans="1:7" hidden="1">
      <c r="A409" s="58">
        <v>524400000</v>
      </c>
      <c r="B409" s="56" t="s">
        <v>431</v>
      </c>
      <c r="C409" s="56">
        <v>1983496.46</v>
      </c>
      <c r="D409" s="56" t="e">
        <v>#N/A</v>
      </c>
      <c r="E409" s="56" t="e">
        <v>#N/A</v>
      </c>
      <c r="F409" s="56" t="e">
        <f t="shared" si="12"/>
        <v>#N/A</v>
      </c>
      <c r="G409" s="56" t="e">
        <f t="shared" si="13"/>
        <v>#N/A</v>
      </c>
    </row>
    <row r="410" spans="1:7" hidden="1">
      <c r="A410" s="58">
        <v>524500000</v>
      </c>
      <c r="B410" s="56" t="s">
        <v>432</v>
      </c>
      <c r="C410" s="56">
        <v>562588.56999999995</v>
      </c>
      <c r="D410" s="56" t="e">
        <v>#N/A</v>
      </c>
      <c r="E410" s="56" t="e">
        <v>#N/A</v>
      </c>
      <c r="F410" s="56" t="e">
        <f t="shared" si="12"/>
        <v>#N/A</v>
      </c>
      <c r="G410" s="56" t="e">
        <f t="shared" si="13"/>
        <v>#N/A</v>
      </c>
    </row>
    <row r="411" spans="1:7" hidden="1">
      <c r="A411" s="58">
        <v>524600000</v>
      </c>
      <c r="B411" s="56" t="s">
        <v>433</v>
      </c>
      <c r="C411" s="56">
        <v>43865.95</v>
      </c>
      <c r="D411" s="56" t="e">
        <v>#N/A</v>
      </c>
      <c r="E411" s="56" t="e">
        <v>#N/A</v>
      </c>
      <c r="F411" s="56" t="e">
        <f t="shared" si="12"/>
        <v>#N/A</v>
      </c>
      <c r="G411" s="56" t="e">
        <f t="shared" si="13"/>
        <v>#N/A</v>
      </c>
    </row>
    <row r="412" spans="1:7" hidden="1">
      <c r="A412" s="58">
        <v>524700000</v>
      </c>
      <c r="B412" s="56" t="s">
        <v>434</v>
      </c>
      <c r="C412" s="56">
        <v>958283.22</v>
      </c>
      <c r="D412" s="56" t="e">
        <v>#N/A</v>
      </c>
      <c r="E412" s="56" t="e">
        <v>#N/A</v>
      </c>
      <c r="F412" s="56" t="e">
        <f t="shared" si="12"/>
        <v>#N/A</v>
      </c>
      <c r="G412" s="56" t="e">
        <f t="shared" si="13"/>
        <v>#N/A</v>
      </c>
    </row>
    <row r="413" spans="1:7" hidden="1">
      <c r="A413" s="58">
        <v>524750000</v>
      </c>
      <c r="B413" s="56" t="s">
        <v>435</v>
      </c>
      <c r="C413" s="56">
        <v>4065110.59</v>
      </c>
      <c r="D413" s="56" t="e">
        <v>#N/A</v>
      </c>
      <c r="E413" s="56" t="e">
        <v>#N/A</v>
      </c>
      <c r="F413" s="56" t="e">
        <f t="shared" si="12"/>
        <v>#N/A</v>
      </c>
      <c r="G413" s="56" t="e">
        <f t="shared" si="13"/>
        <v>#N/A</v>
      </c>
    </row>
    <row r="414" spans="1:7" hidden="1">
      <c r="A414" s="58">
        <v>524800000</v>
      </c>
      <c r="B414" s="56" t="s">
        <v>490</v>
      </c>
      <c r="C414" s="56">
        <v>253970.43</v>
      </c>
      <c r="D414" s="56" t="e">
        <v>#N/A</v>
      </c>
      <c r="E414" s="56" t="e">
        <v>#N/A</v>
      </c>
      <c r="F414" s="56" t="e">
        <f t="shared" si="12"/>
        <v>#N/A</v>
      </c>
      <c r="G414" s="56" t="e">
        <f t="shared" si="13"/>
        <v>#N/A</v>
      </c>
    </row>
    <row r="415" spans="1:7" hidden="1">
      <c r="A415" s="58">
        <v>524850000</v>
      </c>
      <c r="B415" s="56" t="s">
        <v>491</v>
      </c>
      <c r="C415" s="56">
        <v>220836.87</v>
      </c>
      <c r="D415" s="56" t="e">
        <v>#N/A</v>
      </c>
      <c r="E415" s="56" t="e">
        <v>#N/A</v>
      </c>
      <c r="F415" s="56" t="e">
        <f t="shared" si="12"/>
        <v>#N/A</v>
      </c>
      <c r="G415" s="56" t="e">
        <f t="shared" si="13"/>
        <v>#N/A</v>
      </c>
    </row>
    <row r="416" spans="1:7" hidden="1">
      <c r="A416" s="58">
        <v>524860000</v>
      </c>
      <c r="B416" s="56" t="s">
        <v>492</v>
      </c>
      <c r="C416" s="56">
        <v>891653.63</v>
      </c>
      <c r="D416" s="56" t="e">
        <v>#N/A</v>
      </c>
      <c r="E416" s="56" t="e">
        <v>#N/A</v>
      </c>
      <c r="F416" s="56" t="e">
        <f t="shared" si="12"/>
        <v>#N/A</v>
      </c>
      <c r="G416" s="56" t="e">
        <f t="shared" si="13"/>
        <v>#N/A</v>
      </c>
    </row>
    <row r="417" spans="1:11" hidden="1">
      <c r="A417" s="58">
        <v>540100000</v>
      </c>
      <c r="B417" s="56" t="s">
        <v>493</v>
      </c>
      <c r="C417" s="56">
        <v>131636.35999999999</v>
      </c>
      <c r="D417" s="56" t="e">
        <v>#N/A</v>
      </c>
      <c r="E417" s="56" t="e">
        <v>#N/A</v>
      </c>
      <c r="F417" s="56" t="e">
        <f t="shared" si="12"/>
        <v>#N/A</v>
      </c>
      <c r="G417" s="56" t="e">
        <f t="shared" si="13"/>
        <v>#N/A</v>
      </c>
    </row>
    <row r="418" spans="1:11" hidden="1">
      <c r="A418" s="63">
        <v>590000000</v>
      </c>
      <c r="B418" s="64" t="s">
        <v>494</v>
      </c>
      <c r="C418" s="64">
        <v>9479428.2300000004</v>
      </c>
      <c r="D418" s="64" t="e">
        <v>#N/A</v>
      </c>
      <c r="E418" s="64" t="e">
        <v>#N/A</v>
      </c>
      <c r="F418" s="64" t="e">
        <f t="shared" si="12"/>
        <v>#N/A</v>
      </c>
      <c r="G418" s="64" t="e">
        <f t="shared" si="13"/>
        <v>#N/A</v>
      </c>
    </row>
    <row r="419" spans="1:11" hidden="1">
      <c r="A419" s="59">
        <v>591000000</v>
      </c>
      <c r="B419" s="60" t="s">
        <v>495</v>
      </c>
      <c r="C419" s="60">
        <v>-7143397.7400000002</v>
      </c>
      <c r="D419" s="56" t="e">
        <v>#N/A</v>
      </c>
      <c r="E419" s="56" t="e">
        <v>#N/A</v>
      </c>
      <c r="F419" s="56" t="e">
        <f t="shared" si="12"/>
        <v>#N/A</v>
      </c>
      <c r="G419" s="56" t="e">
        <f t="shared" si="13"/>
        <v>#N/A</v>
      </c>
      <c r="H419" s="61" t="e">
        <f>G419/0.2</f>
        <v>#N/A</v>
      </c>
      <c r="K419" s="62" t="e">
        <f>K75-H419</f>
        <v>#N/A</v>
      </c>
    </row>
    <row r="420" spans="1:11" hidden="1"/>
    <row r="423" spans="1:11">
      <c r="K423" s="56">
        <v>40442839.729999997</v>
      </c>
    </row>
    <row r="424" spans="1:11">
      <c r="K424" s="56">
        <v>33843749.399999999</v>
      </c>
    </row>
    <row r="425" spans="1:11">
      <c r="K425" s="56">
        <f>K423-K424</f>
        <v>6599090.3299999982</v>
      </c>
    </row>
  </sheetData>
  <autoFilter ref="A1:G420" xr:uid="{00000000-0009-0000-0000-000003000000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3" ma:contentTypeDescription="Create a new document." ma:contentTypeScope="" ma:versionID="26ca896acbe4a84e546d23eee650a523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1be691188f0dd2eccc80df32223e9005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DECD2-E998-4161-B360-56EE835580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4AEC4-A709-4380-BE37-966C55D6F8C8}">
  <ds:schemaRefs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69db68a-2a20-4745-b599-b058d16d187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F989B7-818A-4FAA-9139-C92822371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The Company</vt:lpstr>
      <vt:lpstr>Sheet5</vt:lpstr>
      <vt:lpstr>BS!Print_Area</vt:lpstr>
      <vt:lpstr>'PL&amp;CF'!Print_Area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admin</cp:lastModifiedBy>
  <cp:revision/>
  <cp:lastPrinted>2022-11-07T06:04:12Z</cp:lastPrinted>
  <dcterms:created xsi:type="dcterms:W3CDTF">2003-04-03T02:05:33Z</dcterms:created>
  <dcterms:modified xsi:type="dcterms:W3CDTF">2023-01-23T08:49:15Z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