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00771\Desktop\FS Q3 2022\"/>
    </mc:Choice>
  </mc:AlternateContent>
  <xr:revisionPtr revIDLastSave="0" documentId="13_ncr:1_{F4303913-F557-4433-A0E3-21A18E0C9F5D}" xr6:coauthVersionLast="36" xr6:coauthVersionMax="47" xr10:uidLastSave="{00000000-0000-0000-0000-000000000000}"/>
  <bookViews>
    <workbookView xWindow="-120" yWindow="-120" windowWidth="21840" windowHeight="13140" tabRatio="848" xr2:uid="{00000000-000D-0000-FFFF-FFFF00000000}"/>
  </bookViews>
  <sheets>
    <sheet name="2-3" sheetId="9" r:id="rId1"/>
    <sheet name="4 PL (3Month)" sheetId="29" r:id="rId2"/>
    <sheet name="5 PL (3Month)" sheetId="30" r:id="rId3"/>
    <sheet name="6 PL(9Month)" sheetId="35" r:id="rId4"/>
    <sheet name="7 PL(9Month)" sheetId="34" r:id="rId5"/>
    <sheet name="8 TH" sheetId="31" r:id="rId6"/>
    <sheet name="9 TH" sheetId="32" r:id="rId7"/>
    <sheet name="10-11" sheetId="33" r:id="rId8"/>
  </sheets>
  <definedNames>
    <definedName name="_xlnm.Print_Area" localSheetId="0">'2-3'!$A$1:$L$107</definedName>
    <definedName name="_xlnm.Print_Area" localSheetId="1">'4 PL (3Month)'!$A$1:$L$43</definedName>
    <definedName name="_xlnm.Print_Area" localSheetId="2">'5 PL (3Month)'!$A$1:$L$45</definedName>
    <definedName name="_xlnm.Print_Area" localSheetId="4">'7 PL(9Month)'!$A$1:$L$45</definedName>
    <definedName name="_xlnm.Print_Area" localSheetId="5">'8 TH'!$A$1:$V$30</definedName>
  </definedNames>
  <calcPr calcId="191029"/>
</workbook>
</file>

<file path=xl/calcChain.xml><?xml version="1.0" encoding="utf-8"?>
<calcChain xmlns="http://schemas.openxmlformats.org/spreadsheetml/2006/main">
  <c r="K80" i="33" l="1"/>
  <c r="G80" i="33"/>
  <c r="T23" i="32" l="1"/>
  <c r="R21" i="32"/>
  <c r="T21" i="32" s="1"/>
  <c r="R23" i="32"/>
  <c r="T21" i="31"/>
  <c r="V21" i="31" s="1"/>
  <c r="F21" i="34"/>
  <c r="F33" i="34" s="1"/>
  <c r="F31" i="34"/>
  <c r="T22" i="31" l="1"/>
  <c r="L38" i="9"/>
  <c r="J38" i="9"/>
  <c r="H38" i="9"/>
  <c r="F38" i="9"/>
  <c r="T25" i="31" l="1"/>
  <c r="L25" i="29"/>
  <c r="L14" i="29"/>
  <c r="L20" i="29" s="1"/>
  <c r="H25" i="29"/>
  <c r="H14" i="29"/>
  <c r="H20" i="29" s="1"/>
  <c r="L31" i="30"/>
  <c r="L21" i="30"/>
  <c r="H31" i="30"/>
  <c r="H21" i="30"/>
  <c r="L25" i="35"/>
  <c r="L14" i="35"/>
  <c r="L21" i="35" s="1"/>
  <c r="L27" i="35" s="1"/>
  <c r="L32" i="35" s="1"/>
  <c r="L35" i="35" s="1"/>
  <c r="L40" i="35" s="1"/>
  <c r="H25" i="35"/>
  <c r="H14" i="35"/>
  <c r="H21" i="35" s="1"/>
  <c r="L31" i="34"/>
  <c r="L21" i="34"/>
  <c r="L33" i="34" s="1"/>
  <c r="L35" i="34" s="1"/>
  <c r="H31" i="34"/>
  <c r="H21" i="34"/>
  <c r="P25" i="32"/>
  <c r="J25" i="32"/>
  <c r="H25" i="32"/>
  <c r="F25" i="32"/>
  <c r="R25" i="31"/>
  <c r="P25" i="31"/>
  <c r="N25" i="31"/>
  <c r="J25" i="31"/>
  <c r="H25" i="31"/>
  <c r="F25" i="31"/>
  <c r="V23" i="31"/>
  <c r="M85" i="33"/>
  <c r="M80" i="33"/>
  <c r="M62" i="33"/>
  <c r="M32" i="33"/>
  <c r="M45" i="33" s="1"/>
  <c r="I85" i="33"/>
  <c r="I80" i="33"/>
  <c r="I62" i="33"/>
  <c r="I87" i="33" s="1"/>
  <c r="I91" i="33" s="1"/>
  <c r="I32" i="33"/>
  <c r="I45" i="33" s="1"/>
  <c r="F31" i="30"/>
  <c r="H33" i="30" l="1"/>
  <c r="H35" i="30" s="1"/>
  <c r="L27" i="29"/>
  <c r="L32" i="29" s="1"/>
  <c r="L35" i="29" s="1"/>
  <c r="L39" i="29" s="1"/>
  <c r="M87" i="33"/>
  <c r="M91" i="33" s="1"/>
  <c r="H33" i="34"/>
  <c r="H35" i="34" s="1"/>
  <c r="L33" i="30"/>
  <c r="L35" i="30" s="1"/>
  <c r="H27" i="29"/>
  <c r="H32" i="29" s="1"/>
  <c r="H35" i="29" s="1"/>
  <c r="H39" i="29" s="1"/>
  <c r="H27" i="35"/>
  <c r="H32" i="35" s="1"/>
  <c r="H35" i="35" s="1"/>
  <c r="H40" i="35" s="1"/>
  <c r="T15" i="32" l="1"/>
  <c r="G85" i="33"/>
  <c r="K85" i="33"/>
  <c r="T17" i="32" l="1"/>
  <c r="F19" i="31" l="1"/>
  <c r="F19" i="32" l="1"/>
  <c r="H19" i="31"/>
  <c r="V17" i="31"/>
  <c r="A3" i="31" l="1"/>
  <c r="A43" i="35"/>
  <c r="J25" i="35"/>
  <c r="F25" i="35"/>
  <c r="J14" i="35"/>
  <c r="J21" i="35" s="1"/>
  <c r="F14" i="35"/>
  <c r="F21" i="35" s="1"/>
  <c r="J31" i="34"/>
  <c r="P19" i="31"/>
  <c r="J21" i="34"/>
  <c r="N22" i="32" s="1"/>
  <c r="R22" i="32" l="1"/>
  <c r="R25" i="32" s="1"/>
  <c r="N25" i="32"/>
  <c r="T19" i="31"/>
  <c r="N19" i="31"/>
  <c r="F27" i="35"/>
  <c r="F32" i="35" s="1"/>
  <c r="G11" i="33" s="1"/>
  <c r="J27" i="35"/>
  <c r="J32" i="35" s="1"/>
  <c r="K11" i="33" s="1"/>
  <c r="J33" i="34"/>
  <c r="J35" i="35" l="1"/>
  <c r="F35" i="35"/>
  <c r="H19" i="32"/>
  <c r="J19" i="32"/>
  <c r="P19" i="32"/>
  <c r="T16" i="32" l="1"/>
  <c r="T19" i="32" s="1"/>
  <c r="L22" i="32"/>
  <c r="J11" i="34"/>
  <c r="J35" i="34" s="1"/>
  <c r="F11" i="34"/>
  <c r="F35" i="34" s="1"/>
  <c r="F40" i="35"/>
  <c r="V16" i="31"/>
  <c r="V19" i="31" s="1"/>
  <c r="J40" i="35"/>
  <c r="R19" i="31"/>
  <c r="J19" i="31"/>
  <c r="T22" i="32" l="1"/>
  <c r="T25" i="32" s="1"/>
  <c r="L25" i="32"/>
  <c r="V22" i="31"/>
  <c r="V25" i="31" s="1"/>
  <c r="L25" i="31"/>
  <c r="L19" i="31"/>
  <c r="J31" i="30" l="1"/>
  <c r="J21" i="30"/>
  <c r="F21" i="30"/>
  <c r="R19" i="32" l="1"/>
  <c r="N19" i="32"/>
  <c r="F33" i="30"/>
  <c r="J33" i="30"/>
  <c r="J23" i="9"/>
  <c r="F23" i="9"/>
  <c r="F73" i="9"/>
  <c r="A43" i="29"/>
  <c r="A3" i="33"/>
  <c r="A50" i="33" s="1"/>
  <c r="A3" i="32"/>
  <c r="J25" i="29"/>
  <c r="F25" i="29"/>
  <c r="J14" i="29"/>
  <c r="J20" i="29" s="1"/>
  <c r="F14" i="29"/>
  <c r="F20" i="29" s="1"/>
  <c r="F80" i="9"/>
  <c r="H23" i="9"/>
  <c r="L23" i="9"/>
  <c r="A53" i="9"/>
  <c r="H73" i="9"/>
  <c r="J73" i="9"/>
  <c r="L73" i="9"/>
  <c r="H80" i="9"/>
  <c r="J80" i="9"/>
  <c r="L80" i="9"/>
  <c r="H102" i="9"/>
  <c r="L102" i="9"/>
  <c r="A107" i="9"/>
  <c r="L41" i="9" l="1"/>
  <c r="A45" i="30"/>
  <c r="A30" i="31" s="1"/>
  <c r="A30" i="32" s="1"/>
  <c r="A99" i="33" s="1"/>
  <c r="A45" i="34"/>
  <c r="L83" i="9"/>
  <c r="L105" i="9" s="1"/>
  <c r="H41" i="9"/>
  <c r="H83" i="9"/>
  <c r="H105" i="9" s="1"/>
  <c r="F83" i="9"/>
  <c r="F41" i="9"/>
  <c r="J27" i="29"/>
  <c r="J32" i="29" s="1"/>
  <c r="J83" i="9"/>
  <c r="J41" i="9"/>
  <c r="F27" i="29"/>
  <c r="A47" i="33" l="1"/>
  <c r="F32" i="29"/>
  <c r="F35" i="29" s="1"/>
  <c r="J35" i="29"/>
  <c r="J11" i="30" s="1"/>
  <c r="K32" i="33"/>
  <c r="K45" i="33" s="1"/>
  <c r="K62" i="33" l="1"/>
  <c r="K87" i="33" s="1"/>
  <c r="K91" i="33" s="1"/>
  <c r="F39" i="29"/>
  <c r="F11" i="30"/>
  <c r="F35" i="30" s="1"/>
  <c r="G32" i="33"/>
  <c r="G45" i="33" s="1"/>
  <c r="J35" i="30"/>
  <c r="J39" i="29"/>
  <c r="G62" i="33" l="1"/>
  <c r="G87" i="33" s="1"/>
  <c r="G91" i="33" s="1"/>
  <c r="F102" i="9"/>
  <c r="F105" i="9" s="1"/>
  <c r="L19" i="32"/>
  <c r="J102" i="9" l="1"/>
  <c r="J105" i="9" s="1"/>
</calcChain>
</file>

<file path=xl/sharedStrings.xml><?xml version="1.0" encoding="utf-8"?>
<sst xmlns="http://schemas.openxmlformats.org/spreadsheetml/2006/main" count="465" uniqueCount="211">
  <si>
    <t>หมายเหตุ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</si>
  <si>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</si>
  <si>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</si>
  <si>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</si>
  <si>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</si>
  <si>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</si>
  <si>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</si>
  <si>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หนี้สินหมุนเวียน</t>
  </si>
  <si>
    <t>รวมหนี้สินหมุนเวียน</t>
  </si>
  <si>
    <t>รวมหนี้สิน</t>
  </si>
  <si>
    <t>ทุนเรือนหุ้น</t>
  </si>
  <si>
    <t>ภาษีเงินได้</t>
  </si>
  <si>
    <t xml:space="preserve"> </t>
  </si>
  <si>
    <t xml:space="preserve">รวมสินทรัพย์ </t>
  </si>
  <si>
    <t>ส่วนเกินมูลค่าหุ้น</t>
  </si>
  <si>
    <t>บริษัท ไทยสแตนเลย์การไฟฟ้า จำกัด (มหาชน)</t>
  </si>
  <si>
    <t xml:space="preserve">บริษัท ไทยสแตนเลย์การไฟฟ้า จำกัด (มหาชน)                                                                                      </t>
  </si>
  <si>
    <t>กำไรสะสม</t>
  </si>
  <si>
    <t>เงินสดสุทธิได้มาจากกิจกรรมดำเนินงาน</t>
  </si>
  <si>
    <t>กระแสเงินสดจากกิจกรรมดำเนินงาน</t>
  </si>
  <si>
    <t>ทุนที่ออก</t>
  </si>
  <si>
    <t>และชำระแล้ว</t>
  </si>
  <si>
    <t>ส่วนเกิน</t>
  </si>
  <si>
    <t>มูลค่าหุ้น</t>
  </si>
  <si>
    <t>ยังไม่ได้</t>
  </si>
  <si>
    <t>จัดสรร</t>
  </si>
  <si>
    <t>รวม</t>
  </si>
  <si>
    <t>เงินสดและรายการเทียบเท่าเงินสด</t>
  </si>
  <si>
    <t>เจ้าหนี้การค้า - บริษัทอื่น</t>
  </si>
  <si>
    <t>เจ้าหนี้อื่น - บริษัทอื่น</t>
  </si>
  <si>
    <t>รายการที่ไม่กระทบเงินสด</t>
  </si>
  <si>
    <t>ผลกระทบของการเปลี่ยนแปลงอัตราแลกเปลี่ยน</t>
  </si>
  <si>
    <t>เงินสดรับจากการขายอุปกรณ์</t>
  </si>
  <si>
    <t>เงินสดจ่ายเพื่อซื้อสินทรัพย์ไม่มีตัวตน</t>
  </si>
  <si>
    <t>หนี้สินไม่หมุนเวียน</t>
  </si>
  <si>
    <t>รวมหนี้สินไม่หมุนเวียน</t>
  </si>
  <si>
    <t>ตามวิธีส่วนได้เสีย</t>
  </si>
  <si>
    <t xml:space="preserve">กรรมการ    ___________________________________  </t>
  </si>
  <si>
    <t xml:space="preserve">ทุนจดทะเบียน </t>
  </si>
  <si>
    <t>ทุนที่ออกและชำระแล้ว</t>
  </si>
  <si>
    <t>จัดสรรแล้ว</t>
  </si>
  <si>
    <t>ยังไม่ได้จัดสรร</t>
  </si>
  <si>
    <t>เงินลงทุนตามวิธีส่วนได้เสีย</t>
  </si>
  <si>
    <t>สินค้าคงเหลือ สุทธิ</t>
  </si>
  <si>
    <t>ที่ดิน อาคาร และอุปกรณ์ สุทธิ</t>
  </si>
  <si>
    <t>สินทรัพย์ไม่มีตัวตน สุทธิ</t>
  </si>
  <si>
    <t>สินทรัพย์ไม่หมุนเวียนอื่น สุทธิ</t>
  </si>
  <si>
    <t>- สำรองตามกฎหมาย</t>
  </si>
  <si>
    <t>- สินค้าคงเหลือ</t>
  </si>
  <si>
    <t>- สินทรัพย์หมุนเวียนอื่น</t>
  </si>
  <si>
    <t>- สินทรัพย์ไม่หมุนเวียนอื่น</t>
  </si>
  <si>
    <t>- เจ้าหนี้การค้า - บริษัทอื่น</t>
  </si>
  <si>
    <t>- เจ้าหนี้อื่น - บริษัทอื่น</t>
  </si>
  <si>
    <t>- ดอกเบี้ยรับ</t>
  </si>
  <si>
    <t>- รับดอกเบี้ย</t>
  </si>
  <si>
    <t>- จ่ายภาษีเงินได้</t>
  </si>
  <si>
    <t>- ค่าตัดจำหน่าย</t>
  </si>
  <si>
    <t>- ค่าเสื่อมราคา</t>
  </si>
  <si>
    <t>ยังไม่ได้ตรวจสอบ</t>
  </si>
  <si>
    <t>ตรวจสอบแล้ว</t>
  </si>
  <si>
    <t>31 มีนาคม</t>
  </si>
  <si>
    <t>- เงินปันผลรับ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</si>
  <si>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</si>
  <si>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</si>
  <si>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ค่าใช้จ่ายในการบริหาร</t>
  </si>
  <si>
    <t>ค่าใช้จ่ายในการขาย</t>
  </si>
  <si>
    <t>การเปลี่ยนแปลงของสินทรัพย์และหนี้สินดำเนินงาน</t>
  </si>
  <si>
    <t>บาท</t>
  </si>
  <si>
    <t>เป็นเงินสดสุทธิจากกิจกรรมดำเนินงาน</t>
  </si>
  <si>
    <t>งบแสดงฐานะการเงิน</t>
  </si>
  <si>
    <t>องค์ประกอบอื่น</t>
  </si>
  <si>
    <t>ของส่วนของ</t>
  </si>
  <si>
    <t>รวมส่วนของ</t>
  </si>
  <si>
    <t xml:space="preserve">           (นายอภิชาต ลี้อิสสระนุกูล)</t>
  </si>
  <si>
    <t>รวมค่าใช้จ่าย</t>
  </si>
  <si>
    <t>ลูกหนี้การค้าและลูกหนี้อื่น สุทธิ</t>
  </si>
  <si>
    <t>- ลูกหนี้การค้าและลูกหนี้อื่น</t>
  </si>
  <si>
    <t>กระแสเงินสดจากกิจกรรมลงทุน</t>
  </si>
  <si>
    <t>ของบริษัทร่วม</t>
  </si>
  <si>
    <t>- เจ้าหนี้การค้า - กิจการที่เกี่ยวข้องกัน</t>
  </si>
  <si>
    <t>- เจ้าหนี้อื่น - กิจการที่เกี่ยวข้องกัน</t>
  </si>
  <si>
    <t>เงินสดจ่ายเพื่อซื้อที่ดิน อาคาร และอุปกรณ์</t>
  </si>
  <si>
    <t>ภาษีเงินได้นิติบุคคลค้างจ่าย</t>
  </si>
  <si>
    <t>ค่าใช้จ่ายค้างจ่าย</t>
  </si>
  <si>
    <t>- จ่ายค่าตอบแทนพนักงานหลังออกจากงาน</t>
  </si>
  <si>
    <t>- ค่าใช้จ่ายค้างจ่าย</t>
  </si>
  <si>
    <t xml:space="preserve">- อื่นๆ                                        </t>
  </si>
  <si>
    <t>หนี้สินภาษีเงินได้รอการตัดบัญชี สุทธิ</t>
  </si>
  <si>
    <t>หลังออกจากงาน</t>
  </si>
  <si>
    <t xml:space="preserve">หุ้นสามัญ 76,625,000 หุ้น </t>
  </si>
  <si>
    <t xml:space="preserve">   มูลค่าที่ตราไว้หุ้นละ 5 บาท</t>
  </si>
  <si>
    <t>หุ้นสามัญ 76,625,000 หุ้น</t>
  </si>
  <si>
    <t>หรือขาดทุนในภายหลัง</t>
  </si>
  <si>
    <t xml:space="preserve">   มูลค่าที่ได้รับชำระแล้วหุ้นละ 5 บาท</t>
  </si>
  <si>
    <t>เงินสดได้มาจากการดำเนินงาน</t>
  </si>
  <si>
    <t xml:space="preserve">  (นายโคอิจิ  นางาโนะ)</t>
  </si>
  <si>
    <t>เงินให้กู้ยืมแก่พนักงานที่ถึงกำหนดรับชำระ</t>
  </si>
  <si>
    <t>ภายในหนึ่งปี</t>
  </si>
  <si>
    <t>เงินให้กู้ยืมแก่พนักงาน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</si>
  <si>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</si>
  <si>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</si>
  <si>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</si>
  <si>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</si>
  <si>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องค์ประกอบอื่นของส่วนของเจ้าของ</t>
  </si>
  <si>
    <t>เจ้าของ</t>
  </si>
  <si>
    <t>เงินปันผลรับ</t>
  </si>
  <si>
    <t>ข้อมูลทางการเงินที่แสดงเงินลงทุน</t>
  </si>
  <si>
    <t>ข้อมูลทางการเงินเฉพาะกิจการ</t>
  </si>
  <si>
    <t>ข้อมูลทางการเงินที่แสดง</t>
  </si>
  <si>
    <t>เงินลงทุนในบริษัทร่วม</t>
  </si>
  <si>
    <t>เงินลงทุนในการร่วมค้า</t>
  </si>
  <si>
    <t>เงินสดสุทธิใช้ไปในกิจกรรมลงทุน</t>
  </si>
  <si>
    <t>- ส่วนแบ่งผลกำไรจากเงินลงทุนในบริษัทร่วม</t>
  </si>
  <si>
    <t>ผลต่างจาก</t>
  </si>
  <si>
    <t>การแปลงค่า</t>
  </si>
  <si>
    <t>และการร่วมค้า</t>
  </si>
  <si>
    <t>กำไร(ขาดทุน)เบ็ดเสร็จอื่นสำหรับงวดหลังภาษี:</t>
  </si>
  <si>
    <t>และหนี้สินดำเนินงาน</t>
  </si>
  <si>
    <t>กระแสเงินสดก่อนการเปลี่ยนแปลงของสินทรัพย์</t>
  </si>
  <si>
    <t>งบกำไรขาดทุน</t>
  </si>
  <si>
    <t>งบกำไรขาดทุนเบ็ดเสร็จ</t>
  </si>
  <si>
    <t xml:space="preserve">งบแสดงการเปลี่ยนแปลงส่วนของเจ้าของ </t>
  </si>
  <si>
    <t>ข้อมูลทางการเงินที่แสดงเงินลงทุนตามวิธีส่วนได้เสีย (ยังไม่ได้ตรวจสอบ)</t>
  </si>
  <si>
    <t>กำไร(ขาดทุน)เบ็ดเสร็จอื่น</t>
  </si>
  <si>
    <t>ข้อมูลทางการเงินเฉพาะกิจการ (ยังไม่ได้ตรวจสอบ)</t>
  </si>
  <si>
    <t>เบ็ดเสร็จอื่น</t>
  </si>
  <si>
    <t>งบกระแสเงินสด</t>
  </si>
  <si>
    <t>เงินสดจากการรับชำระหนี้เงินให้กู้ยืมแก่พนักงาน</t>
  </si>
  <si>
    <t>ยอดคงเหลือของหนี้สินที่เกิดจากการซื้ออาคารและอุปกรณ์</t>
  </si>
  <si>
    <t>และสินทรัพย์ไม่มีตัวตน</t>
  </si>
  <si>
    <t>หนี้สินอนุพันธ์ทางการเงิน</t>
  </si>
  <si>
    <t>กำไรหรือขาดทุนในภายหลัง</t>
  </si>
  <si>
    <t>การวัดมูลค่า</t>
  </si>
  <si>
    <t>เงินลงทุนใน</t>
  </si>
  <si>
    <t>ตราสารทุน</t>
  </si>
  <si>
    <t>ผ่านกำไรขาดทุน</t>
  </si>
  <si>
    <t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t>
  </si>
  <si>
    <t>การวัดมูลค่าใหม่</t>
  </si>
  <si>
    <t>ของภาระผูกพัน</t>
  </si>
  <si>
    <t>ผลประโยชน์</t>
  </si>
  <si>
    <t>ภาระผูกพันผลประโยชน์พนักงาน</t>
  </si>
  <si>
    <t>ที่จะได้รับต่ำกว่าราคาทุน</t>
  </si>
  <si>
    <t>- ค่าเผื่อสินค้าเสื่อมสภาพและล้าสมัย</t>
  </si>
  <si>
    <t>ด้วยมูลค่ายุติธรรมผ่านกำไรขาดทุนเบ็ดเสร็จอื่น</t>
  </si>
  <si>
    <r>
      <rPr>
        <sz val="12"/>
        <color indexed="9"/>
        <rFont val="Browallia New"/>
        <family val="2"/>
      </rPr>
      <t>เจ้าหนี้การค้า</t>
    </r>
    <r>
      <rPr>
        <sz val="12"/>
        <color indexed="8"/>
        <rFont val="Browallia New"/>
        <family val="2"/>
      </rPr>
      <t xml:space="preserve"> - กิจการที่เกี่ยวข้องกัน</t>
    </r>
  </si>
  <si>
    <r>
      <rPr>
        <sz val="12"/>
        <color indexed="9"/>
        <rFont val="Browallia New"/>
        <family val="2"/>
      </rPr>
      <t>เจ้าหนี้อื่น</t>
    </r>
    <r>
      <rPr>
        <sz val="12"/>
        <color indexed="8"/>
        <rFont val="Browallia New"/>
        <family val="2"/>
      </rPr>
      <t xml:space="preserve"> - กิจการที่เกี่ยวข้องกัน</t>
    </r>
  </si>
  <si>
    <t>- กำไรจากอัตราแลกเปลี่ยน สุทธิ</t>
  </si>
  <si>
    <t>เงินลงทุนระยะสั้น</t>
  </si>
  <si>
    <t>เงินสดรับจากเงินลงทุนระยะสั้น</t>
  </si>
  <si>
    <t>เงินสดจ่ายสำหรับเงินลงทุนระยะสั้น</t>
  </si>
  <si>
    <t>ดอกเบี้ยรับจากเงินลงทุนระยะสั้น</t>
  </si>
  <si>
    <t>ต้นทุนขายและการให้บริการ</t>
  </si>
  <si>
    <t>รายได้จากการขายและการให้บริการ</t>
  </si>
  <si>
    <t>รายได้อื่น</t>
  </si>
  <si>
    <t>กำไรเบ็ดเสร็จรวมสำหรับงวด</t>
  </si>
  <si>
    <t>ภาษีเงินได้ที่เกี่ยวกับรายการที่จะจัดประเภท</t>
  </si>
  <si>
    <t>- เงินลงทุนในบริษัทร่วม</t>
  </si>
  <si>
    <t>ภาษีเงินได้ที่เกี่ยวกับรายการที่จะไม่จัดประเภท</t>
  </si>
  <si>
    <t>พ.ศ. 2564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</si>
  <si>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</si>
  <si>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</si>
  <si>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ยอดคงเหลือ ณ วันที่ 1 เมษายน พ.ศ. 2564</t>
  </si>
  <si>
    <t>- กลับรายการค่าเผื่อมูลค่าสุทธิของสินค้าคงเหลือ</t>
  </si>
  <si>
    <t>บริษัทร่วมและการร่วมค้า</t>
  </si>
  <si>
    <t>รายการที่จะไม่จัดประเภทรายการใหม่เข้าไปยังกำไร</t>
  </si>
  <si>
    <t>รายการที่จะจัดประเภทรายการใหม่เข้าไปยังกำไร</t>
  </si>
  <si>
    <t>ส่วนแบ่งผลกำไรจากเงินลงทุนใน</t>
  </si>
  <si>
    <t>กำไรจากการวัดมูลค่าเงินลงทุนในตราสารทุน</t>
  </si>
  <si>
    <t>รายการใหม่ไปยังกำไรหรือขาดทุนในภายหลัง</t>
  </si>
  <si>
    <t>รวมรายการที่จะไม่จัดประเภทรายการใหม่เข้าไปยัง</t>
  </si>
  <si>
    <t>รวมรายการที่จะจัดประเภทรายการใหม่เข้าไปยัง</t>
  </si>
  <si>
    <t>รายการใหม่เข้าไปยังกำไรหรือขาดทุนในภายหลัง</t>
  </si>
  <si>
    <t>สำรองตามกฎหมาย</t>
  </si>
  <si>
    <t>ข้อมูลทางการเงิน</t>
  </si>
  <si>
    <t xml:space="preserve">จัดสรรแล้ว - </t>
  </si>
  <si>
    <t>กระแสเงินสดจากกิจกรรมจัดหาเงิน</t>
  </si>
  <si>
    <t>เงินปันผลจ่าย</t>
  </si>
  <si>
    <t>เงินสดสุทธิใช้ไปในกิจกรรมจัดหาเงิน</t>
  </si>
  <si>
    <t>กำไรสุทธิสำหรับงวด</t>
  </si>
  <si>
    <t>กำไรขั้นต้น</t>
  </si>
  <si>
    <t>กำไรต่อหุ้น</t>
  </si>
  <si>
    <t xml:space="preserve">กำไรต่อหุ้นขั้นพื้นฐาน </t>
  </si>
  <si>
    <t>กำไรก่อนภาษีเงินได้</t>
  </si>
  <si>
    <t>กำไรจากการดำเนินงาน</t>
  </si>
  <si>
    <t>กำไรก่อนค่าใช้จ่าย</t>
  </si>
  <si>
    <t>กำไรก่อนภาษีเงินได้สำหรับงวด</t>
  </si>
  <si>
    <t>รายการปรับปรุงกำไรก่อนภาษีเงินได้สำหรับงวด</t>
  </si>
  <si>
    <t>- ประมาณการหนี้สินภาระผูกพันผลประโยชน์พนักงาน</t>
  </si>
  <si>
    <t>ผลต่างจากการแปลงค่าข้อมูลทางการเงินของ</t>
  </si>
  <si>
    <t>เงินสดและรายการเทียบเท่าเงินสดลดลงสุทธิ</t>
  </si>
  <si>
    <t>- เงินลงทุนในตราสารทุนที่วัดมูลค่าด้วย</t>
  </si>
  <si>
    <t>31 ธันวาคม</t>
  </si>
  <si>
    <t>ยอดคงเหลือปลายงวด ณ วันที่ 31 ธันวาคม พ.ศ. 2564</t>
  </si>
  <si>
    <t>กำไร(ขาดทุน)จากการวัดมูลค่าเงินลงทุนในตราสารทุน</t>
  </si>
  <si>
    <t>กำไร(ขาดทุน)เบ็ดเสร็จอื่นสำหรับงวด - สุทธิจากภาษี</t>
  </si>
  <si>
    <t>พ.ศ. 2565</t>
  </si>
  <si>
    <t>ยอดคงเหลือปลายงวด ณ วันที่ 31 ธันวาคม พ.ศ. 2565</t>
  </si>
  <si>
    <t>ยอดคงเหลือ ณ วันที่ 1 เมษายน พ.ศ. 2565</t>
  </si>
  <si>
    <t>สำหรับงวดเก้าเดือนสิ้นสุดวันที่ 31 ธันวาคม พ.ศ. 2565</t>
  </si>
  <si>
    <t>สำหรับงวดสามเดือนสิ้นสุดวันที่ 31 ธันวาคม พ.ศ. 2565</t>
  </si>
  <si>
    <t>ณ วันที่ 31 ธันวาคม พ.ศ. 2565</t>
  </si>
  <si>
    <t>กำไร (ขาดทุน) จากอัตราแลกเปลี่ยน สุทธิ</t>
  </si>
  <si>
    <t>สินทรัพย์ทางการเงินอื่นที่วัดมูลค่าด้วย</t>
  </si>
  <si>
    <t>วิธีราคาทุนตัดจำหน่าย</t>
  </si>
  <si>
    <t>เงินสดจ่ายเพื่อซื้อสินทรัพย์ทางการเงินอื่นที่วัดมูลค่าด้วย</t>
  </si>
  <si>
    <t>กำไรเบ็ดเสร็จอื่นสำหรับงวด - สุทธิจากภาษี</t>
  </si>
  <si>
    <t>8, 12</t>
  </si>
  <si>
    <t>- กำไรจากการจำหน่ายอุปกรณ์</t>
  </si>
  <si>
    <t>- กำไร (ขาดทุน) จากอัตราแลกเปลี่ยนที่ยังไม่เกิดขึ้น</t>
  </si>
  <si>
    <t>- (กำไร) ขาดทุนจากการวัดมูลค่าอนุพันธ์ทางการเงิน</t>
  </si>
  <si>
    <t>กำไร (ขาดทุน) เบ็ดเสร็จอื่นสำหรับงวดหลังภาษี: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</si>
</sst>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87" formatCode="_(* #,##0.00_);_(* \(#,##0.00\);_(* &quot;-&quot;??_);_(@_)"/>
    <numFmt numFmtId="188" formatCode="#,##0;\(#,##0\)"/>
    <numFmt numFmtId="189" formatCode="_(* #,##0_);_(* \(#,##0\);_(* &quot;-&quot;??_);_(@_)"/>
    <numFmt numFmtId="190" formatCode="#,##0;\(#,##0\);\-"/>
    <numFmt numFmtId="191" formatCode="#,##0.00;\(#,##0.00\);\-"/>
    <numFmt numFmtId="192" formatCode="#,##0;\(#,##0\);&quot;-&quot;;@"/>
  </numFmts>
  <fonts count="35" x14ac:knownFonts="1">
    <font>
      <sz val="14"/>
      <name val="Angsana New"/>
      <charset val="222"/>
    </font>
    <font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3"/>
      <name val="Browallia New"/>
      <family val="2"/>
    </font>
    <font>
      <b/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u/>
      <sz val="12"/>
      <name val="Browallia New"/>
      <family val="2"/>
    </font>
    <font>
      <sz val="14"/>
      <name val="Cordia New"/>
      <family val="2"/>
    </font>
    <font>
      <sz val="10"/>
      <color indexed="8"/>
      <name val="Arial"/>
      <family val="2"/>
    </font>
    <font>
      <sz val="12"/>
      <color indexed="8"/>
      <name val="Browallia New"/>
      <family val="2"/>
    </font>
    <font>
      <sz val="12"/>
      <color indexed="9"/>
      <name val="Browallia New"/>
      <family val="2"/>
    </font>
    <font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scheme val="minor"/>
    </font>
    <font>
      <b/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1"/>
      <color rgb="FF006100"/>
      <name val="Tahoma"/>
      <family val="2"/>
      <scheme val="min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3F3F76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9C6500"/>
      <name val="Tahoma"/>
      <family val="2"/>
      <scheme val="minor"/>
    </font>
    <font>
      <sz val="10"/>
      <color theme="1"/>
      <name val="Arial"/>
      <family val="2"/>
    </font>
    <font>
      <b/>
      <sz val="11"/>
      <color rgb="FF3F3F3F"/>
      <name val="Tahoma"/>
      <family val="2"/>
      <scheme val="minor"/>
    </font>
    <font>
      <b/>
      <sz val="18"/>
      <color theme="3"/>
      <name val="Tahoma"/>
      <family val="2"/>
      <scheme val="major"/>
    </font>
    <font>
      <b/>
      <sz val="11"/>
      <color theme="1"/>
      <name val="Tahoma"/>
      <family val="2"/>
      <scheme val="minor"/>
    </font>
    <font>
      <sz val="11"/>
      <color rgb="FFFF0000"/>
      <name val="Tahoma"/>
      <family val="2"/>
      <scheme val="minor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  <font>
      <b/>
      <sz val="12"/>
      <color theme="1"/>
      <name val="Browallia New"/>
      <family val="2"/>
    </font>
    <font>
      <sz val="12"/>
      <color theme="1"/>
      <name val="Browallia New"/>
      <family val="2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74">
    <xf numFmtId="0" fontId="0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" fillId="26" borderId="0" applyNumberFormat="0" applyBorder="0" applyAlignment="0" applyProtection="0"/>
    <xf numFmtId="0" fontId="16" fillId="27" borderId="6" applyNumberFormat="0" applyAlignment="0" applyProtection="0"/>
    <xf numFmtId="0" fontId="17" fillId="28" borderId="7" applyNumberFormat="0" applyAlignment="0" applyProtection="0"/>
    <xf numFmtId="187" fontId="1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29" borderId="0" applyNumberFormat="0" applyBorder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2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30" borderId="6" applyNumberFormat="0" applyAlignment="0" applyProtection="0"/>
    <xf numFmtId="0" fontId="24" fillId="0" borderId="11" applyNumberFormat="0" applyFill="0" applyAlignment="0" applyProtection="0"/>
    <xf numFmtId="0" fontId="25" fillId="31" borderId="0" applyNumberFormat="0" applyBorder="0" applyAlignment="0" applyProtection="0"/>
    <xf numFmtId="0" fontId="9" fillId="0" borderId="0"/>
    <xf numFmtId="0" fontId="26" fillId="0" borderId="0">
      <protection locked="0"/>
    </xf>
    <xf numFmtId="0" fontId="1" fillId="0" borderId="0"/>
    <xf numFmtId="0" fontId="9" fillId="0" borderId="0"/>
    <xf numFmtId="0" fontId="1" fillId="0" borderId="0"/>
    <xf numFmtId="0" fontId="1" fillId="0" borderId="0"/>
    <xf numFmtId="0" fontId="10" fillId="0" borderId="0"/>
    <xf numFmtId="0" fontId="3" fillId="0" borderId="0"/>
    <xf numFmtId="0" fontId="26" fillId="0" borderId="0"/>
    <xf numFmtId="0" fontId="26" fillId="0" borderId="0"/>
    <xf numFmtId="0" fontId="26" fillId="0" borderId="0"/>
    <xf numFmtId="0" fontId="10" fillId="0" borderId="0"/>
    <xf numFmtId="0" fontId="26" fillId="0" borderId="0"/>
    <xf numFmtId="0" fontId="13" fillId="32" borderId="12" applyNumberFormat="0" applyFont="0" applyAlignment="0" applyProtection="0"/>
    <xf numFmtId="0" fontId="27" fillId="27" borderId="13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6" fillId="0" borderId="0"/>
  </cellStyleXfs>
  <cellXfs count="261">
    <xf numFmtId="0" fontId="0" fillId="0" borderId="0" xfId="0"/>
    <xf numFmtId="190" fontId="31" fillId="0" borderId="0" xfId="0" applyNumberFormat="1" applyFont="1" applyFill="1" applyBorder="1" applyAlignment="1">
      <alignment vertical="center"/>
    </xf>
    <xf numFmtId="188" fontId="31" fillId="0" borderId="0" xfId="0" applyNumberFormat="1" applyFont="1" applyFill="1" applyBorder="1" applyAlignment="1">
      <alignment vertical="center"/>
    </xf>
    <xf numFmtId="190" fontId="31" fillId="0" borderId="0" xfId="0" applyNumberFormat="1" applyFont="1" applyFill="1" applyBorder="1" applyAlignment="1">
      <alignment horizontal="right" vertical="center"/>
    </xf>
    <xf numFmtId="188" fontId="31" fillId="0" borderId="0" xfId="0" applyNumberFormat="1" applyFont="1" applyFill="1" applyBorder="1" applyAlignment="1">
      <alignment horizontal="right" vertical="center"/>
    </xf>
    <xf numFmtId="188" fontId="31" fillId="0" borderId="1" xfId="0" applyNumberFormat="1" applyFont="1" applyFill="1" applyBorder="1" applyAlignment="1">
      <alignment horizontal="center" vertical="center"/>
    </xf>
    <xf numFmtId="190" fontId="31" fillId="0" borderId="1" xfId="0" applyNumberFormat="1" applyFont="1" applyFill="1" applyBorder="1" applyAlignment="1">
      <alignment vertical="center"/>
    </xf>
    <xf numFmtId="188" fontId="31" fillId="0" borderId="1" xfId="0" applyNumberFormat="1" applyFont="1" applyFill="1" applyBorder="1" applyAlignment="1">
      <alignment vertical="center"/>
    </xf>
    <xf numFmtId="190" fontId="31" fillId="0" borderId="1" xfId="0" applyNumberFormat="1" applyFont="1" applyFill="1" applyBorder="1" applyAlignment="1">
      <alignment horizontal="right" vertical="center"/>
    </xf>
    <xf numFmtId="188" fontId="31" fillId="0" borderId="1" xfId="0" applyNumberFormat="1" applyFont="1" applyFill="1" applyBorder="1" applyAlignment="1">
      <alignment horizontal="right" vertical="center"/>
    </xf>
    <xf numFmtId="188" fontId="31" fillId="0" borderId="0" xfId="0" applyNumberFormat="1" applyFont="1" applyFill="1" applyBorder="1" applyAlignment="1">
      <alignment horizontal="left" vertical="center"/>
    </xf>
    <xf numFmtId="188" fontId="32" fillId="0" borderId="0" xfId="51" applyNumberFormat="1" applyFont="1" applyAlignment="1">
      <alignment vertical="center"/>
    </xf>
    <xf numFmtId="188" fontId="31" fillId="0" borderId="0" xfId="51" applyNumberFormat="1" applyFont="1" applyFill="1" applyAlignment="1">
      <alignment vertical="center"/>
    </xf>
    <xf numFmtId="188" fontId="32" fillId="0" borderId="0" xfId="51" applyNumberFormat="1" applyFont="1" applyFill="1" applyAlignment="1">
      <alignment vertical="center"/>
    </xf>
    <xf numFmtId="188" fontId="5" fillId="0" borderId="0" xfId="53" applyNumberFormat="1" applyFont="1" applyFill="1" applyAlignment="1">
      <alignment vertical="center"/>
    </xf>
    <xf numFmtId="188" fontId="4" fillId="0" borderId="0" xfId="53" applyNumberFormat="1" applyFont="1" applyFill="1" applyAlignment="1">
      <alignment horizontal="center" vertical="center"/>
    </xf>
    <xf numFmtId="188" fontId="4" fillId="0" borderId="0" xfId="53" applyNumberFormat="1" applyFont="1" applyFill="1" applyAlignment="1">
      <alignment vertical="center"/>
    </xf>
    <xf numFmtId="188" fontId="4" fillId="0" borderId="0" xfId="53" applyNumberFormat="1" applyFont="1" applyFill="1" applyAlignment="1">
      <alignment horizontal="right" vertical="center"/>
    </xf>
    <xf numFmtId="188" fontId="5" fillId="0" borderId="1" xfId="53" applyNumberFormat="1" applyFont="1" applyFill="1" applyBorder="1" applyAlignment="1">
      <alignment vertical="center"/>
    </xf>
    <xf numFmtId="188" fontId="4" fillId="0" borderId="1" xfId="53" applyNumberFormat="1" applyFont="1" applyFill="1" applyBorder="1" applyAlignment="1">
      <alignment horizontal="center" vertical="center"/>
    </xf>
    <xf numFmtId="188" fontId="4" fillId="0" borderId="1" xfId="53" applyNumberFormat="1" applyFont="1" applyFill="1" applyBorder="1" applyAlignment="1">
      <alignment vertical="center"/>
    </xf>
    <xf numFmtId="188" fontId="4" fillId="0" borderId="1" xfId="53" applyNumberFormat="1" applyFont="1" applyFill="1" applyBorder="1" applyAlignment="1">
      <alignment horizontal="right" vertical="center"/>
    </xf>
    <xf numFmtId="0" fontId="4" fillId="0" borderId="0" xfId="53" applyFont="1" applyFill="1" applyAlignment="1">
      <alignment vertical="center"/>
    </xf>
    <xf numFmtId="0" fontId="4" fillId="0" borderId="1" xfId="53" applyFont="1" applyFill="1" applyBorder="1" applyAlignment="1">
      <alignment vertical="center"/>
    </xf>
    <xf numFmtId="188" fontId="6" fillId="0" borderId="0" xfId="53" applyNumberFormat="1" applyFont="1" applyFill="1" applyAlignment="1">
      <alignment vertical="center"/>
    </xf>
    <xf numFmtId="188" fontId="7" fillId="0" borderId="0" xfId="53" applyNumberFormat="1" applyFont="1" applyFill="1" applyAlignment="1">
      <alignment horizontal="center" vertical="center"/>
    </xf>
    <xf numFmtId="188" fontId="7" fillId="0" borderId="0" xfId="53" applyNumberFormat="1" applyFont="1" applyFill="1" applyAlignment="1">
      <alignment vertical="center"/>
    </xf>
    <xf numFmtId="188" fontId="7" fillId="0" borderId="0" xfId="53" applyNumberFormat="1" applyFont="1" applyFill="1" applyAlignment="1">
      <alignment horizontal="left" vertical="center"/>
    </xf>
    <xf numFmtId="188" fontId="7" fillId="0" borderId="0" xfId="53" applyNumberFormat="1" applyFont="1" applyFill="1" applyAlignment="1">
      <alignment horizontal="right" vertical="center"/>
    </xf>
    <xf numFmtId="190" fontId="6" fillId="0" borderId="0" xfId="53" applyNumberFormat="1" applyFont="1" applyFill="1" applyAlignment="1">
      <alignment horizontal="right" vertical="center"/>
    </xf>
    <xf numFmtId="188" fontId="6" fillId="0" borderId="0" xfId="53" applyNumberFormat="1" applyFont="1" applyFill="1" applyAlignment="1">
      <alignment horizontal="center" vertical="center"/>
    </xf>
    <xf numFmtId="188" fontId="6" fillId="33" borderId="0" xfId="53" applyNumberFormat="1" applyFont="1" applyFill="1" applyAlignment="1">
      <alignment horizontal="right" vertical="center"/>
    </xf>
    <xf numFmtId="188" fontId="7" fillId="33" borderId="0" xfId="53" applyNumberFormat="1" applyFont="1" applyFill="1" applyAlignment="1">
      <alignment vertical="center"/>
    </xf>
    <xf numFmtId="188" fontId="7" fillId="0" borderId="0" xfId="53" quotePrefix="1" applyNumberFormat="1" applyFont="1" applyFill="1" applyAlignment="1">
      <alignment vertical="center"/>
    </xf>
    <xf numFmtId="188" fontId="7" fillId="33" borderId="0" xfId="53" applyNumberFormat="1" applyFont="1" applyFill="1" applyAlignment="1">
      <alignment horizontal="right" vertical="center"/>
    </xf>
    <xf numFmtId="188" fontId="7" fillId="33" borderId="1" xfId="53" applyNumberFormat="1" applyFont="1" applyFill="1" applyBorder="1" applyAlignment="1">
      <alignment horizontal="right" vertical="center"/>
    </xf>
    <xf numFmtId="188" fontId="7" fillId="0" borderId="1" xfId="53" applyNumberFormat="1" applyFont="1" applyFill="1" applyBorder="1" applyAlignment="1">
      <alignment horizontal="right" vertical="center"/>
    </xf>
    <xf numFmtId="188" fontId="8" fillId="33" borderId="0" xfId="53" applyNumberFormat="1" applyFont="1" applyFill="1" applyAlignment="1">
      <alignment vertical="center"/>
    </xf>
    <xf numFmtId="188" fontId="8" fillId="0" borderId="0" xfId="53" applyNumberFormat="1" applyFont="1" applyFill="1" applyAlignment="1">
      <alignment vertical="center"/>
    </xf>
    <xf numFmtId="190" fontId="7" fillId="33" borderId="0" xfId="53" applyNumberFormat="1" applyFont="1" applyFill="1" applyAlignment="1">
      <alignment horizontal="right" vertical="center"/>
    </xf>
    <xf numFmtId="190" fontId="7" fillId="0" borderId="0" xfId="53" applyNumberFormat="1" applyFont="1" applyFill="1" applyAlignment="1">
      <alignment horizontal="right" vertical="center"/>
    </xf>
    <xf numFmtId="190" fontId="7" fillId="33" borderId="1" xfId="53" applyNumberFormat="1" applyFont="1" applyFill="1" applyBorder="1" applyAlignment="1">
      <alignment horizontal="right" vertical="center"/>
    </xf>
    <xf numFmtId="190" fontId="7" fillId="0" borderId="1" xfId="53" applyNumberFormat="1" applyFont="1" applyFill="1" applyBorder="1" applyAlignment="1">
      <alignment horizontal="right" vertical="center"/>
    </xf>
    <xf numFmtId="0" fontId="32" fillId="0" borderId="0" xfId="0" applyNumberFormat="1" applyFont="1" applyFill="1" applyBorder="1" applyAlignment="1">
      <alignment horizontal="left" vertical="center"/>
    </xf>
    <xf numFmtId="188" fontId="32" fillId="0" borderId="0" xfId="0" applyNumberFormat="1" applyFont="1" applyFill="1" applyBorder="1" applyAlignment="1">
      <alignment horizontal="left" vertical="center"/>
    </xf>
    <xf numFmtId="0" fontId="32" fillId="0" borderId="1" xfId="0" applyNumberFormat="1" applyFont="1" applyFill="1" applyBorder="1" applyAlignment="1">
      <alignment horizontal="left" vertical="center"/>
    </xf>
    <xf numFmtId="188" fontId="32" fillId="0" borderId="1" xfId="0" applyNumberFormat="1" applyFont="1" applyFill="1" applyBorder="1" applyAlignment="1">
      <alignment horizontal="left" vertical="center"/>
    </xf>
    <xf numFmtId="0" fontId="31" fillId="0" borderId="0" xfId="0" applyNumberFormat="1" applyFont="1" applyFill="1" applyBorder="1" applyAlignment="1">
      <alignment horizontal="left" vertical="center"/>
    </xf>
    <xf numFmtId="0" fontId="31" fillId="0" borderId="1" xfId="0" applyNumberFormat="1" applyFont="1" applyFill="1" applyBorder="1" applyAlignment="1">
      <alignment horizontal="left" vertical="center"/>
    </xf>
    <xf numFmtId="188" fontId="31" fillId="0" borderId="1" xfId="0" applyNumberFormat="1" applyFont="1" applyFill="1" applyBorder="1" applyAlignment="1">
      <alignment horizontal="left" vertical="center"/>
    </xf>
    <xf numFmtId="188" fontId="7" fillId="0" borderId="0" xfId="53" applyNumberFormat="1" applyFont="1" applyFill="1" applyBorder="1" applyAlignment="1">
      <alignment vertical="center"/>
    </xf>
    <xf numFmtId="0" fontId="33" fillId="0" borderId="0" xfId="0" applyNumberFormat="1" applyFont="1" applyFill="1" applyBorder="1" applyAlignment="1">
      <alignment horizontal="left" vertical="center"/>
    </xf>
    <xf numFmtId="188" fontId="33" fillId="0" borderId="0" xfId="0" applyNumberFormat="1" applyFont="1" applyFill="1" applyBorder="1" applyAlignment="1">
      <alignment horizontal="left" vertical="center"/>
    </xf>
    <xf numFmtId="188" fontId="34" fillId="0" borderId="0" xfId="0" applyNumberFormat="1" applyFont="1" applyFill="1" applyBorder="1" applyAlignment="1">
      <alignment horizontal="center" vertical="center"/>
    </xf>
    <xf numFmtId="188" fontId="34" fillId="0" borderId="0" xfId="0" applyNumberFormat="1" applyFont="1" applyFill="1" applyBorder="1" applyAlignment="1">
      <alignment horizontal="left" vertical="center"/>
    </xf>
    <xf numFmtId="190" fontId="34" fillId="0" borderId="0" xfId="0" applyNumberFormat="1" applyFont="1" applyFill="1" applyBorder="1" applyAlignment="1">
      <alignment horizontal="right" vertical="center"/>
    </xf>
    <xf numFmtId="188" fontId="34" fillId="0" borderId="0" xfId="0" applyNumberFormat="1" applyFont="1" applyFill="1" applyBorder="1" applyAlignment="1">
      <alignment horizontal="right" vertical="center"/>
    </xf>
    <xf numFmtId="190" fontId="33" fillId="0" borderId="0" xfId="0" applyNumberFormat="1" applyFont="1" applyFill="1" applyBorder="1" applyAlignment="1">
      <alignment horizontal="right" vertical="center"/>
    </xf>
    <xf numFmtId="0" fontId="34" fillId="0" borderId="0" xfId="0" applyNumberFormat="1" applyFont="1" applyFill="1" applyBorder="1" applyAlignment="1">
      <alignment horizontal="left" vertical="center"/>
    </xf>
    <xf numFmtId="188" fontId="33" fillId="0" borderId="0" xfId="0" applyNumberFormat="1" applyFont="1" applyFill="1" applyBorder="1" applyAlignment="1">
      <alignment vertical="center"/>
    </xf>
    <xf numFmtId="188" fontId="33" fillId="0" borderId="1" xfId="0" applyNumberFormat="1" applyFont="1" applyFill="1" applyBorder="1" applyAlignment="1">
      <alignment horizontal="center" vertical="center"/>
    </xf>
    <xf numFmtId="190" fontId="33" fillId="0" borderId="1" xfId="0" applyNumberFormat="1" applyFont="1" applyFill="1" applyBorder="1" applyAlignment="1">
      <alignment horizontal="right" vertical="center"/>
    </xf>
    <xf numFmtId="190" fontId="34" fillId="33" borderId="0" xfId="0" applyNumberFormat="1" applyFont="1" applyFill="1" applyBorder="1" applyAlignment="1">
      <alignment vertical="center"/>
    </xf>
    <xf numFmtId="188" fontId="34" fillId="0" borderId="0" xfId="0" applyNumberFormat="1" applyFont="1" applyFill="1" applyBorder="1" applyAlignment="1">
      <alignment vertical="center"/>
    </xf>
    <xf numFmtId="190" fontId="34" fillId="0" borderId="0" xfId="0" applyNumberFormat="1" applyFont="1" applyFill="1" applyBorder="1" applyAlignment="1">
      <alignment vertical="center"/>
    </xf>
    <xf numFmtId="190" fontId="34" fillId="33" borderId="0" xfId="0" applyNumberFormat="1" applyFont="1" applyFill="1" applyBorder="1" applyAlignment="1">
      <alignment horizontal="right" vertical="center"/>
    </xf>
    <xf numFmtId="190" fontId="7" fillId="0" borderId="0" xfId="0" applyNumberFormat="1" applyFont="1" applyFill="1" applyAlignment="1">
      <alignment horizontal="right" vertical="center"/>
    </xf>
    <xf numFmtId="189" fontId="34" fillId="0" borderId="0" xfId="28" applyNumberFormat="1" applyFont="1" applyFill="1" applyBorder="1" applyAlignment="1">
      <alignment horizontal="right" vertical="center"/>
    </xf>
    <xf numFmtId="0" fontId="34" fillId="0" borderId="0" xfId="51" applyNumberFormat="1" applyFont="1" applyFill="1" applyAlignment="1">
      <alignment horizontal="left" vertical="center"/>
    </xf>
    <xf numFmtId="190" fontId="34" fillId="33" borderId="1" xfId="0" applyNumberFormat="1" applyFont="1" applyFill="1" applyBorder="1" applyAlignment="1">
      <alignment horizontal="right" vertical="center"/>
    </xf>
    <xf numFmtId="190" fontId="7" fillId="0" borderId="3" xfId="0" applyNumberFormat="1" applyFont="1" applyFill="1" applyBorder="1" applyAlignment="1">
      <alignment horizontal="right" vertical="center"/>
    </xf>
    <xf numFmtId="190" fontId="34" fillId="33" borderId="1" xfId="0" applyNumberFormat="1" applyFont="1" applyFill="1" applyBorder="1" applyAlignment="1">
      <alignment vertical="center"/>
    </xf>
    <xf numFmtId="190" fontId="34" fillId="0" borderId="1" xfId="0" applyNumberFormat="1" applyFont="1" applyFill="1" applyBorder="1" applyAlignment="1">
      <alignment vertical="center"/>
    </xf>
    <xf numFmtId="190" fontId="34" fillId="33" borderId="3" xfId="0" applyNumberFormat="1" applyFont="1" applyFill="1" applyBorder="1" applyAlignment="1">
      <alignment horizontal="right" vertical="center"/>
    </xf>
    <xf numFmtId="190" fontId="34" fillId="33" borderId="2" xfId="0" applyNumberFormat="1" applyFont="1" applyFill="1" applyBorder="1" applyAlignment="1">
      <alignment vertical="center"/>
    </xf>
    <xf numFmtId="190" fontId="34" fillId="0" borderId="2" xfId="0" applyNumberFormat="1" applyFont="1" applyFill="1" applyBorder="1" applyAlignment="1">
      <alignment vertical="center"/>
    </xf>
    <xf numFmtId="190" fontId="34" fillId="0" borderId="1" xfId="0" applyNumberFormat="1" applyFont="1" applyFill="1" applyBorder="1" applyAlignment="1">
      <alignment horizontal="right" vertical="center"/>
    </xf>
    <xf numFmtId="188" fontId="34" fillId="33" borderId="0" xfId="0" applyNumberFormat="1" applyFont="1" applyFill="1" applyBorder="1" applyAlignment="1">
      <alignment vertical="center"/>
    </xf>
    <xf numFmtId="188" fontId="34" fillId="0" borderId="4" xfId="0" applyNumberFormat="1" applyFont="1" applyFill="1" applyBorder="1" applyAlignment="1">
      <alignment vertical="center"/>
    </xf>
    <xf numFmtId="190" fontId="34" fillId="33" borderId="4" xfId="0" applyNumberFormat="1" applyFont="1" applyFill="1" applyBorder="1" applyAlignment="1">
      <alignment vertical="center"/>
    </xf>
    <xf numFmtId="188" fontId="34" fillId="0" borderId="0" xfId="0" quotePrefix="1" applyNumberFormat="1" applyFont="1" applyFill="1" applyBorder="1" applyAlignment="1">
      <alignment horizontal="left" vertical="center"/>
    </xf>
    <xf numFmtId="190" fontId="34" fillId="0" borderId="3" xfId="0" applyNumberFormat="1" applyFont="1" applyFill="1" applyBorder="1" applyAlignment="1">
      <alignment vertical="center"/>
    </xf>
    <xf numFmtId="190" fontId="34" fillId="33" borderId="3" xfId="0" applyNumberFormat="1" applyFont="1" applyFill="1" applyBorder="1" applyAlignment="1">
      <alignment vertical="center"/>
    </xf>
    <xf numFmtId="190" fontId="34" fillId="33" borderId="2" xfId="0" applyNumberFormat="1" applyFont="1" applyFill="1" applyBorder="1" applyAlignment="1">
      <alignment horizontal="right" vertical="center"/>
    </xf>
    <xf numFmtId="190" fontId="34" fillId="0" borderId="2" xfId="0" applyNumberFormat="1" applyFont="1" applyFill="1" applyBorder="1" applyAlignment="1">
      <alignment horizontal="right" vertical="center"/>
    </xf>
    <xf numFmtId="188" fontId="31" fillId="0" borderId="0" xfId="51" applyNumberFormat="1" applyFont="1" applyAlignment="1">
      <alignment vertical="center"/>
    </xf>
    <xf numFmtId="188" fontId="6" fillId="0" borderId="0" xfId="53" applyNumberFormat="1" applyFont="1" applyFill="1" applyBorder="1" applyAlignment="1">
      <alignment horizontal="right" vertical="center"/>
    </xf>
    <xf numFmtId="0" fontId="6" fillId="0" borderId="0" xfId="53" applyFont="1" applyFill="1" applyAlignment="1">
      <alignment vertical="center"/>
    </xf>
    <xf numFmtId="188" fontId="7" fillId="0" borderId="0" xfId="30" applyNumberFormat="1" applyFont="1" applyFill="1" applyAlignment="1">
      <alignment vertical="center"/>
    </xf>
    <xf numFmtId="190" fontId="7" fillId="0" borderId="0" xfId="53" applyNumberFormat="1" applyFont="1" applyFill="1" applyBorder="1" applyAlignment="1">
      <alignment horizontal="right" vertical="center"/>
    </xf>
    <xf numFmtId="0" fontId="7" fillId="0" borderId="0" xfId="53" applyFont="1" applyFill="1" applyAlignment="1">
      <alignment vertical="center"/>
    </xf>
    <xf numFmtId="187" fontId="7" fillId="0" borderId="0" xfId="28" applyFont="1" applyFill="1" applyAlignment="1">
      <alignment vertical="center"/>
    </xf>
    <xf numFmtId="188" fontId="7" fillId="0" borderId="0" xfId="30" applyNumberFormat="1" applyFont="1" applyFill="1" applyAlignment="1">
      <alignment horizontal="right" vertical="center"/>
    </xf>
    <xf numFmtId="188" fontId="7" fillId="0" borderId="2" xfId="30" applyNumberFormat="1" applyFont="1" applyFill="1" applyBorder="1" applyAlignment="1">
      <alignment vertical="center"/>
    </xf>
    <xf numFmtId="190" fontId="7" fillId="0" borderId="2" xfId="53" applyNumberFormat="1" applyFont="1" applyFill="1" applyBorder="1" applyAlignment="1">
      <alignment horizontal="right" vertical="center"/>
    </xf>
    <xf numFmtId="188" fontId="7" fillId="33" borderId="0" xfId="30" applyNumberFormat="1" applyFont="1" applyFill="1" applyAlignment="1">
      <alignment vertical="center"/>
    </xf>
    <xf numFmtId="192" fontId="34" fillId="33" borderId="0" xfId="51" applyNumberFormat="1" applyFont="1" applyFill="1" applyBorder="1" applyAlignment="1">
      <alignment vertical="center"/>
    </xf>
    <xf numFmtId="188" fontId="7" fillId="0" borderId="0" xfId="30" applyNumberFormat="1" applyFont="1" applyFill="1" applyBorder="1" applyAlignment="1">
      <alignment vertical="center"/>
    </xf>
    <xf numFmtId="188" fontId="7" fillId="33" borderId="0" xfId="30" applyNumberFormat="1" applyFont="1" applyFill="1" applyAlignment="1">
      <alignment horizontal="right" vertical="center"/>
    </xf>
    <xf numFmtId="0" fontId="33" fillId="0" borderId="0" xfId="51" applyFont="1" applyFill="1" applyAlignment="1">
      <alignment vertical="center"/>
    </xf>
    <xf numFmtId="188" fontId="7" fillId="33" borderId="2" xfId="30" applyNumberFormat="1" applyFont="1" applyFill="1" applyBorder="1" applyAlignment="1">
      <alignment vertical="center"/>
    </xf>
    <xf numFmtId="192" fontId="34" fillId="33" borderId="2" xfId="51" applyNumberFormat="1" applyFont="1" applyFill="1" applyBorder="1" applyAlignment="1">
      <alignment vertical="center"/>
    </xf>
    <xf numFmtId="187" fontId="7" fillId="0" borderId="0" xfId="28" applyFont="1" applyFill="1" applyAlignment="1">
      <alignment horizontal="right" vertical="center"/>
    </xf>
    <xf numFmtId="189" fontId="7" fillId="0" borderId="0" xfId="28" applyNumberFormat="1" applyFont="1" applyFill="1" applyAlignment="1">
      <alignment vertical="center"/>
    </xf>
    <xf numFmtId="0" fontId="7" fillId="0" borderId="0" xfId="30" applyNumberFormat="1" applyFont="1" applyFill="1" applyAlignment="1">
      <alignment horizontal="right" vertical="center"/>
    </xf>
    <xf numFmtId="0" fontId="34" fillId="0" borderId="0" xfId="51" applyFont="1" applyFill="1" applyAlignment="1">
      <alignment vertical="center"/>
    </xf>
    <xf numFmtId="192" fontId="34" fillId="0" borderId="0" xfId="51" applyNumberFormat="1" applyFont="1" applyFill="1" applyBorder="1" applyAlignment="1">
      <alignment vertical="center"/>
    </xf>
    <xf numFmtId="188" fontId="6" fillId="0" borderId="0" xfId="49" applyNumberFormat="1" applyFont="1" applyFill="1" applyAlignment="1">
      <alignment vertical="center"/>
    </xf>
    <xf numFmtId="188" fontId="7" fillId="0" borderId="0" xfId="49" applyNumberFormat="1" applyFont="1" applyFill="1" applyAlignment="1">
      <alignment vertical="center"/>
    </xf>
    <xf numFmtId="0" fontId="7" fillId="33" borderId="0" xfId="30" applyNumberFormat="1" applyFont="1" applyFill="1" applyAlignment="1">
      <alignment horizontal="right" vertical="center"/>
    </xf>
    <xf numFmtId="190" fontId="7" fillId="33" borderId="2" xfId="53" applyNumberFormat="1" applyFont="1" applyFill="1" applyBorder="1" applyAlignment="1">
      <alignment horizontal="right" vertical="center"/>
    </xf>
    <xf numFmtId="188" fontId="33" fillId="0" borderId="0" xfId="53" applyNumberFormat="1" applyFont="1" applyFill="1" applyAlignment="1">
      <alignment vertical="center"/>
    </xf>
    <xf numFmtId="188" fontId="34" fillId="0" borderId="0" xfId="53" applyNumberFormat="1" applyFont="1" applyFill="1" applyAlignment="1">
      <alignment vertical="center"/>
    </xf>
    <xf numFmtId="188" fontId="34" fillId="0" borderId="0" xfId="53" applyNumberFormat="1" applyFont="1" applyFill="1" applyAlignment="1">
      <alignment horizontal="center" vertical="center"/>
    </xf>
    <xf numFmtId="190" fontId="34" fillId="0" borderId="0" xfId="0" applyNumberFormat="1" applyFont="1" applyFill="1" applyBorder="1" applyAlignment="1">
      <alignment horizontal="center" vertical="center"/>
    </xf>
    <xf numFmtId="0" fontId="4" fillId="0" borderId="0" xfId="53" applyFont="1" applyFill="1" applyBorder="1" applyAlignment="1">
      <alignment vertical="center"/>
    </xf>
    <xf numFmtId="192" fontId="34" fillId="0" borderId="1" xfId="51" applyNumberFormat="1" applyFont="1" applyFill="1" applyBorder="1" applyAlignment="1">
      <alignment vertical="center"/>
    </xf>
    <xf numFmtId="187" fontId="7" fillId="0" borderId="0" xfId="28" applyFont="1" applyFill="1" applyBorder="1" applyAlignment="1">
      <alignment vertical="center"/>
    </xf>
    <xf numFmtId="190" fontId="34" fillId="33" borderId="15" xfId="0" applyNumberFormat="1" applyFont="1" applyFill="1" applyBorder="1" applyAlignment="1">
      <alignment horizontal="right" vertical="center"/>
    </xf>
    <xf numFmtId="190" fontId="7" fillId="0" borderId="15" xfId="0" applyNumberFormat="1" applyFont="1" applyFill="1" applyBorder="1" applyAlignment="1">
      <alignment horizontal="right" vertical="center"/>
    </xf>
    <xf numFmtId="190" fontId="34" fillId="33" borderId="5" xfId="0" applyNumberFormat="1" applyFont="1" applyFill="1" applyBorder="1" applyAlignment="1">
      <alignment horizontal="right" vertical="center"/>
    </xf>
    <xf numFmtId="190" fontId="34" fillId="0" borderId="5" xfId="0" applyNumberFormat="1" applyFont="1" applyFill="1" applyBorder="1" applyAlignment="1">
      <alignment horizontal="right" vertical="center"/>
    </xf>
    <xf numFmtId="0" fontId="32" fillId="0" borderId="1" xfId="0" applyFont="1" applyBorder="1" applyAlignment="1">
      <alignment horizontal="left" vertical="center"/>
    </xf>
    <xf numFmtId="188" fontId="33" fillId="0" borderId="0" xfId="0" applyNumberFormat="1" applyFont="1" applyAlignment="1">
      <alignment horizontal="right" vertical="center"/>
    </xf>
    <xf numFmtId="188" fontId="34" fillId="0" borderId="0" xfId="0" applyNumberFormat="1" applyFont="1" applyAlignment="1">
      <alignment horizontal="left" vertical="center"/>
    </xf>
    <xf numFmtId="0" fontId="6" fillId="0" borderId="0" xfId="53" applyFont="1" applyAlignment="1">
      <alignment vertical="center"/>
    </xf>
    <xf numFmtId="188" fontId="7" fillId="0" borderId="0" xfId="53" applyNumberFormat="1" applyFont="1" applyAlignment="1">
      <alignment vertical="center"/>
    </xf>
    <xf numFmtId="190" fontId="7" fillId="33" borderId="0" xfId="53" applyNumberFormat="1" applyFont="1" applyFill="1" applyBorder="1" applyAlignment="1">
      <alignment horizontal="right" vertical="center"/>
    </xf>
    <xf numFmtId="187" fontId="7" fillId="0" borderId="0" xfId="28" applyFont="1" applyFill="1" applyBorder="1" applyAlignment="1">
      <alignment horizontal="right" vertical="center"/>
    </xf>
    <xf numFmtId="192" fontId="7" fillId="0" borderId="1" xfId="51" applyNumberFormat="1" applyFont="1" applyFill="1" applyBorder="1" applyAlignment="1">
      <alignment vertical="center"/>
    </xf>
    <xf numFmtId="192" fontId="7" fillId="0" borderId="0" xfId="51" applyNumberFormat="1" applyFont="1" applyFill="1" applyAlignment="1">
      <alignment vertical="center"/>
    </xf>
    <xf numFmtId="192" fontId="7" fillId="33" borderId="0" xfId="51" applyNumberFormat="1" applyFont="1" applyFill="1" applyAlignment="1">
      <alignment vertical="center"/>
    </xf>
    <xf numFmtId="192" fontId="7" fillId="33" borderId="0" xfId="51" applyNumberFormat="1" applyFont="1" applyFill="1" applyBorder="1" applyAlignment="1">
      <alignment vertical="center"/>
    </xf>
    <xf numFmtId="192" fontId="7" fillId="0" borderId="0" xfId="51" applyNumberFormat="1" applyFont="1" applyFill="1" applyBorder="1" applyAlignment="1">
      <alignment vertical="center"/>
    </xf>
    <xf numFmtId="0" fontId="7" fillId="0" borderId="0" xfId="51" applyFont="1" applyFill="1" applyAlignment="1">
      <alignment vertical="center"/>
    </xf>
    <xf numFmtId="0" fontId="7" fillId="0" borderId="0" xfId="51" applyFont="1" applyFill="1" applyAlignment="1">
      <alignment horizontal="center" vertical="center"/>
    </xf>
    <xf numFmtId="192" fontId="7" fillId="33" borderId="1" xfId="51" applyNumberFormat="1" applyFont="1" applyFill="1" applyBorder="1" applyAlignment="1">
      <alignment vertical="center"/>
    </xf>
    <xf numFmtId="190" fontId="33" fillId="0" borderId="0" xfId="0" applyNumberFormat="1" applyFont="1" applyAlignment="1">
      <alignment horizontal="right" vertical="center"/>
    </xf>
    <xf numFmtId="188" fontId="31" fillId="0" borderId="0" xfId="0" applyNumberFormat="1" applyFont="1" applyFill="1" applyBorder="1" applyAlignment="1">
      <alignment horizontal="center" vertical="center"/>
    </xf>
    <xf numFmtId="188" fontId="33" fillId="0" borderId="1" xfId="0" applyNumberFormat="1" applyFont="1" applyFill="1" applyBorder="1" applyAlignment="1">
      <alignment horizontal="right" vertical="center"/>
    </xf>
    <xf numFmtId="188" fontId="33" fillId="0" borderId="0" xfId="0" applyNumberFormat="1" applyFont="1" applyFill="1" applyBorder="1" applyAlignment="1">
      <alignment horizontal="right" vertical="center"/>
    </xf>
    <xf numFmtId="188" fontId="33" fillId="0" borderId="0" xfId="0" applyNumberFormat="1" applyFont="1" applyFill="1" applyBorder="1" applyAlignment="1">
      <alignment horizontal="right" vertical="center"/>
    </xf>
    <xf numFmtId="188" fontId="5" fillId="0" borderId="0" xfId="53" applyNumberFormat="1" applyFont="1" applyFill="1" applyAlignment="1">
      <alignment horizontal="right" vertical="center"/>
    </xf>
    <xf numFmtId="188" fontId="6" fillId="0" borderId="1" xfId="53" applyNumberFormat="1" applyFont="1" applyFill="1" applyBorder="1" applyAlignment="1">
      <alignment horizontal="center" vertical="center"/>
    </xf>
    <xf numFmtId="188" fontId="6" fillId="0" borderId="0" xfId="53" applyNumberFormat="1" applyFont="1" applyFill="1" applyAlignment="1">
      <alignment horizontal="right" vertical="center"/>
    </xf>
    <xf numFmtId="188" fontId="6" fillId="0" borderId="1" xfId="53" applyNumberFormat="1" applyFont="1" applyFill="1" applyBorder="1" applyAlignment="1">
      <alignment horizontal="right" vertical="center"/>
    </xf>
    <xf numFmtId="188" fontId="7" fillId="33" borderId="1" xfId="28" applyNumberFormat="1" applyFont="1" applyFill="1" applyBorder="1" applyAlignment="1">
      <alignment horizontal="right" vertical="center"/>
    </xf>
    <xf numFmtId="188" fontId="7" fillId="0" borderId="1" xfId="28" applyNumberFormat="1" applyFont="1" applyFill="1" applyBorder="1" applyAlignment="1">
      <alignment horizontal="right" vertical="center"/>
    </xf>
    <xf numFmtId="188" fontId="7" fillId="33" borderId="2" xfId="53" applyNumberFormat="1" applyFont="1" applyFill="1" applyBorder="1" applyAlignment="1">
      <alignment horizontal="right" vertical="center"/>
    </xf>
    <xf numFmtId="188" fontId="7" fillId="0" borderId="2" xfId="53" applyNumberFormat="1" applyFont="1" applyFill="1" applyBorder="1" applyAlignment="1">
      <alignment horizontal="right" vertical="center"/>
    </xf>
    <xf numFmtId="188" fontId="32" fillId="0" borderId="0" xfId="53" applyNumberFormat="1" applyFont="1" applyFill="1" applyAlignment="1">
      <alignment vertical="center"/>
    </xf>
    <xf numFmtId="188" fontId="32" fillId="0" borderId="0" xfId="53" applyNumberFormat="1" applyFont="1" applyFill="1" applyAlignment="1">
      <alignment horizontal="center" vertical="center"/>
    </xf>
    <xf numFmtId="188" fontId="31" fillId="0" borderId="0" xfId="53" applyNumberFormat="1" applyFont="1" applyFill="1" applyAlignment="1">
      <alignment vertical="center"/>
    </xf>
    <xf numFmtId="192" fontId="31" fillId="0" borderId="0" xfId="53" applyNumberFormat="1" applyFont="1" applyFill="1" applyAlignment="1">
      <alignment vertical="center"/>
    </xf>
    <xf numFmtId="192" fontId="31" fillId="0" borderId="0" xfId="53" applyNumberFormat="1" applyFont="1" applyFill="1" applyAlignment="1">
      <alignment horizontal="right" vertical="center"/>
    </xf>
    <xf numFmtId="192" fontId="32" fillId="0" borderId="0" xfId="53" applyNumberFormat="1" applyFont="1" applyFill="1" applyAlignment="1">
      <alignment horizontal="right" vertical="center"/>
    </xf>
    <xf numFmtId="188" fontId="32" fillId="0" borderId="1" xfId="53" applyNumberFormat="1" applyFont="1" applyFill="1" applyBorder="1" applyAlignment="1">
      <alignment vertical="center"/>
    </xf>
    <xf numFmtId="188" fontId="32" fillId="0" borderId="1" xfId="53" applyNumberFormat="1" applyFont="1" applyFill="1" applyBorder="1" applyAlignment="1">
      <alignment horizontal="center" vertical="center"/>
    </xf>
    <xf numFmtId="188" fontId="31" fillId="0" borderId="1" xfId="53" applyNumberFormat="1" applyFont="1" applyFill="1" applyBorder="1" applyAlignment="1">
      <alignment horizontal="right" vertical="center"/>
    </xf>
    <xf numFmtId="192" fontId="31" fillId="0" borderId="1" xfId="53" applyNumberFormat="1" applyFont="1" applyFill="1" applyBorder="1" applyAlignment="1">
      <alignment horizontal="right" vertical="center"/>
    </xf>
    <xf numFmtId="192" fontId="31" fillId="0" borderId="1" xfId="53" applyNumberFormat="1" applyFont="1" applyFill="1" applyBorder="1" applyAlignment="1">
      <alignment vertical="center"/>
    </xf>
    <xf numFmtId="188" fontId="31" fillId="0" borderId="0" xfId="53" applyNumberFormat="1" applyFont="1" applyFill="1" applyAlignment="1">
      <alignment horizontal="right" vertical="center"/>
    </xf>
    <xf numFmtId="188" fontId="33" fillId="0" borderId="0" xfId="53" applyNumberFormat="1" applyFont="1" applyFill="1" applyAlignment="1">
      <alignment horizontal="center" vertical="center"/>
    </xf>
    <xf numFmtId="192" fontId="33" fillId="0" borderId="0" xfId="53" applyNumberFormat="1" applyFont="1" applyFill="1" applyAlignment="1">
      <alignment vertical="center"/>
    </xf>
    <xf numFmtId="192" fontId="33" fillId="0" borderId="0" xfId="53" applyNumberFormat="1" applyFont="1" applyFill="1" applyAlignment="1">
      <alignment horizontal="center" vertical="center"/>
    </xf>
    <xf numFmtId="192" fontId="34" fillId="0" borderId="0" xfId="53" applyNumberFormat="1" applyFont="1" applyFill="1" applyAlignment="1">
      <alignment vertical="center"/>
    </xf>
    <xf numFmtId="192" fontId="34" fillId="0" borderId="0" xfId="53" applyNumberFormat="1" applyFont="1" applyFill="1" applyAlignment="1">
      <alignment horizontal="right" vertical="center"/>
    </xf>
    <xf numFmtId="192" fontId="33" fillId="0" borderId="0" xfId="53" applyNumberFormat="1" applyFont="1" applyFill="1" applyAlignment="1">
      <alignment horizontal="right" vertical="center"/>
    </xf>
    <xf numFmtId="188" fontId="33" fillId="0" borderId="0" xfId="53" applyNumberFormat="1" applyFont="1" applyFill="1" applyAlignment="1">
      <alignment horizontal="right" vertical="center"/>
    </xf>
    <xf numFmtId="188" fontId="33" fillId="0" borderId="1" xfId="53" applyNumberFormat="1" applyFont="1" applyFill="1" applyBorder="1" applyAlignment="1">
      <alignment horizontal="center" vertical="center"/>
    </xf>
    <xf numFmtId="192" fontId="33" fillId="0" borderId="1" xfId="53" applyNumberFormat="1" applyFont="1" applyFill="1" applyBorder="1" applyAlignment="1">
      <alignment horizontal="right" vertical="center"/>
    </xf>
    <xf numFmtId="192" fontId="33" fillId="0" borderId="0" xfId="53" applyNumberFormat="1" applyFont="1" applyFill="1" applyBorder="1" applyAlignment="1">
      <alignment horizontal="right" vertical="center"/>
    </xf>
    <xf numFmtId="0" fontId="33" fillId="0" borderId="0" xfId="53" applyFont="1" applyFill="1" applyAlignment="1">
      <alignment vertical="center"/>
    </xf>
    <xf numFmtId="0" fontId="33" fillId="0" borderId="0" xfId="53" applyFont="1" applyFill="1" applyAlignment="1">
      <alignment horizontal="center" vertical="center"/>
    </xf>
    <xf numFmtId="188" fontId="34" fillId="0" borderId="0" xfId="30" applyNumberFormat="1" applyFont="1" applyFill="1" applyBorder="1" applyAlignment="1">
      <alignment vertical="center"/>
    </xf>
    <xf numFmtId="192" fontId="34" fillId="0" borderId="0" xfId="30" applyNumberFormat="1" applyFont="1" applyFill="1" applyBorder="1" applyAlignment="1">
      <alignment vertical="center"/>
    </xf>
    <xf numFmtId="192" fontId="34" fillId="0" borderId="0" xfId="30" applyNumberFormat="1" applyFont="1" applyFill="1" applyAlignment="1">
      <alignment vertical="center"/>
    </xf>
    <xf numFmtId="0" fontId="34" fillId="0" borderId="0" xfId="53" applyFont="1" applyFill="1" applyAlignment="1">
      <alignment vertical="center"/>
    </xf>
    <xf numFmtId="192" fontId="34" fillId="33" borderId="0" xfId="30" applyNumberFormat="1" applyFont="1" applyFill="1" applyAlignment="1">
      <alignment vertical="center"/>
    </xf>
    <xf numFmtId="0" fontId="34" fillId="0" borderId="0" xfId="53" applyFont="1" applyFill="1" applyAlignment="1">
      <alignment horizontal="center" vertical="center"/>
    </xf>
    <xf numFmtId="188" fontId="34" fillId="0" borderId="0" xfId="28" applyNumberFormat="1" applyFont="1" applyFill="1" applyBorder="1" applyAlignment="1">
      <alignment vertical="center"/>
    </xf>
    <xf numFmtId="192" fontId="34" fillId="33" borderId="1" xfId="51" applyNumberFormat="1" applyFont="1" applyFill="1" applyBorder="1" applyAlignment="1">
      <alignment vertical="center"/>
    </xf>
    <xf numFmtId="192" fontId="34" fillId="0" borderId="0" xfId="28" applyNumberFormat="1" applyFont="1" applyFill="1" applyBorder="1" applyAlignment="1">
      <alignment vertical="center"/>
    </xf>
    <xf numFmtId="192" fontId="34" fillId="0" borderId="0" xfId="28" applyNumberFormat="1" applyFont="1" applyFill="1" applyBorder="1" applyAlignment="1">
      <alignment horizontal="right" vertical="center"/>
    </xf>
    <xf numFmtId="192" fontId="34" fillId="0" borderId="0" xfId="30" applyNumberFormat="1" applyFont="1" applyFill="1" applyBorder="1" applyAlignment="1">
      <alignment horizontal="right" vertical="center"/>
    </xf>
    <xf numFmtId="188" fontId="34" fillId="0" borderId="0" xfId="30" applyNumberFormat="1" applyFont="1" applyFill="1" applyBorder="1" applyAlignment="1">
      <alignment horizontal="right" vertical="center"/>
    </xf>
    <xf numFmtId="192" fontId="34" fillId="33" borderId="0" xfId="30" applyNumberFormat="1" applyFont="1" applyFill="1" applyAlignment="1">
      <alignment horizontal="right" vertical="center"/>
    </xf>
    <xf numFmtId="192" fontId="34" fillId="33" borderId="0" xfId="30" applyNumberFormat="1" applyFont="1" applyFill="1" applyAlignment="1">
      <alignment horizontal="center" vertical="center"/>
    </xf>
    <xf numFmtId="192" fontId="34" fillId="0" borderId="0" xfId="30" applyNumberFormat="1" applyFont="1" applyFill="1" applyBorder="1" applyAlignment="1">
      <alignment horizontal="center" vertical="center"/>
    </xf>
    <xf numFmtId="0" fontId="31" fillId="0" borderId="0" xfId="53" applyFont="1" applyFill="1" applyAlignment="1">
      <alignment vertical="center"/>
    </xf>
    <xf numFmtId="0" fontId="31" fillId="0" borderId="0" xfId="53" applyFont="1" applyFill="1" applyAlignment="1">
      <alignment horizontal="center" vertical="center"/>
    </xf>
    <xf numFmtId="0" fontId="31" fillId="0" borderId="1" xfId="53" applyFont="1" applyFill="1" applyBorder="1" applyAlignment="1">
      <alignment vertical="center"/>
    </xf>
    <xf numFmtId="0" fontId="31" fillId="0" borderId="1" xfId="53" applyFont="1" applyFill="1" applyBorder="1" applyAlignment="1">
      <alignment horizontal="center" vertical="center"/>
    </xf>
    <xf numFmtId="188" fontId="31" fillId="0" borderId="1" xfId="53" applyNumberFormat="1" applyFont="1" applyFill="1" applyBorder="1" applyAlignment="1">
      <alignment vertical="center"/>
    </xf>
    <xf numFmtId="192" fontId="34" fillId="0" borderId="1" xfId="30" applyNumberFormat="1" applyFont="1" applyFill="1" applyBorder="1" applyAlignment="1">
      <alignment vertical="center"/>
    </xf>
    <xf numFmtId="192" fontId="34" fillId="0" borderId="0" xfId="30" applyNumberFormat="1" applyFont="1" applyFill="1" applyAlignment="1">
      <alignment horizontal="right" vertical="center"/>
    </xf>
    <xf numFmtId="192" fontId="34" fillId="0" borderId="0" xfId="30" applyNumberFormat="1" applyFont="1" applyFill="1" applyAlignment="1">
      <alignment horizontal="center" vertical="center"/>
    </xf>
    <xf numFmtId="192" fontId="34" fillId="0" borderId="2" xfId="30" applyNumberFormat="1" applyFont="1" applyFill="1" applyBorder="1" applyAlignment="1">
      <alignment vertical="center"/>
    </xf>
    <xf numFmtId="192" fontId="34" fillId="33" borderId="0" xfId="30" applyNumberFormat="1" applyFont="1" applyFill="1" applyBorder="1" applyAlignment="1">
      <alignment vertical="center"/>
    </xf>
    <xf numFmtId="192" fontId="6" fillId="0" borderId="0" xfId="51" applyNumberFormat="1" applyFont="1" applyFill="1" applyBorder="1" applyAlignment="1">
      <alignment horizontal="center" vertical="center"/>
    </xf>
    <xf numFmtId="0" fontId="6" fillId="0" borderId="0" xfId="51" applyFont="1" applyFill="1" applyAlignment="1">
      <alignment vertical="center"/>
    </xf>
    <xf numFmtId="188" fontId="31" fillId="0" borderId="0" xfId="53" applyNumberFormat="1" applyFont="1" applyFill="1" applyAlignment="1">
      <alignment horizontal="center" vertical="center"/>
    </xf>
    <xf numFmtId="190" fontId="31" fillId="0" borderId="0" xfId="53" applyNumberFormat="1" applyFont="1" applyFill="1" applyAlignment="1">
      <alignment vertical="center"/>
    </xf>
    <xf numFmtId="190" fontId="31" fillId="0" borderId="0" xfId="53" applyNumberFormat="1" applyFont="1" applyFill="1" applyAlignment="1">
      <alignment horizontal="right" vertical="center"/>
    </xf>
    <xf numFmtId="188" fontId="32" fillId="0" borderId="1" xfId="53" applyNumberFormat="1" applyFont="1" applyBorder="1" applyAlignment="1">
      <alignment vertical="center"/>
    </xf>
    <xf numFmtId="188" fontId="31" fillId="0" borderId="1" xfId="53" applyNumberFormat="1" applyFont="1" applyFill="1" applyBorder="1" applyAlignment="1">
      <alignment horizontal="center" vertical="center"/>
    </xf>
    <xf numFmtId="190" fontId="31" fillId="0" borderId="1" xfId="53" applyNumberFormat="1" applyFont="1" applyFill="1" applyBorder="1" applyAlignment="1">
      <alignment vertical="center"/>
    </xf>
    <xf numFmtId="190" fontId="31" fillId="0" borderId="1" xfId="53" applyNumberFormat="1" applyFont="1" applyFill="1" applyBorder="1" applyAlignment="1">
      <alignment horizontal="right" vertical="center"/>
    </xf>
    <xf numFmtId="188" fontId="32" fillId="0" borderId="0" xfId="53" applyNumberFormat="1" applyFont="1" applyFill="1" applyAlignment="1">
      <alignment horizontal="right" vertical="center"/>
    </xf>
    <xf numFmtId="188" fontId="31" fillId="0" borderId="0" xfId="53" applyNumberFormat="1" applyFont="1" applyFill="1" applyAlignment="1">
      <alignment horizontal="left" vertical="center"/>
    </xf>
    <xf numFmtId="190" fontId="32" fillId="0" borderId="0" xfId="53" applyNumberFormat="1" applyFont="1" applyFill="1" applyAlignment="1">
      <alignment horizontal="right" vertical="center"/>
    </xf>
    <xf numFmtId="190" fontId="32" fillId="0" borderId="1" xfId="53" applyNumberFormat="1" applyFont="1" applyFill="1" applyBorder="1" applyAlignment="1">
      <alignment horizontal="right" vertical="center"/>
    </xf>
    <xf numFmtId="190" fontId="31" fillId="33" borderId="0" xfId="53" applyNumberFormat="1" applyFont="1" applyFill="1" applyAlignment="1">
      <alignment vertical="center"/>
    </xf>
    <xf numFmtId="190" fontId="32" fillId="33" borderId="0" xfId="53" applyNumberFormat="1" applyFont="1" applyFill="1" applyAlignment="1">
      <alignment horizontal="right" vertical="center"/>
    </xf>
    <xf numFmtId="37" fontId="32" fillId="0" borderId="0" xfId="53" applyNumberFormat="1" applyFont="1" applyFill="1" applyAlignment="1">
      <alignment vertical="center"/>
    </xf>
    <xf numFmtId="190" fontId="31" fillId="33" borderId="0" xfId="53" applyNumberFormat="1" applyFont="1" applyFill="1" applyAlignment="1">
      <alignment horizontal="right" vertical="center"/>
    </xf>
    <xf numFmtId="37" fontId="32" fillId="0" borderId="0" xfId="53" applyNumberFormat="1" applyFont="1" applyAlignment="1">
      <alignment vertical="center"/>
    </xf>
    <xf numFmtId="188" fontId="31" fillId="0" borderId="0" xfId="53" applyNumberFormat="1" applyFont="1" applyAlignment="1">
      <alignment vertical="center"/>
    </xf>
    <xf numFmtId="188" fontId="31" fillId="0" borderId="0" xfId="53" applyNumberFormat="1" applyFont="1" applyAlignment="1">
      <alignment horizontal="center" vertical="center"/>
    </xf>
    <xf numFmtId="188" fontId="31" fillId="0" borderId="0" xfId="53" applyNumberFormat="1" applyFont="1" applyAlignment="1">
      <alignment horizontal="right" vertical="center"/>
    </xf>
    <xf numFmtId="188" fontId="31" fillId="0" borderId="0" xfId="53" applyNumberFormat="1" applyFont="1" applyBorder="1" applyAlignment="1">
      <alignment horizontal="right" vertical="center"/>
    </xf>
    <xf numFmtId="190" fontId="31" fillId="33" borderId="0" xfId="53" applyNumberFormat="1" applyFont="1" applyFill="1" applyBorder="1" applyAlignment="1">
      <alignment horizontal="right" vertical="center"/>
    </xf>
    <xf numFmtId="188" fontId="31" fillId="0" borderId="0" xfId="53" applyNumberFormat="1" applyFont="1" applyBorder="1" applyAlignment="1">
      <alignment vertical="center"/>
    </xf>
    <xf numFmtId="190" fontId="31" fillId="0" borderId="0" xfId="53" applyNumberFormat="1" applyFont="1" applyFill="1" applyBorder="1" applyAlignment="1">
      <alignment horizontal="right" vertical="center"/>
    </xf>
    <xf numFmtId="190" fontId="31" fillId="33" borderId="1" xfId="53" applyNumberFormat="1" applyFont="1" applyFill="1" applyBorder="1" applyAlignment="1">
      <alignment horizontal="right" vertical="center"/>
    </xf>
    <xf numFmtId="188" fontId="31" fillId="0" borderId="0" xfId="53" applyNumberFormat="1" applyFont="1" applyFill="1" applyBorder="1" applyAlignment="1">
      <alignment horizontal="right" vertical="center"/>
    </xf>
    <xf numFmtId="37" fontId="31" fillId="0" borderId="0" xfId="53" applyNumberFormat="1" applyFont="1" applyFill="1" applyAlignment="1">
      <alignment vertical="center"/>
    </xf>
    <xf numFmtId="188" fontId="31" fillId="33" borderId="0" xfId="53" applyNumberFormat="1" applyFont="1" applyFill="1" applyAlignment="1">
      <alignment horizontal="right" vertical="center"/>
    </xf>
    <xf numFmtId="190" fontId="31" fillId="33" borderId="2" xfId="53" applyNumberFormat="1" applyFont="1" applyFill="1" applyBorder="1" applyAlignment="1">
      <alignment horizontal="right" vertical="center"/>
    </xf>
    <xf numFmtId="190" fontId="31" fillId="0" borderId="2" xfId="53" applyNumberFormat="1" applyFont="1" applyFill="1" applyBorder="1" applyAlignment="1">
      <alignment horizontal="right" vertical="center"/>
    </xf>
    <xf numFmtId="188" fontId="31" fillId="0" borderId="0" xfId="53" applyNumberFormat="1" applyFont="1" applyFill="1" applyBorder="1" applyAlignment="1">
      <alignment vertical="center"/>
    </xf>
    <xf numFmtId="188" fontId="31" fillId="0" borderId="0" xfId="53" quotePrefix="1" applyNumberFormat="1" applyFont="1" applyAlignment="1">
      <alignment vertical="center"/>
    </xf>
    <xf numFmtId="188" fontId="31" fillId="0" borderId="0" xfId="53" quotePrefix="1" applyNumberFormat="1" applyFont="1" applyFill="1" applyAlignment="1">
      <alignment vertical="center"/>
    </xf>
    <xf numFmtId="190" fontId="31" fillId="33" borderId="0" xfId="28" quotePrefix="1" applyNumberFormat="1" applyFont="1" applyFill="1" applyAlignment="1">
      <alignment horizontal="right" vertical="center"/>
    </xf>
    <xf numFmtId="190" fontId="31" fillId="0" borderId="0" xfId="28" quotePrefix="1" applyNumberFormat="1" applyFont="1" applyFill="1" applyAlignment="1">
      <alignment horizontal="right" vertical="center"/>
    </xf>
    <xf numFmtId="190" fontId="31" fillId="33" borderId="1" xfId="53" applyNumberFormat="1" applyFont="1" applyFill="1" applyBorder="1" applyAlignment="1">
      <alignment vertical="center"/>
    </xf>
    <xf numFmtId="190" fontId="31" fillId="33" borderId="0" xfId="53" applyNumberFormat="1" applyFont="1" applyFill="1" applyBorder="1" applyAlignment="1">
      <alignment vertical="center"/>
    </xf>
    <xf numFmtId="190" fontId="31" fillId="0" borderId="0" xfId="53" applyNumberFormat="1" applyFont="1" applyFill="1" applyBorder="1" applyAlignment="1">
      <alignment vertical="center"/>
    </xf>
    <xf numFmtId="188" fontId="31" fillId="0" borderId="0" xfId="53" quotePrefix="1" applyNumberFormat="1" applyFont="1" applyFill="1" applyAlignment="1">
      <alignment horizontal="center" vertical="center"/>
    </xf>
    <xf numFmtId="10" fontId="31" fillId="33" borderId="0" xfId="64" applyNumberFormat="1" applyFont="1" applyFill="1" applyAlignment="1">
      <alignment vertical="center"/>
    </xf>
    <xf numFmtId="10" fontId="31" fillId="0" borderId="0" xfId="64" applyNumberFormat="1" applyFont="1" applyFill="1" applyAlignment="1">
      <alignment vertical="center"/>
    </xf>
    <xf numFmtId="191" fontId="31" fillId="33" borderId="2" xfId="53" applyNumberFormat="1" applyFont="1" applyFill="1" applyBorder="1" applyAlignment="1">
      <alignment horizontal="right" vertical="center"/>
    </xf>
    <xf numFmtId="191" fontId="31" fillId="0" borderId="2" xfId="53" applyNumberFormat="1" applyFont="1" applyFill="1" applyBorder="1" applyAlignment="1">
      <alignment horizontal="right" vertical="center"/>
    </xf>
    <xf numFmtId="191" fontId="31" fillId="0" borderId="0" xfId="53" applyNumberFormat="1" applyFont="1" applyFill="1" applyAlignment="1">
      <alignment horizontal="right" vertical="center"/>
    </xf>
    <xf numFmtId="188" fontId="6" fillId="0" borderId="0" xfId="53" applyNumberFormat="1" applyFont="1" applyFill="1" applyBorder="1" applyAlignment="1">
      <alignment vertical="center"/>
    </xf>
    <xf numFmtId="188" fontId="6" fillId="0" borderId="1" xfId="53" applyNumberFormat="1" applyFont="1" applyFill="1" applyBorder="1" applyAlignment="1">
      <alignment horizontal="center" vertical="center"/>
    </xf>
    <xf numFmtId="188" fontId="6" fillId="0" borderId="0" xfId="53" applyNumberFormat="1" applyFont="1" applyFill="1" applyAlignment="1">
      <alignment horizontal="right" vertical="center"/>
    </xf>
    <xf numFmtId="188" fontId="6" fillId="0" borderId="1" xfId="53" applyNumberFormat="1" applyFont="1" applyFill="1" applyBorder="1" applyAlignment="1">
      <alignment horizontal="right" vertical="center"/>
    </xf>
    <xf numFmtId="192" fontId="34" fillId="33" borderId="0" xfId="53" applyNumberFormat="1" applyFont="1" applyFill="1" applyAlignment="1">
      <alignment vertical="center"/>
    </xf>
    <xf numFmtId="192" fontId="34" fillId="33" borderId="1" xfId="53" applyNumberFormat="1" applyFont="1" applyFill="1" applyBorder="1" applyAlignment="1">
      <alignment vertical="center"/>
    </xf>
    <xf numFmtId="190" fontId="7" fillId="33" borderId="0" xfId="61" applyNumberFormat="1" applyFont="1" applyFill="1" applyBorder="1" applyAlignment="1">
      <alignment horizontal="right" vertical="center"/>
    </xf>
    <xf numFmtId="188" fontId="31" fillId="0" borderId="0" xfId="0" applyNumberFormat="1" applyFont="1" applyFill="1" applyBorder="1" applyAlignment="1">
      <alignment horizontal="center" vertical="center"/>
    </xf>
    <xf numFmtId="188" fontId="33" fillId="0" borderId="1" xfId="0" applyNumberFormat="1" applyFont="1" applyFill="1" applyBorder="1" applyAlignment="1">
      <alignment horizontal="right" vertical="center"/>
    </xf>
    <xf numFmtId="188" fontId="33" fillId="0" borderId="0" xfId="0" applyNumberFormat="1" applyFont="1" applyFill="1" applyBorder="1" applyAlignment="1">
      <alignment horizontal="right" vertical="center"/>
    </xf>
    <xf numFmtId="188" fontId="32" fillId="0" borderId="0" xfId="53" applyNumberFormat="1" applyFont="1" applyFill="1" applyAlignment="1">
      <alignment horizontal="right" vertical="center"/>
    </xf>
    <xf numFmtId="188" fontId="32" fillId="0" borderId="1" xfId="53" applyNumberFormat="1" applyFont="1" applyFill="1" applyBorder="1" applyAlignment="1">
      <alignment horizontal="right" vertical="center"/>
    </xf>
    <xf numFmtId="188" fontId="6" fillId="0" borderId="1" xfId="53" applyNumberFormat="1" applyFont="1" applyFill="1" applyBorder="1" applyAlignment="1">
      <alignment horizontal="center" vertical="center"/>
    </xf>
    <xf numFmtId="192" fontId="33" fillId="0" borderId="5" xfId="53" applyNumberFormat="1" applyFont="1" applyFill="1" applyBorder="1" applyAlignment="1">
      <alignment horizontal="center" vertical="center"/>
    </xf>
    <xf numFmtId="192" fontId="33" fillId="0" borderId="1" xfId="53" applyNumberFormat="1" applyFont="1" applyFill="1" applyBorder="1" applyAlignment="1">
      <alignment horizontal="center" vertical="center"/>
    </xf>
    <xf numFmtId="188" fontId="6" fillId="0" borderId="0" xfId="53" applyNumberFormat="1" applyFont="1" applyFill="1" applyAlignment="1">
      <alignment horizontal="right" vertical="center"/>
    </xf>
    <xf numFmtId="188" fontId="6" fillId="0" borderId="1" xfId="53" applyNumberFormat="1" applyFont="1" applyFill="1" applyBorder="1" applyAlignment="1">
      <alignment horizontal="right" vertical="center"/>
    </xf>
  </cellXfs>
  <cellStyles count="7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 xr:uid="{00000000-0005-0000-0000-00001C000000}"/>
    <cellStyle name="Comma 2 2" xfId="30" xr:uid="{00000000-0005-0000-0000-00001D000000}"/>
    <cellStyle name="Comma 2 2 2" xfId="31" xr:uid="{00000000-0005-0000-0000-00001E000000}"/>
    <cellStyle name="Comma 2 2 3" xfId="32" xr:uid="{00000000-0005-0000-0000-00001F000000}"/>
    <cellStyle name="Comma 2 3" xfId="33" xr:uid="{00000000-0005-0000-0000-000020000000}"/>
    <cellStyle name="Comma 2 4" xfId="34" xr:uid="{00000000-0005-0000-0000-000021000000}"/>
    <cellStyle name="Comma 3" xfId="35" xr:uid="{00000000-0005-0000-0000-000022000000}"/>
    <cellStyle name="Comma 4" xfId="36" xr:uid="{00000000-0005-0000-0000-000023000000}"/>
    <cellStyle name="Comma 4 2" xfId="37" xr:uid="{00000000-0005-0000-0000-000024000000}"/>
    <cellStyle name="Comma 4 3" xfId="38" xr:uid="{00000000-0005-0000-0000-000025000000}"/>
    <cellStyle name="Comma 5" xfId="39" xr:uid="{00000000-0005-0000-0000-000026000000}"/>
    <cellStyle name="Explanatory Text" xfId="40" builtinId="53" customBuiltin="1"/>
    <cellStyle name="Good" xfId="41" builtinId="26" customBuiltin="1"/>
    <cellStyle name="Heading 1" xfId="42" builtinId="16" customBuiltin="1"/>
    <cellStyle name="Heading 2" xfId="43" builtinId="17" customBuiltin="1"/>
    <cellStyle name="Heading 3" xfId="44" builtinId="18" customBuiltin="1"/>
    <cellStyle name="Heading 4" xfId="45" builtinId="19" customBuiltin="1"/>
    <cellStyle name="Input" xfId="46" builtinId="20" customBuiltin="1"/>
    <cellStyle name="Linked Cell" xfId="47" builtinId="24" customBuiltin="1"/>
    <cellStyle name="Neutral" xfId="48" builtinId="28" customBuiltin="1"/>
    <cellStyle name="Normal" xfId="0" builtinId="0"/>
    <cellStyle name="Normal 11 2" xfId="49" xr:uid="{00000000-0005-0000-0000-000031000000}"/>
    <cellStyle name="Normal 14" xfId="50" xr:uid="{00000000-0005-0000-0000-000032000000}"/>
    <cellStyle name="Normal 2" xfId="51" xr:uid="{00000000-0005-0000-0000-000033000000}"/>
    <cellStyle name="Normal 2 2" xfId="52" xr:uid="{00000000-0005-0000-0000-000034000000}"/>
    <cellStyle name="Normal 21" xfId="53" xr:uid="{00000000-0005-0000-0000-000035000000}"/>
    <cellStyle name="Normal 27" xfId="54" xr:uid="{00000000-0005-0000-0000-000036000000}"/>
    <cellStyle name="Normal 28" xfId="70" xr:uid="{00000000-0005-0000-0000-000037000000}"/>
    <cellStyle name="Normal 29" xfId="55" xr:uid="{00000000-0005-0000-0000-000038000000}"/>
    <cellStyle name="Normal 3" xfId="56" xr:uid="{00000000-0005-0000-0000-000039000000}"/>
    <cellStyle name="Normal 30" xfId="71" xr:uid="{00000000-0005-0000-0000-00003A000000}"/>
    <cellStyle name="Normal 31" xfId="72" xr:uid="{00000000-0005-0000-0000-00003B000000}"/>
    <cellStyle name="Normal 34" xfId="57" xr:uid="{00000000-0005-0000-0000-00003C000000}"/>
    <cellStyle name="Normal 35" xfId="73" xr:uid="{00000000-0005-0000-0000-00003D000000}"/>
    <cellStyle name="Normal 36" xfId="58" xr:uid="{00000000-0005-0000-0000-00003E000000}"/>
    <cellStyle name="Normal 37" xfId="59" xr:uid="{00000000-0005-0000-0000-00003F000000}"/>
    <cellStyle name="Normal 4" xfId="60" xr:uid="{00000000-0005-0000-0000-000040000000}"/>
    <cellStyle name="Normal 40" xfId="61" xr:uid="{00000000-0005-0000-0000-000041000000}"/>
    <cellStyle name="Note 2" xfId="62" xr:uid="{00000000-0005-0000-0000-000042000000}"/>
    <cellStyle name="Output" xfId="63" builtinId="21" customBuiltin="1"/>
    <cellStyle name="Percent" xfId="64" builtinId="5"/>
    <cellStyle name="Percent 2" xfId="65" xr:uid="{00000000-0005-0000-0000-000045000000}"/>
    <cellStyle name="Percent 3" xfId="66" xr:uid="{00000000-0005-0000-0000-000046000000}"/>
    <cellStyle name="Title" xfId="67" builtinId="15" customBuiltin="1"/>
    <cellStyle name="Total" xfId="68" builtinId="25" customBuiltin="1"/>
    <cellStyle name="Warning Text" xfId="69" builtinId="11" customBuiltin="1"/>
  </cellStyles>
  <dxfs count="0"/>
  <tableStyles count="0" defaultTableStyle="TableStyleMedium9" defaultPivotStyle="PivotStyleLight16"/>
  <colors>
    <mruColors>
      <color rgb="FFFAFAFA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L109"/>
  <sheetViews>
    <sheetView tabSelected="1" zoomScale="120" zoomScaleNormal="120" zoomScaleSheetLayoutView="100" workbookViewId="0"/>
  </sheetViews>
  <sheetFormatPr defaultColWidth="9.33203125" defaultRowHeight="21" customHeight="1" x14ac:dyDescent="0.6"/>
  <cols>
    <col min="1" max="1" width="1.6640625" style="47" customWidth="1"/>
    <col min="2" max="2" width="1" style="10" customWidth="1"/>
    <col min="3" max="3" width="38.33203125" style="10" customWidth="1"/>
    <col min="4" max="4" width="8.44140625" style="138" customWidth="1"/>
    <col min="5" max="5" width="1" style="138" customWidth="1"/>
    <col min="6" max="6" width="15.44140625" style="1" customWidth="1"/>
    <col min="7" max="7" width="1" style="2" customWidth="1"/>
    <col min="8" max="8" width="14.77734375" style="1" customWidth="1"/>
    <col min="9" max="9" width="1" style="2" customWidth="1"/>
    <col min="10" max="10" width="15.44140625" style="3" customWidth="1"/>
    <col min="11" max="11" width="1" style="4" customWidth="1"/>
    <col min="12" max="12" width="14.77734375" style="3" customWidth="1"/>
    <col min="13" max="16384" width="9.33203125" style="2"/>
  </cols>
  <sheetData>
    <row r="1" spans="1:12" ht="21" customHeight="1" x14ac:dyDescent="0.6">
      <c r="A1" s="43" t="s">
        <v>15</v>
      </c>
      <c r="B1" s="44"/>
      <c r="C1" s="44"/>
    </row>
    <row r="2" spans="1:12" ht="21" customHeight="1" x14ac:dyDescent="0.6">
      <c r="A2" s="43" t="s">
        <v>69</v>
      </c>
      <c r="B2" s="44"/>
      <c r="C2" s="44"/>
    </row>
    <row r="3" spans="1:12" ht="21" customHeight="1" x14ac:dyDescent="0.6">
      <c r="A3" s="122" t="s">
        <v>200</v>
      </c>
      <c r="B3" s="46"/>
      <c r="C3" s="46"/>
      <c r="D3" s="5"/>
      <c r="E3" s="5"/>
      <c r="F3" s="6"/>
      <c r="G3" s="7"/>
      <c r="H3" s="6"/>
      <c r="I3" s="7"/>
      <c r="J3" s="8"/>
      <c r="K3" s="9"/>
      <c r="L3" s="8"/>
    </row>
    <row r="4" spans="1:12" ht="18" customHeight="1" x14ac:dyDescent="0.6">
      <c r="A4" s="43"/>
      <c r="B4" s="44"/>
      <c r="C4" s="44"/>
    </row>
    <row r="5" spans="1:12" ht="18" customHeight="1" x14ac:dyDescent="0.6">
      <c r="A5" s="51"/>
      <c r="B5" s="52"/>
      <c r="C5" s="52"/>
      <c r="D5" s="53"/>
      <c r="E5" s="53"/>
      <c r="F5" s="253" t="s">
        <v>106</v>
      </c>
      <c r="G5" s="253"/>
      <c r="H5" s="253"/>
      <c r="I5" s="54"/>
      <c r="J5" s="55"/>
      <c r="K5" s="56"/>
      <c r="L5" s="56"/>
    </row>
    <row r="6" spans="1:12" ht="18" customHeight="1" x14ac:dyDescent="0.6">
      <c r="A6" s="51"/>
      <c r="B6" s="52"/>
      <c r="C6" s="52"/>
      <c r="D6" s="53"/>
      <c r="E6" s="53"/>
      <c r="F6" s="252" t="s">
        <v>36</v>
      </c>
      <c r="G6" s="252"/>
      <c r="H6" s="252"/>
      <c r="I6" s="54"/>
      <c r="J6" s="252" t="s">
        <v>107</v>
      </c>
      <c r="K6" s="252"/>
      <c r="L6" s="252"/>
    </row>
    <row r="7" spans="1:12" ht="18" customHeight="1" x14ac:dyDescent="0.6">
      <c r="A7" s="51"/>
      <c r="B7" s="52"/>
      <c r="C7" s="52"/>
      <c r="D7" s="53"/>
      <c r="E7" s="53"/>
      <c r="F7" s="140" t="s">
        <v>58</v>
      </c>
      <c r="G7" s="56"/>
      <c r="H7" s="140" t="s">
        <v>59</v>
      </c>
      <c r="I7" s="54"/>
      <c r="J7" s="57" t="s">
        <v>58</v>
      </c>
      <c r="K7" s="56"/>
      <c r="L7" s="140" t="s">
        <v>59</v>
      </c>
    </row>
    <row r="8" spans="1:12" ht="18" customHeight="1" x14ac:dyDescent="0.6">
      <c r="A8" s="51"/>
      <c r="B8" s="52"/>
      <c r="C8" s="52"/>
      <c r="D8" s="53"/>
      <c r="E8" s="53"/>
      <c r="F8" s="123" t="s">
        <v>191</v>
      </c>
      <c r="G8" s="123"/>
      <c r="H8" s="123" t="s">
        <v>60</v>
      </c>
      <c r="I8" s="124"/>
      <c r="J8" s="137" t="s">
        <v>191</v>
      </c>
      <c r="K8" s="140"/>
      <c r="L8" s="140" t="s">
        <v>60</v>
      </c>
    </row>
    <row r="9" spans="1:12" ht="18" customHeight="1" x14ac:dyDescent="0.6">
      <c r="A9" s="58"/>
      <c r="B9" s="54"/>
      <c r="C9" s="54"/>
      <c r="D9" s="53"/>
      <c r="E9" s="53"/>
      <c r="F9" s="140" t="s">
        <v>195</v>
      </c>
      <c r="G9" s="140"/>
      <c r="H9" s="141" t="s">
        <v>195</v>
      </c>
      <c r="I9" s="59"/>
      <c r="J9" s="141" t="s">
        <v>195</v>
      </c>
      <c r="K9" s="140"/>
      <c r="L9" s="141" t="s">
        <v>195</v>
      </c>
    </row>
    <row r="10" spans="1:12" ht="18" customHeight="1" x14ac:dyDescent="0.6">
      <c r="A10" s="58"/>
      <c r="B10" s="54"/>
      <c r="C10" s="54"/>
      <c r="D10" s="60" t="s">
        <v>0</v>
      </c>
      <c r="E10" s="53"/>
      <c r="F10" s="139" t="s">
        <v>67</v>
      </c>
      <c r="G10" s="59"/>
      <c r="H10" s="139" t="s">
        <v>67</v>
      </c>
      <c r="I10" s="59"/>
      <c r="J10" s="61" t="s">
        <v>67</v>
      </c>
      <c r="K10" s="140"/>
      <c r="L10" s="139" t="s">
        <v>67</v>
      </c>
    </row>
    <row r="11" spans="1:12" ht="18" customHeight="1" x14ac:dyDescent="0.6">
      <c r="A11" s="51" t="s">
        <v>1</v>
      </c>
      <c r="B11" s="54"/>
      <c r="C11" s="54"/>
      <c r="D11" s="53"/>
      <c r="E11" s="53"/>
      <c r="F11" s="62"/>
      <c r="G11" s="63"/>
      <c r="H11" s="64"/>
      <c r="I11" s="63"/>
      <c r="J11" s="65"/>
      <c r="K11" s="56"/>
      <c r="L11" s="55"/>
    </row>
    <row r="12" spans="1:12" ht="5.15" customHeight="1" x14ac:dyDescent="0.6">
      <c r="A12" s="51"/>
      <c r="B12" s="54"/>
      <c r="C12" s="54"/>
      <c r="D12" s="53"/>
      <c r="E12" s="53"/>
      <c r="F12" s="62"/>
      <c r="G12" s="63"/>
      <c r="H12" s="64"/>
      <c r="I12" s="63"/>
      <c r="J12" s="65"/>
      <c r="K12" s="56"/>
      <c r="L12" s="55"/>
    </row>
    <row r="13" spans="1:12" ht="18" customHeight="1" x14ac:dyDescent="0.6">
      <c r="A13" s="51" t="s">
        <v>2</v>
      </c>
      <c r="B13" s="54"/>
      <c r="C13" s="54"/>
      <c r="D13" s="53"/>
      <c r="E13" s="53"/>
      <c r="F13" s="62"/>
      <c r="G13" s="63"/>
      <c r="H13" s="64"/>
      <c r="I13" s="63"/>
      <c r="J13" s="65"/>
      <c r="K13" s="56"/>
      <c r="L13" s="55"/>
    </row>
    <row r="14" spans="1:12" ht="5.15" customHeight="1" x14ac:dyDescent="0.6">
      <c r="A14" s="51"/>
      <c r="B14" s="54"/>
      <c r="C14" s="54"/>
      <c r="D14" s="53"/>
      <c r="E14" s="53"/>
      <c r="F14" s="62"/>
      <c r="G14" s="63"/>
      <c r="H14" s="64"/>
      <c r="I14" s="63"/>
      <c r="J14" s="65"/>
      <c r="K14" s="56"/>
      <c r="L14" s="55"/>
    </row>
    <row r="15" spans="1:12" ht="18" customHeight="1" x14ac:dyDescent="0.6">
      <c r="A15" s="58" t="s">
        <v>27</v>
      </c>
      <c r="B15" s="54"/>
      <c r="C15" s="54"/>
      <c r="D15" s="53"/>
      <c r="E15" s="53"/>
      <c r="F15" s="65">
        <v>2023032497</v>
      </c>
      <c r="G15" s="56"/>
      <c r="H15" s="66">
        <v>2655943140</v>
      </c>
      <c r="I15" s="53"/>
      <c r="J15" s="65">
        <v>2023032497</v>
      </c>
      <c r="K15" s="53"/>
      <c r="L15" s="66">
        <v>2655943140</v>
      </c>
    </row>
    <row r="16" spans="1:12" ht="18" customHeight="1" x14ac:dyDescent="0.6">
      <c r="A16" s="58" t="s">
        <v>147</v>
      </c>
      <c r="B16" s="54"/>
      <c r="C16" s="54"/>
      <c r="D16" s="53">
        <v>6</v>
      </c>
      <c r="E16" s="53"/>
      <c r="F16" s="65">
        <v>5344000000</v>
      </c>
      <c r="G16" s="67"/>
      <c r="H16" s="66">
        <v>3483000000</v>
      </c>
      <c r="I16" s="53"/>
      <c r="J16" s="65">
        <v>5344000000</v>
      </c>
      <c r="K16" s="53"/>
      <c r="L16" s="66">
        <v>3483000000</v>
      </c>
    </row>
    <row r="17" spans="1:12" ht="18" customHeight="1" x14ac:dyDescent="0.6">
      <c r="A17" s="58" t="s">
        <v>75</v>
      </c>
      <c r="B17" s="54"/>
      <c r="C17" s="54"/>
      <c r="D17" s="53">
        <v>7</v>
      </c>
      <c r="E17" s="53"/>
      <c r="F17" s="65">
        <v>2200227373</v>
      </c>
      <c r="G17" s="56"/>
      <c r="H17" s="66">
        <v>2617502108</v>
      </c>
      <c r="I17" s="63"/>
      <c r="J17" s="65">
        <v>2200227373</v>
      </c>
      <c r="K17" s="55"/>
      <c r="L17" s="66">
        <v>2617502108</v>
      </c>
    </row>
    <row r="18" spans="1:12" ht="18" customHeight="1" x14ac:dyDescent="0.6">
      <c r="A18" s="58" t="s">
        <v>43</v>
      </c>
      <c r="B18" s="54"/>
      <c r="C18" s="54"/>
      <c r="D18" s="53">
        <v>9</v>
      </c>
      <c r="E18" s="53"/>
      <c r="F18" s="65">
        <v>671860836</v>
      </c>
      <c r="G18" s="56"/>
      <c r="H18" s="66">
        <v>717823866</v>
      </c>
      <c r="I18" s="53"/>
      <c r="J18" s="65">
        <v>671860836</v>
      </c>
      <c r="K18" s="53"/>
      <c r="L18" s="66">
        <v>717823866</v>
      </c>
    </row>
    <row r="19" spans="1:12" ht="18" customHeight="1" x14ac:dyDescent="0.6">
      <c r="A19" s="58" t="s">
        <v>96</v>
      </c>
      <c r="B19" s="54"/>
      <c r="C19" s="54"/>
      <c r="D19" s="53"/>
      <c r="E19" s="53"/>
      <c r="F19" s="65"/>
      <c r="G19" s="56"/>
      <c r="H19" s="55"/>
      <c r="I19" s="56"/>
      <c r="J19" s="65"/>
      <c r="K19" s="63"/>
      <c r="L19" s="55"/>
    </row>
    <row r="20" spans="1:12" ht="21" customHeight="1" x14ac:dyDescent="0.6">
      <c r="A20" s="58"/>
      <c r="B20" s="54" t="s">
        <v>97</v>
      </c>
      <c r="C20" s="54"/>
      <c r="D20" s="53">
        <v>10</v>
      </c>
      <c r="E20" s="53"/>
      <c r="F20" s="65">
        <v>34767215</v>
      </c>
      <c r="G20" s="56"/>
      <c r="H20" s="66">
        <v>54958494</v>
      </c>
      <c r="I20" s="53"/>
      <c r="J20" s="65">
        <v>34767215</v>
      </c>
      <c r="K20" s="53"/>
      <c r="L20" s="66">
        <v>54958494</v>
      </c>
    </row>
    <row r="21" spans="1:12" ht="21" customHeight="1" x14ac:dyDescent="0.6">
      <c r="A21" s="58" t="s">
        <v>3</v>
      </c>
      <c r="B21" s="54"/>
      <c r="C21" s="54"/>
      <c r="D21" s="53"/>
      <c r="E21" s="53"/>
      <c r="F21" s="69">
        <v>8762046</v>
      </c>
      <c r="G21" s="56"/>
      <c r="H21" s="70">
        <v>9913992</v>
      </c>
      <c r="I21" s="53"/>
      <c r="J21" s="69">
        <v>8762046</v>
      </c>
      <c r="K21" s="53"/>
      <c r="L21" s="70">
        <v>9913992</v>
      </c>
    </row>
    <row r="22" spans="1:12" ht="5.15" customHeight="1" x14ac:dyDescent="0.6">
      <c r="A22" s="58"/>
      <c r="B22" s="54"/>
      <c r="C22" s="54"/>
      <c r="D22" s="53"/>
      <c r="E22" s="53"/>
      <c r="F22" s="65"/>
      <c r="G22" s="56"/>
      <c r="H22" s="55"/>
      <c r="I22" s="56"/>
      <c r="J22" s="65"/>
      <c r="K22" s="63"/>
      <c r="L22" s="55"/>
    </row>
    <row r="23" spans="1:12" ht="18" customHeight="1" x14ac:dyDescent="0.6">
      <c r="A23" s="51" t="s">
        <v>4</v>
      </c>
      <c r="B23" s="54"/>
      <c r="C23" s="54"/>
      <c r="D23" s="53"/>
      <c r="E23" s="53"/>
      <c r="F23" s="69">
        <f>SUM(F15:F22)</f>
        <v>10282649967</v>
      </c>
      <c r="G23" s="56"/>
      <c r="H23" s="72">
        <f>SUM(H15:H21)</f>
        <v>9539141600</v>
      </c>
      <c r="I23" s="56"/>
      <c r="J23" s="69">
        <f>SUM(J15:J22)</f>
        <v>10282649967</v>
      </c>
      <c r="K23" s="63"/>
      <c r="L23" s="72">
        <f>SUM(L15:L22)</f>
        <v>9539141600</v>
      </c>
    </row>
    <row r="24" spans="1:12" ht="10" customHeight="1" x14ac:dyDescent="0.6">
      <c r="A24" s="51"/>
      <c r="B24" s="54"/>
      <c r="C24" s="54"/>
      <c r="D24" s="53"/>
      <c r="E24" s="53"/>
      <c r="F24" s="65"/>
      <c r="G24" s="56"/>
      <c r="H24" s="55"/>
      <c r="I24" s="56"/>
      <c r="J24" s="65"/>
      <c r="K24" s="63"/>
      <c r="L24" s="55"/>
    </row>
    <row r="25" spans="1:12" ht="18" customHeight="1" x14ac:dyDescent="0.6">
      <c r="A25" s="51" t="s">
        <v>5</v>
      </c>
      <c r="B25" s="54"/>
      <c r="C25" s="54"/>
      <c r="D25" s="53"/>
      <c r="E25" s="53"/>
      <c r="F25" s="65"/>
      <c r="G25" s="56"/>
      <c r="H25" s="55"/>
      <c r="I25" s="56"/>
      <c r="J25" s="65"/>
      <c r="K25" s="63"/>
      <c r="L25" s="55"/>
    </row>
    <row r="26" spans="1:12" ht="5.15" customHeight="1" x14ac:dyDescent="0.6">
      <c r="A26" s="51"/>
      <c r="B26" s="54"/>
      <c r="C26" s="54"/>
      <c r="D26" s="53"/>
      <c r="E26" s="53"/>
      <c r="F26" s="65"/>
      <c r="G26" s="56"/>
      <c r="H26" s="55"/>
      <c r="I26" s="56"/>
      <c r="J26" s="65"/>
      <c r="K26" s="63"/>
      <c r="L26" s="55"/>
    </row>
    <row r="27" spans="1:12" ht="18" customHeight="1" x14ac:dyDescent="0.6">
      <c r="A27" s="58" t="s">
        <v>202</v>
      </c>
      <c r="B27" s="54"/>
      <c r="C27" s="54"/>
      <c r="D27" s="2"/>
      <c r="E27" s="53"/>
      <c r="F27" s="65"/>
      <c r="G27" s="56"/>
      <c r="H27" s="66"/>
      <c r="I27" s="53"/>
      <c r="J27" s="65"/>
      <c r="K27" s="53"/>
      <c r="L27" s="66"/>
    </row>
    <row r="28" spans="1:12" ht="18" customHeight="1" x14ac:dyDescent="0.6">
      <c r="A28" s="58"/>
      <c r="B28" s="54" t="s">
        <v>203</v>
      </c>
      <c r="C28" s="54"/>
      <c r="D28" s="53">
        <v>11</v>
      </c>
      <c r="E28" s="53"/>
      <c r="F28" s="65">
        <v>18985973</v>
      </c>
      <c r="G28" s="56"/>
      <c r="H28" s="66">
        <v>0</v>
      </c>
      <c r="I28" s="53"/>
      <c r="J28" s="65">
        <v>18985973</v>
      </c>
      <c r="K28" s="53"/>
      <c r="L28" s="66">
        <v>0</v>
      </c>
    </row>
    <row r="29" spans="1:12" ht="18" customHeight="1" x14ac:dyDescent="0.6">
      <c r="A29" s="58" t="s">
        <v>98</v>
      </c>
      <c r="B29" s="54"/>
      <c r="C29" s="54"/>
      <c r="D29" s="53">
        <v>10</v>
      </c>
      <c r="E29" s="53"/>
      <c r="F29" s="65">
        <v>18439529</v>
      </c>
      <c r="G29" s="56"/>
      <c r="H29" s="66">
        <v>41490171</v>
      </c>
      <c r="I29" s="53"/>
      <c r="J29" s="65">
        <v>18439529</v>
      </c>
      <c r="K29" s="53"/>
      <c r="L29" s="66">
        <v>41490171</v>
      </c>
    </row>
    <row r="30" spans="1:12" ht="18" customHeight="1" x14ac:dyDescent="0.6">
      <c r="A30" s="54" t="s">
        <v>159</v>
      </c>
      <c r="B30" s="54"/>
      <c r="C30" s="54"/>
      <c r="D30" s="53"/>
      <c r="E30" s="53"/>
      <c r="F30" s="65"/>
      <c r="G30" s="56"/>
      <c r="H30" s="66"/>
      <c r="I30" s="53"/>
      <c r="J30" s="65"/>
      <c r="K30" s="53"/>
      <c r="L30" s="66"/>
    </row>
    <row r="31" spans="1:12" ht="18" customHeight="1" x14ac:dyDescent="0.6">
      <c r="A31" s="58"/>
      <c r="B31" s="54" t="s">
        <v>160</v>
      </c>
      <c r="C31" s="54"/>
      <c r="D31" s="53">
        <v>5</v>
      </c>
      <c r="E31" s="53"/>
      <c r="F31" s="65">
        <v>1603139264</v>
      </c>
      <c r="G31" s="56"/>
      <c r="H31" s="66">
        <v>1485400982</v>
      </c>
      <c r="I31" s="53"/>
      <c r="J31" s="65">
        <v>1603139264</v>
      </c>
      <c r="K31" s="53"/>
      <c r="L31" s="66">
        <v>1485400982</v>
      </c>
    </row>
    <row r="32" spans="1:12" ht="18" customHeight="1" x14ac:dyDescent="0.6">
      <c r="A32" s="58" t="s">
        <v>109</v>
      </c>
      <c r="B32" s="54"/>
      <c r="C32" s="54"/>
      <c r="D32" s="53">
        <v>12</v>
      </c>
      <c r="E32" s="53"/>
      <c r="F32" s="65">
        <v>1929613197</v>
      </c>
      <c r="G32" s="56"/>
      <c r="H32" s="66">
        <v>1885457013</v>
      </c>
      <c r="I32" s="53"/>
      <c r="J32" s="65">
        <v>54044189</v>
      </c>
      <c r="K32" s="114"/>
      <c r="L32" s="66">
        <v>54044189</v>
      </c>
    </row>
    <row r="33" spans="1:12" ht="18" customHeight="1" x14ac:dyDescent="0.6">
      <c r="A33" s="58" t="s">
        <v>110</v>
      </c>
      <c r="B33" s="54"/>
      <c r="C33" s="54"/>
      <c r="D33" s="53">
        <v>12</v>
      </c>
      <c r="E33" s="53"/>
      <c r="F33" s="65">
        <v>28770487</v>
      </c>
      <c r="G33" s="56"/>
      <c r="H33" s="66">
        <v>23446570</v>
      </c>
      <c r="I33" s="53"/>
      <c r="J33" s="65">
        <v>3132500</v>
      </c>
      <c r="K33" s="114"/>
      <c r="L33" s="66">
        <v>3132500</v>
      </c>
    </row>
    <row r="34" spans="1:12" ht="18" customHeight="1" x14ac:dyDescent="0.6">
      <c r="A34" s="58" t="s">
        <v>44</v>
      </c>
      <c r="B34" s="54"/>
      <c r="C34" s="54"/>
      <c r="D34" s="53">
        <v>13</v>
      </c>
      <c r="E34" s="53"/>
      <c r="F34" s="65">
        <v>8574321445</v>
      </c>
      <c r="G34" s="56"/>
      <c r="H34" s="66">
        <v>9076819631</v>
      </c>
      <c r="I34" s="53"/>
      <c r="J34" s="65">
        <v>8574321445</v>
      </c>
      <c r="K34" s="114"/>
      <c r="L34" s="66">
        <v>9076819631</v>
      </c>
    </row>
    <row r="35" spans="1:12" ht="18" customHeight="1" x14ac:dyDescent="0.6">
      <c r="A35" s="58" t="s">
        <v>45</v>
      </c>
      <c r="B35" s="54"/>
      <c r="C35" s="54"/>
      <c r="D35" s="53"/>
      <c r="E35" s="53"/>
      <c r="F35" s="65">
        <v>937625800</v>
      </c>
      <c r="G35" s="56"/>
      <c r="H35" s="66">
        <v>988701728</v>
      </c>
      <c r="I35" s="53"/>
      <c r="J35" s="65">
        <v>937625800</v>
      </c>
      <c r="K35" s="114"/>
      <c r="L35" s="66">
        <v>988701728</v>
      </c>
    </row>
    <row r="36" spans="1:12" ht="18" customHeight="1" x14ac:dyDescent="0.6">
      <c r="A36" s="58" t="s">
        <v>46</v>
      </c>
      <c r="B36" s="54"/>
      <c r="C36" s="54"/>
      <c r="D36" s="53"/>
      <c r="E36" s="53"/>
      <c r="F36" s="73">
        <v>16207277</v>
      </c>
      <c r="G36" s="56"/>
      <c r="H36" s="70">
        <v>16197777</v>
      </c>
      <c r="I36" s="53"/>
      <c r="J36" s="73">
        <v>16207277</v>
      </c>
      <c r="K36" s="53"/>
      <c r="L36" s="70">
        <v>16197777</v>
      </c>
    </row>
    <row r="37" spans="1:12" ht="5.15" customHeight="1" x14ac:dyDescent="0.6">
      <c r="A37" s="58"/>
      <c r="B37" s="54"/>
      <c r="C37" s="54"/>
      <c r="D37" s="53"/>
      <c r="E37" s="53"/>
      <c r="F37" s="65"/>
      <c r="G37" s="56"/>
      <c r="H37" s="55"/>
      <c r="I37" s="56"/>
      <c r="J37" s="65"/>
      <c r="K37" s="63"/>
      <c r="L37" s="55"/>
    </row>
    <row r="38" spans="1:12" ht="18" customHeight="1" x14ac:dyDescent="0.6">
      <c r="A38" s="51" t="s">
        <v>6</v>
      </c>
      <c r="B38" s="54"/>
      <c r="C38" s="54"/>
      <c r="D38" s="53"/>
      <c r="E38" s="53"/>
      <c r="F38" s="73">
        <f>SUM(F28:F37)</f>
        <v>13127102972</v>
      </c>
      <c r="G38" s="56"/>
      <c r="H38" s="70">
        <f>SUM(H28:H37)</f>
        <v>13517513872</v>
      </c>
      <c r="I38" s="53"/>
      <c r="J38" s="73">
        <f>SUM(J28:J37)</f>
        <v>11225895977</v>
      </c>
      <c r="K38" s="53"/>
      <c r="L38" s="70">
        <f>SUM(L28:L37)</f>
        <v>11665786978</v>
      </c>
    </row>
    <row r="39" spans="1:12" ht="18" customHeight="1" x14ac:dyDescent="0.6">
      <c r="A39" s="51"/>
      <c r="B39" s="54"/>
      <c r="C39" s="54"/>
      <c r="D39" s="53"/>
      <c r="E39" s="53"/>
      <c r="F39" s="118"/>
      <c r="G39" s="56"/>
      <c r="H39" s="119"/>
      <c r="I39" s="53"/>
      <c r="J39" s="118"/>
      <c r="K39" s="53"/>
      <c r="L39" s="119"/>
    </row>
    <row r="40" spans="1:12" ht="5.15" customHeight="1" x14ac:dyDescent="0.6">
      <c r="A40" s="58"/>
      <c r="B40" s="54"/>
      <c r="C40" s="54"/>
      <c r="D40" s="53"/>
      <c r="E40" s="53"/>
      <c r="F40" s="65"/>
      <c r="G40" s="56"/>
      <c r="H40" s="55"/>
      <c r="I40" s="63"/>
      <c r="J40" s="65"/>
      <c r="K40" s="56"/>
      <c r="L40" s="55"/>
    </row>
    <row r="41" spans="1:12" ht="18" customHeight="1" thickBot="1" x14ac:dyDescent="0.65">
      <c r="A41" s="51" t="s">
        <v>13</v>
      </c>
      <c r="B41" s="54"/>
      <c r="C41" s="54"/>
      <c r="D41" s="53"/>
      <c r="E41" s="53"/>
      <c r="F41" s="74">
        <f>SUM(F23+F38)</f>
        <v>23409752939</v>
      </c>
      <c r="G41" s="56"/>
      <c r="H41" s="75">
        <f>SUM(H23+H38)</f>
        <v>23056655472</v>
      </c>
      <c r="I41" s="63"/>
      <c r="J41" s="74">
        <f>SUM(J23+J38)</f>
        <v>21508545944</v>
      </c>
      <c r="K41" s="56"/>
      <c r="L41" s="75">
        <f>SUM(L23+L38)</f>
        <v>21204928578</v>
      </c>
    </row>
    <row r="42" spans="1:12" ht="18" customHeight="1" thickTop="1" x14ac:dyDescent="0.6">
      <c r="A42" s="51"/>
      <c r="B42" s="54"/>
      <c r="C42" s="54"/>
      <c r="D42" s="53"/>
      <c r="E42" s="53"/>
      <c r="F42" s="64"/>
      <c r="G42" s="63"/>
      <c r="H42" s="64"/>
      <c r="I42" s="64"/>
      <c r="J42" s="64"/>
      <c r="K42" s="64"/>
      <c r="L42" s="64"/>
    </row>
    <row r="43" spans="1:12" ht="18" customHeight="1" x14ac:dyDescent="0.6">
      <c r="A43" s="43"/>
      <c r="I43" s="1"/>
      <c r="J43" s="1"/>
      <c r="K43" s="1"/>
      <c r="L43" s="1"/>
    </row>
    <row r="44" spans="1:12" ht="18" customHeight="1" x14ac:dyDescent="0.6">
      <c r="A44" s="43"/>
      <c r="I44" s="1"/>
      <c r="J44" s="1"/>
      <c r="K44" s="1"/>
      <c r="L44" s="1"/>
    </row>
    <row r="45" spans="1:12" ht="18" customHeight="1" x14ac:dyDescent="0.6">
      <c r="A45" s="43"/>
      <c r="I45" s="1"/>
      <c r="J45" s="1"/>
      <c r="K45" s="1"/>
      <c r="L45" s="1"/>
    </row>
    <row r="46" spans="1:12" ht="21.75" customHeight="1" x14ac:dyDescent="0.6">
      <c r="A46" s="43"/>
      <c r="I46" s="1"/>
      <c r="J46" s="1"/>
      <c r="K46" s="1"/>
      <c r="L46" s="1"/>
    </row>
    <row r="47" spans="1:12" ht="18" customHeight="1" x14ac:dyDescent="0.6">
      <c r="A47" s="47" t="s">
        <v>37</v>
      </c>
      <c r="D47" s="2"/>
      <c r="E47" s="2"/>
      <c r="F47" s="1" t="s">
        <v>37</v>
      </c>
      <c r="L47" s="1"/>
    </row>
    <row r="48" spans="1:12" ht="16.5" customHeight="1" x14ac:dyDescent="0.6">
      <c r="A48" s="251" t="s">
        <v>95</v>
      </c>
      <c r="B48" s="251"/>
      <c r="C48" s="251"/>
      <c r="D48" s="251"/>
      <c r="E48" s="251"/>
      <c r="F48" s="251" t="s">
        <v>73</v>
      </c>
      <c r="G48" s="251"/>
      <c r="H48" s="251"/>
      <c r="I48" s="251"/>
      <c r="J48" s="251"/>
      <c r="K48" s="251"/>
      <c r="L48" s="1"/>
    </row>
    <row r="49" spans="1:12" ht="24.75" customHeight="1" x14ac:dyDescent="0.6"/>
    <row r="50" spans="1:12" ht="22" customHeight="1" x14ac:dyDescent="0.6">
      <c r="A50" s="48" t="s">
        <v>136</v>
      </c>
      <c r="B50" s="49"/>
      <c r="C50" s="49"/>
      <c r="D50" s="5"/>
      <c r="E50" s="5"/>
      <c r="F50" s="6"/>
      <c r="G50" s="7"/>
      <c r="H50" s="6"/>
      <c r="I50" s="7"/>
      <c r="J50" s="8"/>
      <c r="K50" s="9"/>
      <c r="L50" s="8"/>
    </row>
    <row r="51" spans="1:12" ht="20.149999999999999" customHeight="1" x14ac:dyDescent="0.6">
      <c r="A51" s="43" t="s">
        <v>15</v>
      </c>
      <c r="B51" s="44"/>
      <c r="C51" s="44"/>
    </row>
    <row r="52" spans="1:12" ht="20.149999999999999" customHeight="1" x14ac:dyDescent="0.6">
      <c r="A52" s="43" t="s">
        <v>69</v>
      </c>
      <c r="B52" s="44"/>
      <c r="C52" s="44"/>
    </row>
    <row r="53" spans="1:12" ht="20.149999999999999" customHeight="1" x14ac:dyDescent="0.6">
      <c r="A53" s="45" t="str">
        <f>A3</f>
        <v>ณ วันที่ 31 ธันวาคม พ.ศ. 2565</v>
      </c>
      <c r="B53" s="46"/>
      <c r="C53" s="46"/>
      <c r="D53" s="5"/>
      <c r="E53" s="5"/>
      <c r="F53" s="6"/>
      <c r="G53" s="7"/>
      <c r="H53" s="6"/>
      <c r="I53" s="7"/>
      <c r="J53" s="8"/>
      <c r="K53" s="9"/>
      <c r="L53" s="8"/>
    </row>
    <row r="54" spans="1:12" ht="15.75" customHeight="1" x14ac:dyDescent="0.6">
      <c r="A54" s="43"/>
      <c r="B54" s="44"/>
      <c r="C54" s="44"/>
    </row>
    <row r="55" spans="1:12" s="63" customFormat="1" ht="17.899999999999999" customHeight="1" x14ac:dyDescent="0.6">
      <c r="A55" s="51"/>
      <c r="B55" s="52"/>
      <c r="C55" s="52"/>
      <c r="D55" s="53"/>
      <c r="E55" s="53"/>
      <c r="F55" s="253" t="s">
        <v>106</v>
      </c>
      <c r="G55" s="253"/>
      <c r="H55" s="253"/>
      <c r="I55" s="54"/>
      <c r="J55" s="55"/>
      <c r="K55" s="56"/>
      <c r="L55" s="56"/>
    </row>
    <row r="56" spans="1:12" s="63" customFormat="1" ht="17.899999999999999" customHeight="1" x14ac:dyDescent="0.6">
      <c r="A56" s="51"/>
      <c r="B56" s="52"/>
      <c r="C56" s="52"/>
      <c r="D56" s="53"/>
      <c r="E56" s="53"/>
      <c r="F56" s="252" t="s">
        <v>36</v>
      </c>
      <c r="G56" s="252"/>
      <c r="H56" s="252"/>
      <c r="I56" s="54"/>
      <c r="J56" s="252" t="s">
        <v>107</v>
      </c>
      <c r="K56" s="252"/>
      <c r="L56" s="252"/>
    </row>
    <row r="57" spans="1:12" s="63" customFormat="1" ht="17.899999999999999" customHeight="1" x14ac:dyDescent="0.6">
      <c r="A57" s="51"/>
      <c r="B57" s="52"/>
      <c r="C57" s="52"/>
      <c r="D57" s="53"/>
      <c r="E57" s="53"/>
      <c r="F57" s="140" t="s">
        <v>58</v>
      </c>
      <c r="G57" s="56"/>
      <c r="H57" s="140" t="s">
        <v>59</v>
      </c>
      <c r="I57" s="54"/>
      <c r="J57" s="57" t="s">
        <v>58</v>
      </c>
      <c r="K57" s="56"/>
      <c r="L57" s="140" t="s">
        <v>59</v>
      </c>
    </row>
    <row r="58" spans="1:12" s="63" customFormat="1" ht="17.899999999999999" customHeight="1" x14ac:dyDescent="0.6">
      <c r="A58" s="51"/>
      <c r="B58" s="52"/>
      <c r="C58" s="52"/>
      <c r="D58" s="53"/>
      <c r="E58" s="53"/>
      <c r="F58" s="123" t="s">
        <v>191</v>
      </c>
      <c r="G58" s="123"/>
      <c r="H58" s="123" t="s">
        <v>60</v>
      </c>
      <c r="I58" s="124"/>
      <c r="J58" s="137" t="s">
        <v>191</v>
      </c>
      <c r="K58" s="140"/>
      <c r="L58" s="140" t="s">
        <v>60</v>
      </c>
    </row>
    <row r="59" spans="1:12" s="63" customFormat="1" ht="17.899999999999999" customHeight="1" x14ac:dyDescent="0.6">
      <c r="A59" s="51"/>
      <c r="B59" s="52"/>
      <c r="C59" s="52"/>
      <c r="D59" s="53"/>
      <c r="E59" s="53"/>
      <c r="F59" s="141" t="s">
        <v>195</v>
      </c>
      <c r="G59" s="140"/>
      <c r="H59" s="141" t="s">
        <v>195</v>
      </c>
      <c r="I59" s="59"/>
      <c r="J59" s="141" t="s">
        <v>195</v>
      </c>
      <c r="K59" s="140"/>
      <c r="L59" s="141" t="s">
        <v>195</v>
      </c>
    </row>
    <row r="60" spans="1:12" s="63" customFormat="1" ht="17.899999999999999" customHeight="1" x14ac:dyDescent="0.6">
      <c r="A60" s="51"/>
      <c r="B60" s="52"/>
      <c r="C60" s="52"/>
      <c r="D60" s="60" t="s">
        <v>0</v>
      </c>
      <c r="E60" s="53"/>
      <c r="F60" s="139" t="s">
        <v>67</v>
      </c>
      <c r="G60" s="59"/>
      <c r="H60" s="139" t="s">
        <v>67</v>
      </c>
      <c r="I60" s="59"/>
      <c r="J60" s="61" t="s">
        <v>67</v>
      </c>
      <c r="K60" s="140"/>
      <c r="L60" s="139" t="s">
        <v>67</v>
      </c>
    </row>
    <row r="61" spans="1:12" s="63" customFormat="1" ht="17.899999999999999" customHeight="1" x14ac:dyDescent="0.6">
      <c r="A61" s="51" t="s">
        <v>99</v>
      </c>
      <c r="B61" s="52"/>
      <c r="C61" s="54"/>
      <c r="D61" s="53"/>
      <c r="E61" s="53"/>
      <c r="F61" s="62"/>
      <c r="H61" s="64"/>
      <c r="J61" s="65"/>
      <c r="K61" s="56"/>
      <c r="L61" s="55"/>
    </row>
    <row r="62" spans="1:12" s="63" customFormat="1" ht="4" customHeight="1" x14ac:dyDescent="0.6">
      <c r="A62" s="51"/>
      <c r="B62" s="52"/>
      <c r="C62" s="54"/>
      <c r="D62" s="53"/>
      <c r="E62" s="53"/>
      <c r="F62" s="62"/>
      <c r="H62" s="64"/>
      <c r="J62" s="65"/>
      <c r="K62" s="56"/>
      <c r="L62" s="55"/>
    </row>
    <row r="63" spans="1:12" s="63" customFormat="1" ht="17.899999999999999" customHeight="1" x14ac:dyDescent="0.6">
      <c r="A63" s="51" t="s">
        <v>7</v>
      </c>
      <c r="B63" s="54"/>
      <c r="C63" s="54"/>
      <c r="D63" s="53"/>
      <c r="E63" s="53"/>
      <c r="F63" s="62"/>
      <c r="H63" s="64"/>
      <c r="J63" s="65"/>
      <c r="K63" s="56"/>
      <c r="L63" s="55"/>
    </row>
    <row r="64" spans="1:12" s="63" customFormat="1" ht="4" customHeight="1" x14ac:dyDescent="0.6">
      <c r="A64" s="51"/>
      <c r="B64" s="52"/>
      <c r="C64" s="54"/>
      <c r="D64" s="53"/>
      <c r="E64" s="53"/>
      <c r="F64" s="62"/>
      <c r="H64" s="64"/>
      <c r="J64" s="65"/>
      <c r="K64" s="56"/>
      <c r="L64" s="55"/>
    </row>
    <row r="65" spans="1:12" s="63" customFormat="1" ht="17.899999999999999" customHeight="1" x14ac:dyDescent="0.6">
      <c r="A65" s="58" t="s">
        <v>28</v>
      </c>
      <c r="B65" s="54"/>
      <c r="C65" s="54"/>
      <c r="D65" s="53"/>
      <c r="E65" s="53"/>
      <c r="F65" s="65">
        <v>449807535</v>
      </c>
      <c r="H65" s="66">
        <v>558504822</v>
      </c>
      <c r="I65" s="53"/>
      <c r="J65" s="65">
        <v>449807535</v>
      </c>
      <c r="K65" s="53"/>
      <c r="L65" s="66">
        <v>558504822</v>
      </c>
    </row>
    <row r="66" spans="1:12" s="63" customFormat="1" ht="17.899999999999999" customHeight="1" x14ac:dyDescent="0.6">
      <c r="A66" s="58" t="s">
        <v>144</v>
      </c>
      <c r="B66" s="54"/>
      <c r="C66" s="54"/>
      <c r="D66" s="53">
        <v>8</v>
      </c>
      <c r="E66" s="53"/>
      <c r="F66" s="65">
        <v>416688144</v>
      </c>
      <c r="H66" s="66">
        <v>495951982</v>
      </c>
      <c r="I66" s="53"/>
      <c r="J66" s="65">
        <v>416688144</v>
      </c>
      <c r="K66" s="53"/>
      <c r="L66" s="66">
        <v>495951982</v>
      </c>
    </row>
    <row r="67" spans="1:12" s="63" customFormat="1" ht="17.899999999999999" customHeight="1" x14ac:dyDescent="0.6">
      <c r="A67" s="58" t="s">
        <v>29</v>
      </c>
      <c r="B67" s="54"/>
      <c r="C67" s="54"/>
      <c r="D67" s="53"/>
      <c r="E67" s="53"/>
      <c r="F67" s="65">
        <v>166471436</v>
      </c>
      <c r="H67" s="66">
        <v>248353113</v>
      </c>
      <c r="I67" s="53"/>
      <c r="J67" s="65">
        <v>166471436</v>
      </c>
      <c r="K67" s="53"/>
      <c r="L67" s="66">
        <v>248353113</v>
      </c>
    </row>
    <row r="68" spans="1:12" s="63" customFormat="1" ht="17.899999999999999" customHeight="1" x14ac:dyDescent="0.6">
      <c r="A68" s="58" t="s">
        <v>145</v>
      </c>
      <c r="B68" s="54"/>
      <c r="C68" s="54"/>
      <c r="D68" s="53">
        <v>8</v>
      </c>
      <c r="E68" s="53"/>
      <c r="F68" s="65">
        <v>167331822</v>
      </c>
      <c r="H68" s="66">
        <v>173557965</v>
      </c>
      <c r="I68" s="53"/>
      <c r="J68" s="65">
        <v>167331822</v>
      </c>
      <c r="K68" s="53"/>
      <c r="L68" s="66">
        <v>173557965</v>
      </c>
    </row>
    <row r="69" spans="1:12" s="63" customFormat="1" ht="17.899999999999999" customHeight="1" x14ac:dyDescent="0.6">
      <c r="A69" s="68" t="s">
        <v>130</v>
      </c>
      <c r="B69" s="54"/>
      <c r="C69" s="54"/>
      <c r="D69" s="53">
        <v>5</v>
      </c>
      <c r="E69" s="53"/>
      <c r="F69" s="65">
        <v>916416</v>
      </c>
      <c r="H69" s="66">
        <v>780983</v>
      </c>
      <c r="I69" s="53"/>
      <c r="J69" s="65">
        <v>916416</v>
      </c>
      <c r="K69" s="53"/>
      <c r="L69" s="66">
        <v>780983</v>
      </c>
    </row>
    <row r="70" spans="1:12" s="63" customFormat="1" ht="17.899999999999999" customHeight="1" x14ac:dyDescent="0.6">
      <c r="A70" s="58" t="s">
        <v>82</v>
      </c>
      <c r="B70" s="54"/>
      <c r="C70" s="54"/>
      <c r="D70" s="53"/>
      <c r="E70" s="53"/>
      <c r="F70" s="65">
        <v>82073327</v>
      </c>
      <c r="H70" s="66">
        <v>177386425</v>
      </c>
      <c r="I70" s="53"/>
      <c r="J70" s="65">
        <v>82073327</v>
      </c>
      <c r="K70" s="53"/>
      <c r="L70" s="66">
        <v>177386425</v>
      </c>
    </row>
    <row r="71" spans="1:12" s="63" customFormat="1" ht="17.899999999999999" customHeight="1" x14ac:dyDescent="0.6">
      <c r="A71" s="58" t="s">
        <v>83</v>
      </c>
      <c r="B71" s="54"/>
      <c r="C71" s="54"/>
      <c r="D71" s="53">
        <v>14</v>
      </c>
      <c r="E71" s="53"/>
      <c r="F71" s="73">
        <v>448810893</v>
      </c>
      <c r="H71" s="70">
        <v>410699808</v>
      </c>
      <c r="I71" s="53"/>
      <c r="J71" s="73">
        <v>448810893</v>
      </c>
      <c r="K71" s="53"/>
      <c r="L71" s="70">
        <v>410699808</v>
      </c>
    </row>
    <row r="72" spans="1:12" s="63" customFormat="1" ht="4" customHeight="1" x14ac:dyDescent="0.6">
      <c r="A72" s="58"/>
      <c r="B72" s="54"/>
      <c r="C72" s="54"/>
      <c r="D72" s="53"/>
      <c r="E72" s="53"/>
      <c r="F72" s="65"/>
      <c r="H72" s="55"/>
      <c r="J72" s="65"/>
      <c r="L72" s="55"/>
    </row>
    <row r="73" spans="1:12" s="63" customFormat="1" ht="17.899999999999999" customHeight="1" x14ac:dyDescent="0.6">
      <c r="A73" s="51" t="s">
        <v>8</v>
      </c>
      <c r="B73" s="54"/>
      <c r="C73" s="54"/>
      <c r="D73" s="53"/>
      <c r="E73" s="53"/>
      <c r="F73" s="71">
        <f>SUM(F65:F71)</f>
        <v>1732099573</v>
      </c>
      <c r="H73" s="76">
        <f>SUM(H65:H71)</f>
        <v>2065235098</v>
      </c>
      <c r="J73" s="69">
        <f>SUM(J65:J71)</f>
        <v>1732099573</v>
      </c>
      <c r="L73" s="76">
        <f>SUM(L65:L71)</f>
        <v>2065235098</v>
      </c>
    </row>
    <row r="74" spans="1:12" s="63" customFormat="1" ht="8.15" customHeight="1" x14ac:dyDescent="0.6">
      <c r="A74" s="58"/>
      <c r="B74" s="54"/>
      <c r="C74" s="54"/>
      <c r="D74" s="53"/>
      <c r="E74" s="53"/>
      <c r="F74" s="65"/>
      <c r="H74" s="55"/>
      <c r="J74" s="65"/>
      <c r="L74" s="55"/>
    </row>
    <row r="75" spans="1:12" s="63" customFormat="1" ht="17.899999999999999" customHeight="1" x14ac:dyDescent="0.6">
      <c r="A75" s="51" t="s">
        <v>34</v>
      </c>
      <c r="B75" s="54"/>
      <c r="C75" s="54"/>
      <c r="D75" s="53"/>
      <c r="E75" s="53"/>
      <c r="F75" s="65"/>
      <c r="H75" s="55"/>
      <c r="J75" s="65"/>
      <c r="L75" s="55"/>
    </row>
    <row r="76" spans="1:12" s="63" customFormat="1" ht="4" customHeight="1" x14ac:dyDescent="0.6">
      <c r="A76" s="51"/>
      <c r="B76" s="54"/>
      <c r="C76" s="54"/>
      <c r="D76" s="53"/>
      <c r="E76" s="53"/>
      <c r="F76" s="65"/>
      <c r="H76" s="55"/>
      <c r="J76" s="65"/>
      <c r="L76" s="55"/>
    </row>
    <row r="77" spans="1:12" s="63" customFormat="1" ht="17.899999999999999" customHeight="1" x14ac:dyDescent="0.6">
      <c r="A77" s="58" t="s">
        <v>87</v>
      </c>
      <c r="B77" s="54"/>
      <c r="C77" s="54"/>
      <c r="D77" s="53"/>
      <c r="E77" s="53"/>
      <c r="F77" s="65">
        <v>595663590</v>
      </c>
      <c r="H77" s="66">
        <v>555038867</v>
      </c>
      <c r="I77" s="53"/>
      <c r="J77" s="65">
        <v>215422191</v>
      </c>
      <c r="K77" s="53"/>
      <c r="L77" s="66">
        <v>184693488</v>
      </c>
    </row>
    <row r="78" spans="1:12" s="63" customFormat="1" ht="17.899999999999999" customHeight="1" x14ac:dyDescent="0.6">
      <c r="A78" s="58" t="s">
        <v>140</v>
      </c>
      <c r="B78" s="54"/>
      <c r="C78" s="54"/>
      <c r="D78" s="53"/>
      <c r="E78" s="53"/>
      <c r="F78" s="69">
        <v>439406949</v>
      </c>
      <c r="H78" s="70">
        <v>409603994</v>
      </c>
      <c r="I78" s="53"/>
      <c r="J78" s="73">
        <v>439406949</v>
      </c>
      <c r="K78" s="53"/>
      <c r="L78" s="70">
        <v>409603994</v>
      </c>
    </row>
    <row r="79" spans="1:12" s="63" customFormat="1" ht="4" customHeight="1" x14ac:dyDescent="0.6">
      <c r="A79" s="58"/>
      <c r="B79" s="54"/>
      <c r="C79" s="54"/>
      <c r="D79" s="53"/>
      <c r="E79" s="53"/>
      <c r="F79" s="65"/>
      <c r="H79" s="55"/>
      <c r="J79" s="65"/>
      <c r="L79" s="55"/>
    </row>
    <row r="80" spans="1:12" s="63" customFormat="1" ht="17.899999999999999" customHeight="1" x14ac:dyDescent="0.6">
      <c r="A80" s="51" t="s">
        <v>35</v>
      </c>
      <c r="B80" s="54"/>
      <c r="C80" s="54"/>
      <c r="D80" s="53"/>
      <c r="E80" s="53"/>
      <c r="F80" s="69">
        <f>SUM(F77:F78)</f>
        <v>1035070539</v>
      </c>
      <c r="H80" s="76">
        <f>SUM(H77:H78)</f>
        <v>964642861</v>
      </c>
      <c r="J80" s="69">
        <f>SUM(J77:J78)</f>
        <v>654829140</v>
      </c>
      <c r="K80" s="56"/>
      <c r="L80" s="76">
        <f>SUM(L77:L78)</f>
        <v>594297482</v>
      </c>
    </row>
    <row r="81" spans="1:12" s="63" customFormat="1" ht="8.15" customHeight="1" x14ac:dyDescent="0.6">
      <c r="A81" s="51"/>
      <c r="B81" s="54"/>
      <c r="C81" s="54"/>
      <c r="D81" s="53"/>
      <c r="E81" s="53"/>
      <c r="F81" s="120"/>
      <c r="H81" s="121"/>
      <c r="J81" s="120"/>
      <c r="K81" s="56"/>
      <c r="L81" s="121"/>
    </row>
    <row r="82" spans="1:12" s="63" customFormat="1" ht="5.15" customHeight="1" x14ac:dyDescent="0.6">
      <c r="A82" s="58"/>
      <c r="B82" s="54"/>
      <c r="C82" s="54"/>
      <c r="D82" s="53"/>
      <c r="E82" s="53"/>
      <c r="F82" s="65"/>
      <c r="H82" s="55"/>
      <c r="J82" s="65"/>
      <c r="K82" s="56"/>
      <c r="L82" s="55"/>
    </row>
    <row r="83" spans="1:12" s="63" customFormat="1" ht="17.899999999999999" customHeight="1" x14ac:dyDescent="0.6">
      <c r="A83" s="51" t="s">
        <v>9</v>
      </c>
      <c r="B83" s="54"/>
      <c r="C83" s="54"/>
      <c r="D83" s="53"/>
      <c r="E83" s="53"/>
      <c r="F83" s="69">
        <f>SUM(F73+F80)</f>
        <v>2767170112</v>
      </c>
      <c r="H83" s="76">
        <f>SUM(H73+H80)</f>
        <v>3029877959</v>
      </c>
      <c r="J83" s="69">
        <f>SUM(J73+J80)</f>
        <v>2386928713</v>
      </c>
      <c r="K83" s="56"/>
      <c r="L83" s="76">
        <f>SUM(L73,L80)</f>
        <v>2659532580</v>
      </c>
    </row>
    <row r="84" spans="1:12" s="63" customFormat="1" ht="8.15" customHeight="1" x14ac:dyDescent="0.6">
      <c r="A84" s="58"/>
      <c r="B84" s="54"/>
      <c r="C84" s="54"/>
      <c r="D84" s="53"/>
      <c r="E84" s="53"/>
      <c r="F84" s="65"/>
      <c r="H84" s="55"/>
      <c r="J84" s="65"/>
      <c r="K84" s="56"/>
      <c r="L84" s="55"/>
    </row>
    <row r="85" spans="1:12" s="63" customFormat="1" ht="17.899999999999999" customHeight="1" x14ac:dyDescent="0.6">
      <c r="A85" s="51" t="s">
        <v>100</v>
      </c>
      <c r="B85" s="54"/>
      <c r="C85" s="54"/>
      <c r="D85" s="53"/>
      <c r="E85" s="53"/>
      <c r="F85" s="65"/>
      <c r="H85" s="55"/>
      <c r="J85" s="65"/>
      <c r="K85" s="56"/>
      <c r="L85" s="55"/>
    </row>
    <row r="86" spans="1:12" s="63" customFormat="1" ht="4" customHeight="1" x14ac:dyDescent="0.6">
      <c r="A86" s="51"/>
      <c r="B86" s="54"/>
      <c r="C86" s="54"/>
      <c r="D86" s="53"/>
      <c r="E86" s="53"/>
      <c r="F86" s="65"/>
      <c r="H86" s="55"/>
      <c r="J86" s="65"/>
      <c r="K86" s="56"/>
      <c r="L86" s="55"/>
    </row>
    <row r="87" spans="1:12" s="63" customFormat="1" ht="17.899999999999999" customHeight="1" x14ac:dyDescent="0.6">
      <c r="A87" s="58" t="s">
        <v>10</v>
      </c>
      <c r="B87" s="54"/>
      <c r="C87" s="54"/>
      <c r="D87" s="53" t="s">
        <v>12</v>
      </c>
      <c r="E87" s="53"/>
      <c r="F87" s="62"/>
      <c r="H87" s="64"/>
      <c r="J87" s="62"/>
      <c r="L87" s="64"/>
    </row>
    <row r="88" spans="1:12" s="63" customFormat="1" ht="17.899999999999999" customHeight="1" x14ac:dyDescent="0.6">
      <c r="A88" s="58"/>
      <c r="B88" s="54" t="s">
        <v>38</v>
      </c>
      <c r="C88" s="54"/>
      <c r="D88" s="53"/>
      <c r="E88" s="53"/>
      <c r="F88" s="77"/>
      <c r="J88" s="62"/>
    </row>
    <row r="89" spans="1:12" s="63" customFormat="1" ht="17.899999999999999" customHeight="1" x14ac:dyDescent="0.6">
      <c r="A89" s="58"/>
      <c r="B89" s="54"/>
      <c r="C89" s="54" t="s">
        <v>89</v>
      </c>
      <c r="D89" s="53"/>
      <c r="E89" s="53"/>
      <c r="F89" s="77"/>
      <c r="J89" s="62"/>
    </row>
    <row r="90" spans="1:12" s="63" customFormat="1" ht="17.899999999999999" customHeight="1" thickBot="1" x14ac:dyDescent="0.65">
      <c r="A90" s="58"/>
      <c r="B90" s="54"/>
      <c r="C90" s="54" t="s">
        <v>90</v>
      </c>
      <c r="D90" s="53"/>
      <c r="E90" s="53"/>
      <c r="F90" s="74">
        <v>383125000</v>
      </c>
      <c r="H90" s="78">
        <v>383125000</v>
      </c>
      <c r="I90" s="53"/>
      <c r="J90" s="79">
        <v>383125000</v>
      </c>
      <c r="K90" s="53"/>
      <c r="L90" s="78">
        <v>383125000</v>
      </c>
    </row>
    <row r="91" spans="1:12" s="63" customFormat="1" ht="4" customHeight="1" thickTop="1" x14ac:dyDescent="0.6">
      <c r="A91" s="58"/>
      <c r="B91" s="54"/>
      <c r="C91" s="54"/>
      <c r="D91" s="53"/>
      <c r="E91" s="53"/>
      <c r="F91" s="65"/>
      <c r="H91" s="55"/>
      <c r="I91" s="53"/>
      <c r="J91" s="65"/>
      <c r="K91" s="53"/>
      <c r="L91" s="55"/>
    </row>
    <row r="92" spans="1:12" s="63" customFormat="1" ht="17.899999999999999" customHeight="1" x14ac:dyDescent="0.6">
      <c r="A92" s="58"/>
      <c r="B92" s="54" t="s">
        <v>39</v>
      </c>
      <c r="C92" s="54"/>
      <c r="D92" s="53"/>
      <c r="E92" s="53"/>
      <c r="F92" s="77"/>
      <c r="H92" s="64"/>
      <c r="I92" s="53"/>
      <c r="J92" s="62"/>
      <c r="K92" s="53"/>
      <c r="L92" s="64"/>
    </row>
    <row r="93" spans="1:12" s="63" customFormat="1" ht="17.899999999999999" customHeight="1" x14ac:dyDescent="0.6">
      <c r="A93" s="58"/>
      <c r="B93" s="54"/>
      <c r="C93" s="54" t="s">
        <v>91</v>
      </c>
      <c r="D93" s="53"/>
      <c r="E93" s="53"/>
      <c r="F93" s="77"/>
      <c r="H93" s="64"/>
      <c r="I93" s="53"/>
      <c r="J93" s="62"/>
      <c r="K93" s="53"/>
      <c r="L93" s="64"/>
    </row>
    <row r="94" spans="1:12" s="63" customFormat="1" ht="17.899999999999999" customHeight="1" x14ac:dyDescent="0.6">
      <c r="A94" s="58"/>
      <c r="B94" s="54"/>
      <c r="C94" s="54" t="s">
        <v>93</v>
      </c>
      <c r="D94" s="53"/>
      <c r="E94" s="53"/>
      <c r="F94" s="77">
        <v>383125000</v>
      </c>
      <c r="H94" s="64">
        <v>383125000</v>
      </c>
      <c r="I94" s="53"/>
      <c r="J94" s="62">
        <v>383125000</v>
      </c>
      <c r="K94" s="53"/>
      <c r="L94" s="64">
        <v>383125000</v>
      </c>
    </row>
    <row r="95" spans="1:12" s="63" customFormat="1" ht="17.899999999999999" customHeight="1" x14ac:dyDescent="0.6">
      <c r="A95" s="58" t="s">
        <v>14</v>
      </c>
      <c r="B95" s="54"/>
      <c r="C95" s="54"/>
      <c r="D95" s="53"/>
      <c r="E95" s="53"/>
      <c r="F95" s="62">
        <v>504250000</v>
      </c>
      <c r="H95" s="64">
        <v>504250000</v>
      </c>
      <c r="I95" s="53"/>
      <c r="J95" s="62">
        <v>504250000</v>
      </c>
      <c r="K95" s="53"/>
      <c r="L95" s="64">
        <v>504250000</v>
      </c>
    </row>
    <row r="96" spans="1:12" s="63" customFormat="1" ht="17.899999999999999" customHeight="1" x14ac:dyDescent="0.6">
      <c r="A96" s="58" t="s">
        <v>17</v>
      </c>
      <c r="B96" s="54"/>
      <c r="C96" s="54"/>
      <c r="D96" s="53"/>
      <c r="E96" s="53"/>
      <c r="F96" s="65"/>
      <c r="H96" s="55"/>
      <c r="I96" s="53"/>
      <c r="J96" s="65"/>
      <c r="K96" s="53"/>
      <c r="L96" s="55"/>
    </row>
    <row r="97" spans="1:12" s="63" customFormat="1" ht="17.899999999999999" customHeight="1" x14ac:dyDescent="0.6">
      <c r="A97" s="58"/>
      <c r="B97" s="54" t="s">
        <v>40</v>
      </c>
      <c r="C97" s="54"/>
      <c r="D97" s="53"/>
      <c r="E97" s="53"/>
      <c r="F97" s="65"/>
      <c r="H97" s="55"/>
      <c r="I97" s="53"/>
      <c r="J97" s="65"/>
      <c r="K97" s="53"/>
      <c r="L97" s="55"/>
    </row>
    <row r="98" spans="1:12" s="63" customFormat="1" ht="17.899999999999999" customHeight="1" x14ac:dyDescent="0.6">
      <c r="A98" s="58"/>
      <c r="B98" s="54"/>
      <c r="C98" s="80" t="s">
        <v>47</v>
      </c>
      <c r="D98" s="53"/>
      <c r="E98" s="53"/>
      <c r="F98" s="65">
        <v>38312500</v>
      </c>
      <c r="H98" s="55">
        <v>38312500</v>
      </c>
      <c r="I98" s="53"/>
      <c r="J98" s="65">
        <v>38312500</v>
      </c>
      <c r="K98" s="53"/>
      <c r="L98" s="55">
        <v>38312500</v>
      </c>
    </row>
    <row r="99" spans="1:12" s="63" customFormat="1" ht="17.899999999999999" customHeight="1" x14ac:dyDescent="0.6">
      <c r="A99" s="58"/>
      <c r="B99" s="54" t="s">
        <v>41</v>
      </c>
      <c r="C99" s="54"/>
      <c r="D99" s="53"/>
      <c r="E99" s="53"/>
      <c r="F99" s="62">
        <v>18653271314</v>
      </c>
      <c r="H99" s="64">
        <v>18124222521</v>
      </c>
      <c r="I99" s="53"/>
      <c r="J99" s="65">
        <v>17009718590</v>
      </c>
      <c r="K99" s="53"/>
      <c r="L99" s="64">
        <v>16527687983</v>
      </c>
    </row>
    <row r="100" spans="1:12" s="63" customFormat="1" ht="17.899999999999999" customHeight="1" x14ac:dyDescent="0.6">
      <c r="A100" s="58" t="s">
        <v>103</v>
      </c>
      <c r="B100" s="54"/>
      <c r="C100" s="54"/>
      <c r="D100" s="53"/>
      <c r="E100" s="53"/>
      <c r="F100" s="71">
        <v>1063624013</v>
      </c>
      <c r="H100" s="81">
        <v>976867492</v>
      </c>
      <c r="I100" s="53"/>
      <c r="J100" s="82">
        <v>1186211141</v>
      </c>
      <c r="K100" s="53"/>
      <c r="L100" s="81">
        <v>1092020515</v>
      </c>
    </row>
    <row r="101" spans="1:12" s="63" customFormat="1" ht="4" customHeight="1" x14ac:dyDescent="0.6">
      <c r="A101" s="58"/>
      <c r="B101" s="54"/>
      <c r="C101" s="54"/>
      <c r="D101" s="53"/>
      <c r="E101" s="53"/>
      <c r="F101" s="62"/>
      <c r="H101" s="64"/>
      <c r="J101" s="65"/>
      <c r="K101" s="56"/>
      <c r="L101" s="55"/>
    </row>
    <row r="102" spans="1:12" s="63" customFormat="1" ht="17.899999999999999" customHeight="1" x14ac:dyDescent="0.6">
      <c r="A102" s="51" t="s">
        <v>101</v>
      </c>
      <c r="B102" s="54"/>
      <c r="C102" s="54"/>
      <c r="D102" s="53"/>
      <c r="E102" s="53"/>
      <c r="F102" s="71">
        <f>SUM(F94:F100)</f>
        <v>20642582827</v>
      </c>
      <c r="H102" s="72">
        <f>SUM(H94:H100)</f>
        <v>20026777513</v>
      </c>
      <c r="J102" s="71">
        <f>SUM(J92:J100)</f>
        <v>19121617231</v>
      </c>
      <c r="K102" s="56"/>
      <c r="L102" s="72">
        <f>SUM(L92:L100)</f>
        <v>18545395998</v>
      </c>
    </row>
    <row r="103" spans="1:12" s="63" customFormat="1" ht="8.15" customHeight="1" x14ac:dyDescent="0.6">
      <c r="A103" s="51"/>
      <c r="B103" s="54"/>
      <c r="C103" s="54"/>
      <c r="D103" s="53"/>
      <c r="E103" s="53"/>
      <c r="F103" s="71"/>
      <c r="H103" s="72"/>
      <c r="J103" s="71"/>
      <c r="K103" s="56"/>
      <c r="L103" s="72"/>
    </row>
    <row r="104" spans="1:12" s="63" customFormat="1" ht="5.15" customHeight="1" x14ac:dyDescent="0.6">
      <c r="A104" s="58"/>
      <c r="B104" s="54"/>
      <c r="C104" s="54"/>
      <c r="D104" s="53"/>
      <c r="E104" s="53"/>
      <c r="F104" s="62"/>
      <c r="H104" s="64"/>
      <c r="J104" s="65"/>
      <c r="K104" s="56"/>
      <c r="L104" s="55"/>
    </row>
    <row r="105" spans="1:12" s="63" customFormat="1" ht="17.899999999999999" customHeight="1" thickBot="1" x14ac:dyDescent="0.65">
      <c r="A105" s="51" t="s">
        <v>102</v>
      </c>
      <c r="B105" s="54"/>
      <c r="C105" s="54"/>
      <c r="D105" s="53"/>
      <c r="E105" s="53"/>
      <c r="F105" s="83">
        <f>SUM(F83+F102)</f>
        <v>23409752939</v>
      </c>
      <c r="H105" s="84">
        <f>SUM(H83+H102)</f>
        <v>23056655472</v>
      </c>
      <c r="J105" s="83">
        <f>SUM(J83+J102)</f>
        <v>21508545944</v>
      </c>
      <c r="K105" s="56"/>
      <c r="L105" s="84">
        <f>SUM(L83+L102)</f>
        <v>21204928578</v>
      </c>
    </row>
    <row r="106" spans="1:12" ht="9.75" customHeight="1" thickTop="1" x14ac:dyDescent="0.6">
      <c r="A106" s="43"/>
      <c r="F106" s="3"/>
      <c r="H106" s="3"/>
    </row>
    <row r="107" spans="1:12" ht="22" customHeight="1" x14ac:dyDescent="0.6">
      <c r="A107" s="48" t="str">
        <f>A50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107" s="49"/>
      <c r="C107" s="49"/>
      <c r="D107" s="5"/>
      <c r="E107" s="5"/>
      <c r="F107" s="6"/>
      <c r="G107" s="7"/>
      <c r="H107" s="6"/>
      <c r="I107" s="7"/>
      <c r="J107" s="8"/>
      <c r="K107" s="9"/>
      <c r="L107" s="8"/>
    </row>
    <row r="109" spans="1:12" ht="21" customHeight="1" x14ac:dyDescent="0.6">
      <c r="F109" s="3"/>
      <c r="G109" s="3"/>
      <c r="H109" s="3"/>
      <c r="I109" s="3"/>
      <c r="K109" s="3"/>
    </row>
  </sheetData>
  <mergeCells count="8">
    <mergeCell ref="A48:E48"/>
    <mergeCell ref="F48:K48"/>
    <mergeCell ref="F56:H56"/>
    <mergeCell ref="J6:L6"/>
    <mergeCell ref="F5:H5"/>
    <mergeCell ref="F6:H6"/>
    <mergeCell ref="F55:H55"/>
    <mergeCell ref="J56:L56"/>
  </mergeCells>
  <phoneticPr fontId="0" type="noConversion"/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&amp;R&amp;"Browallia New,Regular"&amp;13&amp;P</oddFooter>
  </headerFooter>
  <rowBreaks count="1" manualBreakCount="1">
    <brk id="5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L43"/>
  <sheetViews>
    <sheetView zoomScaleNormal="100" zoomScaleSheetLayoutView="100" workbookViewId="0">
      <selection activeCell="C7" sqref="C7"/>
    </sheetView>
  </sheetViews>
  <sheetFormatPr defaultColWidth="9.33203125" defaultRowHeight="21" customHeight="1" x14ac:dyDescent="0.6"/>
  <cols>
    <col min="1" max="2" width="1.44140625" style="152" customWidth="1"/>
    <col min="3" max="3" width="27.6640625" style="152" customWidth="1"/>
    <col min="4" max="4" width="7.44140625" style="201" customWidth="1"/>
    <col min="5" max="5" width="1" style="152" customWidth="1"/>
    <col min="6" max="6" width="16.44140625" style="202" customWidth="1"/>
    <col min="7" max="7" width="1" style="152" customWidth="1"/>
    <col min="8" max="8" width="16.44140625" style="202" customWidth="1"/>
    <col min="9" max="9" width="1" style="152" customWidth="1"/>
    <col min="10" max="10" width="16.44140625" style="203" customWidth="1"/>
    <col min="11" max="11" width="1" style="161" customWidth="1"/>
    <col min="12" max="12" width="16.44140625" style="203" customWidth="1"/>
    <col min="13" max="16384" width="9.33203125" style="152"/>
  </cols>
  <sheetData>
    <row r="1" spans="1:12" ht="21" customHeight="1" x14ac:dyDescent="0.6">
      <c r="A1" s="150" t="s">
        <v>15</v>
      </c>
      <c r="B1" s="150"/>
      <c r="C1" s="150"/>
    </row>
    <row r="2" spans="1:12" ht="21" customHeight="1" x14ac:dyDescent="0.6">
      <c r="A2" s="150" t="s">
        <v>119</v>
      </c>
      <c r="B2" s="150"/>
      <c r="C2" s="150"/>
    </row>
    <row r="3" spans="1:12" ht="21" customHeight="1" x14ac:dyDescent="0.6">
      <c r="A3" s="204" t="s">
        <v>199</v>
      </c>
      <c r="B3" s="156"/>
      <c r="C3" s="156"/>
      <c r="D3" s="205"/>
      <c r="E3" s="193"/>
      <c r="F3" s="206"/>
      <c r="G3" s="193"/>
      <c r="H3" s="206"/>
      <c r="I3" s="193"/>
      <c r="J3" s="207"/>
      <c r="K3" s="158"/>
      <c r="L3" s="207"/>
    </row>
    <row r="4" spans="1:12" ht="21" customHeight="1" x14ac:dyDescent="0.6">
      <c r="A4" s="150"/>
      <c r="B4" s="150"/>
      <c r="C4" s="150"/>
    </row>
    <row r="5" spans="1:12" ht="21" customHeight="1" x14ac:dyDescent="0.6">
      <c r="A5" s="150"/>
      <c r="B5" s="150"/>
      <c r="C5" s="150"/>
      <c r="F5" s="254" t="s">
        <v>106</v>
      </c>
      <c r="G5" s="254"/>
      <c r="H5" s="254"/>
      <c r="I5" s="208"/>
    </row>
    <row r="6" spans="1:12" ht="21" customHeight="1" x14ac:dyDescent="0.6">
      <c r="A6" s="150"/>
      <c r="B6" s="150"/>
      <c r="C6" s="150"/>
      <c r="F6" s="255" t="s">
        <v>36</v>
      </c>
      <c r="G6" s="255"/>
      <c r="H6" s="255"/>
      <c r="I6" s="208"/>
      <c r="J6" s="255" t="s">
        <v>107</v>
      </c>
      <c r="K6" s="255"/>
      <c r="L6" s="255"/>
    </row>
    <row r="7" spans="1:12" ht="21" customHeight="1" x14ac:dyDescent="0.6">
      <c r="A7" s="150"/>
      <c r="B7" s="150"/>
      <c r="C7" s="150"/>
      <c r="F7" s="208" t="s">
        <v>58</v>
      </c>
      <c r="G7" s="161"/>
      <c r="H7" s="208" t="s">
        <v>58</v>
      </c>
      <c r="I7" s="209"/>
      <c r="J7" s="210" t="s">
        <v>58</v>
      </c>
      <c r="L7" s="210" t="s">
        <v>58</v>
      </c>
    </row>
    <row r="8" spans="1:12" ht="21" customHeight="1" x14ac:dyDescent="0.6">
      <c r="A8" s="150"/>
      <c r="B8" s="150"/>
      <c r="C8" s="150"/>
      <c r="E8" s="208"/>
      <c r="F8" s="210" t="s">
        <v>195</v>
      </c>
      <c r="G8" s="208"/>
      <c r="H8" s="210" t="s">
        <v>158</v>
      </c>
      <c r="I8" s="208"/>
      <c r="J8" s="210" t="s">
        <v>195</v>
      </c>
      <c r="K8" s="208"/>
      <c r="L8" s="210" t="s">
        <v>158</v>
      </c>
    </row>
    <row r="9" spans="1:12" ht="21" customHeight="1" x14ac:dyDescent="0.6">
      <c r="A9" s="150"/>
      <c r="B9" s="150"/>
      <c r="C9" s="150"/>
      <c r="E9" s="208"/>
      <c r="F9" s="211" t="s">
        <v>67</v>
      </c>
      <c r="G9" s="150"/>
      <c r="H9" s="211" t="s">
        <v>67</v>
      </c>
      <c r="I9" s="208"/>
      <c r="J9" s="211" t="s">
        <v>67</v>
      </c>
      <c r="K9" s="208"/>
      <c r="L9" s="211" t="s">
        <v>67</v>
      </c>
    </row>
    <row r="10" spans="1:12" ht="8.15" customHeight="1" x14ac:dyDescent="0.6">
      <c r="A10" s="150"/>
      <c r="B10" s="150"/>
      <c r="C10" s="150"/>
      <c r="D10" s="151"/>
      <c r="E10" s="150"/>
      <c r="F10" s="213"/>
      <c r="G10" s="161"/>
      <c r="H10" s="210"/>
      <c r="J10" s="213"/>
      <c r="L10" s="210"/>
    </row>
    <row r="11" spans="1:12" ht="21" customHeight="1" x14ac:dyDescent="0.6">
      <c r="A11" s="152" t="s">
        <v>152</v>
      </c>
      <c r="E11" s="150"/>
      <c r="F11" s="215">
        <v>3602037736</v>
      </c>
      <c r="G11" s="161"/>
      <c r="H11" s="203">
        <v>3511793541</v>
      </c>
      <c r="I11" s="161"/>
      <c r="J11" s="215">
        <v>3602037736</v>
      </c>
      <c r="K11" s="152"/>
      <c r="L11" s="203">
        <v>3511793541</v>
      </c>
    </row>
    <row r="12" spans="1:12" ht="21" customHeight="1" x14ac:dyDescent="0.6">
      <c r="A12" s="152" t="s">
        <v>151</v>
      </c>
      <c r="F12" s="224">
        <v>-2990586464</v>
      </c>
      <c r="G12" s="161"/>
      <c r="H12" s="207">
        <v>-2844476291</v>
      </c>
      <c r="I12" s="161"/>
      <c r="J12" s="224">
        <v>-2990586464</v>
      </c>
      <c r="K12" s="152"/>
      <c r="L12" s="207">
        <v>-2844476291</v>
      </c>
    </row>
    <row r="13" spans="1:12" ht="8.15" customHeight="1" x14ac:dyDescent="0.6">
      <c r="A13" s="150"/>
      <c r="B13" s="150"/>
      <c r="C13" s="150"/>
      <c r="D13" s="151"/>
      <c r="E13" s="150"/>
      <c r="F13" s="213"/>
      <c r="G13" s="161"/>
      <c r="H13" s="210"/>
      <c r="I13" s="161"/>
      <c r="J13" s="213"/>
      <c r="K13" s="152"/>
      <c r="L13" s="210"/>
    </row>
    <row r="14" spans="1:12" ht="21" customHeight="1" x14ac:dyDescent="0.6">
      <c r="A14" s="150" t="s">
        <v>179</v>
      </c>
      <c r="F14" s="215">
        <f>SUM(F11:F13)</f>
        <v>611451272</v>
      </c>
      <c r="G14" s="161"/>
      <c r="H14" s="203">
        <f>SUM(H11:H13)</f>
        <v>667317250</v>
      </c>
      <c r="I14" s="161"/>
      <c r="J14" s="215">
        <f>SUM(J11:J13)</f>
        <v>611451272</v>
      </c>
      <c r="K14" s="152"/>
      <c r="L14" s="203">
        <f>SUM(L11:L13)</f>
        <v>667317250</v>
      </c>
    </row>
    <row r="15" spans="1:12" ht="21" customHeight="1" x14ac:dyDescent="0.6">
      <c r="A15" s="152" t="s">
        <v>153</v>
      </c>
      <c r="F15" s="215"/>
      <c r="G15" s="161"/>
      <c r="H15" s="203"/>
      <c r="I15" s="161"/>
      <c r="J15" s="215"/>
      <c r="K15" s="152"/>
    </row>
    <row r="16" spans="1:12" ht="21" customHeight="1" x14ac:dyDescent="0.6">
      <c r="B16" s="231" t="s">
        <v>61</v>
      </c>
      <c r="F16" s="215">
        <v>0</v>
      </c>
      <c r="G16" s="161"/>
      <c r="H16" s="203">
        <v>0</v>
      </c>
      <c r="I16" s="161"/>
      <c r="J16" s="215">
        <v>48433334</v>
      </c>
      <c r="K16" s="152"/>
      <c r="L16" s="203">
        <v>0</v>
      </c>
    </row>
    <row r="17" spans="1:12" ht="21" customHeight="1" x14ac:dyDescent="0.6">
      <c r="B17" s="232" t="s">
        <v>53</v>
      </c>
      <c r="F17" s="215">
        <v>12109229</v>
      </c>
      <c r="G17" s="161"/>
      <c r="H17" s="203">
        <v>4349759</v>
      </c>
      <c r="I17" s="161"/>
      <c r="J17" s="215">
        <v>12109229</v>
      </c>
      <c r="K17" s="152"/>
      <c r="L17" s="203">
        <v>4349759</v>
      </c>
    </row>
    <row r="18" spans="1:12" ht="21" customHeight="1" x14ac:dyDescent="0.6">
      <c r="B18" s="232" t="s">
        <v>86</v>
      </c>
      <c r="E18" s="150"/>
      <c r="F18" s="224">
        <v>32013379</v>
      </c>
      <c r="G18" s="161"/>
      <c r="H18" s="207">
        <v>18364719</v>
      </c>
      <c r="I18" s="161"/>
      <c r="J18" s="224">
        <v>32013379</v>
      </c>
      <c r="K18" s="152"/>
      <c r="L18" s="207">
        <v>18364719</v>
      </c>
    </row>
    <row r="19" spans="1:12" ht="7.5" customHeight="1" x14ac:dyDescent="0.6">
      <c r="F19" s="233"/>
      <c r="G19" s="161"/>
      <c r="H19" s="234"/>
      <c r="I19" s="161"/>
      <c r="J19" s="233"/>
      <c r="K19" s="152"/>
      <c r="L19" s="234"/>
    </row>
    <row r="20" spans="1:12" s="150" customFormat="1" ht="21" customHeight="1" x14ac:dyDescent="0.6">
      <c r="A20" s="150" t="s">
        <v>184</v>
      </c>
      <c r="D20" s="151"/>
      <c r="F20" s="215">
        <f>SUM(F14:F18)</f>
        <v>655573880</v>
      </c>
      <c r="G20" s="161"/>
      <c r="H20" s="203">
        <f>SUM(H14:H18)</f>
        <v>690031728</v>
      </c>
      <c r="I20" s="161"/>
      <c r="J20" s="215">
        <f>SUM(J14:J18)</f>
        <v>704007214</v>
      </c>
      <c r="K20" s="152"/>
      <c r="L20" s="203">
        <f>SUM(L14:L18)</f>
        <v>690031728</v>
      </c>
    </row>
    <row r="21" spans="1:12" ht="21" customHeight="1" x14ac:dyDescent="0.6">
      <c r="A21" s="152" t="s">
        <v>65</v>
      </c>
      <c r="F21" s="215">
        <v>-187260728</v>
      </c>
      <c r="G21" s="161"/>
      <c r="H21" s="203">
        <v>-181023657</v>
      </c>
      <c r="I21" s="161"/>
      <c r="J21" s="215">
        <v>-187260728</v>
      </c>
      <c r="K21" s="152"/>
      <c r="L21" s="203">
        <v>-181023657</v>
      </c>
    </row>
    <row r="22" spans="1:12" ht="21" customHeight="1" x14ac:dyDescent="0.6">
      <c r="A22" s="152" t="s">
        <v>64</v>
      </c>
      <c r="F22" s="215">
        <v>-86811435</v>
      </c>
      <c r="G22" s="161"/>
      <c r="H22" s="203">
        <v>-92774664</v>
      </c>
      <c r="I22" s="161"/>
      <c r="J22" s="215">
        <v>-86811435</v>
      </c>
      <c r="K22" s="152"/>
      <c r="L22" s="203">
        <v>-92774664</v>
      </c>
    </row>
    <row r="23" spans="1:12" ht="21" customHeight="1" x14ac:dyDescent="0.6">
      <c r="A23" s="152" t="s">
        <v>201</v>
      </c>
      <c r="F23" s="224">
        <v>-16237336</v>
      </c>
      <c r="G23" s="161"/>
      <c r="H23" s="207">
        <v>4526415</v>
      </c>
      <c r="I23" s="161"/>
      <c r="J23" s="224">
        <v>-16237336</v>
      </c>
      <c r="K23" s="152"/>
      <c r="L23" s="207">
        <v>4526415</v>
      </c>
    </row>
    <row r="24" spans="1:12" ht="8.15" customHeight="1" x14ac:dyDescent="0.6">
      <c r="F24" s="233"/>
      <c r="G24" s="161"/>
      <c r="H24" s="234"/>
      <c r="I24" s="161"/>
      <c r="J24" s="233"/>
      <c r="K24" s="152"/>
      <c r="L24" s="234"/>
    </row>
    <row r="25" spans="1:12" ht="21" customHeight="1" x14ac:dyDescent="0.6">
      <c r="A25" s="150" t="s">
        <v>74</v>
      </c>
      <c r="F25" s="224">
        <f>SUM(F21:F23)</f>
        <v>-290309499</v>
      </c>
      <c r="G25" s="161"/>
      <c r="H25" s="207">
        <f>SUM(H21:H23)</f>
        <v>-269271906</v>
      </c>
      <c r="I25" s="161"/>
      <c r="J25" s="224">
        <f>SUM(J21:J23)</f>
        <v>-290309499</v>
      </c>
      <c r="K25" s="152"/>
      <c r="L25" s="207">
        <f>SUM(L21:L23)</f>
        <v>-269271906</v>
      </c>
    </row>
    <row r="26" spans="1:12" ht="8.15" customHeight="1" x14ac:dyDescent="0.6">
      <c r="F26" s="233"/>
      <c r="G26" s="161"/>
      <c r="H26" s="234"/>
      <c r="I26" s="161"/>
      <c r="J26" s="233"/>
      <c r="K26" s="152"/>
      <c r="L26" s="234"/>
    </row>
    <row r="27" spans="1:12" s="150" customFormat="1" ht="21" customHeight="1" x14ac:dyDescent="0.6">
      <c r="A27" s="150" t="s">
        <v>183</v>
      </c>
      <c r="D27" s="201"/>
      <c r="F27" s="212">
        <f>SUM(F25,F20)</f>
        <v>365264381</v>
      </c>
      <c r="G27" s="161"/>
      <c r="H27" s="202">
        <f>SUM(H25,H20)</f>
        <v>420759822</v>
      </c>
      <c r="I27" s="161"/>
      <c r="J27" s="212">
        <f>SUM(J25,J20)</f>
        <v>413697715</v>
      </c>
      <c r="K27" s="152"/>
      <c r="L27" s="202">
        <f>SUM(L25,L20)</f>
        <v>420759822</v>
      </c>
    </row>
    <row r="28" spans="1:12" ht="21" customHeight="1" x14ac:dyDescent="0.6">
      <c r="A28" s="152" t="s">
        <v>166</v>
      </c>
      <c r="E28" s="150"/>
      <c r="F28" s="212"/>
      <c r="G28" s="161"/>
      <c r="I28" s="161"/>
      <c r="J28" s="212"/>
      <c r="K28" s="152"/>
      <c r="L28" s="202"/>
    </row>
    <row r="29" spans="1:12" ht="21" customHeight="1" x14ac:dyDescent="0.6">
      <c r="B29" s="152" t="s">
        <v>163</v>
      </c>
      <c r="E29" s="150"/>
      <c r="F29" s="212"/>
      <c r="G29" s="161"/>
      <c r="I29" s="161"/>
      <c r="J29" s="212"/>
      <c r="K29" s="152"/>
      <c r="L29" s="202"/>
    </row>
    <row r="30" spans="1:12" ht="21" customHeight="1" x14ac:dyDescent="0.6">
      <c r="B30" s="152" t="s">
        <v>36</v>
      </c>
      <c r="E30" s="150"/>
      <c r="F30" s="235">
        <v>104583207</v>
      </c>
      <c r="G30" s="161"/>
      <c r="H30" s="206">
        <v>74355529</v>
      </c>
      <c r="I30" s="161"/>
      <c r="J30" s="235">
        <v>0</v>
      </c>
      <c r="K30" s="152"/>
      <c r="L30" s="206">
        <v>0</v>
      </c>
    </row>
    <row r="31" spans="1:12" ht="8.15" customHeight="1" x14ac:dyDescent="0.6">
      <c r="E31" s="150"/>
      <c r="F31" s="236"/>
      <c r="G31" s="161"/>
      <c r="H31" s="237"/>
      <c r="I31" s="161"/>
      <c r="J31" s="236"/>
      <c r="K31" s="152"/>
      <c r="L31" s="237"/>
    </row>
    <row r="32" spans="1:12" ht="21" customHeight="1" x14ac:dyDescent="0.6">
      <c r="A32" s="150" t="s">
        <v>182</v>
      </c>
      <c r="F32" s="212">
        <f>SUM(F27:F30)</f>
        <v>469847588</v>
      </c>
      <c r="G32" s="161"/>
      <c r="H32" s="202">
        <f>SUM(H27:H30)</f>
        <v>495115351</v>
      </c>
      <c r="I32" s="161"/>
      <c r="J32" s="212">
        <f>SUM(J27:J30)</f>
        <v>413697715</v>
      </c>
      <c r="K32" s="152"/>
      <c r="L32" s="202">
        <f>SUM(L27:L30)</f>
        <v>420759822</v>
      </c>
    </row>
    <row r="33" spans="1:12" ht="21" customHeight="1" x14ac:dyDescent="0.6">
      <c r="A33" s="152" t="s">
        <v>11</v>
      </c>
      <c r="D33" s="238"/>
      <c r="F33" s="224">
        <v>-93595169</v>
      </c>
      <c r="G33" s="161"/>
      <c r="H33" s="207">
        <v>-98368064</v>
      </c>
      <c r="I33" s="161"/>
      <c r="J33" s="224">
        <v>-82365194</v>
      </c>
      <c r="K33" s="152"/>
      <c r="L33" s="207">
        <v>-83496957</v>
      </c>
    </row>
    <row r="34" spans="1:12" ht="8.15" customHeight="1" x14ac:dyDescent="0.6">
      <c r="D34" s="238"/>
      <c r="F34" s="215"/>
      <c r="G34" s="161"/>
      <c r="H34" s="203"/>
      <c r="I34" s="161"/>
      <c r="J34" s="215"/>
      <c r="K34" s="152"/>
    </row>
    <row r="35" spans="1:12" ht="21" customHeight="1" thickBot="1" x14ac:dyDescent="0.65">
      <c r="A35" s="150" t="s">
        <v>178</v>
      </c>
      <c r="F35" s="228">
        <f>SUM(F32:F34)</f>
        <v>376252419</v>
      </c>
      <c r="G35" s="161"/>
      <c r="H35" s="229">
        <f>SUM(H32:H34)</f>
        <v>396747287</v>
      </c>
      <c r="I35" s="161"/>
      <c r="J35" s="228">
        <f>SUM(J32:J34)</f>
        <v>331332521</v>
      </c>
      <c r="K35" s="152"/>
      <c r="L35" s="229">
        <f>SUM(L32:L34)</f>
        <v>337262865</v>
      </c>
    </row>
    <row r="36" spans="1:12" ht="21" customHeight="1" thickTop="1" x14ac:dyDescent="0.6">
      <c r="F36" s="212"/>
      <c r="J36" s="212"/>
      <c r="K36" s="152"/>
      <c r="L36" s="202"/>
    </row>
    <row r="37" spans="1:12" ht="21" customHeight="1" x14ac:dyDescent="0.6">
      <c r="A37" s="150" t="s">
        <v>180</v>
      </c>
      <c r="F37" s="212"/>
      <c r="J37" s="212"/>
      <c r="K37" s="152"/>
      <c r="L37" s="202"/>
    </row>
    <row r="38" spans="1:12" ht="8.15" customHeight="1" x14ac:dyDescent="0.6">
      <c r="A38" s="150"/>
      <c r="F38" s="212"/>
      <c r="J38" s="212"/>
      <c r="K38" s="152"/>
      <c r="L38" s="202"/>
    </row>
    <row r="39" spans="1:12" ht="21" customHeight="1" thickBot="1" x14ac:dyDescent="0.65">
      <c r="A39" s="152" t="s">
        <v>181</v>
      </c>
      <c r="F39" s="241">
        <f>+F35/76625000</f>
        <v>4.9103088939641113</v>
      </c>
      <c r="H39" s="242">
        <f>+H35/76625000</f>
        <v>5.1777786231647633</v>
      </c>
      <c r="J39" s="241">
        <f>+J35/76625000</f>
        <v>4.3240785774877653</v>
      </c>
      <c r="K39" s="152"/>
      <c r="L39" s="242">
        <f>+L35/76625000</f>
        <v>4.4014729526916803</v>
      </c>
    </row>
    <row r="40" spans="1:12" ht="25.5" customHeight="1" thickTop="1" x14ac:dyDescent="0.6">
      <c r="F40" s="243"/>
      <c r="H40" s="243"/>
      <c r="J40" s="243"/>
      <c r="K40" s="152"/>
      <c r="L40" s="243"/>
    </row>
    <row r="41" spans="1:12" ht="25.5" customHeight="1" x14ac:dyDescent="0.6">
      <c r="F41" s="243"/>
      <c r="H41" s="243"/>
      <c r="J41" s="243"/>
      <c r="K41" s="152"/>
      <c r="L41" s="243"/>
    </row>
    <row r="42" spans="1:12" ht="10.5" customHeight="1" x14ac:dyDescent="0.6">
      <c r="F42" s="243"/>
      <c r="H42" s="243"/>
      <c r="J42" s="243"/>
      <c r="K42" s="152"/>
      <c r="L42" s="243"/>
    </row>
    <row r="43" spans="1:12" ht="22" customHeight="1" x14ac:dyDescent="0.6">
      <c r="A43" s="193" t="str">
        <f>'2-3'!A50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43" s="193"/>
      <c r="C43" s="193"/>
      <c r="D43" s="205"/>
      <c r="E43" s="193"/>
      <c r="F43" s="206"/>
      <c r="G43" s="193"/>
      <c r="H43" s="206"/>
      <c r="I43" s="193"/>
      <c r="J43" s="207"/>
      <c r="K43" s="158"/>
      <c r="L43" s="207"/>
    </row>
  </sheetData>
  <mergeCells count="3">
    <mergeCell ref="F5:H5"/>
    <mergeCell ref="F6:H6"/>
    <mergeCell ref="J6:L6"/>
  </mergeCells>
  <pageMargins left="0.8" right="0.5" top="0.5" bottom="0.6" header="0.49" footer="0.4"/>
  <pageSetup paperSize="9" firstPageNumber="4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L45"/>
  <sheetViews>
    <sheetView zoomScaleNormal="100" zoomScaleSheetLayoutView="100" workbookViewId="0"/>
  </sheetViews>
  <sheetFormatPr defaultColWidth="9.33203125" defaultRowHeight="21" customHeight="1" x14ac:dyDescent="0.6"/>
  <cols>
    <col min="1" max="2" width="1.44140625" style="152" customWidth="1"/>
    <col min="3" max="3" width="43.33203125" style="152" customWidth="1"/>
    <col min="4" max="4" width="1.77734375" style="201" customWidth="1"/>
    <col min="5" max="5" width="0.6640625" style="152" customWidth="1"/>
    <col min="6" max="6" width="15.77734375" style="202" customWidth="1"/>
    <col min="7" max="7" width="0.6640625" style="152" customWidth="1"/>
    <col min="8" max="8" width="15.77734375" style="202" customWidth="1"/>
    <col min="9" max="9" width="0.6640625" style="152" customWidth="1"/>
    <col min="10" max="10" width="15.77734375" style="203" customWidth="1"/>
    <col min="11" max="11" width="0.6640625" style="161" customWidth="1"/>
    <col min="12" max="12" width="15.77734375" style="203" customWidth="1"/>
    <col min="13" max="16384" width="9.33203125" style="152"/>
  </cols>
  <sheetData>
    <row r="1" spans="1:12" ht="21" customHeight="1" x14ac:dyDescent="0.6">
      <c r="A1" s="150" t="s">
        <v>15</v>
      </c>
      <c r="B1" s="150"/>
      <c r="C1" s="150"/>
    </row>
    <row r="2" spans="1:12" ht="21" customHeight="1" x14ac:dyDescent="0.6">
      <c r="A2" s="150" t="s">
        <v>120</v>
      </c>
      <c r="B2" s="150"/>
      <c r="C2" s="150"/>
    </row>
    <row r="3" spans="1:12" ht="21" customHeight="1" x14ac:dyDescent="0.6">
      <c r="A3" s="156" t="s">
        <v>199</v>
      </c>
      <c r="B3" s="156"/>
      <c r="C3" s="156"/>
      <c r="D3" s="205"/>
      <c r="E3" s="193"/>
      <c r="F3" s="206"/>
      <c r="G3" s="193"/>
      <c r="H3" s="206"/>
      <c r="I3" s="193"/>
      <c r="J3" s="207"/>
      <c r="K3" s="158"/>
      <c r="L3" s="207"/>
    </row>
    <row r="4" spans="1:12" ht="21" customHeight="1" x14ac:dyDescent="0.6">
      <c r="A4" s="150"/>
      <c r="B4" s="150"/>
      <c r="C4" s="150"/>
    </row>
    <row r="5" spans="1:12" ht="21" customHeight="1" x14ac:dyDescent="0.6">
      <c r="A5" s="150"/>
      <c r="B5" s="150"/>
      <c r="C5" s="150"/>
      <c r="F5" s="254" t="s">
        <v>108</v>
      </c>
      <c r="G5" s="254"/>
      <c r="H5" s="254"/>
      <c r="I5" s="208"/>
    </row>
    <row r="6" spans="1:12" ht="21" customHeight="1" x14ac:dyDescent="0.6">
      <c r="A6" s="150"/>
      <c r="B6" s="150"/>
      <c r="C6" s="150"/>
      <c r="F6" s="255" t="s">
        <v>42</v>
      </c>
      <c r="G6" s="255"/>
      <c r="H6" s="255"/>
      <c r="I6" s="208"/>
      <c r="J6" s="255" t="s">
        <v>107</v>
      </c>
      <c r="K6" s="255"/>
      <c r="L6" s="255"/>
    </row>
    <row r="7" spans="1:12" ht="21" customHeight="1" x14ac:dyDescent="0.6">
      <c r="A7" s="150"/>
      <c r="B7" s="150"/>
      <c r="C7" s="150"/>
      <c r="F7" s="208" t="s">
        <v>58</v>
      </c>
      <c r="G7" s="161"/>
      <c r="H7" s="208" t="s">
        <v>58</v>
      </c>
      <c r="I7" s="209"/>
      <c r="J7" s="210" t="s">
        <v>58</v>
      </c>
      <c r="L7" s="210" t="s">
        <v>58</v>
      </c>
    </row>
    <row r="8" spans="1:12" ht="21" customHeight="1" x14ac:dyDescent="0.6">
      <c r="A8" s="150"/>
      <c r="B8" s="150"/>
      <c r="C8" s="150"/>
      <c r="E8" s="208"/>
      <c r="F8" s="210" t="s">
        <v>195</v>
      </c>
      <c r="G8" s="208"/>
      <c r="H8" s="210" t="s">
        <v>158</v>
      </c>
      <c r="I8" s="208"/>
      <c r="J8" s="210" t="s">
        <v>195</v>
      </c>
      <c r="K8" s="208"/>
      <c r="L8" s="210" t="s">
        <v>158</v>
      </c>
    </row>
    <row r="9" spans="1:12" ht="21" customHeight="1" x14ac:dyDescent="0.6">
      <c r="A9" s="150"/>
      <c r="B9" s="150"/>
      <c r="C9" s="150"/>
      <c r="E9" s="208"/>
      <c r="F9" s="211" t="s">
        <v>67</v>
      </c>
      <c r="G9" s="150"/>
      <c r="H9" s="211" t="s">
        <v>67</v>
      </c>
      <c r="I9" s="208"/>
      <c r="J9" s="211" t="s">
        <v>67</v>
      </c>
      <c r="K9" s="208"/>
      <c r="L9" s="211" t="s">
        <v>67</v>
      </c>
    </row>
    <row r="10" spans="1:12" ht="6" customHeight="1" x14ac:dyDescent="0.6">
      <c r="A10" s="150"/>
      <c r="B10" s="150"/>
      <c r="C10" s="150"/>
      <c r="E10" s="150"/>
      <c r="F10" s="212"/>
      <c r="J10" s="213"/>
      <c r="L10" s="210"/>
    </row>
    <row r="11" spans="1:12" ht="21" customHeight="1" x14ac:dyDescent="0.6">
      <c r="A11" s="214" t="s">
        <v>178</v>
      </c>
      <c r="B11" s="214"/>
      <c r="E11" s="150"/>
      <c r="F11" s="215">
        <f>'4 PL (3Month)'!F35</f>
        <v>376252419</v>
      </c>
      <c r="G11" s="161"/>
      <c r="H11" s="203">
        <v>396747287</v>
      </c>
      <c r="I11" s="161"/>
      <c r="J11" s="215">
        <f>'4 PL (3Month)'!J35</f>
        <v>331332521</v>
      </c>
      <c r="K11" s="152"/>
      <c r="L11" s="203">
        <v>337262865</v>
      </c>
    </row>
    <row r="12" spans="1:12" ht="21" customHeight="1" x14ac:dyDescent="0.6">
      <c r="A12" s="214" t="s">
        <v>116</v>
      </c>
      <c r="B12" s="214"/>
      <c r="F12" s="215"/>
      <c r="G12" s="161"/>
      <c r="H12" s="203"/>
      <c r="I12" s="161"/>
      <c r="J12" s="215"/>
      <c r="K12" s="152"/>
    </row>
    <row r="13" spans="1:12" s="217" customFormat="1" ht="21" customHeight="1" x14ac:dyDescent="0.6">
      <c r="A13" s="216" t="s">
        <v>164</v>
      </c>
      <c r="B13" s="216"/>
      <c r="D13" s="218"/>
      <c r="F13" s="215"/>
      <c r="G13" s="219"/>
      <c r="H13" s="203"/>
      <c r="I13" s="219"/>
      <c r="J13" s="215"/>
      <c r="L13" s="203"/>
    </row>
    <row r="14" spans="1:12" s="217" customFormat="1" ht="21" customHeight="1" x14ac:dyDescent="0.6">
      <c r="A14" s="216"/>
      <c r="B14" s="216" t="s">
        <v>92</v>
      </c>
      <c r="D14" s="218"/>
      <c r="F14" s="215"/>
      <c r="G14" s="219"/>
      <c r="H14" s="203"/>
      <c r="I14" s="219"/>
      <c r="J14" s="215"/>
      <c r="L14" s="203"/>
    </row>
    <row r="15" spans="1:12" s="217" customFormat="1" ht="21" customHeight="1" x14ac:dyDescent="0.6">
      <c r="A15" s="85"/>
      <c r="B15" s="85" t="s">
        <v>193</v>
      </c>
      <c r="C15" s="85"/>
      <c r="D15" s="11"/>
      <c r="F15" s="215"/>
      <c r="G15" s="219"/>
      <c r="H15" s="203"/>
      <c r="I15" s="220"/>
      <c r="J15" s="221"/>
      <c r="K15" s="222"/>
      <c r="L15" s="223"/>
    </row>
    <row r="16" spans="1:12" s="217" customFormat="1" ht="21" customHeight="1" x14ac:dyDescent="0.6">
      <c r="A16" s="85"/>
      <c r="B16" s="85"/>
      <c r="C16" s="85" t="s">
        <v>143</v>
      </c>
      <c r="D16" s="11"/>
      <c r="F16" s="215">
        <v>-17848182</v>
      </c>
      <c r="G16" s="219"/>
      <c r="H16" s="203">
        <v>15444814</v>
      </c>
      <c r="I16" s="220"/>
      <c r="J16" s="215">
        <v>-17848182</v>
      </c>
      <c r="K16" s="222"/>
      <c r="L16" s="203">
        <v>15444814</v>
      </c>
    </row>
    <row r="17" spans="1:12" s="217" customFormat="1" ht="21" customHeight="1" x14ac:dyDescent="0.6">
      <c r="A17" s="85"/>
      <c r="B17" s="85" t="s">
        <v>157</v>
      </c>
      <c r="C17" s="11"/>
      <c r="D17" s="11"/>
      <c r="F17" s="215"/>
      <c r="G17" s="219"/>
      <c r="H17" s="203"/>
      <c r="I17" s="219"/>
      <c r="J17" s="215"/>
      <c r="L17" s="203"/>
    </row>
    <row r="18" spans="1:12" s="217" customFormat="1" ht="21" customHeight="1" x14ac:dyDescent="0.6">
      <c r="A18" s="85"/>
      <c r="B18" s="85"/>
      <c r="C18" s="85" t="s">
        <v>168</v>
      </c>
      <c r="D18" s="11"/>
      <c r="F18" s="224">
        <v>3569636</v>
      </c>
      <c r="G18" s="219"/>
      <c r="H18" s="207">
        <v>-3088963</v>
      </c>
      <c r="I18" s="219"/>
      <c r="J18" s="224">
        <v>3569636</v>
      </c>
      <c r="L18" s="207">
        <v>-3088963</v>
      </c>
    </row>
    <row r="19" spans="1:12" s="217" customFormat="1" ht="8.25" customHeight="1" x14ac:dyDescent="0.6">
      <c r="A19" s="216"/>
      <c r="B19" s="216"/>
      <c r="C19" s="216"/>
      <c r="F19" s="215"/>
      <c r="G19" s="219"/>
      <c r="H19" s="203"/>
      <c r="I19" s="219"/>
      <c r="J19" s="215"/>
      <c r="L19" s="203"/>
    </row>
    <row r="20" spans="1:12" s="217" customFormat="1" ht="17.25" customHeight="1" x14ac:dyDescent="0.6">
      <c r="A20" s="85" t="s">
        <v>169</v>
      </c>
      <c r="C20" s="85"/>
      <c r="D20" s="11"/>
      <c r="F20" s="215"/>
      <c r="G20" s="220"/>
      <c r="H20" s="203"/>
      <c r="I20" s="220"/>
      <c r="J20" s="215"/>
      <c r="L20" s="203"/>
    </row>
    <row r="21" spans="1:12" s="217" customFormat="1" ht="17.25" customHeight="1" x14ac:dyDescent="0.6">
      <c r="A21" s="85"/>
      <c r="B21" s="85" t="s">
        <v>131</v>
      </c>
      <c r="D21" s="11"/>
      <c r="F21" s="224">
        <f>SUM(F15:F18)</f>
        <v>-14278546</v>
      </c>
      <c r="G21" s="220"/>
      <c r="H21" s="207">
        <f>SUM(H15:H18)</f>
        <v>12355851</v>
      </c>
      <c r="I21" s="220"/>
      <c r="J21" s="224">
        <f>SUM(J15:J18)</f>
        <v>-14278546</v>
      </c>
      <c r="L21" s="207">
        <f>SUM(L15:L18)</f>
        <v>12355851</v>
      </c>
    </row>
    <row r="22" spans="1:12" s="217" customFormat="1" ht="8.25" customHeight="1" x14ac:dyDescent="0.6">
      <c r="A22" s="216"/>
      <c r="B22" s="216"/>
      <c r="D22" s="218"/>
      <c r="F22" s="215"/>
      <c r="G22" s="220"/>
      <c r="H22" s="203"/>
      <c r="I22" s="220"/>
      <c r="J22" s="215"/>
      <c r="L22" s="203"/>
    </row>
    <row r="23" spans="1:12" ht="21" customHeight="1" x14ac:dyDescent="0.6">
      <c r="A23" s="214" t="s">
        <v>165</v>
      </c>
      <c r="B23" s="214"/>
      <c r="F23" s="215"/>
      <c r="G23" s="225"/>
      <c r="H23" s="203"/>
      <c r="I23" s="225"/>
      <c r="J23" s="215"/>
      <c r="K23" s="152"/>
    </row>
    <row r="24" spans="1:12" ht="21" customHeight="1" x14ac:dyDescent="0.6">
      <c r="A24" s="214"/>
      <c r="B24" s="214" t="s">
        <v>92</v>
      </c>
      <c r="F24" s="215"/>
      <c r="G24" s="225"/>
      <c r="H24" s="203"/>
      <c r="I24" s="225"/>
      <c r="J24" s="215"/>
      <c r="K24" s="152"/>
    </row>
    <row r="25" spans="1:12" ht="21" customHeight="1" x14ac:dyDescent="0.6">
      <c r="A25" s="226"/>
      <c r="B25" s="226" t="s">
        <v>188</v>
      </c>
      <c r="F25" s="215"/>
      <c r="G25" s="225"/>
      <c r="H25" s="203"/>
      <c r="I25" s="225"/>
      <c r="J25" s="227"/>
      <c r="K25" s="152"/>
      <c r="L25" s="161"/>
    </row>
    <row r="26" spans="1:12" ht="21" customHeight="1" x14ac:dyDescent="0.6">
      <c r="A26" s="226"/>
      <c r="B26" s="226"/>
      <c r="C26" s="152" t="s">
        <v>163</v>
      </c>
      <c r="F26" s="221">
        <v>-173115995</v>
      </c>
      <c r="G26" s="225"/>
      <c r="H26" s="223">
        <v>-35630642</v>
      </c>
      <c r="I26" s="225"/>
      <c r="J26" s="215">
        <v>0</v>
      </c>
      <c r="K26" s="152"/>
      <c r="L26" s="203">
        <v>0</v>
      </c>
    </row>
    <row r="27" spans="1:12" ht="21" customHeight="1" x14ac:dyDescent="0.6">
      <c r="A27" s="226"/>
      <c r="B27" s="12" t="s">
        <v>155</v>
      </c>
      <c r="C27" s="13"/>
      <c r="D27" s="11"/>
      <c r="F27" s="221"/>
      <c r="G27" s="225"/>
      <c r="H27" s="223"/>
      <c r="I27" s="225"/>
      <c r="J27" s="227"/>
      <c r="K27" s="152"/>
      <c r="L27" s="161"/>
    </row>
    <row r="28" spans="1:12" ht="21" customHeight="1" x14ac:dyDescent="0.6">
      <c r="A28" s="226"/>
      <c r="B28" s="12"/>
      <c r="C28" s="12" t="s">
        <v>171</v>
      </c>
      <c r="D28" s="11"/>
      <c r="F28" s="224">
        <v>34623199</v>
      </c>
      <c r="G28" s="225"/>
      <c r="H28" s="207">
        <v>7126129</v>
      </c>
      <c r="I28" s="225"/>
      <c r="J28" s="224">
        <v>0</v>
      </c>
      <c r="K28" s="152"/>
      <c r="L28" s="207">
        <v>0</v>
      </c>
    </row>
    <row r="29" spans="1:12" ht="8.25" customHeight="1" x14ac:dyDescent="0.6">
      <c r="A29" s="214"/>
      <c r="B29" s="214"/>
      <c r="F29" s="215"/>
      <c r="G29" s="225"/>
      <c r="H29" s="203"/>
      <c r="I29" s="225"/>
      <c r="J29" s="215"/>
      <c r="K29" s="152"/>
    </row>
    <row r="30" spans="1:12" ht="17.25" customHeight="1" x14ac:dyDescent="0.6">
      <c r="A30" s="12" t="s">
        <v>170</v>
      </c>
      <c r="B30" s="12"/>
      <c r="C30" s="12"/>
      <c r="F30" s="215"/>
      <c r="G30" s="225"/>
      <c r="H30" s="203"/>
      <c r="I30" s="225"/>
      <c r="J30" s="215"/>
      <c r="K30" s="152"/>
    </row>
    <row r="31" spans="1:12" ht="17.25" customHeight="1" x14ac:dyDescent="0.6">
      <c r="A31" s="12"/>
      <c r="B31" s="12" t="s">
        <v>131</v>
      </c>
      <c r="C31" s="12"/>
      <c r="F31" s="224">
        <f>SUM(F25:F28)</f>
        <v>-138492796</v>
      </c>
      <c r="G31" s="223"/>
      <c r="H31" s="207">
        <f>SUM(H25:H28)</f>
        <v>-28504513</v>
      </c>
      <c r="I31" s="223"/>
      <c r="J31" s="224">
        <f>SUM(J25:J28)</f>
        <v>0</v>
      </c>
      <c r="K31" s="152"/>
      <c r="L31" s="207">
        <f>SUM(L25:L28)</f>
        <v>0</v>
      </c>
    </row>
    <row r="32" spans="1:12" ht="8.15" customHeight="1" x14ac:dyDescent="0.6">
      <c r="A32" s="226"/>
      <c r="B32" s="226"/>
      <c r="F32" s="215"/>
      <c r="G32" s="225"/>
      <c r="H32" s="203"/>
      <c r="I32" s="225"/>
      <c r="J32" s="215"/>
      <c r="K32" s="152"/>
    </row>
    <row r="33" spans="1:12" ht="21" customHeight="1" x14ac:dyDescent="0.6">
      <c r="A33" s="214" t="s">
        <v>194</v>
      </c>
      <c r="B33" s="226"/>
      <c r="F33" s="224">
        <f>F21+F31</f>
        <v>-152771342</v>
      </c>
      <c r="G33" s="225"/>
      <c r="H33" s="207">
        <f>H21+H31</f>
        <v>-16148662</v>
      </c>
      <c r="I33" s="225"/>
      <c r="J33" s="224">
        <f>J21+J31</f>
        <v>-14278546</v>
      </c>
      <c r="K33" s="152"/>
      <c r="L33" s="207">
        <f>L21+L31</f>
        <v>12355851</v>
      </c>
    </row>
    <row r="34" spans="1:12" ht="8.15" customHeight="1" x14ac:dyDescent="0.6">
      <c r="A34" s="214"/>
      <c r="B34" s="226"/>
      <c r="F34" s="215"/>
      <c r="G34" s="225"/>
      <c r="H34" s="203"/>
      <c r="I34" s="225"/>
      <c r="J34" s="215"/>
      <c r="K34" s="152"/>
    </row>
    <row r="35" spans="1:12" ht="21" customHeight="1" thickBot="1" x14ac:dyDescent="0.65">
      <c r="A35" s="214" t="s">
        <v>154</v>
      </c>
      <c r="B35" s="226"/>
      <c r="E35" s="150"/>
      <c r="F35" s="228">
        <f>F11+F33</f>
        <v>223481077</v>
      </c>
      <c r="G35" s="225"/>
      <c r="H35" s="229">
        <f>H11+H33</f>
        <v>380598625</v>
      </c>
      <c r="I35" s="225"/>
      <c r="J35" s="228">
        <f>J11+J33</f>
        <v>317053975</v>
      </c>
      <c r="K35" s="152"/>
      <c r="L35" s="229">
        <f>L11+L33</f>
        <v>349618716</v>
      </c>
    </row>
    <row r="36" spans="1:12" ht="21" customHeight="1" thickTop="1" x14ac:dyDescent="0.6">
      <c r="A36" s="214"/>
      <c r="B36" s="226"/>
      <c r="E36" s="150"/>
      <c r="F36" s="223"/>
      <c r="G36" s="225"/>
      <c r="H36" s="223"/>
      <c r="I36" s="225"/>
      <c r="J36" s="223"/>
      <c r="K36" s="152"/>
      <c r="L36" s="223"/>
    </row>
    <row r="37" spans="1:12" ht="21" customHeight="1" x14ac:dyDescent="0.6">
      <c r="A37" s="214"/>
      <c r="B37" s="226"/>
      <c r="E37" s="150"/>
      <c r="F37" s="223"/>
      <c r="G37" s="225"/>
      <c r="H37" s="223"/>
      <c r="I37" s="225"/>
      <c r="J37" s="223"/>
      <c r="K37" s="152"/>
      <c r="L37" s="223"/>
    </row>
    <row r="38" spans="1:12" ht="21" customHeight="1" x14ac:dyDescent="0.6">
      <c r="A38" s="214"/>
      <c r="B38" s="226"/>
      <c r="E38" s="150"/>
      <c r="F38" s="223"/>
      <c r="G38" s="225"/>
      <c r="H38" s="223"/>
      <c r="I38" s="225"/>
      <c r="J38" s="223"/>
      <c r="K38" s="152"/>
      <c r="L38" s="223"/>
    </row>
    <row r="39" spans="1:12" ht="21" customHeight="1" x14ac:dyDescent="0.6">
      <c r="A39" s="214"/>
      <c r="B39" s="226"/>
      <c r="E39" s="150"/>
      <c r="F39" s="223"/>
      <c r="G39" s="225"/>
      <c r="H39" s="223"/>
      <c r="I39" s="225"/>
      <c r="J39" s="223"/>
      <c r="K39" s="152"/>
      <c r="L39" s="223"/>
    </row>
    <row r="40" spans="1:12" ht="21" customHeight="1" x14ac:dyDescent="0.6">
      <c r="A40" s="214"/>
      <c r="B40" s="226"/>
      <c r="E40" s="150"/>
      <c r="F40" s="223"/>
      <c r="G40" s="225"/>
      <c r="H40" s="223"/>
      <c r="I40" s="225"/>
      <c r="J40" s="223"/>
      <c r="K40" s="152"/>
      <c r="L40" s="223"/>
    </row>
    <row r="41" spans="1:12" ht="21" customHeight="1" x14ac:dyDescent="0.6">
      <c r="A41" s="214"/>
      <c r="B41" s="226"/>
      <c r="E41" s="150"/>
      <c r="F41" s="223"/>
      <c r="G41" s="225"/>
      <c r="H41" s="223"/>
      <c r="I41" s="225"/>
      <c r="J41" s="223"/>
      <c r="K41" s="152"/>
      <c r="L41" s="223"/>
    </row>
    <row r="42" spans="1:12" ht="21" customHeight="1" x14ac:dyDescent="0.6">
      <c r="G42" s="230"/>
      <c r="I42" s="230"/>
      <c r="J42" s="202"/>
      <c r="K42" s="152"/>
      <c r="L42" s="202"/>
    </row>
    <row r="43" spans="1:12" ht="21" customHeight="1" x14ac:dyDescent="0.6">
      <c r="G43" s="230"/>
      <c r="J43" s="202"/>
      <c r="K43" s="152"/>
      <c r="L43" s="202"/>
    </row>
    <row r="44" spans="1:12" ht="11.25" customHeight="1" x14ac:dyDescent="0.6"/>
    <row r="45" spans="1:12" ht="22" customHeight="1" x14ac:dyDescent="0.6">
      <c r="A45" s="193" t="str">
        <f>'4 PL (3Month)'!A43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45" s="193"/>
      <c r="C45" s="193"/>
      <c r="D45" s="205"/>
      <c r="E45" s="193"/>
      <c r="F45" s="206"/>
      <c r="G45" s="193"/>
      <c r="H45" s="206"/>
      <c r="I45" s="193"/>
      <c r="J45" s="207"/>
      <c r="K45" s="158"/>
      <c r="L45" s="207"/>
    </row>
  </sheetData>
  <mergeCells count="3">
    <mergeCell ref="F5:H5"/>
    <mergeCell ref="F6:H6"/>
    <mergeCell ref="J6:L6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L43"/>
  <sheetViews>
    <sheetView zoomScaleNormal="100" zoomScaleSheetLayoutView="100" workbookViewId="0"/>
  </sheetViews>
  <sheetFormatPr defaultColWidth="9.33203125" defaultRowHeight="18.5" x14ac:dyDescent="0.6"/>
  <cols>
    <col min="1" max="2" width="1.44140625" style="152" customWidth="1"/>
    <col min="3" max="3" width="29.77734375" style="152" customWidth="1"/>
    <col min="4" max="4" width="8" style="201" customWidth="1"/>
    <col min="5" max="5" width="1" style="152" customWidth="1"/>
    <col min="6" max="6" width="15.77734375" style="202" customWidth="1"/>
    <col min="7" max="7" width="1" style="152" customWidth="1"/>
    <col min="8" max="8" width="15.77734375" style="202" customWidth="1"/>
    <col min="9" max="9" width="1" style="152" customWidth="1"/>
    <col min="10" max="10" width="15.77734375" style="203" customWidth="1"/>
    <col min="11" max="11" width="1" style="161" customWidth="1"/>
    <col min="12" max="12" width="15.77734375" style="203" customWidth="1"/>
    <col min="13" max="16384" width="9.33203125" style="152"/>
  </cols>
  <sheetData>
    <row r="1" spans="1:12" ht="21" customHeight="1" x14ac:dyDescent="0.6">
      <c r="A1" s="150" t="s">
        <v>15</v>
      </c>
      <c r="B1" s="150"/>
      <c r="C1" s="150"/>
    </row>
    <row r="2" spans="1:12" ht="21" customHeight="1" x14ac:dyDescent="0.6">
      <c r="A2" s="150" t="s">
        <v>119</v>
      </c>
      <c r="B2" s="150"/>
      <c r="C2" s="150"/>
    </row>
    <row r="3" spans="1:12" ht="21" customHeight="1" x14ac:dyDescent="0.6">
      <c r="A3" s="204" t="s">
        <v>198</v>
      </c>
      <c r="B3" s="156"/>
      <c r="C3" s="156"/>
      <c r="D3" s="205"/>
      <c r="E3" s="193"/>
      <c r="F3" s="206"/>
      <c r="G3" s="193"/>
      <c r="H3" s="206"/>
      <c r="I3" s="193"/>
      <c r="J3" s="207"/>
      <c r="K3" s="158"/>
      <c r="L3" s="207"/>
    </row>
    <row r="4" spans="1:12" ht="21" customHeight="1" x14ac:dyDescent="0.6">
      <c r="A4" s="150"/>
      <c r="B4" s="150"/>
      <c r="C4" s="150"/>
    </row>
    <row r="5" spans="1:12" ht="21" customHeight="1" x14ac:dyDescent="0.6">
      <c r="A5" s="150"/>
      <c r="B5" s="150"/>
      <c r="C5" s="150"/>
      <c r="F5" s="254" t="s">
        <v>106</v>
      </c>
      <c r="G5" s="254"/>
      <c r="H5" s="254"/>
      <c r="I5" s="208"/>
    </row>
    <row r="6" spans="1:12" ht="21" customHeight="1" x14ac:dyDescent="0.6">
      <c r="A6" s="150"/>
      <c r="B6" s="150"/>
      <c r="C6" s="150"/>
      <c r="F6" s="255" t="s">
        <v>36</v>
      </c>
      <c r="G6" s="255"/>
      <c r="H6" s="255"/>
      <c r="I6" s="208"/>
      <c r="J6" s="255" t="s">
        <v>107</v>
      </c>
      <c r="K6" s="255"/>
      <c r="L6" s="255"/>
    </row>
    <row r="7" spans="1:12" ht="21" customHeight="1" x14ac:dyDescent="0.6">
      <c r="A7" s="150"/>
      <c r="B7" s="150"/>
      <c r="C7" s="150"/>
      <c r="F7" s="208" t="s">
        <v>58</v>
      </c>
      <c r="G7" s="161"/>
      <c r="H7" s="208" t="s">
        <v>58</v>
      </c>
      <c r="I7" s="209"/>
      <c r="J7" s="210" t="s">
        <v>58</v>
      </c>
      <c r="L7" s="210" t="s">
        <v>58</v>
      </c>
    </row>
    <row r="8" spans="1:12" ht="21" customHeight="1" x14ac:dyDescent="0.6">
      <c r="A8" s="150"/>
      <c r="B8" s="150"/>
      <c r="C8" s="150"/>
      <c r="E8" s="208"/>
      <c r="F8" s="210" t="s">
        <v>195</v>
      </c>
      <c r="G8" s="208"/>
      <c r="H8" s="210" t="s">
        <v>158</v>
      </c>
      <c r="I8" s="208"/>
      <c r="J8" s="210" t="s">
        <v>195</v>
      </c>
      <c r="K8" s="208"/>
      <c r="L8" s="210" t="s">
        <v>158</v>
      </c>
    </row>
    <row r="9" spans="1:12" ht="21" customHeight="1" x14ac:dyDescent="0.6">
      <c r="A9" s="150"/>
      <c r="B9" s="150"/>
      <c r="C9" s="150"/>
      <c r="D9" s="60" t="s">
        <v>0</v>
      </c>
      <c r="E9" s="208"/>
      <c r="F9" s="211" t="s">
        <v>67</v>
      </c>
      <c r="G9" s="150"/>
      <c r="H9" s="211" t="s">
        <v>67</v>
      </c>
      <c r="I9" s="208"/>
      <c r="J9" s="211" t="s">
        <v>67</v>
      </c>
      <c r="K9" s="208"/>
      <c r="L9" s="211" t="s">
        <v>67</v>
      </c>
    </row>
    <row r="10" spans="1:12" ht="8.15" customHeight="1" x14ac:dyDescent="0.6">
      <c r="A10" s="150"/>
      <c r="B10" s="150"/>
      <c r="C10" s="150"/>
      <c r="D10" s="151"/>
      <c r="E10" s="150"/>
      <c r="F10" s="213"/>
      <c r="G10" s="161"/>
      <c r="H10" s="210"/>
      <c r="J10" s="213"/>
      <c r="L10" s="210"/>
    </row>
    <row r="11" spans="1:12" ht="21" customHeight="1" x14ac:dyDescent="0.6">
      <c r="A11" s="152" t="s">
        <v>152</v>
      </c>
      <c r="E11" s="150"/>
      <c r="F11" s="215">
        <v>10436321723</v>
      </c>
      <c r="G11" s="161"/>
      <c r="H11" s="203">
        <v>9748184859</v>
      </c>
      <c r="I11" s="161"/>
      <c r="J11" s="215">
        <v>10436321723</v>
      </c>
      <c r="K11" s="152"/>
      <c r="L11" s="203">
        <v>9748184859</v>
      </c>
    </row>
    <row r="12" spans="1:12" ht="21" customHeight="1" x14ac:dyDescent="0.6">
      <c r="A12" s="152" t="s">
        <v>151</v>
      </c>
      <c r="F12" s="224">
        <v>-8673889524</v>
      </c>
      <c r="G12" s="161"/>
      <c r="H12" s="207">
        <v>-7977813414</v>
      </c>
      <c r="I12" s="161"/>
      <c r="J12" s="224">
        <v>-8673889524</v>
      </c>
      <c r="K12" s="152"/>
      <c r="L12" s="207">
        <v>-7977813414</v>
      </c>
    </row>
    <row r="13" spans="1:12" ht="8.15" customHeight="1" x14ac:dyDescent="0.6">
      <c r="A13" s="150"/>
      <c r="B13" s="150"/>
      <c r="C13" s="150"/>
      <c r="D13" s="151"/>
      <c r="E13" s="150"/>
      <c r="F13" s="213"/>
      <c r="G13" s="161"/>
      <c r="H13" s="210"/>
      <c r="I13" s="161"/>
      <c r="J13" s="213"/>
      <c r="K13" s="152"/>
      <c r="L13" s="210"/>
    </row>
    <row r="14" spans="1:12" ht="21" customHeight="1" x14ac:dyDescent="0.6">
      <c r="A14" s="150" t="s">
        <v>179</v>
      </c>
      <c r="F14" s="215">
        <f>SUM(F11:F13)</f>
        <v>1762432199</v>
      </c>
      <c r="G14" s="161"/>
      <c r="H14" s="203">
        <f>SUM(H11:H13)</f>
        <v>1770371445</v>
      </c>
      <c r="I14" s="161"/>
      <c r="J14" s="215">
        <f>SUM(J11:J13)</f>
        <v>1762432199</v>
      </c>
      <c r="K14" s="152"/>
      <c r="L14" s="203">
        <f>SUM(L11:L13)</f>
        <v>1770371445</v>
      </c>
    </row>
    <row r="15" spans="1:12" ht="21" customHeight="1" x14ac:dyDescent="0.6">
      <c r="A15" s="152" t="s">
        <v>153</v>
      </c>
      <c r="F15" s="215"/>
      <c r="G15" s="161"/>
      <c r="H15" s="203"/>
      <c r="I15" s="161"/>
      <c r="J15" s="215"/>
      <c r="K15" s="152"/>
    </row>
    <row r="16" spans="1:12" ht="21" customHeight="1" x14ac:dyDescent="0.6">
      <c r="B16" s="231" t="s">
        <v>61</v>
      </c>
      <c r="D16" s="201">
        <v>8</v>
      </c>
      <c r="F16" s="215">
        <v>102240484</v>
      </c>
      <c r="G16" s="161"/>
      <c r="H16" s="203">
        <v>23946190</v>
      </c>
      <c r="I16" s="161"/>
      <c r="J16" s="215">
        <v>346006956</v>
      </c>
      <c r="K16" s="152"/>
      <c r="L16" s="203">
        <v>229002676</v>
      </c>
    </row>
    <row r="17" spans="1:12" ht="21" customHeight="1" x14ac:dyDescent="0.6">
      <c r="B17" s="232" t="s">
        <v>146</v>
      </c>
      <c r="F17" s="215">
        <v>6194401</v>
      </c>
      <c r="G17" s="161"/>
      <c r="H17" s="203">
        <v>14643150</v>
      </c>
      <c r="I17" s="161"/>
      <c r="J17" s="215">
        <v>6194401</v>
      </c>
      <c r="K17" s="152"/>
      <c r="L17" s="203">
        <v>14643150</v>
      </c>
    </row>
    <row r="18" spans="1:12" ht="21" customHeight="1" x14ac:dyDescent="0.6">
      <c r="B18" s="232" t="s">
        <v>53</v>
      </c>
      <c r="F18" s="215">
        <v>23693295</v>
      </c>
      <c r="G18" s="161"/>
      <c r="H18" s="203">
        <v>15017368</v>
      </c>
      <c r="I18" s="161"/>
      <c r="J18" s="215">
        <v>23693295</v>
      </c>
      <c r="K18" s="152"/>
      <c r="L18" s="203">
        <v>15017368</v>
      </c>
    </row>
    <row r="19" spans="1:12" ht="21" customHeight="1" x14ac:dyDescent="0.6">
      <c r="B19" s="232" t="s">
        <v>86</v>
      </c>
      <c r="E19" s="150"/>
      <c r="F19" s="224">
        <v>80947296</v>
      </c>
      <c r="G19" s="161"/>
      <c r="H19" s="207">
        <v>51103125</v>
      </c>
      <c r="I19" s="161"/>
      <c r="J19" s="224">
        <v>80947296</v>
      </c>
      <c r="K19" s="152"/>
      <c r="L19" s="207">
        <v>51103125</v>
      </c>
    </row>
    <row r="20" spans="1:12" ht="7.5" customHeight="1" x14ac:dyDescent="0.6">
      <c r="F20" s="233"/>
      <c r="G20" s="161"/>
      <c r="H20" s="234"/>
      <c r="I20" s="161"/>
      <c r="J20" s="233"/>
      <c r="K20" s="152"/>
      <c r="L20" s="234"/>
    </row>
    <row r="21" spans="1:12" s="150" customFormat="1" ht="21" customHeight="1" x14ac:dyDescent="0.6">
      <c r="A21" s="150" t="s">
        <v>184</v>
      </c>
      <c r="D21" s="151"/>
      <c r="F21" s="215">
        <f>SUM(F14:F19)</f>
        <v>1975507675</v>
      </c>
      <c r="G21" s="161"/>
      <c r="H21" s="203">
        <f>SUM(H14:H19)</f>
        <v>1875081278</v>
      </c>
      <c r="I21" s="161"/>
      <c r="J21" s="215">
        <f>SUM(J14:J19)</f>
        <v>2219274147</v>
      </c>
      <c r="K21" s="152"/>
      <c r="L21" s="203">
        <f>SUM(L14:L19)</f>
        <v>2080137764</v>
      </c>
    </row>
    <row r="22" spans="1:12" ht="21" customHeight="1" x14ac:dyDescent="0.6">
      <c r="A22" s="152" t="s">
        <v>65</v>
      </c>
      <c r="F22" s="215">
        <v>-551917772</v>
      </c>
      <c r="G22" s="161"/>
      <c r="H22" s="203">
        <v>-498758492</v>
      </c>
      <c r="I22" s="161"/>
      <c r="J22" s="215">
        <v>-551917772</v>
      </c>
      <c r="K22" s="152"/>
      <c r="L22" s="203">
        <v>-498758492</v>
      </c>
    </row>
    <row r="23" spans="1:12" ht="21" customHeight="1" x14ac:dyDescent="0.6">
      <c r="A23" s="152" t="s">
        <v>64</v>
      </c>
      <c r="F23" s="224">
        <v>-270511915</v>
      </c>
      <c r="G23" s="161"/>
      <c r="H23" s="207">
        <v>-263165895</v>
      </c>
      <c r="I23" s="161"/>
      <c r="J23" s="224">
        <v>-270511915</v>
      </c>
      <c r="K23" s="152"/>
      <c r="L23" s="207">
        <v>-263165895</v>
      </c>
    </row>
    <row r="24" spans="1:12" ht="8.15" customHeight="1" x14ac:dyDescent="0.6">
      <c r="F24" s="233"/>
      <c r="G24" s="161"/>
      <c r="H24" s="234"/>
      <c r="I24" s="161"/>
      <c r="J24" s="233"/>
      <c r="K24" s="152"/>
      <c r="L24" s="234"/>
    </row>
    <row r="25" spans="1:12" ht="21" customHeight="1" x14ac:dyDescent="0.6">
      <c r="A25" s="150" t="s">
        <v>74</v>
      </c>
      <c r="F25" s="224">
        <f>SUM(F22:F23)</f>
        <v>-822429687</v>
      </c>
      <c r="G25" s="161"/>
      <c r="H25" s="207">
        <f>SUM(H22:H23)</f>
        <v>-761924387</v>
      </c>
      <c r="I25" s="161"/>
      <c r="J25" s="224">
        <f>SUM(J22:J23)</f>
        <v>-822429687</v>
      </c>
      <c r="K25" s="152"/>
      <c r="L25" s="207">
        <f>SUM(L22:L23)</f>
        <v>-761924387</v>
      </c>
    </row>
    <row r="26" spans="1:12" ht="8.15" customHeight="1" x14ac:dyDescent="0.6">
      <c r="F26" s="233"/>
      <c r="G26" s="161"/>
      <c r="H26" s="234"/>
      <c r="I26" s="161"/>
      <c r="J26" s="233"/>
      <c r="K26" s="152"/>
      <c r="L26" s="234"/>
    </row>
    <row r="27" spans="1:12" s="150" customFormat="1" ht="21" customHeight="1" x14ac:dyDescent="0.6">
      <c r="A27" s="150" t="s">
        <v>183</v>
      </c>
      <c r="D27" s="201"/>
      <c r="F27" s="212">
        <f>SUM(F25,F21)</f>
        <v>1153077988</v>
      </c>
      <c r="G27" s="161"/>
      <c r="H27" s="202">
        <f>SUM(H25,H21)</f>
        <v>1113156891</v>
      </c>
      <c r="I27" s="161"/>
      <c r="J27" s="212">
        <f>SUM(J25,J21)</f>
        <v>1396844460</v>
      </c>
      <c r="K27" s="152"/>
      <c r="L27" s="202">
        <f>SUM(L25,L21)</f>
        <v>1318213377</v>
      </c>
    </row>
    <row r="28" spans="1:12" ht="21" customHeight="1" x14ac:dyDescent="0.6">
      <c r="A28" s="152" t="s">
        <v>166</v>
      </c>
      <c r="E28" s="150"/>
      <c r="F28" s="212"/>
      <c r="G28" s="161"/>
      <c r="I28" s="161"/>
      <c r="J28" s="212"/>
      <c r="K28" s="152"/>
      <c r="L28" s="202"/>
    </row>
    <row r="29" spans="1:12" ht="21" customHeight="1" x14ac:dyDescent="0.6">
      <c r="B29" s="152" t="s">
        <v>163</v>
      </c>
      <c r="E29" s="150"/>
      <c r="F29" s="212"/>
      <c r="G29" s="161"/>
      <c r="I29" s="161"/>
      <c r="J29" s="212"/>
      <c r="K29" s="152"/>
      <c r="L29" s="202"/>
    </row>
    <row r="30" spans="1:12" ht="21" customHeight="1" x14ac:dyDescent="0.6">
      <c r="B30" s="152" t="s">
        <v>36</v>
      </c>
      <c r="D30" s="201">
        <v>12</v>
      </c>
      <c r="E30" s="150"/>
      <c r="F30" s="235">
        <v>302539204</v>
      </c>
      <c r="G30" s="161"/>
      <c r="H30" s="206">
        <v>187002839</v>
      </c>
      <c r="I30" s="161"/>
      <c r="J30" s="235">
        <v>0</v>
      </c>
      <c r="K30" s="152"/>
      <c r="L30" s="206">
        <v>0</v>
      </c>
    </row>
    <row r="31" spans="1:12" ht="8.15" customHeight="1" x14ac:dyDescent="0.6">
      <c r="E31" s="150"/>
      <c r="F31" s="236"/>
      <c r="G31" s="161"/>
      <c r="H31" s="237"/>
      <c r="I31" s="161"/>
      <c r="J31" s="236"/>
      <c r="K31" s="152"/>
      <c r="L31" s="237"/>
    </row>
    <row r="32" spans="1:12" ht="21" customHeight="1" x14ac:dyDescent="0.6">
      <c r="A32" s="150" t="s">
        <v>182</v>
      </c>
      <c r="F32" s="212">
        <f>SUM(F27:F30)</f>
        <v>1455617192</v>
      </c>
      <c r="G32" s="161"/>
      <c r="H32" s="202">
        <f>SUM(H27:H30)</f>
        <v>1300159730</v>
      </c>
      <c r="I32" s="161"/>
      <c r="J32" s="212">
        <f>SUM(J27:J30)</f>
        <v>1396844460</v>
      </c>
      <c r="K32" s="152"/>
      <c r="L32" s="202">
        <f>SUM(L27:L30)</f>
        <v>1318213377</v>
      </c>
    </row>
    <row r="33" spans="1:12" ht="21" customHeight="1" x14ac:dyDescent="0.6">
      <c r="A33" s="152" t="s">
        <v>11</v>
      </c>
      <c r="D33" s="238">
        <v>15</v>
      </c>
      <c r="F33" s="224">
        <v>-275257599</v>
      </c>
      <c r="G33" s="161"/>
      <c r="H33" s="207">
        <v>-252779518</v>
      </c>
      <c r="I33" s="161"/>
      <c r="J33" s="224">
        <v>-263503053</v>
      </c>
      <c r="K33" s="152"/>
      <c r="L33" s="207">
        <v>-256390247</v>
      </c>
    </row>
    <row r="34" spans="1:12" ht="8.15" customHeight="1" x14ac:dyDescent="0.6">
      <c r="D34" s="238"/>
      <c r="F34" s="215"/>
      <c r="G34" s="161"/>
      <c r="H34" s="203"/>
      <c r="I34" s="161"/>
      <c r="J34" s="215"/>
      <c r="K34" s="152"/>
    </row>
    <row r="35" spans="1:12" ht="21" customHeight="1" thickBot="1" x14ac:dyDescent="0.65">
      <c r="A35" s="150" t="s">
        <v>178</v>
      </c>
      <c r="F35" s="228">
        <f>SUM(F32:F34)</f>
        <v>1180359593</v>
      </c>
      <c r="G35" s="161"/>
      <c r="H35" s="229">
        <f>SUM(H32:H34)</f>
        <v>1047380212</v>
      </c>
      <c r="I35" s="161"/>
      <c r="J35" s="228">
        <f>SUM(J32:J34)</f>
        <v>1133341407</v>
      </c>
      <c r="K35" s="152"/>
      <c r="L35" s="229">
        <f>SUM(L32:L34)</f>
        <v>1061823130</v>
      </c>
    </row>
    <row r="36" spans="1:12" ht="21" customHeight="1" thickTop="1" x14ac:dyDescent="0.6">
      <c r="F36" s="212"/>
      <c r="J36" s="212"/>
      <c r="K36" s="152"/>
      <c r="L36" s="202"/>
    </row>
    <row r="37" spans="1:12" ht="21" customHeight="1" x14ac:dyDescent="0.6">
      <c r="F37" s="239"/>
      <c r="H37" s="240"/>
      <c r="J37" s="239"/>
      <c r="K37" s="152"/>
      <c r="L37" s="240"/>
    </row>
    <row r="38" spans="1:12" ht="21" customHeight="1" x14ac:dyDescent="0.6">
      <c r="A38" s="150" t="s">
        <v>180</v>
      </c>
      <c r="F38" s="212"/>
      <c r="J38" s="212"/>
      <c r="K38" s="152"/>
      <c r="L38" s="202"/>
    </row>
    <row r="39" spans="1:12" ht="8.15" customHeight="1" x14ac:dyDescent="0.6">
      <c r="A39" s="150"/>
      <c r="F39" s="212"/>
      <c r="J39" s="212"/>
      <c r="K39" s="152"/>
      <c r="L39" s="202"/>
    </row>
    <row r="40" spans="1:12" ht="21" customHeight="1" thickBot="1" x14ac:dyDescent="0.65">
      <c r="A40" s="152" t="s">
        <v>181</v>
      </c>
      <c r="F40" s="241">
        <f>+F35/76625000</f>
        <v>15.404366629690049</v>
      </c>
      <c r="H40" s="242">
        <f>+H35/76625000</f>
        <v>13.668909781402936</v>
      </c>
      <c r="J40" s="241">
        <f>+J35/76625000</f>
        <v>14.790752456769983</v>
      </c>
      <c r="K40" s="152"/>
      <c r="L40" s="242">
        <f>+L35/76625000</f>
        <v>13.85739810766721</v>
      </c>
    </row>
    <row r="41" spans="1:12" ht="25.5" customHeight="1" thickTop="1" x14ac:dyDescent="0.6">
      <c r="F41" s="243"/>
      <c r="H41" s="243"/>
      <c r="J41" s="243"/>
      <c r="K41" s="152"/>
      <c r="L41" s="243"/>
    </row>
    <row r="42" spans="1:12" ht="18.75" customHeight="1" x14ac:dyDescent="0.6">
      <c r="F42" s="243"/>
      <c r="H42" s="243"/>
      <c r="J42" s="243"/>
      <c r="K42" s="152"/>
      <c r="L42" s="243"/>
    </row>
    <row r="43" spans="1:12" ht="22" customHeight="1" x14ac:dyDescent="0.6">
      <c r="A43" s="193" t="str">
        <f>'2-3'!A50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43" s="193"/>
      <c r="C43" s="193"/>
      <c r="D43" s="205"/>
      <c r="E43" s="193"/>
      <c r="F43" s="206"/>
      <c r="G43" s="193"/>
      <c r="H43" s="206"/>
      <c r="I43" s="193"/>
      <c r="J43" s="207"/>
      <c r="K43" s="158"/>
      <c r="L43" s="207"/>
    </row>
  </sheetData>
  <mergeCells count="3">
    <mergeCell ref="F5:H5"/>
    <mergeCell ref="F6:H6"/>
    <mergeCell ref="J6:L6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L45"/>
  <sheetViews>
    <sheetView zoomScale="115" zoomScaleNormal="115" zoomScaleSheetLayoutView="100" workbookViewId="0"/>
  </sheetViews>
  <sheetFormatPr defaultColWidth="9.33203125" defaultRowHeight="18.5" x14ac:dyDescent="0.6"/>
  <cols>
    <col min="1" max="2" width="1.44140625" style="152" customWidth="1"/>
    <col min="3" max="3" width="43.109375" style="152" customWidth="1"/>
    <col min="4" max="4" width="2" style="201" customWidth="1"/>
    <col min="5" max="5" width="0.6640625" style="152" customWidth="1"/>
    <col min="6" max="6" width="15.77734375" style="202" customWidth="1"/>
    <col min="7" max="7" width="0.6640625" style="152" customWidth="1"/>
    <col min="8" max="8" width="15.77734375" style="202" customWidth="1"/>
    <col min="9" max="9" width="0.6640625" style="152" customWidth="1"/>
    <col min="10" max="10" width="15.77734375" style="203" customWidth="1"/>
    <col min="11" max="11" width="0.6640625" style="161" customWidth="1"/>
    <col min="12" max="12" width="15.77734375" style="203" customWidth="1"/>
    <col min="13" max="16384" width="9.33203125" style="152"/>
  </cols>
  <sheetData>
    <row r="1" spans="1:12" ht="21" customHeight="1" x14ac:dyDescent="0.6">
      <c r="A1" s="150" t="s">
        <v>15</v>
      </c>
      <c r="B1" s="150"/>
      <c r="C1" s="150"/>
    </row>
    <row r="2" spans="1:12" ht="21" customHeight="1" x14ac:dyDescent="0.6">
      <c r="A2" s="150" t="s">
        <v>120</v>
      </c>
      <c r="B2" s="150"/>
      <c r="C2" s="150"/>
    </row>
    <row r="3" spans="1:12" ht="21" customHeight="1" x14ac:dyDescent="0.6">
      <c r="A3" s="204" t="s">
        <v>198</v>
      </c>
      <c r="B3" s="156"/>
      <c r="C3" s="156"/>
      <c r="D3" s="205"/>
      <c r="E3" s="193"/>
      <c r="F3" s="206"/>
      <c r="G3" s="193"/>
      <c r="H3" s="206"/>
      <c r="I3" s="193"/>
      <c r="J3" s="207"/>
      <c r="K3" s="158"/>
      <c r="L3" s="207"/>
    </row>
    <row r="4" spans="1:12" ht="21" customHeight="1" x14ac:dyDescent="0.6">
      <c r="A4" s="150"/>
      <c r="B4" s="150"/>
      <c r="C4" s="150"/>
    </row>
    <row r="5" spans="1:12" ht="21" customHeight="1" x14ac:dyDescent="0.6">
      <c r="A5" s="150"/>
      <c r="B5" s="150"/>
      <c r="C5" s="150"/>
      <c r="F5" s="254" t="s">
        <v>108</v>
      </c>
      <c r="G5" s="254"/>
      <c r="H5" s="254"/>
      <c r="I5" s="208"/>
    </row>
    <row r="6" spans="1:12" ht="21" customHeight="1" x14ac:dyDescent="0.6">
      <c r="A6" s="150"/>
      <c r="B6" s="150"/>
      <c r="C6" s="150"/>
      <c r="F6" s="255" t="s">
        <v>42</v>
      </c>
      <c r="G6" s="255"/>
      <c r="H6" s="255"/>
      <c r="I6" s="208"/>
      <c r="J6" s="255" t="s">
        <v>107</v>
      </c>
      <c r="K6" s="255"/>
      <c r="L6" s="255"/>
    </row>
    <row r="7" spans="1:12" ht="21" customHeight="1" x14ac:dyDescent="0.6">
      <c r="A7" s="150"/>
      <c r="B7" s="150"/>
      <c r="C7" s="150"/>
      <c r="F7" s="208" t="s">
        <v>58</v>
      </c>
      <c r="G7" s="161"/>
      <c r="H7" s="208" t="s">
        <v>58</v>
      </c>
      <c r="I7" s="209"/>
      <c r="J7" s="210" t="s">
        <v>58</v>
      </c>
      <c r="L7" s="210" t="s">
        <v>58</v>
      </c>
    </row>
    <row r="8" spans="1:12" ht="21" customHeight="1" x14ac:dyDescent="0.6">
      <c r="A8" s="150"/>
      <c r="B8" s="150"/>
      <c r="C8" s="150"/>
      <c r="E8" s="208"/>
      <c r="F8" s="210" t="s">
        <v>195</v>
      </c>
      <c r="G8" s="208"/>
      <c r="H8" s="210" t="s">
        <v>158</v>
      </c>
      <c r="I8" s="208"/>
      <c r="J8" s="210" t="s">
        <v>195</v>
      </c>
      <c r="K8" s="208"/>
      <c r="L8" s="210" t="s">
        <v>158</v>
      </c>
    </row>
    <row r="9" spans="1:12" ht="21" customHeight="1" x14ac:dyDescent="0.6">
      <c r="A9" s="150"/>
      <c r="B9" s="150"/>
      <c r="C9" s="150"/>
      <c r="E9" s="208"/>
      <c r="F9" s="211" t="s">
        <v>67</v>
      </c>
      <c r="G9" s="150"/>
      <c r="H9" s="211" t="s">
        <v>67</v>
      </c>
      <c r="I9" s="208"/>
      <c r="J9" s="211" t="s">
        <v>67</v>
      </c>
      <c r="K9" s="208"/>
      <c r="L9" s="211" t="s">
        <v>67</v>
      </c>
    </row>
    <row r="10" spans="1:12" ht="6" customHeight="1" x14ac:dyDescent="0.6">
      <c r="A10" s="150"/>
      <c r="B10" s="150"/>
      <c r="C10" s="150"/>
      <c r="E10" s="150"/>
      <c r="F10" s="212"/>
      <c r="J10" s="213"/>
      <c r="L10" s="210"/>
    </row>
    <row r="11" spans="1:12" ht="21" customHeight="1" x14ac:dyDescent="0.6">
      <c r="A11" s="214" t="s">
        <v>178</v>
      </c>
      <c r="B11" s="214"/>
      <c r="E11" s="150"/>
      <c r="F11" s="215">
        <f>'6 PL(9Month)'!F35</f>
        <v>1180359593</v>
      </c>
      <c r="G11" s="161"/>
      <c r="H11" s="203">
        <v>1047380212</v>
      </c>
      <c r="I11" s="161"/>
      <c r="J11" s="215">
        <f>'6 PL(9Month)'!J35</f>
        <v>1133341407</v>
      </c>
      <c r="K11" s="152"/>
      <c r="L11" s="203">
        <v>1061823130</v>
      </c>
    </row>
    <row r="12" spans="1:12" ht="21" customHeight="1" x14ac:dyDescent="0.6">
      <c r="A12" s="214" t="s">
        <v>210</v>
      </c>
      <c r="B12" s="214"/>
      <c r="F12" s="215"/>
      <c r="G12" s="161"/>
      <c r="H12" s="203"/>
      <c r="I12" s="161"/>
      <c r="J12" s="215"/>
      <c r="K12" s="152"/>
    </row>
    <row r="13" spans="1:12" s="217" customFormat="1" ht="21" customHeight="1" x14ac:dyDescent="0.6">
      <c r="A13" s="216" t="s">
        <v>164</v>
      </c>
      <c r="B13" s="216"/>
      <c r="D13" s="218"/>
      <c r="F13" s="215"/>
      <c r="G13" s="219"/>
      <c r="H13" s="203"/>
      <c r="I13" s="219"/>
      <c r="J13" s="215"/>
      <c r="L13" s="203"/>
    </row>
    <row r="14" spans="1:12" s="217" customFormat="1" ht="21" customHeight="1" x14ac:dyDescent="0.6">
      <c r="A14" s="216"/>
      <c r="B14" s="216" t="s">
        <v>92</v>
      </c>
      <c r="D14" s="218"/>
      <c r="F14" s="215"/>
      <c r="G14" s="219"/>
      <c r="H14" s="203"/>
      <c r="I14" s="219"/>
      <c r="J14" s="215"/>
      <c r="L14" s="203"/>
    </row>
    <row r="15" spans="1:12" s="217" customFormat="1" ht="21" customHeight="1" x14ac:dyDescent="0.6">
      <c r="A15" s="85"/>
      <c r="B15" s="85" t="s">
        <v>167</v>
      </c>
      <c r="C15" s="85"/>
      <c r="D15" s="11"/>
      <c r="F15" s="215"/>
      <c r="G15" s="219"/>
      <c r="H15" s="203"/>
      <c r="I15" s="220"/>
      <c r="J15" s="221"/>
      <c r="K15" s="222"/>
      <c r="L15" s="223"/>
    </row>
    <row r="16" spans="1:12" s="217" customFormat="1" ht="21" customHeight="1" x14ac:dyDescent="0.6">
      <c r="A16" s="85"/>
      <c r="B16" s="85"/>
      <c r="C16" s="85" t="s">
        <v>143</v>
      </c>
      <c r="D16" s="11"/>
      <c r="F16" s="215">
        <v>117738283</v>
      </c>
      <c r="G16" s="219"/>
      <c r="H16" s="203">
        <v>126029445</v>
      </c>
      <c r="I16" s="220"/>
      <c r="J16" s="221">
        <v>117738283</v>
      </c>
      <c r="K16" s="222"/>
      <c r="L16" s="223">
        <v>126029445</v>
      </c>
    </row>
    <row r="17" spans="1:12" s="217" customFormat="1" ht="21" customHeight="1" x14ac:dyDescent="0.6">
      <c r="A17" s="85"/>
      <c r="B17" s="85" t="s">
        <v>157</v>
      </c>
      <c r="C17" s="11"/>
      <c r="D17" s="11"/>
      <c r="F17" s="215"/>
      <c r="G17" s="219"/>
      <c r="H17" s="203"/>
      <c r="I17" s="219"/>
      <c r="J17" s="215"/>
      <c r="L17" s="203"/>
    </row>
    <row r="18" spans="1:12" s="217" customFormat="1" ht="21" customHeight="1" x14ac:dyDescent="0.6">
      <c r="A18" s="85"/>
      <c r="B18" s="85"/>
      <c r="C18" s="85" t="s">
        <v>168</v>
      </c>
      <c r="D18" s="11"/>
      <c r="F18" s="224">
        <v>-23547657</v>
      </c>
      <c r="G18" s="219"/>
      <c r="H18" s="207">
        <v>-25205889</v>
      </c>
      <c r="I18" s="219"/>
      <c r="J18" s="224">
        <v>-23547657</v>
      </c>
      <c r="L18" s="207">
        <v>-25205889</v>
      </c>
    </row>
    <row r="19" spans="1:12" s="217" customFormat="1" ht="8.25" customHeight="1" x14ac:dyDescent="0.6">
      <c r="A19" s="216"/>
      <c r="B19" s="216"/>
      <c r="C19" s="216"/>
      <c r="F19" s="215"/>
      <c r="G19" s="219"/>
      <c r="H19" s="203"/>
      <c r="I19" s="219"/>
      <c r="J19" s="215"/>
      <c r="L19" s="203"/>
    </row>
    <row r="20" spans="1:12" s="217" customFormat="1" ht="17.25" customHeight="1" x14ac:dyDescent="0.6">
      <c r="A20" s="85" t="s">
        <v>169</v>
      </c>
      <c r="C20" s="85"/>
      <c r="D20" s="11"/>
      <c r="F20" s="215"/>
      <c r="G20" s="220"/>
      <c r="H20" s="203"/>
      <c r="I20" s="220"/>
      <c r="J20" s="215"/>
      <c r="L20" s="203"/>
    </row>
    <row r="21" spans="1:12" s="217" customFormat="1" ht="17.25" customHeight="1" x14ac:dyDescent="0.6">
      <c r="A21" s="85"/>
      <c r="B21" s="85" t="s">
        <v>131</v>
      </c>
      <c r="D21" s="11"/>
      <c r="F21" s="224">
        <f>SUM(F15:F18)</f>
        <v>94190626</v>
      </c>
      <c r="G21" s="220"/>
      <c r="H21" s="207">
        <f>SUM(H15:H18)</f>
        <v>100823556</v>
      </c>
      <c r="I21" s="220"/>
      <c r="J21" s="224">
        <f>SUM(J15:J18)</f>
        <v>94190626</v>
      </c>
      <c r="L21" s="207">
        <f>SUM(L15:L18)</f>
        <v>100823556</v>
      </c>
    </row>
    <row r="22" spans="1:12" s="217" customFormat="1" ht="8.25" customHeight="1" x14ac:dyDescent="0.6">
      <c r="A22" s="216"/>
      <c r="B22" s="216"/>
      <c r="D22" s="218"/>
      <c r="F22" s="215"/>
      <c r="G22" s="220"/>
      <c r="H22" s="203"/>
      <c r="I22" s="220"/>
      <c r="J22" s="215"/>
      <c r="L22" s="203"/>
    </row>
    <row r="23" spans="1:12" ht="21" customHeight="1" x14ac:dyDescent="0.6">
      <c r="A23" s="214" t="s">
        <v>165</v>
      </c>
      <c r="B23" s="214"/>
      <c r="F23" s="215"/>
      <c r="G23" s="225"/>
      <c r="H23" s="203"/>
      <c r="I23" s="225"/>
      <c r="J23" s="215"/>
      <c r="K23" s="152"/>
    </row>
    <row r="24" spans="1:12" ht="21" customHeight="1" x14ac:dyDescent="0.6">
      <c r="A24" s="214"/>
      <c r="B24" s="214" t="s">
        <v>92</v>
      </c>
      <c r="F24" s="215"/>
      <c r="G24" s="225"/>
      <c r="H24" s="203"/>
      <c r="I24" s="225"/>
      <c r="J24" s="215"/>
      <c r="K24" s="152"/>
    </row>
    <row r="25" spans="1:12" ht="21" customHeight="1" x14ac:dyDescent="0.6">
      <c r="A25" s="226"/>
      <c r="B25" s="226" t="s">
        <v>188</v>
      </c>
      <c r="F25" s="215"/>
      <c r="G25" s="225"/>
      <c r="H25" s="203"/>
      <c r="I25" s="225"/>
      <c r="J25" s="227"/>
      <c r="K25" s="152"/>
      <c r="L25" s="161"/>
    </row>
    <row r="26" spans="1:12" ht="21" customHeight="1" x14ac:dyDescent="0.6">
      <c r="A26" s="226"/>
      <c r="B26" s="226"/>
      <c r="C26" s="152" t="s">
        <v>163</v>
      </c>
      <c r="F26" s="221">
        <v>-9292631</v>
      </c>
      <c r="G26" s="225"/>
      <c r="H26" s="223">
        <v>119233067</v>
      </c>
      <c r="I26" s="225"/>
      <c r="J26" s="215">
        <v>0</v>
      </c>
      <c r="K26" s="152"/>
      <c r="L26" s="203">
        <v>0</v>
      </c>
    </row>
    <row r="27" spans="1:12" ht="21" customHeight="1" x14ac:dyDescent="0.6">
      <c r="A27" s="226"/>
      <c r="B27" s="12" t="s">
        <v>155</v>
      </c>
      <c r="C27" s="13"/>
      <c r="D27" s="11"/>
      <c r="F27" s="221"/>
      <c r="G27" s="225"/>
      <c r="H27" s="223"/>
      <c r="I27" s="225"/>
      <c r="J27" s="227"/>
      <c r="K27" s="152"/>
      <c r="L27" s="161"/>
    </row>
    <row r="28" spans="1:12" ht="21" customHeight="1" x14ac:dyDescent="0.6">
      <c r="A28" s="226"/>
      <c r="B28" s="12"/>
      <c r="C28" s="12" t="s">
        <v>171</v>
      </c>
      <c r="D28" s="11"/>
      <c r="F28" s="224">
        <v>1858526</v>
      </c>
      <c r="G28" s="225"/>
      <c r="H28" s="207">
        <v>-23846613</v>
      </c>
      <c r="I28" s="225"/>
      <c r="J28" s="224">
        <v>0</v>
      </c>
      <c r="K28" s="152"/>
      <c r="L28" s="207">
        <v>0</v>
      </c>
    </row>
    <row r="29" spans="1:12" ht="8.25" customHeight="1" x14ac:dyDescent="0.6">
      <c r="A29" s="214"/>
      <c r="B29" s="214"/>
      <c r="F29" s="215"/>
      <c r="G29" s="225"/>
      <c r="H29" s="203"/>
      <c r="I29" s="225"/>
      <c r="J29" s="215"/>
      <c r="K29" s="152"/>
    </row>
    <row r="30" spans="1:12" ht="17.25" customHeight="1" x14ac:dyDescent="0.6">
      <c r="A30" s="12" t="s">
        <v>170</v>
      </c>
      <c r="B30" s="12"/>
      <c r="C30" s="13"/>
      <c r="F30" s="215"/>
      <c r="G30" s="225"/>
      <c r="H30" s="203"/>
      <c r="I30" s="225"/>
      <c r="J30" s="215"/>
      <c r="K30" s="152"/>
    </row>
    <row r="31" spans="1:12" ht="17.25" customHeight="1" x14ac:dyDescent="0.6">
      <c r="A31" s="12"/>
      <c r="B31" s="12" t="s">
        <v>131</v>
      </c>
      <c r="C31" s="13"/>
      <c r="F31" s="224">
        <f>SUM(F25:F28)</f>
        <v>-7434105</v>
      </c>
      <c r="G31" s="223"/>
      <c r="H31" s="207">
        <f>SUM(H25:H28)</f>
        <v>95386454</v>
      </c>
      <c r="I31" s="223"/>
      <c r="J31" s="224">
        <f>SUM(J25:J28)</f>
        <v>0</v>
      </c>
      <c r="K31" s="152"/>
      <c r="L31" s="207">
        <f>SUM(L25:L28)</f>
        <v>0</v>
      </c>
    </row>
    <row r="32" spans="1:12" ht="8.15" customHeight="1" x14ac:dyDescent="0.6">
      <c r="A32" s="226"/>
      <c r="B32" s="226"/>
      <c r="F32" s="215"/>
      <c r="G32" s="225"/>
      <c r="H32" s="203"/>
      <c r="I32" s="225"/>
      <c r="J32" s="215"/>
      <c r="K32" s="152"/>
    </row>
    <row r="33" spans="1:12" ht="21" customHeight="1" x14ac:dyDescent="0.6">
      <c r="A33" s="214" t="s">
        <v>205</v>
      </c>
      <c r="B33" s="226"/>
      <c r="F33" s="224">
        <f>F21+F31</f>
        <v>86756521</v>
      </c>
      <c r="G33" s="225"/>
      <c r="H33" s="207">
        <f>H21+H31</f>
        <v>196210010</v>
      </c>
      <c r="I33" s="225"/>
      <c r="J33" s="224">
        <f>J21+J31</f>
        <v>94190626</v>
      </c>
      <c r="K33" s="152"/>
      <c r="L33" s="207">
        <f>L21+L31</f>
        <v>100823556</v>
      </c>
    </row>
    <row r="34" spans="1:12" ht="8.15" customHeight="1" x14ac:dyDescent="0.6">
      <c r="A34" s="214"/>
      <c r="B34" s="226"/>
      <c r="F34" s="215"/>
      <c r="G34" s="225"/>
      <c r="H34" s="203"/>
      <c r="I34" s="225"/>
      <c r="J34" s="215"/>
      <c r="K34" s="152"/>
    </row>
    <row r="35" spans="1:12" ht="21" customHeight="1" thickBot="1" x14ac:dyDescent="0.65">
      <c r="A35" s="214" t="s">
        <v>154</v>
      </c>
      <c r="B35" s="226"/>
      <c r="E35" s="150"/>
      <c r="F35" s="228">
        <f>F11+F33</f>
        <v>1267116114</v>
      </c>
      <c r="G35" s="225"/>
      <c r="H35" s="229">
        <f>H11+H33</f>
        <v>1243590222</v>
      </c>
      <c r="I35" s="225"/>
      <c r="J35" s="228">
        <f>J11+J33</f>
        <v>1227532033</v>
      </c>
      <c r="K35" s="152"/>
      <c r="L35" s="229">
        <f>L11+L33</f>
        <v>1162646686</v>
      </c>
    </row>
    <row r="36" spans="1:12" ht="21" customHeight="1" thickTop="1" x14ac:dyDescent="0.6">
      <c r="A36" s="214"/>
      <c r="B36" s="226"/>
      <c r="E36" s="150"/>
      <c r="F36" s="223"/>
      <c r="G36" s="225"/>
      <c r="H36" s="223"/>
      <c r="I36" s="225"/>
      <c r="J36" s="223"/>
      <c r="K36" s="152"/>
      <c r="L36" s="223"/>
    </row>
    <row r="37" spans="1:12" ht="21" customHeight="1" x14ac:dyDescent="0.6">
      <c r="A37" s="214"/>
      <c r="B37" s="226"/>
      <c r="E37" s="150"/>
      <c r="F37" s="223"/>
      <c r="G37" s="225"/>
      <c r="H37" s="223"/>
      <c r="I37" s="225"/>
      <c r="J37" s="223"/>
      <c r="K37" s="152"/>
      <c r="L37" s="223"/>
    </row>
    <row r="38" spans="1:12" ht="18" customHeight="1" x14ac:dyDescent="0.6">
      <c r="A38" s="214"/>
      <c r="B38" s="226"/>
      <c r="E38" s="150"/>
      <c r="F38" s="223"/>
      <c r="G38" s="225"/>
      <c r="H38" s="223"/>
      <c r="I38" s="225"/>
      <c r="J38" s="223"/>
      <c r="K38" s="152"/>
      <c r="L38" s="223"/>
    </row>
    <row r="39" spans="1:12" ht="21" customHeight="1" x14ac:dyDescent="0.6">
      <c r="A39" s="214"/>
      <c r="B39" s="226"/>
      <c r="E39" s="150"/>
      <c r="F39" s="223"/>
      <c r="G39" s="225"/>
      <c r="H39" s="223"/>
      <c r="I39" s="225"/>
      <c r="J39" s="223"/>
      <c r="K39" s="152"/>
      <c r="L39" s="223"/>
    </row>
    <row r="40" spans="1:12" ht="21" customHeight="1" x14ac:dyDescent="0.6">
      <c r="A40" s="214"/>
      <c r="B40" s="226"/>
      <c r="E40" s="150"/>
      <c r="F40" s="223"/>
      <c r="G40" s="225"/>
      <c r="H40" s="223"/>
      <c r="I40" s="225"/>
      <c r="J40" s="223"/>
      <c r="K40" s="152"/>
      <c r="L40" s="223"/>
    </row>
    <row r="41" spans="1:12" ht="21" customHeight="1" x14ac:dyDescent="0.6">
      <c r="A41" s="214"/>
      <c r="B41" s="226"/>
      <c r="E41" s="150"/>
      <c r="F41" s="223"/>
      <c r="G41" s="225"/>
      <c r="H41" s="223"/>
      <c r="I41" s="225"/>
      <c r="J41" s="223"/>
      <c r="K41" s="152"/>
      <c r="L41" s="223"/>
    </row>
    <row r="42" spans="1:12" ht="21" customHeight="1" x14ac:dyDescent="0.6">
      <c r="G42" s="230"/>
      <c r="I42" s="230"/>
      <c r="J42" s="202"/>
      <c r="K42" s="152"/>
      <c r="L42" s="202"/>
    </row>
    <row r="43" spans="1:12" ht="21" customHeight="1" x14ac:dyDescent="0.6">
      <c r="G43" s="230"/>
      <c r="J43" s="202"/>
      <c r="K43" s="152"/>
      <c r="L43" s="202"/>
    </row>
    <row r="44" spans="1:12" ht="15.75" customHeight="1" x14ac:dyDescent="0.6"/>
    <row r="45" spans="1:12" ht="22" customHeight="1" x14ac:dyDescent="0.6">
      <c r="A45" s="193" t="str">
        <f>'4 PL (3Month)'!A43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45" s="193"/>
      <c r="C45" s="193"/>
      <c r="D45" s="205"/>
      <c r="E45" s="193"/>
      <c r="F45" s="206"/>
      <c r="G45" s="193"/>
      <c r="H45" s="206"/>
      <c r="I45" s="193"/>
      <c r="J45" s="207"/>
      <c r="K45" s="158"/>
      <c r="L45" s="207"/>
    </row>
  </sheetData>
  <mergeCells count="3">
    <mergeCell ref="F5:H5"/>
    <mergeCell ref="F6:H6"/>
    <mergeCell ref="J6:L6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V30"/>
  <sheetViews>
    <sheetView zoomScaleNormal="100" zoomScaleSheetLayoutView="100" workbookViewId="0"/>
  </sheetViews>
  <sheetFormatPr defaultColWidth="9.33203125" defaultRowHeight="21.75" customHeight="1" x14ac:dyDescent="0.6"/>
  <cols>
    <col min="1" max="2" width="1.77734375" style="22" customWidth="1"/>
    <col min="3" max="3" width="40.77734375" style="22" customWidth="1"/>
    <col min="4" max="4" width="8.6640625" style="22" bestFit="1" customWidth="1"/>
    <col min="5" max="5" width="0.6640625" style="16" customWidth="1"/>
    <col min="6" max="6" width="12.33203125" style="16" customWidth="1"/>
    <col min="7" max="7" width="0.6640625" style="16" customWidth="1"/>
    <col min="8" max="8" width="12" style="16" customWidth="1"/>
    <col min="9" max="9" width="0.6640625" style="16" customWidth="1"/>
    <col min="10" max="10" width="16.44140625" style="16" customWidth="1"/>
    <col min="11" max="11" width="0.6640625" style="16" customWidth="1"/>
    <col min="12" max="12" width="13.77734375" style="16" bestFit="1" customWidth="1"/>
    <col min="13" max="13" width="0.6640625" style="16" customWidth="1"/>
    <col min="14" max="14" width="15" style="16" customWidth="1"/>
    <col min="15" max="15" width="0.6640625" style="16" customWidth="1"/>
    <col min="16" max="16" width="15" style="16" customWidth="1"/>
    <col min="17" max="17" width="0.6640625" style="16" customWidth="1"/>
    <col min="18" max="18" width="14.33203125" style="16" customWidth="1"/>
    <col min="19" max="19" width="0.6640625" style="16" customWidth="1"/>
    <col min="20" max="20" width="13.77734375" style="16" customWidth="1"/>
    <col min="21" max="21" width="0.6640625" style="16" customWidth="1"/>
    <col min="22" max="22" width="13.6640625" style="16" customWidth="1"/>
    <col min="23" max="16384" width="9.33203125" style="22"/>
  </cols>
  <sheetData>
    <row r="1" spans="1:22" s="16" customFormat="1" ht="21.75" customHeight="1" x14ac:dyDescent="0.6">
      <c r="A1" s="14" t="s">
        <v>15</v>
      </c>
      <c r="B1" s="14"/>
      <c r="C1" s="14"/>
      <c r="D1" s="14"/>
      <c r="E1" s="17"/>
      <c r="H1" s="17"/>
      <c r="I1" s="17"/>
      <c r="J1" s="17"/>
      <c r="K1" s="17"/>
      <c r="L1" s="142" t="s">
        <v>12</v>
      </c>
      <c r="M1" s="142"/>
      <c r="N1" s="17"/>
      <c r="O1" s="17"/>
      <c r="P1" s="142" t="s">
        <v>12</v>
      </c>
      <c r="Q1" s="17"/>
      <c r="R1" s="142" t="s">
        <v>12</v>
      </c>
      <c r="S1" s="142"/>
      <c r="T1" s="142"/>
      <c r="U1" s="17"/>
      <c r="V1" s="142" t="s">
        <v>12</v>
      </c>
    </row>
    <row r="2" spans="1:22" s="16" customFormat="1" ht="21.75" customHeight="1" x14ac:dyDescent="0.6">
      <c r="A2" s="14" t="s">
        <v>121</v>
      </c>
      <c r="B2" s="14"/>
      <c r="C2" s="14"/>
      <c r="D2" s="14"/>
      <c r="E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6" customFormat="1" ht="21.75" customHeight="1" x14ac:dyDescent="0.6">
      <c r="A3" s="18" t="str">
        <f>'6 PL(9Month)'!A3</f>
        <v>สำหรับงวดเก้าเดือนสิ้นสุดวันที่ 31 ธันวาคม พ.ศ. 2565</v>
      </c>
      <c r="B3" s="18"/>
      <c r="C3" s="18"/>
      <c r="D3" s="18"/>
      <c r="E3" s="20"/>
      <c r="F3" s="21"/>
      <c r="G3" s="21"/>
      <c r="H3" s="21"/>
      <c r="I3" s="21"/>
      <c r="J3" s="20"/>
      <c r="K3" s="20"/>
      <c r="L3" s="20"/>
      <c r="M3" s="20"/>
      <c r="N3" s="21"/>
      <c r="O3" s="20"/>
      <c r="P3" s="20"/>
      <c r="Q3" s="20"/>
      <c r="R3" s="20"/>
      <c r="S3" s="20"/>
      <c r="T3" s="20"/>
      <c r="U3" s="20"/>
      <c r="V3" s="20"/>
    </row>
    <row r="4" spans="1:22" s="16" customFormat="1" ht="21" customHeight="1" x14ac:dyDescent="0.6">
      <c r="A4" s="14"/>
      <c r="B4" s="14"/>
      <c r="C4" s="14"/>
      <c r="D4" s="14"/>
      <c r="F4" s="17"/>
      <c r="G4" s="17"/>
      <c r="H4" s="17"/>
      <c r="I4" s="17"/>
      <c r="N4" s="17"/>
    </row>
    <row r="5" spans="1:22" s="26" customFormat="1" ht="21" customHeight="1" x14ac:dyDescent="0.6">
      <c r="A5" s="24"/>
      <c r="B5" s="24"/>
      <c r="C5" s="24"/>
      <c r="D5" s="24"/>
      <c r="F5" s="256" t="s">
        <v>122</v>
      </c>
      <c r="G5" s="256"/>
      <c r="H5" s="256"/>
      <c r="I5" s="256"/>
      <c r="J5" s="256"/>
      <c r="K5" s="256"/>
      <c r="L5" s="256"/>
      <c r="M5" s="256"/>
      <c r="N5" s="256"/>
      <c r="O5" s="256"/>
      <c r="P5" s="256"/>
      <c r="Q5" s="256"/>
      <c r="R5" s="256"/>
      <c r="S5" s="256"/>
      <c r="T5" s="256"/>
      <c r="U5" s="256"/>
      <c r="V5" s="256"/>
    </row>
    <row r="6" spans="1:22" s="26" customFormat="1" ht="21" customHeight="1" x14ac:dyDescent="0.6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56" t="s">
        <v>103</v>
      </c>
      <c r="O6" s="256"/>
      <c r="P6" s="256"/>
      <c r="Q6" s="256"/>
      <c r="R6" s="256"/>
      <c r="S6" s="256"/>
      <c r="T6" s="256"/>
      <c r="U6" s="244"/>
      <c r="V6" s="244"/>
    </row>
    <row r="7" spans="1:22" s="26" customFormat="1" ht="21" customHeight="1" x14ac:dyDescent="0.6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56" t="s">
        <v>123</v>
      </c>
      <c r="O7" s="256"/>
      <c r="P7" s="256"/>
      <c r="Q7" s="256"/>
      <c r="R7" s="256"/>
      <c r="S7" s="244"/>
      <c r="T7" s="244"/>
      <c r="U7" s="24"/>
      <c r="V7" s="24"/>
    </row>
    <row r="8" spans="1:22" s="26" customFormat="1" ht="21" customHeight="1" x14ac:dyDescent="0.6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6" t="s">
        <v>132</v>
      </c>
      <c r="O8" s="30"/>
      <c r="P8" s="246" t="s">
        <v>113</v>
      </c>
      <c r="Q8" s="246"/>
      <c r="R8" s="246"/>
      <c r="S8" s="24"/>
      <c r="T8" s="24"/>
      <c r="U8" s="24"/>
      <c r="V8" s="24"/>
    </row>
    <row r="9" spans="1:22" s="26" customFormat="1" ht="21" customHeight="1" x14ac:dyDescent="0.6">
      <c r="C9" s="25"/>
      <c r="D9" s="25"/>
      <c r="E9" s="28"/>
      <c r="H9" s="28"/>
      <c r="I9" s="28"/>
      <c r="J9" s="28"/>
      <c r="K9" s="28"/>
      <c r="M9" s="246"/>
      <c r="N9" s="246" t="s">
        <v>133</v>
      </c>
      <c r="O9" s="28"/>
      <c r="P9" s="246" t="s">
        <v>114</v>
      </c>
      <c r="Q9" s="246"/>
      <c r="R9" s="246" t="s">
        <v>137</v>
      </c>
      <c r="S9" s="28"/>
      <c r="T9" s="246" t="s">
        <v>26</v>
      </c>
      <c r="U9" s="28"/>
    </row>
    <row r="10" spans="1:22" s="26" customFormat="1" ht="21" customHeight="1" x14ac:dyDescent="0.6">
      <c r="E10" s="28"/>
      <c r="H10" s="28"/>
      <c r="I10" s="28"/>
      <c r="J10" s="256" t="s">
        <v>17</v>
      </c>
      <c r="K10" s="256"/>
      <c r="L10" s="256"/>
      <c r="M10" s="246"/>
      <c r="N10" s="246" t="s">
        <v>134</v>
      </c>
      <c r="O10" s="28"/>
      <c r="P10" s="246" t="s">
        <v>173</v>
      </c>
      <c r="Q10" s="246"/>
      <c r="R10" s="246" t="s">
        <v>138</v>
      </c>
      <c r="S10" s="28"/>
      <c r="T10" s="246" t="s">
        <v>70</v>
      </c>
      <c r="U10" s="28"/>
    </row>
    <row r="11" spans="1:22" s="26" customFormat="1" ht="21" customHeight="1" x14ac:dyDescent="0.6">
      <c r="A11" s="24"/>
      <c r="B11" s="24"/>
      <c r="C11" s="24"/>
      <c r="D11" s="24"/>
      <c r="E11" s="246"/>
      <c r="F11" s="246" t="s">
        <v>20</v>
      </c>
      <c r="G11" s="246"/>
      <c r="H11" s="246" t="s">
        <v>22</v>
      </c>
      <c r="I11" s="246"/>
      <c r="J11" s="246" t="s">
        <v>174</v>
      </c>
      <c r="K11" s="246"/>
      <c r="L11" s="246"/>
      <c r="M11" s="246"/>
      <c r="N11" s="246" t="s">
        <v>135</v>
      </c>
      <c r="O11" s="246"/>
      <c r="P11" s="246" t="s">
        <v>78</v>
      </c>
      <c r="Q11" s="246"/>
      <c r="R11" s="246" t="s">
        <v>139</v>
      </c>
      <c r="S11" s="246"/>
      <c r="T11" s="246" t="s">
        <v>71</v>
      </c>
      <c r="U11" s="246"/>
      <c r="V11" s="246" t="s">
        <v>72</v>
      </c>
    </row>
    <row r="12" spans="1:22" s="26" customFormat="1" ht="21" customHeight="1" x14ac:dyDescent="0.6">
      <c r="A12" s="24"/>
      <c r="B12" s="24"/>
      <c r="C12" s="24"/>
      <c r="D12" s="24"/>
      <c r="E12" s="246"/>
      <c r="F12" s="246" t="s">
        <v>21</v>
      </c>
      <c r="G12" s="246"/>
      <c r="H12" s="246" t="s">
        <v>23</v>
      </c>
      <c r="I12" s="246"/>
      <c r="J12" s="246" t="s">
        <v>172</v>
      </c>
      <c r="K12" s="246"/>
      <c r="L12" s="246" t="s">
        <v>41</v>
      </c>
      <c r="M12" s="246"/>
      <c r="N12" s="246" t="s">
        <v>125</v>
      </c>
      <c r="O12" s="246"/>
      <c r="P12" s="246" t="s">
        <v>115</v>
      </c>
      <c r="Q12" s="246"/>
      <c r="R12" s="246" t="s">
        <v>88</v>
      </c>
      <c r="S12" s="246"/>
      <c r="T12" s="246" t="s">
        <v>104</v>
      </c>
      <c r="U12" s="246"/>
      <c r="V12" s="246" t="s">
        <v>104</v>
      </c>
    </row>
    <row r="13" spans="1:22" s="26" customFormat="1" ht="21" customHeight="1" x14ac:dyDescent="0.6">
      <c r="A13" s="24"/>
      <c r="B13" s="24"/>
      <c r="C13" s="24"/>
      <c r="D13" s="245" t="s">
        <v>0</v>
      </c>
      <c r="E13" s="246"/>
      <c r="F13" s="247" t="s">
        <v>67</v>
      </c>
      <c r="G13" s="246"/>
      <c r="H13" s="247" t="s">
        <v>67</v>
      </c>
      <c r="I13" s="246"/>
      <c r="J13" s="247" t="s">
        <v>67</v>
      </c>
      <c r="K13" s="246"/>
      <c r="L13" s="247" t="s">
        <v>67</v>
      </c>
      <c r="M13" s="246"/>
      <c r="N13" s="247" t="s">
        <v>67</v>
      </c>
      <c r="O13" s="246"/>
      <c r="P13" s="247" t="s">
        <v>67</v>
      </c>
      <c r="Q13" s="86"/>
      <c r="R13" s="247" t="s">
        <v>67</v>
      </c>
      <c r="S13" s="246"/>
      <c r="T13" s="247" t="s">
        <v>67</v>
      </c>
      <c r="U13" s="246"/>
      <c r="V13" s="247" t="s">
        <v>67</v>
      </c>
    </row>
    <row r="14" spans="1:22" s="26" customFormat="1" ht="21" customHeight="1" x14ac:dyDescent="0.6">
      <c r="A14" s="24"/>
      <c r="B14" s="24"/>
      <c r="C14" s="24"/>
      <c r="D14" s="199"/>
      <c r="E14" s="246"/>
      <c r="F14" s="86"/>
      <c r="G14" s="246"/>
      <c r="H14" s="86"/>
      <c r="I14" s="246"/>
      <c r="J14" s="86"/>
      <c r="K14" s="246"/>
      <c r="L14" s="86"/>
      <c r="M14" s="246"/>
      <c r="N14" s="86"/>
      <c r="O14" s="246"/>
      <c r="P14" s="86"/>
      <c r="Q14" s="86"/>
      <c r="R14" s="86"/>
      <c r="S14" s="246"/>
      <c r="T14" s="86"/>
      <c r="U14" s="246"/>
      <c r="V14" s="86"/>
    </row>
    <row r="15" spans="1:22" s="134" customFormat="1" ht="21" customHeight="1" x14ac:dyDescent="0.6">
      <c r="A15" s="200" t="s">
        <v>161</v>
      </c>
      <c r="B15" s="107"/>
      <c r="C15" s="108"/>
      <c r="D15" s="108"/>
      <c r="E15" s="130"/>
      <c r="F15" s="130">
        <v>383125000</v>
      </c>
      <c r="G15" s="130"/>
      <c r="H15" s="130">
        <v>504250000</v>
      </c>
      <c r="I15" s="130"/>
      <c r="J15" s="130">
        <v>38312500</v>
      </c>
      <c r="K15" s="130"/>
      <c r="L15" s="130">
        <v>17024855642</v>
      </c>
      <c r="M15" s="130"/>
      <c r="N15" s="130">
        <v>969173204</v>
      </c>
      <c r="O15" s="130"/>
      <c r="P15" s="130">
        <v>-199025281</v>
      </c>
      <c r="Q15" s="130"/>
      <c r="R15" s="130">
        <v>-2910462</v>
      </c>
      <c r="S15" s="130"/>
      <c r="T15" s="130">
        <v>767237461</v>
      </c>
      <c r="U15" s="130"/>
      <c r="V15" s="130">
        <v>18717780603</v>
      </c>
    </row>
    <row r="16" spans="1:22" s="134" customFormat="1" ht="21" customHeight="1" x14ac:dyDescent="0.6">
      <c r="A16" s="90" t="s">
        <v>154</v>
      </c>
      <c r="B16" s="107"/>
      <c r="C16" s="108"/>
      <c r="D16" s="108"/>
      <c r="E16" s="130"/>
      <c r="F16" s="130">
        <v>0</v>
      </c>
      <c r="G16" s="130"/>
      <c r="H16" s="130">
        <v>0</v>
      </c>
      <c r="I16" s="130"/>
      <c r="J16" s="130">
        <v>0</v>
      </c>
      <c r="K16" s="130"/>
      <c r="L16" s="130">
        <v>1047380212</v>
      </c>
      <c r="M16" s="130"/>
      <c r="N16" s="130">
        <v>100823556</v>
      </c>
      <c r="O16" s="130"/>
      <c r="P16" s="130">
        <v>95386454</v>
      </c>
      <c r="Q16" s="130"/>
      <c r="R16" s="130">
        <v>0</v>
      </c>
      <c r="S16" s="130"/>
      <c r="T16" s="133">
        <v>196210010</v>
      </c>
      <c r="U16" s="133"/>
      <c r="V16" s="133">
        <f>L16+T16</f>
        <v>1243590222</v>
      </c>
    </row>
    <row r="17" spans="1:22" s="90" customFormat="1" ht="21" customHeight="1" x14ac:dyDescent="0.6">
      <c r="A17" s="90" t="s">
        <v>176</v>
      </c>
      <c r="D17" s="135"/>
      <c r="E17" s="91"/>
      <c r="F17" s="42">
        <v>0</v>
      </c>
      <c r="G17" s="102"/>
      <c r="H17" s="42">
        <v>0</v>
      </c>
      <c r="I17" s="91"/>
      <c r="J17" s="42">
        <v>0</v>
      </c>
      <c r="K17" s="91"/>
      <c r="L17" s="42">
        <v>-421436950</v>
      </c>
      <c r="M17" s="91"/>
      <c r="N17" s="129">
        <v>0</v>
      </c>
      <c r="O17" s="103"/>
      <c r="P17" s="129">
        <v>0</v>
      </c>
      <c r="Q17" s="97"/>
      <c r="R17" s="129">
        <v>0</v>
      </c>
      <c r="S17" s="91"/>
      <c r="T17" s="129">
        <v>0</v>
      </c>
      <c r="U17" s="103"/>
      <c r="V17" s="129">
        <f>L17+T17</f>
        <v>-421436950</v>
      </c>
    </row>
    <row r="18" spans="1:22" s="90" customFormat="1" ht="8.15" customHeight="1" x14ac:dyDescent="0.6">
      <c r="C18" s="87"/>
      <c r="E18" s="88"/>
      <c r="F18" s="104"/>
      <c r="G18" s="92"/>
      <c r="H18" s="104"/>
      <c r="I18" s="88"/>
      <c r="J18" s="104"/>
      <c r="K18" s="88"/>
      <c r="L18" s="92"/>
      <c r="M18" s="88"/>
      <c r="N18" s="104"/>
      <c r="O18" s="88"/>
      <c r="P18" s="104"/>
      <c r="Q18" s="104"/>
      <c r="R18" s="104"/>
      <c r="S18" s="88"/>
      <c r="T18" s="104"/>
      <c r="U18" s="88"/>
      <c r="V18" s="88"/>
    </row>
    <row r="19" spans="1:22" s="90" customFormat="1" ht="21" customHeight="1" thickBot="1" x14ac:dyDescent="0.65">
      <c r="A19" s="125" t="s">
        <v>192</v>
      </c>
      <c r="B19" s="87"/>
      <c r="C19" s="87"/>
      <c r="D19" s="87"/>
      <c r="E19" s="88"/>
      <c r="F19" s="93">
        <f>SUM(F15:F18)</f>
        <v>383125000</v>
      </c>
      <c r="G19" s="88"/>
      <c r="H19" s="93">
        <f>SUM(H15:H18)</f>
        <v>504250000</v>
      </c>
      <c r="I19" s="88"/>
      <c r="J19" s="93">
        <f>SUM(J15:J18)</f>
        <v>38312500</v>
      </c>
      <c r="K19" s="88"/>
      <c r="L19" s="93">
        <f>SUM(L15:L18)</f>
        <v>17650798904</v>
      </c>
      <c r="M19" s="88"/>
      <c r="N19" s="94">
        <f>SUM(N15:N18)</f>
        <v>1069996760</v>
      </c>
      <c r="O19" s="88"/>
      <c r="P19" s="93">
        <f>SUM(P15:P18)</f>
        <v>-103638827</v>
      </c>
      <c r="Q19" s="97"/>
      <c r="R19" s="93">
        <f>SUM(R15:R18)</f>
        <v>-2910462</v>
      </c>
      <c r="S19" s="88"/>
      <c r="T19" s="93">
        <f>SUM(T15:T18)</f>
        <v>963447471</v>
      </c>
      <c r="U19" s="88"/>
      <c r="V19" s="93">
        <f>SUM(V15:V18)</f>
        <v>19539933875</v>
      </c>
    </row>
    <row r="20" spans="1:22" s="90" customFormat="1" ht="21.75" customHeight="1" thickTop="1" x14ac:dyDescent="0.6">
      <c r="E20" s="26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</row>
    <row r="21" spans="1:22" s="90" customFormat="1" ht="21.75" customHeight="1" x14ac:dyDescent="0.6">
      <c r="A21" s="200" t="s">
        <v>197</v>
      </c>
      <c r="B21" s="107"/>
      <c r="C21" s="108"/>
      <c r="D21" s="108"/>
      <c r="E21" s="130"/>
      <c r="F21" s="131">
        <v>383125000</v>
      </c>
      <c r="G21" s="130"/>
      <c r="H21" s="131">
        <v>504250000</v>
      </c>
      <c r="I21" s="130"/>
      <c r="J21" s="131">
        <v>38312500</v>
      </c>
      <c r="K21" s="130"/>
      <c r="L21" s="131">
        <v>18124222521</v>
      </c>
      <c r="M21" s="130"/>
      <c r="N21" s="131">
        <v>1088095862</v>
      </c>
      <c r="O21" s="130"/>
      <c r="P21" s="131">
        <v>-115153023</v>
      </c>
      <c r="Q21" s="130"/>
      <c r="R21" s="250">
        <v>3924653</v>
      </c>
      <c r="S21" s="130"/>
      <c r="T21" s="131">
        <f>SUM(N21:S21)</f>
        <v>976867492</v>
      </c>
      <c r="U21" s="130"/>
      <c r="V21" s="131">
        <f>T21+F21+H21+J21+L21</f>
        <v>20026777513</v>
      </c>
    </row>
    <row r="22" spans="1:22" s="90" customFormat="1" ht="21.75" customHeight="1" x14ac:dyDescent="0.6">
      <c r="A22" s="90" t="s">
        <v>154</v>
      </c>
      <c r="B22" s="107"/>
      <c r="C22" s="108"/>
      <c r="D22" s="108"/>
      <c r="E22" s="130"/>
      <c r="F22" s="131">
        <v>0</v>
      </c>
      <c r="G22" s="130"/>
      <c r="H22" s="131">
        <v>0</v>
      </c>
      <c r="I22" s="130"/>
      <c r="J22" s="131">
        <v>0</v>
      </c>
      <c r="K22" s="130"/>
      <c r="L22" s="131">
        <v>1180359593</v>
      </c>
      <c r="M22" s="130"/>
      <c r="N22" s="131">
        <v>94190626</v>
      </c>
      <c r="O22" s="130"/>
      <c r="P22" s="131">
        <v>-7434105</v>
      </c>
      <c r="Q22" s="130"/>
      <c r="R22" s="131">
        <v>0</v>
      </c>
      <c r="S22" s="130"/>
      <c r="T22" s="132">
        <f>SUM(N22:S22)</f>
        <v>86756521</v>
      </c>
      <c r="U22" s="133"/>
      <c r="V22" s="132">
        <f>L22+T22</f>
        <v>1267116114</v>
      </c>
    </row>
    <row r="23" spans="1:22" s="90" customFormat="1" ht="21.75" customHeight="1" x14ac:dyDescent="0.6">
      <c r="A23" s="90" t="s">
        <v>176</v>
      </c>
      <c r="D23" s="135">
        <v>16</v>
      </c>
      <c r="E23" s="91"/>
      <c r="F23" s="41">
        <v>0</v>
      </c>
      <c r="G23" s="102"/>
      <c r="H23" s="41">
        <v>0</v>
      </c>
      <c r="I23" s="91"/>
      <c r="J23" s="41">
        <v>0</v>
      </c>
      <c r="K23" s="91"/>
      <c r="L23" s="41">
        <v>-651310800</v>
      </c>
      <c r="M23" s="91"/>
      <c r="N23" s="136">
        <v>0</v>
      </c>
      <c r="O23" s="103"/>
      <c r="P23" s="136">
        <v>0</v>
      </c>
      <c r="Q23" s="97"/>
      <c r="R23" s="136">
        <v>0</v>
      </c>
      <c r="S23" s="91"/>
      <c r="T23" s="136">
        <v>0</v>
      </c>
      <c r="U23" s="103"/>
      <c r="V23" s="136">
        <f>L23+T23</f>
        <v>-651310800</v>
      </c>
    </row>
    <row r="24" spans="1:22" s="90" customFormat="1" ht="8.15" customHeight="1" x14ac:dyDescent="0.6">
      <c r="C24" s="87"/>
      <c r="E24" s="88"/>
      <c r="F24" s="109"/>
      <c r="G24" s="92"/>
      <c r="H24" s="109"/>
      <c r="I24" s="88"/>
      <c r="J24" s="109"/>
      <c r="K24" s="88"/>
      <c r="L24" s="98"/>
      <c r="M24" s="88"/>
      <c r="N24" s="109"/>
      <c r="O24" s="88"/>
      <c r="P24" s="109"/>
      <c r="Q24" s="104"/>
      <c r="R24" s="109"/>
      <c r="S24" s="88"/>
      <c r="T24" s="109"/>
      <c r="U24" s="88"/>
      <c r="V24" s="95"/>
    </row>
    <row r="25" spans="1:22" s="90" customFormat="1" ht="21.75" customHeight="1" thickBot="1" x14ac:dyDescent="0.65">
      <c r="A25" s="125" t="s">
        <v>196</v>
      </c>
      <c r="B25" s="87"/>
      <c r="C25" s="87"/>
      <c r="D25" s="87"/>
      <c r="E25" s="88"/>
      <c r="F25" s="100">
        <f>SUM(F21:F24)</f>
        <v>383125000</v>
      </c>
      <c r="G25" s="88"/>
      <c r="H25" s="100">
        <f>SUM(H21:H24)</f>
        <v>504250000</v>
      </c>
      <c r="I25" s="88"/>
      <c r="J25" s="100">
        <f>SUM(J21:J24)</f>
        <v>38312500</v>
      </c>
      <c r="K25" s="88"/>
      <c r="L25" s="100">
        <f>SUM(L21:L24)</f>
        <v>18653271314</v>
      </c>
      <c r="M25" s="88"/>
      <c r="N25" s="110">
        <f>SUM(N21:N24)</f>
        <v>1182286488</v>
      </c>
      <c r="O25" s="88"/>
      <c r="P25" s="100">
        <f>SUM(P21:P24)</f>
        <v>-122587128</v>
      </c>
      <c r="Q25" s="97"/>
      <c r="R25" s="100">
        <f>SUM(R21:R24)</f>
        <v>3924653</v>
      </c>
      <c r="S25" s="88"/>
      <c r="T25" s="100">
        <f>SUM(T21:T24)</f>
        <v>1063624013</v>
      </c>
      <c r="U25" s="88"/>
      <c r="V25" s="100">
        <f>SUM(V21:V24)</f>
        <v>20642582827</v>
      </c>
    </row>
    <row r="26" spans="1:22" ht="21.75" customHeight="1" thickTop="1" x14ac:dyDescent="0.6"/>
    <row r="29" spans="1:22" s="26" customFormat="1" ht="8.25" customHeight="1" x14ac:dyDescent="0.6">
      <c r="C29" s="115"/>
      <c r="E29" s="28"/>
      <c r="H29" s="28"/>
      <c r="I29" s="28"/>
      <c r="J29" s="28"/>
      <c r="K29" s="28"/>
      <c r="M29" s="144"/>
      <c r="O29" s="28"/>
      <c r="S29" s="28"/>
      <c r="T29" s="144"/>
      <c r="U29" s="28"/>
    </row>
    <row r="30" spans="1:22" ht="21.75" customHeight="1" x14ac:dyDescent="0.6">
      <c r="A30" s="23" t="str">
        <f>'5 PL (3Month)'!A45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30" s="23"/>
      <c r="C30" s="23"/>
      <c r="D30" s="23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</row>
  </sheetData>
  <mergeCells count="4">
    <mergeCell ref="J10:L10"/>
    <mergeCell ref="N7:R7"/>
    <mergeCell ref="N6:T6"/>
    <mergeCell ref="F5:V5"/>
  </mergeCells>
  <pageMargins left="0.5" right="0.5" top="0.5" bottom="0.6" header="0.49" footer="0.4"/>
  <pageSetup paperSize="9" scale="90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1:T30"/>
  <sheetViews>
    <sheetView zoomScale="120" zoomScaleNormal="120" zoomScaleSheetLayoutView="100" workbookViewId="0"/>
  </sheetViews>
  <sheetFormatPr defaultColWidth="9.33203125" defaultRowHeight="21.75" customHeight="1" x14ac:dyDescent="0.6"/>
  <cols>
    <col min="1" max="2" width="1.77734375" style="189" customWidth="1"/>
    <col min="3" max="3" width="42.77734375" style="189" customWidth="1"/>
    <col min="4" max="4" width="8.44140625" style="190" bestFit="1" customWidth="1"/>
    <col min="5" max="5" width="1" style="152" customWidth="1"/>
    <col min="6" max="6" width="11.33203125" style="153" customWidth="1"/>
    <col min="7" max="7" width="1" style="153" customWidth="1"/>
    <col min="8" max="8" width="11.109375" style="153" customWidth="1"/>
    <col min="9" max="9" width="1" style="153" customWidth="1"/>
    <col min="10" max="10" width="16.44140625" style="153" customWidth="1"/>
    <col min="11" max="11" width="1" style="153" customWidth="1"/>
    <col min="12" max="12" width="14.6640625" style="153" customWidth="1"/>
    <col min="13" max="13" width="1" style="153" customWidth="1"/>
    <col min="14" max="14" width="15.33203125" style="153" customWidth="1"/>
    <col min="15" max="15" width="1" style="153" customWidth="1"/>
    <col min="16" max="16" width="14.77734375" style="153" customWidth="1"/>
    <col min="17" max="17" width="1" style="153" customWidth="1"/>
    <col min="18" max="18" width="14.77734375" style="153" customWidth="1"/>
    <col min="19" max="19" width="1" style="153" customWidth="1"/>
    <col min="20" max="20" width="13.77734375" style="153" customWidth="1"/>
    <col min="21" max="16384" width="9.33203125" style="189"/>
  </cols>
  <sheetData>
    <row r="1" spans="1:20" s="152" customFormat="1" ht="21.75" customHeight="1" x14ac:dyDescent="0.6">
      <c r="A1" s="150" t="s">
        <v>15</v>
      </c>
      <c r="B1" s="150"/>
      <c r="C1" s="150"/>
      <c r="D1" s="151"/>
      <c r="F1" s="153"/>
      <c r="G1" s="153"/>
      <c r="H1" s="154"/>
      <c r="I1" s="154"/>
      <c r="J1" s="154"/>
      <c r="K1" s="154"/>
      <c r="L1" s="155" t="s">
        <v>12</v>
      </c>
      <c r="M1" s="155"/>
      <c r="N1" s="154"/>
      <c r="O1" s="154"/>
      <c r="P1" s="154"/>
      <c r="Q1" s="154"/>
      <c r="R1" s="154"/>
      <c r="S1" s="154"/>
      <c r="T1" s="155" t="s">
        <v>12</v>
      </c>
    </row>
    <row r="2" spans="1:20" s="152" customFormat="1" ht="21.75" customHeight="1" x14ac:dyDescent="0.6">
      <c r="A2" s="150" t="s">
        <v>121</v>
      </c>
      <c r="B2" s="150"/>
      <c r="C2" s="150"/>
      <c r="D2" s="151"/>
      <c r="F2" s="153"/>
      <c r="G2" s="153"/>
      <c r="H2" s="154"/>
      <c r="I2" s="154"/>
      <c r="J2" s="154"/>
      <c r="K2" s="154"/>
      <c r="L2" s="154"/>
      <c r="M2" s="154"/>
      <c r="N2" s="154"/>
      <c r="O2" s="154"/>
      <c r="P2" s="154"/>
      <c r="Q2" s="154"/>
      <c r="R2" s="154"/>
      <c r="S2" s="154"/>
      <c r="T2" s="154"/>
    </row>
    <row r="3" spans="1:20" s="152" customFormat="1" ht="21.75" customHeight="1" x14ac:dyDescent="0.6">
      <c r="A3" s="156" t="str">
        <f>'8 TH'!A3</f>
        <v>สำหรับงวดเก้าเดือนสิ้นสุดวันที่ 31 ธันวาคม พ.ศ. 2565</v>
      </c>
      <c r="B3" s="156"/>
      <c r="C3" s="156"/>
      <c r="D3" s="157"/>
      <c r="E3" s="158"/>
      <c r="F3" s="159"/>
      <c r="G3" s="159"/>
      <c r="H3" s="159"/>
      <c r="I3" s="159"/>
      <c r="J3" s="160"/>
      <c r="K3" s="160"/>
      <c r="L3" s="160"/>
      <c r="M3" s="160"/>
      <c r="N3" s="159"/>
      <c r="O3" s="160"/>
      <c r="P3" s="159"/>
      <c r="Q3" s="159"/>
      <c r="R3" s="159"/>
      <c r="S3" s="160"/>
      <c r="T3" s="160"/>
    </row>
    <row r="4" spans="1:20" s="152" customFormat="1" ht="12" customHeight="1" x14ac:dyDescent="0.6">
      <c r="A4" s="150"/>
      <c r="B4" s="150"/>
      <c r="C4" s="150"/>
      <c r="D4" s="151"/>
      <c r="E4" s="161"/>
      <c r="F4" s="154"/>
      <c r="G4" s="154"/>
      <c r="H4" s="154"/>
      <c r="I4" s="154"/>
      <c r="J4" s="153"/>
      <c r="K4" s="153"/>
      <c r="L4" s="153"/>
      <c r="M4" s="153"/>
      <c r="N4" s="154"/>
      <c r="O4" s="153"/>
      <c r="P4" s="154"/>
      <c r="Q4" s="154"/>
      <c r="R4" s="154"/>
      <c r="S4" s="153"/>
      <c r="T4" s="153"/>
    </row>
    <row r="5" spans="1:20" s="112" customFormat="1" ht="21" customHeight="1" x14ac:dyDescent="0.6">
      <c r="A5" s="111"/>
      <c r="B5" s="111"/>
      <c r="C5" s="111"/>
      <c r="D5" s="162"/>
      <c r="E5" s="162"/>
      <c r="F5" s="258" t="s">
        <v>124</v>
      </c>
      <c r="G5" s="258"/>
      <c r="H5" s="258"/>
      <c r="I5" s="258"/>
      <c r="J5" s="258"/>
      <c r="K5" s="258"/>
      <c r="L5" s="258"/>
      <c r="M5" s="258"/>
      <c r="N5" s="258"/>
      <c r="O5" s="258"/>
      <c r="P5" s="258"/>
      <c r="Q5" s="258"/>
      <c r="R5" s="258"/>
      <c r="S5" s="258"/>
      <c r="T5" s="258"/>
    </row>
    <row r="6" spans="1:20" s="112" customFormat="1" ht="21" customHeight="1" x14ac:dyDescent="0.6">
      <c r="A6" s="111"/>
      <c r="B6" s="111"/>
      <c r="C6" s="111"/>
      <c r="D6" s="162"/>
      <c r="E6" s="111"/>
      <c r="F6" s="163"/>
      <c r="G6" s="163"/>
      <c r="H6" s="163"/>
      <c r="I6" s="163"/>
      <c r="J6" s="163"/>
      <c r="K6" s="163"/>
      <c r="L6" s="163"/>
      <c r="M6" s="163"/>
      <c r="N6" s="257" t="s">
        <v>103</v>
      </c>
      <c r="O6" s="257"/>
      <c r="P6" s="257"/>
      <c r="Q6" s="257"/>
      <c r="R6" s="257"/>
      <c r="S6" s="257"/>
      <c r="T6" s="257"/>
    </row>
    <row r="7" spans="1:20" s="112" customFormat="1" ht="21" customHeight="1" x14ac:dyDescent="0.6">
      <c r="A7" s="111"/>
      <c r="B7" s="111"/>
      <c r="C7" s="111"/>
      <c r="D7" s="162"/>
      <c r="E7" s="111"/>
      <c r="F7" s="163"/>
      <c r="G7" s="163"/>
      <c r="H7" s="163"/>
      <c r="I7" s="163"/>
      <c r="J7" s="163"/>
      <c r="K7" s="163"/>
      <c r="L7" s="163"/>
      <c r="M7" s="163"/>
      <c r="N7" s="257" t="s">
        <v>123</v>
      </c>
      <c r="O7" s="257"/>
      <c r="P7" s="257"/>
      <c r="Q7" s="257"/>
      <c r="R7" s="257"/>
      <c r="S7" s="164"/>
      <c r="T7" s="164"/>
    </row>
    <row r="8" spans="1:20" s="112" customFormat="1" ht="21" customHeight="1" x14ac:dyDescent="0.6">
      <c r="D8" s="113"/>
      <c r="F8" s="165"/>
      <c r="G8" s="165"/>
      <c r="H8" s="166"/>
      <c r="I8" s="166"/>
      <c r="J8" s="166"/>
      <c r="K8" s="166"/>
      <c r="L8" s="165"/>
      <c r="M8" s="167"/>
      <c r="N8" s="167" t="s">
        <v>132</v>
      </c>
      <c r="O8" s="167"/>
      <c r="P8" s="167"/>
      <c r="Q8" s="166"/>
      <c r="R8" s="165"/>
      <c r="S8" s="166"/>
      <c r="T8" s="165"/>
    </row>
    <row r="9" spans="1:20" s="112" customFormat="1" ht="21" customHeight="1" x14ac:dyDescent="0.6">
      <c r="D9" s="113"/>
      <c r="F9" s="165"/>
      <c r="G9" s="165"/>
      <c r="H9" s="166"/>
      <c r="I9" s="166"/>
      <c r="J9" s="166"/>
      <c r="K9" s="166"/>
      <c r="L9" s="165"/>
      <c r="M9" s="167"/>
      <c r="N9" s="167" t="s">
        <v>133</v>
      </c>
      <c r="O9" s="167"/>
      <c r="P9" s="167" t="s">
        <v>137</v>
      </c>
      <c r="Q9" s="166"/>
      <c r="R9" s="167" t="s">
        <v>26</v>
      </c>
      <c r="S9" s="166"/>
      <c r="T9" s="165"/>
    </row>
    <row r="10" spans="1:20" s="112" customFormat="1" ht="21" customHeight="1" x14ac:dyDescent="0.6">
      <c r="D10" s="113"/>
      <c r="F10" s="165"/>
      <c r="G10" s="165"/>
      <c r="H10" s="166"/>
      <c r="I10" s="166"/>
      <c r="J10" s="258" t="s">
        <v>17</v>
      </c>
      <c r="K10" s="258"/>
      <c r="L10" s="258"/>
      <c r="M10" s="167"/>
      <c r="N10" s="167" t="s">
        <v>134</v>
      </c>
      <c r="O10" s="167"/>
      <c r="P10" s="167" t="s">
        <v>138</v>
      </c>
      <c r="Q10" s="166"/>
      <c r="R10" s="167" t="s">
        <v>70</v>
      </c>
      <c r="S10" s="166"/>
      <c r="T10" s="165"/>
    </row>
    <row r="11" spans="1:20" s="112" customFormat="1" ht="21" customHeight="1" x14ac:dyDescent="0.6">
      <c r="A11" s="111"/>
      <c r="B11" s="111"/>
      <c r="C11" s="111"/>
      <c r="D11" s="162"/>
      <c r="E11" s="168"/>
      <c r="F11" s="167" t="s">
        <v>20</v>
      </c>
      <c r="G11" s="167"/>
      <c r="H11" s="167" t="s">
        <v>22</v>
      </c>
      <c r="I11" s="167"/>
      <c r="J11" s="167" t="s">
        <v>174</v>
      </c>
      <c r="K11" s="167"/>
      <c r="L11" s="167" t="s">
        <v>24</v>
      </c>
      <c r="M11" s="167"/>
      <c r="N11" s="167" t="s">
        <v>135</v>
      </c>
      <c r="O11" s="167"/>
      <c r="P11" s="167" t="s">
        <v>139</v>
      </c>
      <c r="Q11" s="167"/>
      <c r="R11" s="167" t="s">
        <v>71</v>
      </c>
      <c r="S11" s="167"/>
      <c r="T11" s="167" t="s">
        <v>72</v>
      </c>
    </row>
    <row r="12" spans="1:20" s="112" customFormat="1" ht="21" customHeight="1" x14ac:dyDescent="0.6">
      <c r="A12" s="111"/>
      <c r="B12" s="111"/>
      <c r="C12" s="111"/>
      <c r="D12" s="162"/>
      <c r="E12" s="168"/>
      <c r="F12" s="167" t="s">
        <v>21</v>
      </c>
      <c r="G12" s="167"/>
      <c r="H12" s="167" t="s">
        <v>23</v>
      </c>
      <c r="I12" s="167"/>
      <c r="J12" s="167" t="s">
        <v>172</v>
      </c>
      <c r="K12" s="167"/>
      <c r="L12" s="167" t="s">
        <v>25</v>
      </c>
      <c r="M12" s="167"/>
      <c r="N12" s="167" t="s">
        <v>125</v>
      </c>
      <c r="O12" s="167"/>
      <c r="P12" s="167" t="s">
        <v>88</v>
      </c>
      <c r="Q12" s="167"/>
      <c r="R12" s="167" t="s">
        <v>104</v>
      </c>
      <c r="S12" s="167"/>
      <c r="T12" s="167" t="s">
        <v>104</v>
      </c>
    </row>
    <row r="13" spans="1:20" s="112" customFormat="1" ht="21" customHeight="1" x14ac:dyDescent="0.6">
      <c r="A13" s="111"/>
      <c r="B13" s="111"/>
      <c r="C13" s="111"/>
      <c r="D13" s="169" t="s">
        <v>0</v>
      </c>
      <c r="E13" s="168"/>
      <c r="F13" s="170" t="s">
        <v>67</v>
      </c>
      <c r="G13" s="167"/>
      <c r="H13" s="170" t="s">
        <v>67</v>
      </c>
      <c r="I13" s="167"/>
      <c r="J13" s="170" t="s">
        <v>67</v>
      </c>
      <c r="K13" s="167"/>
      <c r="L13" s="170" t="s">
        <v>67</v>
      </c>
      <c r="M13" s="167"/>
      <c r="N13" s="170" t="s">
        <v>67</v>
      </c>
      <c r="O13" s="171"/>
      <c r="P13" s="170" t="s">
        <v>67</v>
      </c>
      <c r="Q13" s="167"/>
      <c r="R13" s="170" t="s">
        <v>67</v>
      </c>
      <c r="S13" s="167"/>
      <c r="T13" s="170" t="s">
        <v>67</v>
      </c>
    </row>
    <row r="14" spans="1:20" s="177" customFormat="1" ht="6" customHeight="1" x14ac:dyDescent="0.6">
      <c r="A14" s="105"/>
      <c r="B14" s="172"/>
      <c r="C14" s="172"/>
      <c r="D14" s="173"/>
      <c r="E14" s="174"/>
      <c r="F14" s="106"/>
      <c r="G14" s="175"/>
      <c r="H14" s="106"/>
      <c r="I14" s="175"/>
      <c r="J14" s="106"/>
      <c r="K14" s="175"/>
      <c r="L14" s="176"/>
      <c r="M14" s="175"/>
      <c r="N14" s="176"/>
      <c r="O14" s="176"/>
      <c r="P14" s="106"/>
      <c r="Q14" s="176"/>
      <c r="R14" s="176"/>
      <c r="S14" s="176"/>
      <c r="T14" s="176"/>
    </row>
    <row r="15" spans="1:20" s="177" customFormat="1" ht="21" customHeight="1" x14ac:dyDescent="0.6">
      <c r="A15" s="99" t="s">
        <v>161</v>
      </c>
      <c r="B15" s="172"/>
      <c r="C15" s="172"/>
      <c r="D15" s="173"/>
      <c r="E15" s="174"/>
      <c r="F15" s="176">
        <v>383125000</v>
      </c>
      <c r="G15" s="175"/>
      <c r="H15" s="176">
        <v>504250000</v>
      </c>
      <c r="I15" s="175"/>
      <c r="J15" s="176">
        <v>38312500</v>
      </c>
      <c r="K15" s="175"/>
      <c r="L15" s="176">
        <v>15484861795</v>
      </c>
      <c r="M15" s="175"/>
      <c r="N15" s="176">
        <v>969173204</v>
      </c>
      <c r="O15" s="175"/>
      <c r="P15" s="176">
        <v>-2910462</v>
      </c>
      <c r="Q15" s="175"/>
      <c r="R15" s="176">
        <v>966262742</v>
      </c>
      <c r="S15" s="175"/>
      <c r="T15" s="176">
        <f>F15+H15+J15+L15+R15</f>
        <v>17376812037</v>
      </c>
    </row>
    <row r="16" spans="1:20" s="177" customFormat="1" ht="21" customHeight="1" x14ac:dyDescent="0.6">
      <c r="A16" s="177" t="s">
        <v>154</v>
      </c>
      <c r="B16" s="172"/>
      <c r="C16" s="172"/>
      <c r="D16" s="173"/>
      <c r="E16" s="174"/>
      <c r="F16" s="106">
        <v>0</v>
      </c>
      <c r="G16" s="175"/>
      <c r="H16" s="106">
        <v>0</v>
      </c>
      <c r="I16" s="175"/>
      <c r="J16" s="106">
        <v>0</v>
      </c>
      <c r="K16" s="175"/>
      <c r="L16" s="176">
        <v>1061823130</v>
      </c>
      <c r="M16" s="175"/>
      <c r="N16" s="176">
        <v>100823556</v>
      </c>
      <c r="O16" s="175"/>
      <c r="P16" s="106">
        <v>0</v>
      </c>
      <c r="Q16" s="175"/>
      <c r="R16" s="176">
        <v>100823556</v>
      </c>
      <c r="S16" s="175"/>
      <c r="T16" s="176">
        <f>L16+R16</f>
        <v>1162646686</v>
      </c>
    </row>
    <row r="17" spans="1:20" s="177" customFormat="1" ht="21" customHeight="1" x14ac:dyDescent="0.6">
      <c r="A17" s="177" t="s">
        <v>176</v>
      </c>
      <c r="C17" s="172"/>
      <c r="D17" s="179"/>
      <c r="E17" s="180"/>
      <c r="F17" s="116">
        <v>0</v>
      </c>
      <c r="G17" s="182"/>
      <c r="H17" s="116">
        <v>0</v>
      </c>
      <c r="I17" s="183"/>
      <c r="J17" s="116">
        <v>0</v>
      </c>
      <c r="K17" s="184"/>
      <c r="L17" s="116">
        <v>-421436950</v>
      </c>
      <c r="M17" s="175"/>
      <c r="N17" s="116">
        <v>0</v>
      </c>
      <c r="O17" s="183"/>
      <c r="P17" s="116">
        <v>0</v>
      </c>
      <c r="Q17" s="184"/>
      <c r="R17" s="116">
        <v>0</v>
      </c>
      <c r="S17" s="182"/>
      <c r="T17" s="194">
        <f>L17+R17</f>
        <v>-421436950</v>
      </c>
    </row>
    <row r="18" spans="1:20" s="177" customFormat="1" ht="6" customHeight="1" x14ac:dyDescent="0.6">
      <c r="D18" s="179"/>
      <c r="E18" s="185"/>
      <c r="F18" s="195"/>
      <c r="G18" s="184"/>
      <c r="H18" s="195"/>
      <c r="I18" s="175"/>
      <c r="J18" s="195"/>
      <c r="K18" s="175"/>
      <c r="L18" s="196"/>
      <c r="M18" s="175"/>
      <c r="N18" s="196"/>
      <c r="O18" s="188"/>
      <c r="P18" s="196"/>
      <c r="Q18" s="175"/>
      <c r="R18" s="196"/>
      <c r="S18" s="175"/>
      <c r="T18" s="176"/>
    </row>
    <row r="19" spans="1:20" s="177" customFormat="1" ht="21" customHeight="1" thickBot="1" x14ac:dyDescent="0.65">
      <c r="A19" s="172" t="s">
        <v>192</v>
      </c>
      <c r="B19" s="172"/>
      <c r="C19" s="172"/>
      <c r="D19" s="173"/>
      <c r="E19" s="174"/>
      <c r="F19" s="197">
        <f>SUM(F15:F17)</f>
        <v>383125000</v>
      </c>
      <c r="G19" s="175"/>
      <c r="H19" s="197">
        <f t="shared" ref="H19:R19" si="0">SUM(H15:H17)</f>
        <v>504250000</v>
      </c>
      <c r="I19" s="175"/>
      <c r="J19" s="197">
        <f t="shared" si="0"/>
        <v>38312500</v>
      </c>
      <c r="K19" s="175"/>
      <c r="L19" s="197">
        <f t="shared" si="0"/>
        <v>16125247975</v>
      </c>
      <c r="M19" s="175"/>
      <c r="N19" s="197">
        <f t="shared" si="0"/>
        <v>1069996760</v>
      </c>
      <c r="O19" s="175"/>
      <c r="P19" s="197">
        <f t="shared" si="0"/>
        <v>-2910462</v>
      </c>
      <c r="Q19" s="175"/>
      <c r="R19" s="197">
        <f t="shared" si="0"/>
        <v>1067086298</v>
      </c>
      <c r="S19" s="175"/>
      <c r="T19" s="197">
        <f>SUM(T15:T17)</f>
        <v>18118021773</v>
      </c>
    </row>
    <row r="20" spans="1:20" s="177" customFormat="1" ht="21.75" customHeight="1" thickTop="1" x14ac:dyDescent="0.6">
      <c r="D20" s="179"/>
      <c r="E20" s="112"/>
      <c r="F20" s="165"/>
      <c r="G20" s="165"/>
      <c r="H20" s="165"/>
      <c r="I20" s="165"/>
      <c r="J20" s="165"/>
      <c r="K20" s="165"/>
      <c r="L20" s="165"/>
      <c r="M20" s="165"/>
      <c r="N20" s="165"/>
      <c r="O20" s="165"/>
      <c r="P20" s="165"/>
      <c r="Q20" s="165"/>
      <c r="R20" s="165"/>
      <c r="S20" s="165"/>
      <c r="T20" s="165"/>
    </row>
    <row r="21" spans="1:20" s="177" customFormat="1" ht="21.75" customHeight="1" x14ac:dyDescent="0.6">
      <c r="A21" s="172" t="s">
        <v>197</v>
      </c>
      <c r="D21" s="179"/>
      <c r="E21" s="112"/>
      <c r="F21" s="96">
        <v>383125000</v>
      </c>
      <c r="G21" s="165"/>
      <c r="H21" s="178">
        <v>504250000</v>
      </c>
      <c r="I21" s="165"/>
      <c r="J21" s="178">
        <v>38312500</v>
      </c>
      <c r="K21" s="165"/>
      <c r="L21" s="248">
        <v>16527687983</v>
      </c>
      <c r="M21" s="165"/>
      <c r="N21" s="248">
        <v>1088095862</v>
      </c>
      <c r="O21" s="165"/>
      <c r="P21" s="248">
        <v>3924653</v>
      </c>
      <c r="Q21" s="165"/>
      <c r="R21" s="248">
        <f>SUM(N21:Q21)</f>
        <v>1092020515</v>
      </c>
      <c r="S21" s="165"/>
      <c r="T21" s="198">
        <f>F21+H21+J21+L21+R21</f>
        <v>18545395998</v>
      </c>
    </row>
    <row r="22" spans="1:20" s="177" customFormat="1" ht="21.75" customHeight="1" x14ac:dyDescent="0.6">
      <c r="A22" s="177" t="s">
        <v>154</v>
      </c>
      <c r="D22" s="179"/>
      <c r="E22" s="112"/>
      <c r="F22" s="96">
        <v>0</v>
      </c>
      <c r="G22" s="165"/>
      <c r="H22" s="96">
        <v>0</v>
      </c>
      <c r="I22" s="165"/>
      <c r="J22" s="96">
        <v>0</v>
      </c>
      <c r="K22" s="165"/>
      <c r="L22" s="248">
        <f>'6 PL(9Month)'!J35</f>
        <v>1133341407</v>
      </c>
      <c r="M22" s="165"/>
      <c r="N22" s="248">
        <f>'7 PL(9Month)'!J21</f>
        <v>94190626</v>
      </c>
      <c r="O22" s="165"/>
      <c r="P22" s="248">
        <v>0</v>
      </c>
      <c r="Q22" s="165"/>
      <c r="R22" s="248">
        <f>SUM(N22:Q22)</f>
        <v>94190626</v>
      </c>
      <c r="S22" s="165"/>
      <c r="T22" s="248">
        <f>F22+H22+J22+L22+R22</f>
        <v>1227532033</v>
      </c>
    </row>
    <row r="23" spans="1:20" s="177" customFormat="1" ht="21.75" customHeight="1" x14ac:dyDescent="0.6">
      <c r="A23" s="177" t="s">
        <v>176</v>
      </c>
      <c r="D23" s="179">
        <v>16</v>
      </c>
      <c r="E23" s="112"/>
      <c r="F23" s="181">
        <v>0</v>
      </c>
      <c r="G23" s="165"/>
      <c r="H23" s="181">
        <v>0</v>
      </c>
      <c r="I23" s="165"/>
      <c r="J23" s="181">
        <v>0</v>
      </c>
      <c r="K23" s="165"/>
      <c r="L23" s="249">
        <v>-651310800</v>
      </c>
      <c r="M23" s="165"/>
      <c r="N23" s="249">
        <v>0</v>
      </c>
      <c r="O23" s="165"/>
      <c r="P23" s="249">
        <v>0</v>
      </c>
      <c r="Q23" s="165"/>
      <c r="R23" s="249">
        <f>SUM(N23:Q23)</f>
        <v>0</v>
      </c>
      <c r="S23" s="165"/>
      <c r="T23" s="249">
        <f>F23+H23+J23+L23+R23</f>
        <v>-651310800</v>
      </c>
    </row>
    <row r="24" spans="1:20" s="177" customFormat="1" ht="6" customHeight="1" x14ac:dyDescent="0.6">
      <c r="D24" s="179"/>
      <c r="E24" s="185"/>
      <c r="F24" s="186"/>
      <c r="G24" s="184"/>
      <c r="H24" s="186"/>
      <c r="I24" s="175"/>
      <c r="J24" s="186"/>
      <c r="K24" s="175"/>
      <c r="L24" s="187"/>
      <c r="M24" s="175"/>
      <c r="N24" s="187"/>
      <c r="O24" s="188"/>
      <c r="P24" s="187"/>
      <c r="Q24" s="175"/>
      <c r="R24" s="187"/>
      <c r="S24" s="175"/>
      <c r="T24" s="178"/>
    </row>
    <row r="25" spans="1:20" s="177" customFormat="1" ht="21.75" customHeight="1" thickBot="1" x14ac:dyDescent="0.65">
      <c r="A25" s="172" t="s">
        <v>196</v>
      </c>
      <c r="D25" s="179"/>
      <c r="E25" s="112"/>
      <c r="F25" s="101">
        <f>SUM(F21:F24)</f>
        <v>383125000</v>
      </c>
      <c r="G25" s="165"/>
      <c r="H25" s="101">
        <f>SUM(H21:H24)</f>
        <v>504250000</v>
      </c>
      <c r="I25" s="165"/>
      <c r="J25" s="101">
        <f>SUM(J21:J24)</f>
        <v>38312500</v>
      </c>
      <c r="K25" s="165"/>
      <c r="L25" s="101">
        <f>SUM(L21:L24)</f>
        <v>17009718590</v>
      </c>
      <c r="M25" s="165"/>
      <c r="N25" s="101">
        <f>SUM(N21:N24)</f>
        <v>1182286488</v>
      </c>
      <c r="O25" s="165"/>
      <c r="P25" s="101">
        <f>SUM(P21:P24)</f>
        <v>3924653</v>
      </c>
      <c r="Q25" s="165"/>
      <c r="R25" s="101">
        <f>SUM(R21:R24)</f>
        <v>1186211141</v>
      </c>
      <c r="S25" s="165"/>
      <c r="T25" s="101">
        <f>SUM(T21:T24)</f>
        <v>19121617231</v>
      </c>
    </row>
    <row r="26" spans="1:20" s="177" customFormat="1" ht="21.75" customHeight="1" thickTop="1" x14ac:dyDescent="0.6">
      <c r="D26" s="179"/>
      <c r="E26" s="112"/>
      <c r="F26" s="165"/>
      <c r="G26" s="165"/>
      <c r="H26" s="165"/>
      <c r="I26" s="165"/>
      <c r="J26" s="165"/>
      <c r="K26" s="165"/>
      <c r="L26" s="165"/>
      <c r="M26" s="165"/>
      <c r="N26" s="165"/>
      <c r="O26" s="165"/>
      <c r="P26" s="165"/>
      <c r="Q26" s="165"/>
      <c r="R26" s="165"/>
      <c r="S26" s="165"/>
      <c r="T26" s="165"/>
    </row>
    <row r="29" spans="1:20" ht="3.75" customHeight="1" x14ac:dyDescent="0.6"/>
    <row r="30" spans="1:20" ht="22" customHeight="1" x14ac:dyDescent="0.6">
      <c r="A30" s="191" t="str">
        <f>'8 TH'!A30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30" s="191"/>
      <c r="C30" s="191"/>
      <c r="D30" s="192"/>
      <c r="E30" s="193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</row>
  </sheetData>
  <mergeCells count="4">
    <mergeCell ref="N6:T6"/>
    <mergeCell ref="J10:L10"/>
    <mergeCell ref="N7:R7"/>
    <mergeCell ref="F5:T5"/>
  </mergeCells>
  <pageMargins left="0.5" right="0.5" top="0.5" bottom="0.6" header="0.49" footer="0.4"/>
  <pageSetup paperSize="9" scale="95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</sheetPr>
  <dimension ref="A1:M99"/>
  <sheetViews>
    <sheetView zoomScale="110" zoomScaleNormal="110" zoomScaleSheetLayoutView="130" workbookViewId="0"/>
  </sheetViews>
  <sheetFormatPr defaultColWidth="9.33203125" defaultRowHeight="21" customHeight="1" x14ac:dyDescent="0.6"/>
  <cols>
    <col min="1" max="3" width="1.44140625" style="16" customWidth="1"/>
    <col min="4" max="4" width="39.44140625" style="16" customWidth="1"/>
    <col min="5" max="5" width="8.109375" style="15" customWidth="1"/>
    <col min="6" max="6" width="0.6640625" style="15" customWidth="1"/>
    <col min="7" max="7" width="14.77734375" style="17" customWidth="1"/>
    <col min="8" max="8" width="0.6640625" style="17" customWidth="1"/>
    <col min="9" max="9" width="14.77734375" style="17" customWidth="1"/>
    <col min="10" max="10" width="0.6640625" style="16" customWidth="1"/>
    <col min="11" max="11" width="14.77734375" style="17" customWidth="1"/>
    <col min="12" max="12" width="0.6640625" style="17" customWidth="1"/>
    <col min="13" max="13" width="14.77734375" style="17" customWidth="1"/>
    <col min="14" max="16384" width="9.33203125" style="16"/>
  </cols>
  <sheetData>
    <row r="1" spans="1:13" ht="21" customHeight="1" x14ac:dyDescent="0.6">
      <c r="A1" s="14" t="s">
        <v>16</v>
      </c>
      <c r="B1" s="14"/>
      <c r="C1" s="14"/>
      <c r="D1" s="14"/>
    </row>
    <row r="2" spans="1:13" ht="21" customHeight="1" x14ac:dyDescent="0.6">
      <c r="A2" s="14" t="s">
        <v>126</v>
      </c>
      <c r="B2" s="14"/>
      <c r="C2" s="14"/>
      <c r="D2" s="14"/>
    </row>
    <row r="3" spans="1:13" ht="21" customHeight="1" x14ac:dyDescent="0.6">
      <c r="A3" s="18" t="str">
        <f>'8 TH'!A3</f>
        <v>สำหรับงวดเก้าเดือนสิ้นสุดวันที่ 31 ธันวาคม พ.ศ. 2565</v>
      </c>
      <c r="B3" s="18"/>
      <c r="C3" s="18"/>
      <c r="D3" s="19"/>
      <c r="E3" s="20"/>
      <c r="F3" s="20"/>
      <c r="G3" s="21"/>
      <c r="H3" s="21"/>
      <c r="I3" s="21"/>
      <c r="J3" s="21"/>
      <c r="K3" s="21"/>
      <c r="L3" s="21"/>
      <c r="M3" s="21"/>
    </row>
    <row r="4" spans="1:13" ht="15" customHeight="1" x14ac:dyDescent="0.6">
      <c r="A4" s="14"/>
      <c r="B4" s="14"/>
      <c r="C4" s="14"/>
      <c r="D4" s="15"/>
      <c r="E4" s="16"/>
      <c r="F4" s="16"/>
      <c r="J4" s="17"/>
    </row>
    <row r="5" spans="1:13" s="26" customFormat="1" ht="18.649999999999999" customHeight="1" x14ac:dyDescent="0.6">
      <c r="A5" s="24"/>
      <c r="B5" s="24"/>
      <c r="C5" s="24"/>
      <c r="D5" s="25"/>
      <c r="G5" s="259" t="s">
        <v>108</v>
      </c>
      <c r="H5" s="259"/>
      <c r="I5" s="259"/>
      <c r="J5" s="28"/>
      <c r="K5" s="28"/>
      <c r="L5" s="28"/>
      <c r="M5" s="28"/>
    </row>
    <row r="6" spans="1:13" s="26" customFormat="1" ht="18.649999999999999" customHeight="1" x14ac:dyDescent="0.6">
      <c r="A6" s="24"/>
      <c r="B6" s="24"/>
      <c r="C6" s="24"/>
      <c r="D6" s="25"/>
      <c r="G6" s="260" t="s">
        <v>42</v>
      </c>
      <c r="H6" s="260"/>
      <c r="I6" s="260"/>
      <c r="J6" s="28"/>
      <c r="K6" s="260" t="s">
        <v>107</v>
      </c>
      <c r="L6" s="260"/>
      <c r="M6" s="260"/>
    </row>
    <row r="7" spans="1:13" s="26" customFormat="1" ht="18.649999999999999" customHeight="1" x14ac:dyDescent="0.6">
      <c r="A7" s="24"/>
      <c r="B7" s="24"/>
      <c r="C7" s="24"/>
      <c r="D7" s="25"/>
      <c r="G7" s="144" t="s">
        <v>58</v>
      </c>
      <c r="H7" s="28"/>
      <c r="I7" s="144" t="s">
        <v>58</v>
      </c>
      <c r="J7" s="27"/>
      <c r="K7" s="29" t="s">
        <v>58</v>
      </c>
      <c r="L7" s="28"/>
      <c r="M7" s="29" t="s">
        <v>58</v>
      </c>
    </row>
    <row r="8" spans="1:13" s="26" customFormat="1" ht="18.649999999999999" customHeight="1" x14ac:dyDescent="0.6">
      <c r="E8" s="25"/>
      <c r="F8" s="25"/>
      <c r="G8" s="144" t="s">
        <v>195</v>
      </c>
      <c r="H8" s="144"/>
      <c r="I8" s="144" t="s">
        <v>158</v>
      </c>
      <c r="J8" s="144"/>
      <c r="K8" s="144" t="s">
        <v>195</v>
      </c>
      <c r="L8" s="144"/>
      <c r="M8" s="144" t="s">
        <v>158</v>
      </c>
    </row>
    <row r="9" spans="1:13" s="26" customFormat="1" ht="18.649999999999999" customHeight="1" x14ac:dyDescent="0.6">
      <c r="E9" s="143" t="s">
        <v>0</v>
      </c>
      <c r="F9" s="30"/>
      <c r="G9" s="145" t="s">
        <v>67</v>
      </c>
      <c r="H9" s="24"/>
      <c r="I9" s="145" t="s">
        <v>67</v>
      </c>
      <c r="J9" s="144"/>
      <c r="K9" s="145" t="s">
        <v>67</v>
      </c>
      <c r="L9" s="24"/>
      <c r="M9" s="145" t="s">
        <v>67</v>
      </c>
    </row>
    <row r="10" spans="1:13" s="26" customFormat="1" ht="18.649999999999999" customHeight="1" x14ac:dyDescent="0.6">
      <c r="A10" s="24" t="s">
        <v>19</v>
      </c>
      <c r="E10" s="25"/>
      <c r="F10" s="25"/>
      <c r="G10" s="34"/>
      <c r="H10" s="28"/>
      <c r="I10" s="28"/>
      <c r="K10" s="34"/>
      <c r="L10" s="28"/>
      <c r="M10" s="28"/>
    </row>
    <row r="11" spans="1:13" s="26" customFormat="1" ht="18.649999999999999" customHeight="1" x14ac:dyDescent="0.6">
      <c r="A11" s="26" t="s">
        <v>185</v>
      </c>
      <c r="E11" s="25"/>
      <c r="F11" s="25"/>
      <c r="G11" s="34">
        <f>'6 PL(9Month)'!F32</f>
        <v>1455617192</v>
      </c>
      <c r="H11" s="28"/>
      <c r="I11" s="28">
        <v>1300159730</v>
      </c>
      <c r="J11" s="28"/>
      <c r="K11" s="34">
        <f>'6 PL(9Month)'!J32</f>
        <v>1396844460</v>
      </c>
      <c r="L11" s="25"/>
      <c r="M11" s="28">
        <v>1318213377</v>
      </c>
    </row>
    <row r="12" spans="1:13" s="26" customFormat="1" ht="18.649999999999999" customHeight="1" x14ac:dyDescent="0.6">
      <c r="A12" s="26" t="s">
        <v>186</v>
      </c>
      <c r="E12" s="25"/>
      <c r="F12" s="25"/>
      <c r="G12" s="34"/>
      <c r="H12" s="28"/>
      <c r="I12" s="28"/>
      <c r="J12" s="28"/>
      <c r="K12" s="34"/>
      <c r="M12" s="28"/>
    </row>
    <row r="13" spans="1:13" s="26" customFormat="1" ht="18.649999999999999" customHeight="1" x14ac:dyDescent="0.6">
      <c r="B13" s="26" t="s">
        <v>68</v>
      </c>
      <c r="E13" s="25"/>
      <c r="F13" s="25"/>
      <c r="G13" s="34"/>
      <c r="H13" s="28"/>
      <c r="I13" s="28"/>
      <c r="J13" s="28"/>
      <c r="K13" s="34"/>
      <c r="M13" s="28"/>
    </row>
    <row r="14" spans="1:13" s="26" customFormat="1" ht="18.649999999999999" customHeight="1" x14ac:dyDescent="0.6">
      <c r="B14" s="33" t="s">
        <v>57</v>
      </c>
      <c r="E14" s="25">
        <v>13</v>
      </c>
      <c r="F14" s="25"/>
      <c r="G14" s="34">
        <v>965552602</v>
      </c>
      <c r="H14" s="28"/>
      <c r="I14" s="28">
        <v>963544114</v>
      </c>
      <c r="J14" s="28"/>
      <c r="K14" s="34">
        <v>965552602</v>
      </c>
      <c r="M14" s="28">
        <v>963544114</v>
      </c>
    </row>
    <row r="15" spans="1:13" s="26" customFormat="1" ht="18.649999999999999" customHeight="1" x14ac:dyDescent="0.6">
      <c r="B15" s="33" t="s">
        <v>56</v>
      </c>
      <c r="E15" s="25"/>
      <c r="F15" s="25"/>
      <c r="G15" s="34">
        <v>202399955</v>
      </c>
      <c r="H15" s="28"/>
      <c r="I15" s="28">
        <v>210802049</v>
      </c>
      <c r="J15" s="28"/>
      <c r="K15" s="34">
        <v>202399955</v>
      </c>
      <c r="M15" s="28">
        <v>210802049</v>
      </c>
    </row>
    <row r="16" spans="1:13" s="26" customFormat="1" ht="18.649999999999999" customHeight="1" x14ac:dyDescent="0.6">
      <c r="B16" s="33" t="s">
        <v>53</v>
      </c>
      <c r="E16" s="25"/>
      <c r="F16" s="25"/>
      <c r="G16" s="34">
        <v>-23693295</v>
      </c>
      <c r="H16" s="28"/>
      <c r="I16" s="28">
        <v>-15017368</v>
      </c>
      <c r="J16" s="28"/>
      <c r="K16" s="34">
        <v>-23693295</v>
      </c>
      <c r="M16" s="28">
        <v>-15017368</v>
      </c>
    </row>
    <row r="17" spans="1:13" s="26" customFormat="1" ht="18.649999999999999" customHeight="1" x14ac:dyDescent="0.6">
      <c r="B17" s="33" t="s">
        <v>112</v>
      </c>
      <c r="G17" s="39"/>
      <c r="I17" s="40"/>
      <c r="K17" s="39"/>
      <c r="M17" s="40"/>
    </row>
    <row r="18" spans="1:13" s="26" customFormat="1" ht="18.649999999999999" customHeight="1" x14ac:dyDescent="0.6">
      <c r="B18" s="33"/>
      <c r="C18" s="26" t="s">
        <v>115</v>
      </c>
      <c r="E18" s="25">
        <v>12</v>
      </c>
      <c r="F18" s="25"/>
      <c r="G18" s="39">
        <v>-302539204</v>
      </c>
      <c r="H18" s="28"/>
      <c r="I18" s="40">
        <v>-187002839</v>
      </c>
      <c r="J18" s="28"/>
      <c r="K18" s="39">
        <v>0</v>
      </c>
      <c r="M18" s="40">
        <v>0</v>
      </c>
    </row>
    <row r="19" spans="1:13" s="26" customFormat="1" ht="18.649999999999999" customHeight="1" x14ac:dyDescent="0.6">
      <c r="B19" s="33" t="s">
        <v>61</v>
      </c>
      <c r="E19" s="25"/>
      <c r="F19" s="25"/>
      <c r="G19" s="39"/>
      <c r="H19" s="28"/>
      <c r="I19" s="40"/>
      <c r="J19" s="28"/>
      <c r="K19" s="39"/>
      <c r="M19" s="40"/>
    </row>
    <row r="20" spans="1:13" s="26" customFormat="1" ht="18.649999999999999" customHeight="1" x14ac:dyDescent="0.6">
      <c r="B20" s="33"/>
      <c r="C20" s="33" t="s">
        <v>190</v>
      </c>
      <c r="E20" s="25"/>
      <c r="F20" s="25"/>
      <c r="G20" s="39"/>
      <c r="H20" s="28"/>
      <c r="I20" s="40"/>
      <c r="J20" s="28"/>
      <c r="K20" s="39"/>
      <c r="M20" s="40"/>
    </row>
    <row r="21" spans="1:13" s="26" customFormat="1" ht="18.649999999999999" customHeight="1" x14ac:dyDescent="0.6">
      <c r="B21" s="33"/>
      <c r="C21" s="33"/>
      <c r="D21" s="26" t="s">
        <v>160</v>
      </c>
      <c r="E21" s="25">
        <v>8</v>
      </c>
      <c r="F21" s="25"/>
      <c r="G21" s="39">
        <v>-102240484</v>
      </c>
      <c r="H21" s="28"/>
      <c r="I21" s="40">
        <v>-23946190</v>
      </c>
      <c r="J21" s="28"/>
      <c r="K21" s="39">
        <v>-102240484</v>
      </c>
      <c r="M21" s="40">
        <v>-23946190</v>
      </c>
    </row>
    <row r="22" spans="1:13" s="26" customFormat="1" ht="18.649999999999999" customHeight="1" x14ac:dyDescent="0.6">
      <c r="B22" s="33"/>
      <c r="C22" s="33" t="s">
        <v>156</v>
      </c>
      <c r="E22" s="25" t="s">
        <v>206</v>
      </c>
      <c r="F22" s="25"/>
      <c r="G22" s="39">
        <v>0</v>
      </c>
      <c r="H22" s="28"/>
      <c r="I22" s="40">
        <v>0</v>
      </c>
      <c r="J22" s="28"/>
      <c r="K22" s="39">
        <v>-243766472</v>
      </c>
      <c r="M22" s="40">
        <v>-205056486</v>
      </c>
    </row>
    <row r="23" spans="1:13" s="26" customFormat="1" ht="18.649999999999999" customHeight="1" x14ac:dyDescent="0.6">
      <c r="B23" s="33" t="s">
        <v>207</v>
      </c>
      <c r="E23" s="25"/>
      <c r="F23" s="25"/>
      <c r="G23" s="39">
        <v>-1372813</v>
      </c>
      <c r="H23" s="28"/>
      <c r="I23" s="40">
        <v>-1394451</v>
      </c>
      <c r="J23" s="28"/>
      <c r="K23" s="34">
        <v>-1372813</v>
      </c>
      <c r="M23" s="28">
        <v>-1394451</v>
      </c>
    </row>
    <row r="24" spans="1:13" s="26" customFormat="1" ht="18.649999999999999" customHeight="1" x14ac:dyDescent="0.6">
      <c r="B24" s="33" t="s">
        <v>209</v>
      </c>
      <c r="E24" s="25"/>
      <c r="F24" s="25"/>
      <c r="G24" s="34">
        <v>135433</v>
      </c>
      <c r="H24" s="28"/>
      <c r="I24" s="28">
        <v>-485</v>
      </c>
      <c r="J24" s="28"/>
      <c r="K24" s="39">
        <v>135433</v>
      </c>
      <c r="M24" s="40">
        <v>-485</v>
      </c>
    </row>
    <row r="25" spans="1:13" s="26" customFormat="1" ht="18.649999999999999" customHeight="1" x14ac:dyDescent="0.6">
      <c r="B25" s="33" t="s">
        <v>142</v>
      </c>
      <c r="E25" s="25"/>
      <c r="F25" s="25"/>
      <c r="G25" s="39">
        <v>-94364</v>
      </c>
      <c r="I25" s="40">
        <v>815276</v>
      </c>
      <c r="J25" s="28"/>
      <c r="K25" s="39">
        <v>-94364</v>
      </c>
      <c r="M25" s="40">
        <v>815276</v>
      </c>
    </row>
    <row r="26" spans="1:13" s="26" customFormat="1" ht="18.649999999999999" customHeight="1" x14ac:dyDescent="0.6">
      <c r="B26" s="33" t="s">
        <v>162</v>
      </c>
      <c r="E26" s="25"/>
      <c r="F26" s="25"/>
      <c r="G26" s="39"/>
      <c r="I26" s="40"/>
      <c r="K26" s="34"/>
      <c r="M26" s="28"/>
    </row>
    <row r="27" spans="1:13" s="26" customFormat="1" ht="18.649999999999999" customHeight="1" x14ac:dyDescent="0.6">
      <c r="C27" s="26" t="s">
        <v>141</v>
      </c>
      <c r="E27" s="25"/>
      <c r="F27" s="25"/>
      <c r="G27" s="39">
        <v>-16900000</v>
      </c>
      <c r="H27" s="28"/>
      <c r="I27" s="40">
        <v>0</v>
      </c>
      <c r="K27" s="39">
        <v>-16900000</v>
      </c>
      <c r="M27" s="40">
        <v>0</v>
      </c>
    </row>
    <row r="28" spans="1:13" s="26" customFormat="1" ht="18.649999999999999" customHeight="1" x14ac:dyDescent="0.6">
      <c r="B28" s="33" t="s">
        <v>187</v>
      </c>
      <c r="E28" s="25"/>
      <c r="F28" s="28"/>
      <c r="G28" s="34">
        <v>32329890</v>
      </c>
      <c r="H28" s="28"/>
      <c r="I28" s="28">
        <v>32030799</v>
      </c>
      <c r="J28" s="28"/>
      <c r="K28" s="34">
        <v>32329890</v>
      </c>
      <c r="L28" s="25"/>
      <c r="M28" s="28">
        <v>32030799</v>
      </c>
    </row>
    <row r="29" spans="1:13" s="26" customFormat="1" ht="18.649999999999999" customHeight="1" x14ac:dyDescent="0.6">
      <c r="B29" s="33" t="s">
        <v>208</v>
      </c>
      <c r="E29" s="25"/>
      <c r="F29" s="25"/>
      <c r="G29" s="35">
        <v>3080395</v>
      </c>
      <c r="H29" s="28"/>
      <c r="I29" s="36">
        <v>-104262</v>
      </c>
      <c r="J29" s="28"/>
      <c r="K29" s="35">
        <v>3080395</v>
      </c>
      <c r="L29" s="25"/>
      <c r="M29" s="36">
        <v>-104262</v>
      </c>
    </row>
    <row r="30" spans="1:13" s="26" customFormat="1" ht="6" customHeight="1" x14ac:dyDescent="0.6">
      <c r="E30" s="25"/>
      <c r="F30" s="25"/>
      <c r="G30" s="34"/>
      <c r="H30" s="28"/>
      <c r="I30" s="28"/>
      <c r="J30" s="28"/>
      <c r="K30" s="34"/>
      <c r="M30" s="28"/>
    </row>
    <row r="31" spans="1:13" s="26" customFormat="1" ht="18.649999999999999" customHeight="1" x14ac:dyDescent="0.6">
      <c r="A31" s="26" t="s">
        <v>118</v>
      </c>
      <c r="E31" s="25"/>
      <c r="F31" s="25">
        <v>0</v>
      </c>
      <c r="G31" s="34"/>
      <c r="H31" s="28"/>
      <c r="I31" s="28"/>
      <c r="J31" s="28"/>
      <c r="K31" s="34"/>
      <c r="M31" s="28"/>
    </row>
    <row r="32" spans="1:13" s="26" customFormat="1" ht="18.649999999999999" customHeight="1" x14ac:dyDescent="0.6">
      <c r="B32" s="26" t="s">
        <v>117</v>
      </c>
      <c r="E32" s="25"/>
      <c r="F32" s="25"/>
      <c r="G32" s="34">
        <f>SUM(G11:G29)</f>
        <v>2212275307</v>
      </c>
      <c r="H32" s="28"/>
      <c r="I32" s="28">
        <f>SUM(I11:I29)</f>
        <v>2279886373</v>
      </c>
      <c r="J32" s="28"/>
      <c r="K32" s="34">
        <f>SUM(K11:K29)</f>
        <v>2212275307</v>
      </c>
      <c r="M32" s="28">
        <f>SUM(M11:M29)</f>
        <v>2279886373</v>
      </c>
    </row>
    <row r="33" spans="1:13" s="26" customFormat="1" ht="18.649999999999999" customHeight="1" x14ac:dyDescent="0.6">
      <c r="A33" s="26" t="s">
        <v>66</v>
      </c>
      <c r="E33" s="25"/>
      <c r="F33" s="25"/>
      <c r="G33" s="34"/>
      <c r="H33" s="28"/>
      <c r="I33" s="28"/>
      <c r="J33" s="28"/>
      <c r="K33" s="34"/>
      <c r="M33" s="28"/>
    </row>
    <row r="34" spans="1:13" s="26" customFormat="1" ht="18.649999999999999" customHeight="1" x14ac:dyDescent="0.6">
      <c r="B34" s="33" t="s">
        <v>76</v>
      </c>
      <c r="E34" s="27"/>
      <c r="F34" s="25">
        <v>0</v>
      </c>
      <c r="G34" s="34">
        <v>340223863</v>
      </c>
      <c r="H34" s="28"/>
      <c r="I34" s="28">
        <v>211924753</v>
      </c>
      <c r="J34" s="28"/>
      <c r="K34" s="34">
        <v>340223863</v>
      </c>
      <c r="M34" s="28">
        <v>211924753</v>
      </c>
    </row>
    <row r="35" spans="1:13" s="26" customFormat="1" ht="18.649999999999999" customHeight="1" x14ac:dyDescent="0.6">
      <c r="B35" s="33" t="s">
        <v>48</v>
      </c>
      <c r="E35" s="25"/>
      <c r="F35" s="25"/>
      <c r="G35" s="34">
        <v>145258048</v>
      </c>
      <c r="H35" s="28"/>
      <c r="I35" s="28">
        <v>-306510637</v>
      </c>
      <c r="J35" s="28"/>
      <c r="K35" s="34">
        <v>145258048</v>
      </c>
      <c r="M35" s="28">
        <v>-306510637</v>
      </c>
    </row>
    <row r="36" spans="1:13" s="26" customFormat="1" ht="18.649999999999999" customHeight="1" x14ac:dyDescent="0.6">
      <c r="B36" s="33" t="s">
        <v>49</v>
      </c>
      <c r="E36" s="25"/>
      <c r="F36" s="25">
        <v>0</v>
      </c>
      <c r="G36" s="34">
        <v>1151946</v>
      </c>
      <c r="H36" s="28"/>
      <c r="I36" s="28">
        <v>-881140</v>
      </c>
      <c r="J36" s="28"/>
      <c r="K36" s="34">
        <v>1151946</v>
      </c>
      <c r="M36" s="28">
        <v>-881140</v>
      </c>
    </row>
    <row r="37" spans="1:13" s="26" customFormat="1" ht="18.649999999999999" customHeight="1" x14ac:dyDescent="0.6">
      <c r="B37" s="33" t="s">
        <v>50</v>
      </c>
      <c r="E37" s="25"/>
      <c r="F37" s="25"/>
      <c r="G37" s="34">
        <v>-9500</v>
      </c>
      <c r="H37" s="28"/>
      <c r="I37" s="28">
        <v>6451574</v>
      </c>
      <c r="J37" s="28"/>
      <c r="K37" s="34">
        <v>-9500</v>
      </c>
      <c r="M37" s="28">
        <v>6451574</v>
      </c>
    </row>
    <row r="38" spans="1:13" s="26" customFormat="1" ht="18.649999999999999" customHeight="1" x14ac:dyDescent="0.6">
      <c r="B38" s="33" t="s">
        <v>51</v>
      </c>
      <c r="E38" s="25"/>
      <c r="F38" s="25"/>
      <c r="G38" s="34">
        <v>-108697287</v>
      </c>
      <c r="H38" s="28"/>
      <c r="I38" s="28">
        <v>18311337</v>
      </c>
      <c r="J38" s="28"/>
      <c r="K38" s="34">
        <v>-108697287</v>
      </c>
      <c r="M38" s="28">
        <v>18311337</v>
      </c>
    </row>
    <row r="39" spans="1:13" s="26" customFormat="1" ht="18.649999999999999" customHeight="1" x14ac:dyDescent="0.6">
      <c r="B39" s="33" t="s">
        <v>79</v>
      </c>
      <c r="E39" s="25"/>
      <c r="F39" s="25"/>
      <c r="G39" s="34">
        <v>-79263838</v>
      </c>
      <c r="H39" s="28"/>
      <c r="I39" s="28">
        <v>-111332196</v>
      </c>
      <c r="J39" s="28"/>
      <c r="K39" s="34">
        <v>-79263838</v>
      </c>
      <c r="M39" s="28">
        <v>-111332196</v>
      </c>
    </row>
    <row r="40" spans="1:13" s="26" customFormat="1" ht="18.649999999999999" customHeight="1" x14ac:dyDescent="0.6">
      <c r="B40" s="33" t="s">
        <v>52</v>
      </c>
      <c r="E40" s="25"/>
      <c r="F40" s="25"/>
      <c r="G40" s="34">
        <v>-50201292</v>
      </c>
      <c r="H40" s="28"/>
      <c r="I40" s="28">
        <v>793537</v>
      </c>
      <c r="J40" s="28"/>
      <c r="K40" s="34">
        <v>-50201292</v>
      </c>
      <c r="M40" s="28">
        <v>793537</v>
      </c>
    </row>
    <row r="41" spans="1:13" s="26" customFormat="1" ht="18.649999999999999" customHeight="1" x14ac:dyDescent="0.6">
      <c r="B41" s="33" t="s">
        <v>80</v>
      </c>
      <c r="E41" s="25"/>
      <c r="F41" s="25"/>
      <c r="G41" s="34">
        <v>-6372403</v>
      </c>
      <c r="H41" s="28"/>
      <c r="I41" s="28">
        <v>-73271785</v>
      </c>
      <c r="J41" s="28"/>
      <c r="K41" s="34">
        <v>-6372403</v>
      </c>
      <c r="M41" s="28">
        <v>-73271785</v>
      </c>
    </row>
    <row r="42" spans="1:13" s="26" customFormat="1" ht="18.649999999999999" customHeight="1" x14ac:dyDescent="0.6">
      <c r="B42" s="33" t="s">
        <v>85</v>
      </c>
      <c r="E42" s="25"/>
      <c r="F42" s="25"/>
      <c r="G42" s="34">
        <v>38111085</v>
      </c>
      <c r="H42" s="28"/>
      <c r="I42" s="28">
        <v>35656981</v>
      </c>
      <c r="J42" s="28"/>
      <c r="K42" s="34">
        <v>38111085</v>
      </c>
      <c r="M42" s="28">
        <v>35656981</v>
      </c>
    </row>
    <row r="43" spans="1:13" s="26" customFormat="1" ht="18.649999999999999" customHeight="1" x14ac:dyDescent="0.6">
      <c r="B43" s="33" t="s">
        <v>84</v>
      </c>
      <c r="E43" s="25"/>
      <c r="F43" s="25"/>
      <c r="G43" s="41">
        <v>-2526935</v>
      </c>
      <c r="H43" s="28"/>
      <c r="I43" s="42">
        <v>-5954738</v>
      </c>
      <c r="J43" s="28"/>
      <c r="K43" s="41">
        <v>-2526935</v>
      </c>
      <c r="M43" s="42">
        <v>-5954738</v>
      </c>
    </row>
    <row r="44" spans="1:13" s="26" customFormat="1" ht="6" customHeight="1" x14ac:dyDescent="0.6">
      <c r="E44" s="25"/>
      <c r="F44" s="25"/>
      <c r="G44" s="34"/>
      <c r="H44" s="28"/>
      <c r="I44" s="28"/>
      <c r="J44" s="28"/>
      <c r="K44" s="34"/>
      <c r="M44" s="28"/>
    </row>
    <row r="45" spans="1:13" s="26" customFormat="1" ht="18.649999999999999" customHeight="1" x14ac:dyDescent="0.6">
      <c r="A45" s="26" t="s">
        <v>94</v>
      </c>
      <c r="G45" s="32">
        <f>SUM(G32:G44)</f>
        <v>2489948994</v>
      </c>
      <c r="I45" s="26">
        <f>SUM(I32:I44)</f>
        <v>2055074059</v>
      </c>
      <c r="K45" s="32">
        <f>SUM(K32:K44)</f>
        <v>2489948994</v>
      </c>
      <c r="M45" s="26">
        <f>SUM(M32:M44)</f>
        <v>2055074059</v>
      </c>
    </row>
    <row r="46" spans="1:13" s="26" customFormat="1" ht="6.75" customHeight="1" x14ac:dyDescent="0.6"/>
    <row r="47" spans="1:13" ht="22" customHeight="1" x14ac:dyDescent="0.6">
      <c r="A47" s="20" t="str">
        <f>'9 TH'!A30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</row>
    <row r="48" spans="1:13" ht="21" customHeight="1" x14ac:dyDescent="0.6">
      <c r="A48" s="14" t="s">
        <v>16</v>
      </c>
      <c r="B48" s="14"/>
      <c r="C48" s="14"/>
      <c r="D48" s="14"/>
    </row>
    <row r="49" spans="1:13" ht="21" customHeight="1" x14ac:dyDescent="0.6">
      <c r="A49" s="14" t="s">
        <v>126</v>
      </c>
      <c r="B49" s="14"/>
      <c r="C49" s="14"/>
      <c r="D49" s="14"/>
    </row>
    <row r="50" spans="1:13" ht="21" customHeight="1" x14ac:dyDescent="0.6">
      <c r="A50" s="18" t="str">
        <f>A3</f>
        <v>สำหรับงวดเก้าเดือนสิ้นสุดวันที่ 31 ธันวาคม พ.ศ. 2565</v>
      </c>
      <c r="B50" s="18"/>
      <c r="C50" s="18"/>
      <c r="D50" s="19"/>
      <c r="E50" s="20"/>
      <c r="F50" s="20"/>
      <c r="G50" s="21"/>
      <c r="H50" s="21"/>
      <c r="I50" s="21"/>
      <c r="J50" s="21"/>
      <c r="K50" s="21"/>
      <c r="L50" s="21"/>
      <c r="M50" s="21"/>
    </row>
    <row r="51" spans="1:13" ht="15" customHeight="1" x14ac:dyDescent="0.6">
      <c r="A51" s="14"/>
      <c r="B51" s="14"/>
      <c r="C51" s="14"/>
      <c r="D51" s="15"/>
      <c r="E51" s="16"/>
      <c r="F51" s="16"/>
      <c r="J51" s="17"/>
    </row>
    <row r="52" spans="1:13" s="26" customFormat="1" ht="18.649999999999999" customHeight="1" x14ac:dyDescent="0.6">
      <c r="A52" s="24"/>
      <c r="B52" s="24"/>
      <c r="C52" s="24"/>
      <c r="D52" s="25"/>
      <c r="G52" s="259" t="s">
        <v>108</v>
      </c>
      <c r="H52" s="259"/>
      <c r="I52" s="259"/>
      <c r="J52" s="27"/>
      <c r="K52" s="28"/>
      <c r="L52" s="28"/>
      <c r="M52" s="28"/>
    </row>
    <row r="53" spans="1:13" s="26" customFormat="1" ht="18.649999999999999" customHeight="1" x14ac:dyDescent="0.6">
      <c r="E53" s="25"/>
      <c r="F53" s="25"/>
      <c r="G53" s="260" t="s">
        <v>42</v>
      </c>
      <c r="H53" s="260"/>
      <c r="I53" s="260"/>
      <c r="J53" s="27"/>
      <c r="K53" s="260" t="s">
        <v>107</v>
      </c>
      <c r="L53" s="260"/>
      <c r="M53" s="260"/>
    </row>
    <row r="54" spans="1:13" s="26" customFormat="1" ht="18.649999999999999" customHeight="1" x14ac:dyDescent="0.6">
      <c r="E54" s="25"/>
      <c r="F54" s="25"/>
      <c r="G54" s="144" t="s">
        <v>58</v>
      </c>
      <c r="H54" s="28"/>
      <c r="I54" s="144" t="s">
        <v>58</v>
      </c>
      <c r="J54" s="27"/>
      <c r="K54" s="29" t="s">
        <v>58</v>
      </c>
      <c r="L54" s="28"/>
      <c r="M54" s="29" t="s">
        <v>58</v>
      </c>
    </row>
    <row r="55" spans="1:13" s="26" customFormat="1" ht="18.649999999999999" customHeight="1" x14ac:dyDescent="0.6">
      <c r="E55" s="25"/>
      <c r="F55" s="25"/>
      <c r="G55" s="144" t="s">
        <v>195</v>
      </c>
      <c r="H55" s="144"/>
      <c r="I55" s="144" t="s">
        <v>158</v>
      </c>
      <c r="J55" s="144"/>
      <c r="K55" s="144" t="s">
        <v>195</v>
      </c>
      <c r="L55" s="144"/>
      <c r="M55" s="144" t="s">
        <v>158</v>
      </c>
    </row>
    <row r="56" spans="1:13" s="26" customFormat="1" ht="18.649999999999999" customHeight="1" x14ac:dyDescent="0.6">
      <c r="E56" s="143" t="s">
        <v>0</v>
      </c>
      <c r="F56" s="30"/>
      <c r="G56" s="145" t="s">
        <v>67</v>
      </c>
      <c r="H56" s="24"/>
      <c r="I56" s="145" t="s">
        <v>67</v>
      </c>
      <c r="J56" s="144"/>
      <c r="K56" s="145" t="s">
        <v>67</v>
      </c>
      <c r="L56" s="24"/>
      <c r="M56" s="145" t="s">
        <v>67</v>
      </c>
    </row>
    <row r="57" spans="1:13" s="26" customFormat="1" ht="4" customHeight="1" x14ac:dyDescent="0.6">
      <c r="E57" s="30"/>
      <c r="F57" s="30"/>
      <c r="G57" s="31"/>
      <c r="H57" s="24"/>
      <c r="I57" s="144"/>
      <c r="J57" s="144"/>
      <c r="K57" s="31"/>
      <c r="L57" s="24"/>
      <c r="M57" s="144"/>
    </row>
    <row r="58" spans="1:13" s="26" customFormat="1" ht="18.649999999999999" customHeight="1" x14ac:dyDescent="0.6">
      <c r="A58" s="26" t="s">
        <v>94</v>
      </c>
      <c r="E58" s="30"/>
      <c r="F58" s="30"/>
      <c r="G58" s="32">
        <v>2489948994</v>
      </c>
      <c r="I58" s="26">
        <v>2055074059</v>
      </c>
      <c r="K58" s="32">
        <v>2489948994</v>
      </c>
      <c r="M58" s="26">
        <v>2055074059</v>
      </c>
    </row>
    <row r="59" spans="1:13" s="26" customFormat="1" ht="18.649999999999999" customHeight="1" x14ac:dyDescent="0.6">
      <c r="B59" s="33" t="s">
        <v>54</v>
      </c>
      <c r="E59" s="25"/>
      <c r="F59" s="25"/>
      <c r="G59" s="34">
        <v>7105200</v>
      </c>
      <c r="H59" s="28"/>
      <c r="I59" s="28">
        <v>5991551</v>
      </c>
      <c r="J59" s="28"/>
      <c r="K59" s="34">
        <v>7105200</v>
      </c>
      <c r="M59" s="28">
        <v>5991551</v>
      </c>
    </row>
    <row r="60" spans="1:13" s="26" customFormat="1" ht="18.649999999999999" customHeight="1" x14ac:dyDescent="0.6">
      <c r="B60" s="33" t="s">
        <v>55</v>
      </c>
      <c r="E60" s="25"/>
      <c r="F60" s="25"/>
      <c r="G60" s="35">
        <v>-351635103</v>
      </c>
      <c r="H60" s="28"/>
      <c r="I60" s="36">
        <v>-314220341</v>
      </c>
      <c r="J60" s="28"/>
      <c r="K60" s="35">
        <v>-351635103</v>
      </c>
      <c r="M60" s="36">
        <v>-314220341</v>
      </c>
    </row>
    <row r="61" spans="1:13" s="26" customFormat="1" ht="4" customHeight="1" x14ac:dyDescent="0.6">
      <c r="B61" s="33"/>
      <c r="E61" s="25"/>
      <c r="F61" s="25"/>
      <c r="G61" s="37"/>
      <c r="I61" s="38"/>
      <c r="K61" s="37"/>
      <c r="M61" s="38"/>
    </row>
    <row r="62" spans="1:13" s="26" customFormat="1" ht="18.649999999999999" customHeight="1" x14ac:dyDescent="0.6">
      <c r="A62" s="26" t="s">
        <v>18</v>
      </c>
      <c r="E62" s="25"/>
      <c r="F62" s="25"/>
      <c r="G62" s="35">
        <f>SUM(G58:G60)</f>
        <v>2145419091</v>
      </c>
      <c r="H62" s="28"/>
      <c r="I62" s="36">
        <f>SUM(I58:I60)</f>
        <v>1746845269</v>
      </c>
      <c r="J62" s="28"/>
      <c r="K62" s="35">
        <f>SUM(K58:K60)</f>
        <v>2145419091</v>
      </c>
      <c r="M62" s="36">
        <f>SUM(M58:M60)</f>
        <v>1746845269</v>
      </c>
    </row>
    <row r="63" spans="1:13" s="26" customFormat="1" ht="10" customHeight="1" x14ac:dyDescent="0.6">
      <c r="E63" s="25"/>
      <c r="F63" s="25"/>
      <c r="G63" s="34"/>
      <c r="H63" s="28"/>
      <c r="I63" s="28"/>
      <c r="J63" s="28"/>
      <c r="K63" s="34"/>
      <c r="M63" s="28"/>
    </row>
    <row r="64" spans="1:13" s="26" customFormat="1" ht="18.649999999999999" customHeight="1" x14ac:dyDescent="0.6">
      <c r="A64" s="24" t="s">
        <v>77</v>
      </c>
      <c r="E64" s="25"/>
      <c r="F64" s="25"/>
      <c r="G64" s="34"/>
      <c r="H64" s="28"/>
      <c r="I64" s="28"/>
      <c r="J64" s="28"/>
      <c r="K64" s="34"/>
      <c r="M64" s="28"/>
    </row>
    <row r="65" spans="1:13" s="26" customFormat="1" ht="18.649999999999999" customHeight="1" x14ac:dyDescent="0.6">
      <c r="A65" s="26" t="s">
        <v>204</v>
      </c>
      <c r="E65" s="25"/>
      <c r="F65" s="25"/>
      <c r="G65" s="34">
        <v>-18985973</v>
      </c>
      <c r="H65" s="28"/>
      <c r="I65" s="40">
        <v>0</v>
      </c>
      <c r="J65" s="28"/>
      <c r="K65" s="34">
        <v>-18985973</v>
      </c>
      <c r="M65" s="40">
        <v>0</v>
      </c>
    </row>
    <row r="66" spans="1:13" s="26" customFormat="1" ht="18.649999999999999" customHeight="1" x14ac:dyDescent="0.6">
      <c r="A66" s="24"/>
      <c r="B66" s="26" t="s">
        <v>203</v>
      </c>
      <c r="E66" s="25"/>
      <c r="F66" s="25"/>
      <c r="G66" s="34"/>
      <c r="H66" s="28"/>
      <c r="I66" s="28"/>
      <c r="J66" s="28"/>
      <c r="K66" s="34"/>
      <c r="M66" s="28"/>
    </row>
    <row r="67" spans="1:13" s="26" customFormat="1" ht="18.649999999999999" customHeight="1" x14ac:dyDescent="0.6">
      <c r="A67" s="26" t="s">
        <v>98</v>
      </c>
      <c r="E67" s="25">
        <v>10</v>
      </c>
      <c r="F67" s="25"/>
      <c r="G67" s="34">
        <v>-3760482</v>
      </c>
      <c r="H67" s="28"/>
      <c r="I67" s="28">
        <v>-93789493</v>
      </c>
      <c r="J67" s="28"/>
      <c r="K67" s="34">
        <v>-3760482</v>
      </c>
      <c r="M67" s="28">
        <v>-93789493</v>
      </c>
    </row>
    <row r="68" spans="1:13" s="26" customFormat="1" ht="18.649999999999999" customHeight="1" x14ac:dyDescent="0.6">
      <c r="A68" s="26" t="s">
        <v>127</v>
      </c>
      <c r="E68" s="25">
        <v>10</v>
      </c>
      <c r="F68" s="25"/>
      <c r="G68" s="34">
        <v>47002403</v>
      </c>
      <c r="H68" s="28"/>
      <c r="I68" s="28">
        <v>43776860</v>
      </c>
      <c r="J68" s="28"/>
      <c r="K68" s="34">
        <v>47002403</v>
      </c>
      <c r="M68" s="28">
        <v>43776860</v>
      </c>
    </row>
    <row r="69" spans="1:13" s="26" customFormat="1" ht="18.649999999999999" customHeight="1" x14ac:dyDescent="0.6">
      <c r="A69" s="26" t="s">
        <v>81</v>
      </c>
      <c r="E69" s="25"/>
      <c r="F69" s="25"/>
      <c r="G69" s="34">
        <v>-490239117</v>
      </c>
      <c r="H69" s="28"/>
      <c r="I69" s="28">
        <v>-650044154</v>
      </c>
      <c r="J69" s="28"/>
      <c r="K69" s="34">
        <v>-490239117</v>
      </c>
      <c r="L69" s="25"/>
      <c r="M69" s="28">
        <v>-650044154</v>
      </c>
    </row>
    <row r="70" spans="1:13" s="26" customFormat="1" ht="18.649999999999999" customHeight="1" x14ac:dyDescent="0.6">
      <c r="A70" s="26" t="s">
        <v>32</v>
      </c>
      <c r="E70" s="25"/>
      <c r="F70" s="25"/>
      <c r="G70" s="34">
        <v>1467365</v>
      </c>
      <c r="H70" s="28"/>
      <c r="I70" s="28">
        <v>1580900</v>
      </c>
      <c r="J70" s="28"/>
      <c r="K70" s="34">
        <v>1467365</v>
      </c>
      <c r="L70" s="25"/>
      <c r="M70" s="28">
        <v>1580900</v>
      </c>
    </row>
    <row r="71" spans="1:13" s="26" customFormat="1" ht="18.649999999999999" customHeight="1" x14ac:dyDescent="0.6">
      <c r="A71" s="26" t="s">
        <v>150</v>
      </c>
      <c r="E71" s="25"/>
      <c r="F71" s="25"/>
      <c r="G71" s="34">
        <v>11338313</v>
      </c>
      <c r="H71" s="28"/>
      <c r="I71" s="28">
        <v>8145685</v>
      </c>
      <c r="J71" s="28"/>
      <c r="K71" s="34">
        <v>11338313</v>
      </c>
      <c r="L71" s="25"/>
      <c r="M71" s="28">
        <v>8145685</v>
      </c>
    </row>
    <row r="72" spans="1:13" s="26" customFormat="1" ht="18.649999999999999" customHeight="1" x14ac:dyDescent="0.6">
      <c r="A72" s="26" t="s">
        <v>105</v>
      </c>
      <c r="E72" s="25"/>
      <c r="F72" s="25"/>
      <c r="G72" s="39"/>
      <c r="H72" s="28"/>
      <c r="I72" s="40"/>
      <c r="K72" s="39"/>
      <c r="M72" s="40"/>
    </row>
    <row r="73" spans="1:13" s="26" customFormat="1" ht="18.649999999999999" customHeight="1" x14ac:dyDescent="0.6">
      <c r="B73" s="33" t="s">
        <v>190</v>
      </c>
      <c r="E73" s="25"/>
      <c r="F73" s="25"/>
      <c r="G73" s="39"/>
      <c r="H73" s="28"/>
      <c r="I73" s="40"/>
      <c r="K73" s="39"/>
      <c r="M73" s="40"/>
    </row>
    <row r="74" spans="1:13" s="26" customFormat="1" ht="18.649999999999999" customHeight="1" x14ac:dyDescent="0.6">
      <c r="B74" s="33"/>
      <c r="C74" s="26" t="s">
        <v>160</v>
      </c>
      <c r="E74" s="25">
        <v>8</v>
      </c>
      <c r="F74" s="25"/>
      <c r="G74" s="39">
        <v>102240484</v>
      </c>
      <c r="H74" s="28"/>
      <c r="I74" s="40">
        <v>23946190</v>
      </c>
      <c r="K74" s="39">
        <v>102240484</v>
      </c>
      <c r="M74" s="40">
        <v>23946190</v>
      </c>
    </row>
    <row r="75" spans="1:13" s="26" customFormat="1" ht="18.649999999999999" customHeight="1" x14ac:dyDescent="0.6">
      <c r="B75" s="33" t="s">
        <v>156</v>
      </c>
      <c r="E75" s="25" t="s">
        <v>206</v>
      </c>
      <c r="F75" s="25"/>
      <c r="G75" s="39">
        <v>243766472</v>
      </c>
      <c r="H75" s="28"/>
      <c r="I75" s="40">
        <v>205056486</v>
      </c>
      <c r="J75" s="28"/>
      <c r="K75" s="39">
        <v>243766472</v>
      </c>
      <c r="L75" s="25"/>
      <c r="M75" s="40">
        <v>205056486</v>
      </c>
    </row>
    <row r="76" spans="1:13" s="26" customFormat="1" ht="18.649999999999999" customHeight="1" x14ac:dyDescent="0.6">
      <c r="A76" s="26" t="s">
        <v>33</v>
      </c>
      <c r="E76" s="25"/>
      <c r="F76" s="25"/>
      <c r="G76" s="34">
        <v>-155768004</v>
      </c>
      <c r="H76" s="28"/>
      <c r="I76" s="28">
        <v>-167731973</v>
      </c>
      <c r="J76" s="28"/>
      <c r="K76" s="34">
        <v>-155768004</v>
      </c>
      <c r="L76" s="25"/>
      <c r="M76" s="28">
        <v>-167731973</v>
      </c>
    </row>
    <row r="77" spans="1:13" s="26" customFormat="1" ht="18.649999999999999" customHeight="1" x14ac:dyDescent="0.6">
      <c r="A77" s="26" t="s">
        <v>148</v>
      </c>
      <c r="E77" s="25">
        <v>6</v>
      </c>
      <c r="F77" s="25"/>
      <c r="G77" s="34">
        <v>7436000000</v>
      </c>
      <c r="H77" s="28"/>
      <c r="I77" s="28">
        <v>5127000000</v>
      </c>
      <c r="J77" s="28"/>
      <c r="K77" s="34">
        <v>7436000000</v>
      </c>
      <c r="L77" s="25"/>
      <c r="M77" s="28">
        <v>5127000000</v>
      </c>
    </row>
    <row r="78" spans="1:13" s="26" customFormat="1" ht="18.649999999999999" customHeight="1" x14ac:dyDescent="0.6">
      <c r="A78" s="26" t="s">
        <v>149</v>
      </c>
      <c r="E78" s="25">
        <v>6</v>
      </c>
      <c r="F78" s="25"/>
      <c r="G78" s="41">
        <v>-9297000000</v>
      </c>
      <c r="H78" s="28"/>
      <c r="I78" s="42">
        <v>-6200000000</v>
      </c>
      <c r="J78" s="28"/>
      <c r="K78" s="41">
        <v>-9297000000</v>
      </c>
      <c r="L78" s="25"/>
      <c r="M78" s="42">
        <v>-6200000000</v>
      </c>
    </row>
    <row r="79" spans="1:13" s="26" customFormat="1" ht="4" customHeight="1" x14ac:dyDescent="0.6">
      <c r="G79" s="37"/>
      <c r="I79" s="38"/>
      <c r="K79" s="37"/>
      <c r="M79" s="38"/>
    </row>
    <row r="80" spans="1:13" s="26" customFormat="1" ht="18.649999999999999" customHeight="1" x14ac:dyDescent="0.6">
      <c r="A80" s="26" t="s">
        <v>111</v>
      </c>
      <c r="E80" s="25"/>
      <c r="F80" s="25"/>
      <c r="G80" s="35">
        <f>SUM(G65:G78)</f>
        <v>-2123938539</v>
      </c>
      <c r="H80" s="28"/>
      <c r="I80" s="36">
        <f>SUM(I67:I78)</f>
        <v>-1702059499</v>
      </c>
      <c r="J80" s="28"/>
      <c r="K80" s="35">
        <f>SUM(K65:K78)</f>
        <v>-2123938539</v>
      </c>
      <c r="M80" s="36">
        <f>SUM(M67:M78)</f>
        <v>-1702059499</v>
      </c>
    </row>
    <row r="81" spans="1:13" s="26" customFormat="1" ht="10" customHeight="1" x14ac:dyDescent="0.6">
      <c r="E81" s="25"/>
      <c r="F81" s="25"/>
      <c r="G81" s="34"/>
      <c r="H81" s="28"/>
      <c r="I81" s="28"/>
      <c r="J81" s="28"/>
      <c r="K81" s="34"/>
      <c r="M81" s="28"/>
    </row>
    <row r="82" spans="1:13" s="26" customFormat="1" ht="18.649999999999999" customHeight="1" x14ac:dyDescent="0.6">
      <c r="A82" s="24" t="s">
        <v>175</v>
      </c>
      <c r="E82" s="25"/>
      <c r="F82" s="25"/>
      <c r="G82" s="127"/>
      <c r="H82" s="128"/>
      <c r="I82" s="89"/>
      <c r="J82" s="128"/>
      <c r="K82" s="127"/>
      <c r="L82" s="117"/>
      <c r="M82" s="89"/>
    </row>
    <row r="83" spans="1:13" s="26" customFormat="1" ht="18.649999999999999" customHeight="1" x14ac:dyDescent="0.6">
      <c r="A83" s="126" t="s">
        <v>176</v>
      </c>
      <c r="E83" s="25">
        <v>16</v>
      </c>
      <c r="F83" s="25"/>
      <c r="G83" s="41">
        <v>-651310800</v>
      </c>
      <c r="H83" s="102"/>
      <c r="I83" s="42">
        <v>-421436950</v>
      </c>
      <c r="J83" s="102"/>
      <c r="K83" s="41">
        <v>-651310800</v>
      </c>
      <c r="L83" s="91"/>
      <c r="M83" s="42">
        <v>-421436950</v>
      </c>
    </row>
    <row r="84" spans="1:13" s="26" customFormat="1" ht="6.65" customHeight="1" x14ac:dyDescent="0.6">
      <c r="A84" s="126"/>
      <c r="E84" s="25"/>
      <c r="F84" s="25"/>
      <c r="G84" s="127"/>
      <c r="H84" s="102"/>
      <c r="I84" s="89"/>
      <c r="J84" s="102"/>
      <c r="K84" s="127"/>
      <c r="L84" s="91"/>
      <c r="M84" s="89"/>
    </row>
    <row r="85" spans="1:13" s="26" customFormat="1" ht="18.649999999999999" customHeight="1" x14ac:dyDescent="0.6">
      <c r="A85" s="26" t="s">
        <v>177</v>
      </c>
      <c r="E85" s="25"/>
      <c r="F85" s="25"/>
      <c r="G85" s="41">
        <f>SUM(G83:G84)</f>
        <v>-651310800</v>
      </c>
      <c r="H85" s="102"/>
      <c r="I85" s="42">
        <f>SUM(I83:I84)</f>
        <v>-421436950</v>
      </c>
      <c r="J85" s="102"/>
      <c r="K85" s="41">
        <f>SUM(K83:K84)</f>
        <v>-651310800</v>
      </c>
      <c r="L85" s="91"/>
      <c r="M85" s="42">
        <f>SUM(M83:M84)</f>
        <v>-421436950</v>
      </c>
    </row>
    <row r="86" spans="1:13" s="26" customFormat="1" ht="10" customHeight="1" x14ac:dyDescent="0.6">
      <c r="E86" s="25"/>
      <c r="F86" s="25"/>
      <c r="G86" s="34"/>
      <c r="H86" s="28"/>
      <c r="I86" s="28"/>
      <c r="J86" s="28"/>
      <c r="K86" s="34"/>
      <c r="M86" s="28"/>
    </row>
    <row r="87" spans="1:13" s="26" customFormat="1" ht="18.649999999999999" customHeight="1" x14ac:dyDescent="0.6">
      <c r="A87" s="24" t="s">
        <v>189</v>
      </c>
      <c r="E87" s="25"/>
      <c r="F87" s="25"/>
      <c r="G87" s="34">
        <f>SUM(G62,G80,G83)</f>
        <v>-629830248</v>
      </c>
      <c r="H87" s="28"/>
      <c r="I87" s="28">
        <f>SUM(I62,I80,I83)</f>
        <v>-376651180</v>
      </c>
      <c r="J87" s="28"/>
      <c r="K87" s="34">
        <f>SUM(K62,K80,K83)</f>
        <v>-629830248</v>
      </c>
      <c r="M87" s="28">
        <f>SUM(M62,M80,M83)</f>
        <v>-376651180</v>
      </c>
    </row>
    <row r="88" spans="1:13" s="26" customFormat="1" ht="18.649999999999999" customHeight="1" x14ac:dyDescent="0.6">
      <c r="A88" s="26" t="s">
        <v>62</v>
      </c>
      <c r="E88" s="25"/>
      <c r="F88" s="25"/>
      <c r="G88" s="34">
        <v>2655943140</v>
      </c>
      <c r="H88" s="28"/>
      <c r="I88" s="28">
        <v>2663330410</v>
      </c>
      <c r="J88" s="28"/>
      <c r="K88" s="34">
        <v>2655943140</v>
      </c>
      <c r="L88" s="28"/>
      <c r="M88" s="28">
        <v>2663330410</v>
      </c>
    </row>
    <row r="89" spans="1:13" s="26" customFormat="1" ht="18.649999999999999" customHeight="1" x14ac:dyDescent="0.6">
      <c r="A89" s="26" t="s">
        <v>31</v>
      </c>
      <c r="E89" s="25"/>
      <c r="F89" s="25"/>
      <c r="G89" s="146">
        <v>-3080395</v>
      </c>
      <c r="H89" s="28"/>
      <c r="I89" s="147">
        <v>104262</v>
      </c>
      <c r="J89" s="28"/>
      <c r="K89" s="146">
        <v>-3080395</v>
      </c>
      <c r="L89" s="25"/>
      <c r="M89" s="147">
        <v>104262</v>
      </c>
    </row>
    <row r="90" spans="1:13" s="26" customFormat="1" ht="4" customHeight="1" x14ac:dyDescent="0.6">
      <c r="E90" s="25"/>
      <c r="F90" s="25"/>
      <c r="G90" s="34"/>
      <c r="H90" s="28"/>
      <c r="I90" s="28"/>
      <c r="J90" s="28"/>
      <c r="K90" s="34"/>
      <c r="M90" s="28"/>
    </row>
    <row r="91" spans="1:13" s="26" customFormat="1" ht="18.649999999999999" customHeight="1" thickBot="1" x14ac:dyDescent="0.65">
      <c r="A91" s="26" t="s">
        <v>63</v>
      </c>
      <c r="E91" s="25"/>
      <c r="F91" s="25"/>
      <c r="G91" s="148">
        <f>SUM(G87:G90)</f>
        <v>2023032497</v>
      </c>
      <c r="H91" s="28"/>
      <c r="I91" s="149">
        <f>SUM(I87:I90)</f>
        <v>2286783492</v>
      </c>
      <c r="J91" s="28"/>
      <c r="K91" s="148">
        <f>SUM(K87:K90)</f>
        <v>2023032497</v>
      </c>
      <c r="M91" s="149">
        <f>SUM(M87:M90)</f>
        <v>2286783492</v>
      </c>
    </row>
    <row r="92" spans="1:13" s="26" customFormat="1" ht="10" customHeight="1" thickTop="1" x14ac:dyDescent="0.6">
      <c r="E92" s="25"/>
      <c r="F92" s="25"/>
      <c r="G92" s="34"/>
      <c r="H92" s="28"/>
      <c r="I92" s="28"/>
      <c r="J92" s="28"/>
      <c r="K92" s="34"/>
      <c r="M92" s="28"/>
    </row>
    <row r="93" spans="1:13" s="26" customFormat="1" ht="18.649999999999999" customHeight="1" x14ac:dyDescent="0.6">
      <c r="A93" s="24" t="s">
        <v>30</v>
      </c>
      <c r="E93" s="25"/>
      <c r="F93" s="25"/>
      <c r="G93" s="34"/>
      <c r="H93" s="28"/>
      <c r="I93" s="28"/>
      <c r="J93" s="28"/>
      <c r="K93" s="34"/>
      <c r="M93" s="28"/>
    </row>
    <row r="94" spans="1:13" s="26" customFormat="1" ht="4" customHeight="1" x14ac:dyDescent="0.6">
      <c r="A94" s="24"/>
      <c r="E94" s="25"/>
      <c r="F94" s="25"/>
      <c r="G94" s="34"/>
      <c r="H94" s="28"/>
      <c r="I94" s="28"/>
      <c r="J94" s="28"/>
      <c r="K94" s="34"/>
      <c r="M94" s="28"/>
    </row>
    <row r="95" spans="1:13" s="26" customFormat="1" ht="18.649999999999999" customHeight="1" x14ac:dyDescent="0.6">
      <c r="A95" s="126" t="s">
        <v>128</v>
      </c>
      <c r="B95" s="126"/>
      <c r="C95" s="126"/>
      <c r="D95" s="126"/>
      <c r="E95" s="25"/>
      <c r="F95" s="25"/>
      <c r="G95" s="34"/>
      <c r="H95" s="28"/>
      <c r="I95" s="28"/>
      <c r="J95" s="28"/>
      <c r="K95" s="34"/>
      <c r="L95" s="25"/>
      <c r="M95" s="28"/>
    </row>
    <row r="96" spans="1:13" s="26" customFormat="1" ht="18.649999999999999" customHeight="1" x14ac:dyDescent="0.6">
      <c r="A96" s="126"/>
      <c r="B96" s="126" t="s">
        <v>129</v>
      </c>
      <c r="C96" s="126"/>
      <c r="D96" s="126"/>
      <c r="E96" s="25"/>
      <c r="F96" s="25"/>
      <c r="G96" s="34">
        <v>53201939</v>
      </c>
      <c r="H96" s="28"/>
      <c r="I96" s="28">
        <v>114324828</v>
      </c>
      <c r="J96" s="28"/>
      <c r="K96" s="34">
        <v>53201939</v>
      </c>
      <c r="L96" s="25"/>
      <c r="M96" s="28">
        <v>114324828</v>
      </c>
    </row>
    <row r="97" spans="1:13" s="26" customFormat="1" ht="12.75" customHeight="1" x14ac:dyDescent="0.6">
      <c r="A97" s="50"/>
      <c r="B97" s="50"/>
      <c r="C97" s="50"/>
      <c r="D97" s="50"/>
      <c r="E97" s="25"/>
      <c r="F97" s="25"/>
      <c r="G97" s="28"/>
      <c r="H97" s="28"/>
      <c r="I97" s="28"/>
      <c r="J97" s="28"/>
      <c r="K97" s="28"/>
      <c r="L97" s="25"/>
      <c r="M97" s="28"/>
    </row>
    <row r="98" spans="1:13" s="26" customFormat="1" ht="14.25" customHeight="1" x14ac:dyDescent="0.6">
      <c r="A98" s="50"/>
      <c r="B98" s="50"/>
      <c r="C98" s="50"/>
      <c r="D98" s="50"/>
      <c r="E98" s="25"/>
      <c r="F98" s="25"/>
      <c r="G98" s="28"/>
      <c r="H98" s="28"/>
      <c r="I98" s="28"/>
      <c r="J98" s="28"/>
      <c r="K98" s="28"/>
      <c r="L98" s="25"/>
      <c r="M98" s="28"/>
    </row>
    <row r="99" spans="1:13" ht="22" customHeight="1" x14ac:dyDescent="0.6">
      <c r="A99" s="20" t="str">
        <f>'9 TH'!A30</f>
        <v xml:space="preserve">หมายเหตุประกอบข้อมูลทางการเงินระหว่างกาลเป็นส่วนหนึ่งของข้อมูลทางการเงินระหว่างกาลนี้ </v>
      </c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</row>
  </sheetData>
  <mergeCells count="6">
    <mergeCell ref="G5:I5"/>
    <mergeCell ref="G6:I6"/>
    <mergeCell ref="K6:M6"/>
    <mergeCell ref="G52:I52"/>
    <mergeCell ref="G53:I53"/>
    <mergeCell ref="K53:M53"/>
  </mergeCells>
  <pageMargins left="0.8" right="0.5" top="0.5" bottom="0.6" header="0.49" footer="0.4"/>
  <pageSetup paperSize="9" scale="95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5</vt:i4>
      </vt:variant>
    </vt:vector>
  </HeadingPairs>
  <TitlesOfParts>
    <vt:vector size="13" baseType="lpstr">
      <vt:lpstr>2-3</vt:lpstr>
      <vt:lpstr>4 PL (3Month)</vt:lpstr>
      <vt:lpstr>5 PL (3Month)</vt:lpstr>
      <vt:lpstr>6 PL(9Month)</vt:lpstr>
      <vt:lpstr>7 PL(9Month)</vt:lpstr>
      <vt:lpstr>8 TH</vt:lpstr>
      <vt:lpstr>9 TH</vt:lpstr>
      <vt:lpstr>10-11</vt:lpstr>
      <vt:lpstr>'2-3'!Print_Area</vt:lpstr>
      <vt:lpstr>'4 PL (3Month)'!Print_Area</vt:lpstr>
      <vt:lpstr>'5 PL (3Month)'!Print_Area</vt:lpstr>
      <vt:lpstr>'7 PL(9Month)'!Print_Area</vt:lpstr>
      <vt:lpstr>'8 TH'!Print_Area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RATTANAPORN BOONWONG</cp:lastModifiedBy>
  <cp:lastPrinted>2023-01-26T02:56:24Z</cp:lastPrinted>
  <dcterms:created xsi:type="dcterms:W3CDTF">2001-07-26T07:12:28Z</dcterms:created>
  <dcterms:modified xsi:type="dcterms:W3CDTF">2023-01-27T10:28:12Z</dcterms:modified>
</cp:coreProperties>
</file>