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FS Q3 2022\"/>
    </mc:Choice>
  </mc:AlternateContent>
  <xr:revisionPtr revIDLastSave="0" documentId="13_ncr:1_{414432D6-0F0B-495A-B624-F1B87BBE8019}" xr6:coauthVersionLast="36" xr6:coauthVersionMax="47" xr10:uidLastSave="{00000000-0000-0000-0000-000000000000}"/>
  <bookViews>
    <workbookView xWindow="-120" yWindow="-120" windowWidth="21840" windowHeight="13140" tabRatio="804" xr2:uid="{00000000-000D-0000-FFFF-FFFF00000000}"/>
  </bookViews>
  <sheets>
    <sheet name="2-3" sheetId="11" r:id="rId1"/>
    <sheet name="4 P&amp;L(3month)" sheetId="31" r:id="rId2"/>
    <sheet name="5 P&amp;L(3month)" sheetId="32" r:id="rId3"/>
    <sheet name="6 P&amp;L(9month)" sheetId="36" r:id="rId4"/>
    <sheet name="7 P&amp;L(9month)" sheetId="37" r:id="rId5"/>
    <sheet name="8" sheetId="33" r:id="rId6"/>
    <sheet name="9" sheetId="34" r:id="rId7"/>
    <sheet name="10-11" sheetId="35" r:id="rId8"/>
  </sheets>
  <definedNames>
    <definedName name="_xlnm.Print_Area" localSheetId="7">'10-11'!$A$1:$L$108</definedName>
    <definedName name="_xlnm.Print_Area" localSheetId="0">'2-3'!$A$1:$L$108</definedName>
  </definedNames>
  <calcPr calcId="191029"/>
</workbook>
</file>

<file path=xl/calcChain.xml><?xml version="1.0" encoding="utf-8"?>
<calcChain xmlns="http://schemas.openxmlformats.org/spreadsheetml/2006/main">
  <c r="H38" i="11" l="1"/>
  <c r="F93" i="35"/>
  <c r="J93" i="35"/>
  <c r="J84" i="35"/>
  <c r="F84" i="35"/>
  <c r="L26" i="31" l="1"/>
  <c r="J26" i="31"/>
  <c r="H26" i="31"/>
  <c r="F26" i="31"/>
  <c r="U29" i="33" l="1"/>
  <c r="W29" i="33" s="1"/>
  <c r="U26" i="33"/>
  <c r="W26" i="33" s="1"/>
  <c r="U21" i="33"/>
  <c r="W21" i="33" l="1"/>
  <c r="U20" i="33"/>
  <c r="W20" i="33" s="1"/>
  <c r="S23" i="33"/>
  <c r="Q23" i="33"/>
  <c r="O23" i="33"/>
  <c r="M23" i="33"/>
  <c r="K23" i="33"/>
  <c r="I23" i="33"/>
  <c r="G23" i="33"/>
  <c r="U18" i="33" l="1"/>
  <c r="W18" i="33" l="1"/>
  <c r="U23" i="33"/>
  <c r="W23" i="33" s="1"/>
  <c r="R29" i="34"/>
  <c r="T29" i="34" s="1"/>
  <c r="R26" i="34"/>
  <c r="T26" i="34" s="1"/>
  <c r="P31" i="34"/>
  <c r="T18" i="34"/>
  <c r="R18" i="34"/>
  <c r="R20" i="34"/>
  <c r="T20" i="34" s="1"/>
  <c r="R21" i="34"/>
  <c r="T21" i="34" s="1"/>
  <c r="P23" i="34"/>
  <c r="N23" i="34"/>
  <c r="L23" i="34"/>
  <c r="J23" i="34"/>
  <c r="H23" i="34"/>
  <c r="F23" i="34"/>
  <c r="R23" i="34" l="1"/>
  <c r="T23" i="34" s="1"/>
  <c r="F38" i="11" l="1"/>
  <c r="J38" i="11"/>
  <c r="L103" i="11" l="1"/>
  <c r="H103" i="11"/>
  <c r="L81" i="11"/>
  <c r="H81" i="11"/>
  <c r="L74" i="11"/>
  <c r="H74" i="11"/>
  <c r="H84" i="11" s="1"/>
  <c r="H106" i="11" l="1"/>
  <c r="L84" i="11"/>
  <c r="L106" i="11" s="1"/>
  <c r="L38" i="11"/>
  <c r="L23" i="11"/>
  <c r="H23" i="11"/>
  <c r="L41" i="11" l="1"/>
  <c r="H41" i="11"/>
  <c r="J26" i="36"/>
  <c r="J15" i="31" l="1"/>
  <c r="J21" i="31" s="1"/>
  <c r="G34" i="37" l="1"/>
  <c r="G24" i="37"/>
  <c r="K34" i="37"/>
  <c r="K24" i="37"/>
  <c r="H26" i="36"/>
  <c r="H15" i="36"/>
  <c r="H22" i="36" s="1"/>
  <c r="H28" i="36" s="1"/>
  <c r="H33" i="36" s="1"/>
  <c r="H36" i="36" s="1"/>
  <c r="L26" i="36"/>
  <c r="L15" i="36"/>
  <c r="L22" i="36" s="1"/>
  <c r="G34" i="32"/>
  <c r="G24" i="32"/>
  <c r="K34" i="32"/>
  <c r="K24" i="32"/>
  <c r="H15" i="31"/>
  <c r="H21" i="31" s="1"/>
  <c r="H28" i="31" s="1"/>
  <c r="H32" i="31" s="1"/>
  <c r="H35" i="31" s="1"/>
  <c r="L15" i="31"/>
  <c r="L21" i="31" s="1"/>
  <c r="L28" i="31" s="1"/>
  <c r="L32" i="31" s="1"/>
  <c r="L35" i="31" s="1"/>
  <c r="L40" i="31" s="1"/>
  <c r="H89" i="35"/>
  <c r="H84" i="35"/>
  <c r="H35" i="35"/>
  <c r="H48" i="35" s="1"/>
  <c r="H52" i="35" s="1"/>
  <c r="H91" i="35" s="1"/>
  <c r="L89" i="35"/>
  <c r="L84" i="35"/>
  <c r="L35" i="35"/>
  <c r="L48" i="35" s="1"/>
  <c r="L52" i="35" s="1"/>
  <c r="L91" i="35" s="1"/>
  <c r="J89" i="35"/>
  <c r="F89" i="35"/>
  <c r="L96" i="35" l="1"/>
  <c r="H96" i="35"/>
  <c r="G37" i="37"/>
  <c r="H40" i="31"/>
  <c r="G12" i="32"/>
  <c r="H41" i="36"/>
  <c r="G12" i="37"/>
  <c r="K12" i="32"/>
  <c r="K37" i="37"/>
  <c r="K37" i="32"/>
  <c r="G37" i="32"/>
  <c r="L28" i="36"/>
  <c r="L33" i="36" s="1"/>
  <c r="L36" i="36" s="1"/>
  <c r="G40" i="37" l="1"/>
  <c r="G40" i="32"/>
  <c r="K40" i="32"/>
  <c r="L41" i="36"/>
  <c r="K12" i="37"/>
  <c r="K40" i="37" s="1"/>
  <c r="G31" i="33"/>
  <c r="A3" i="33"/>
  <c r="I34" i="37"/>
  <c r="E34" i="37"/>
  <c r="Q28" i="33" s="1"/>
  <c r="I24" i="37"/>
  <c r="N28" i="34" s="1"/>
  <c r="E24" i="37"/>
  <c r="O28" i="33" s="1"/>
  <c r="A49" i="36"/>
  <c r="F26" i="36"/>
  <c r="J15" i="36"/>
  <c r="J22" i="36" s="1"/>
  <c r="F15" i="36"/>
  <c r="F22" i="36" s="1"/>
  <c r="U28" i="33" l="1"/>
  <c r="N31" i="34"/>
  <c r="R28" i="34"/>
  <c r="R31" i="34" s="1"/>
  <c r="J101" i="11" s="1"/>
  <c r="I37" i="37"/>
  <c r="E37" i="37"/>
  <c r="F28" i="36"/>
  <c r="F33" i="36" s="1"/>
  <c r="F13" i="35" s="1"/>
  <c r="J28" i="36"/>
  <c r="J33" i="36" s="1"/>
  <c r="J13" i="35" s="1"/>
  <c r="F36" i="36" l="1"/>
  <c r="J36" i="36"/>
  <c r="L28" i="34" s="1"/>
  <c r="T28" i="34" s="1"/>
  <c r="H31" i="34"/>
  <c r="J31" i="34"/>
  <c r="F31" i="34"/>
  <c r="K31" i="33"/>
  <c r="O31" i="33"/>
  <c r="Q31" i="33"/>
  <c r="S31" i="33"/>
  <c r="U31" i="33"/>
  <c r="F101" i="11" s="1"/>
  <c r="I31" i="33"/>
  <c r="F41" i="36" l="1"/>
  <c r="M28" i="33"/>
  <c r="W28" i="33" s="1"/>
  <c r="W31" i="33" s="1"/>
  <c r="J41" i="36"/>
  <c r="I12" i="37"/>
  <c r="I40" i="37" s="1"/>
  <c r="E12" i="37"/>
  <c r="E40" i="37" s="1"/>
  <c r="I34" i="32" l="1"/>
  <c r="E34" i="32"/>
  <c r="I24" i="32"/>
  <c r="E24" i="32"/>
  <c r="I37" i="32" l="1"/>
  <c r="E37" i="32"/>
  <c r="A50" i="31"/>
  <c r="A49" i="37" s="1"/>
  <c r="A3" i="34"/>
  <c r="A3" i="35" s="1"/>
  <c r="A59" i="35" s="1"/>
  <c r="J28" i="31"/>
  <c r="F15" i="31"/>
  <c r="F21" i="31" s="1"/>
  <c r="F28" i="31" s="1"/>
  <c r="J81" i="11"/>
  <c r="J23" i="11"/>
  <c r="F23" i="11"/>
  <c r="J74" i="11"/>
  <c r="A53" i="11"/>
  <c r="A108" i="11"/>
  <c r="F81" i="11"/>
  <c r="A52" i="11"/>
  <c r="F74" i="11"/>
  <c r="J41" i="11" l="1"/>
  <c r="J32" i="31"/>
  <c r="J84" i="11"/>
  <c r="F41" i="11"/>
  <c r="F32" i="31"/>
  <c r="F84" i="11"/>
  <c r="A49" i="32"/>
  <c r="A37" i="33" s="1"/>
  <c r="A33" i="34" s="1"/>
  <c r="A108" i="35" s="1"/>
  <c r="F35" i="31" l="1"/>
  <c r="F40" i="31" s="1"/>
  <c r="J35" i="31"/>
  <c r="I12" i="32" s="1"/>
  <c r="I40" i="32" s="1"/>
  <c r="A56" i="35"/>
  <c r="J35" i="35" l="1"/>
  <c r="J48" i="35" s="1"/>
  <c r="J52" i="35" s="1"/>
  <c r="J91" i="35" s="1"/>
  <c r="F35" i="35"/>
  <c r="F48" i="35" s="1"/>
  <c r="F52" i="35" s="1"/>
  <c r="F91" i="35" s="1"/>
  <c r="E12" i="32"/>
  <c r="E40" i="32" s="1"/>
  <c r="J40" i="31"/>
  <c r="M31" i="33"/>
  <c r="F100" i="11" s="1"/>
  <c r="F96" i="35" l="1"/>
  <c r="J96" i="35"/>
  <c r="L31" i="34"/>
  <c r="T31" i="34" s="1"/>
  <c r="F103" i="11"/>
  <c r="J100" i="11" l="1"/>
  <c r="J103" i="11" s="1"/>
  <c r="J106" i="11" s="1"/>
  <c r="F106" i="11"/>
</calcChain>
</file>

<file path=xl/sharedStrings.xml><?xml version="1.0" encoding="utf-8"?>
<sst xmlns="http://schemas.openxmlformats.org/spreadsheetml/2006/main" count="482" uniqueCount="219">
  <si>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</si>
  <si>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</si>
  <si>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</si>
  <si>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</si>
  <si>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</si>
  <si>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</si>
  <si>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</si>
  <si>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</si>
  <si>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</si>
  <si>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</si>
  <si>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</si>
  <si>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</si>
  <si>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</si>
  <si>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</si>
  <si>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</si>
  <si>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</si>
  <si>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</si>
  <si>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</si>
  <si>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</si>
  <si>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</si>
  <si>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</si>
  <si>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</si>
  <si>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</si>
  <si>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</si>
  <si>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</si>
  <si>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</si>
  <si>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Total</t>
  </si>
  <si>
    <t>Assets</t>
  </si>
  <si>
    <t>Cash and cash equivalents</t>
  </si>
  <si>
    <t>Total assets</t>
  </si>
  <si>
    <t>Premium</t>
  </si>
  <si>
    <t>Unappropriated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</si>
  <si>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</si>
  <si>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</si>
  <si>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</si>
  <si>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</si>
  <si>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</si>
  <si>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</si>
  <si>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</si>
  <si>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</si>
  <si>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</si>
  <si>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</si>
  <si>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</si>
  <si>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</si>
  <si>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</si>
  <si>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</si>
  <si>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</si>
  <si>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</si>
  <si>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</si>
  <si>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</si>
  <si>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</si>
  <si>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</si>
  <si>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</si>
  <si>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</si>
  <si>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</si>
  <si>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</si>
  <si>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</si>
  <si>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</si>
  <si>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</si>
  <si>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</si>
  <si>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</si>
  <si>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</si>
  <si>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</si>
  <si>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</si>
  <si>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</si>
  <si>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</si>
  <si>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</si>
  <si>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</si>
  <si>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</si>
  <si>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</si>
  <si>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</si>
  <si>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</si>
  <si>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</si>
  <si>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</si>
  <si>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</si>
  <si>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</si>
  <si>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</si>
  <si>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</si>
  <si>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</si>
  <si>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</si>
  <si>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</si>
  <si>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</si>
  <si>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</si>
  <si>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</si>
  <si>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</si>
  <si>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</si>
  <si>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</si>
  <si>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</si>
  <si>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</si>
  <si>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</si>
  <si>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</si>
  <si>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</si>
  <si>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</si>
  <si>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</si>
  <si>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</si>
  <si>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</si>
  <si>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</si>
  <si>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</si>
  <si>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</si>
  <si>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</si>
  <si>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</si>
  <si>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</si>
  <si>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</si>
  <si>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</si>
  <si>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</si>
  <si>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</si>
  <si>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</si>
  <si>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</si>
  <si>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</si>
  <si>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</si>
  <si>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</si>
  <si>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</si>
  <si>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</si>
  <si>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</si>
  <si>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</si>
  <si>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</si>
  <si>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</si>
  <si>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</si>
  <si>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</si>
  <si>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</si>
  <si>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</si>
  <si>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</si>
  <si>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</si>
  <si>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</si>
  <si>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</si>
  <si>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</si>
  <si>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</si>
  <si>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</si>
  <si>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</si>
  <si>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</si>
  <si>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</si>
  <si>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</si>
  <si>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</si>
  <si>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</si>
  <si>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</si>
  <si>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</si>
  <si>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</si>
  <si>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</si>
  <si>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Derivatives liabilities</t>
  </si>
  <si>
    <t>subsequently to profit or loss</t>
  </si>
  <si>
    <t xml:space="preserve">Total items that will be reclassified </t>
  </si>
  <si>
    <t>Measurement of</t>
  </si>
  <si>
    <t>The notes to the interim financial information are an integral part of this interim financial information.</t>
  </si>
  <si>
    <t xml:space="preserve"> income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</si>
  <si>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</si>
  <si>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</si>
  <si>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</si>
  <si>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</si>
  <si>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</si>
  <si>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</si>
  <si>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</si>
  <si>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</si>
  <si>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</si>
  <si>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 xml:space="preserve">Total comprehensive income (expenses) </t>
  </si>
  <si>
    <t>for the period</t>
  </si>
  <si>
    <t xml:space="preserve">- Allowance for obsolete and 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</si>
  <si>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</si>
  <si>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</si>
  <si>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</si>
  <si>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</si>
  <si>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</si>
  <si>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</si>
  <si>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</si>
  <si>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</si>
  <si>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</si>
  <si>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</si>
  <si>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</si>
  <si>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</si>
  <si>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</si>
  <si>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</si>
  <si>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</si>
  <si>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</si>
  <si>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- Interest received</t>
  </si>
  <si>
    <t>- Income tax paid</t>
  </si>
  <si>
    <t>Opening balance as at 1 April 2021</t>
  </si>
  <si>
    <t>2021</t>
  </si>
  <si>
    <t>Financial assets measured at fair value</t>
  </si>
  <si>
    <t>through other comprehensive income</t>
  </si>
  <si>
    <t xml:space="preserve">                      ( Mr. Koichi  Nagano )</t>
  </si>
  <si>
    <t>Total comprehensive income</t>
  </si>
  <si>
    <t>- Reversal of allowance for net realisable</t>
  </si>
  <si>
    <t xml:space="preserve">Appropriated - </t>
  </si>
  <si>
    <t>- (Gain) loss from changes in fair value of derivatives</t>
  </si>
  <si>
    <t>Dividends paid</t>
  </si>
  <si>
    <t>Cash flow from financing activity:</t>
  </si>
  <si>
    <t>Gross profit</t>
  </si>
  <si>
    <t>Profit before expenses</t>
  </si>
  <si>
    <t>Operating profit</t>
  </si>
  <si>
    <t>Profit before income tax</t>
  </si>
  <si>
    <t>Net profit for the period</t>
  </si>
  <si>
    <t>Earnings per share</t>
  </si>
  <si>
    <t>Basic earnings per share</t>
  </si>
  <si>
    <t>Note</t>
  </si>
  <si>
    <t>Profit before income tax for the period</t>
  </si>
  <si>
    <t xml:space="preserve">Adjustments to reconcile profit before income </t>
  </si>
  <si>
    <t>Dividends received</t>
  </si>
  <si>
    <t>Net cash used in financing activity</t>
  </si>
  <si>
    <r>
      <t xml:space="preserve">                                        </t>
    </r>
    <r>
      <rPr>
        <sz val="9"/>
        <color indexed="8"/>
        <rFont val="Arial"/>
        <family val="2"/>
      </rPr>
      <t>- related parties</t>
    </r>
  </si>
  <si>
    <t>Net decrease in cash and cash equivalents</t>
  </si>
  <si>
    <t xml:space="preserve">- Investments in equity instruments measured at </t>
  </si>
  <si>
    <t xml:space="preserve">   fair value through other comprehensive income</t>
  </si>
  <si>
    <t>31 December</t>
  </si>
  <si>
    <t>Closing balance as at 31 December 2021</t>
  </si>
  <si>
    <t xml:space="preserve">in an associate and </t>
  </si>
  <si>
    <t>-</t>
  </si>
  <si>
    <t>2022</t>
  </si>
  <si>
    <t>As at 31 December 2022</t>
  </si>
  <si>
    <t>For the three-month period ended 31 December 2022</t>
  </si>
  <si>
    <t>For the nine-month period ended 31 December 2022</t>
  </si>
  <si>
    <t>Opening balance as at 1 April 2022</t>
  </si>
  <si>
    <t>Closing balance as at 31 December 2022</t>
  </si>
  <si>
    <t>Gain (Loss) on exchange rates, net</t>
  </si>
  <si>
    <t>Purchase of other financial asset measured</t>
  </si>
  <si>
    <t>at amortised cost</t>
  </si>
  <si>
    <t>8, 12</t>
  </si>
  <si>
    <t xml:space="preserve">Other comprehensive income </t>
  </si>
  <si>
    <t>- Gain on disposal of equipment</t>
  </si>
  <si>
    <t>- Unrealised gain (loss) on exchange rates</t>
  </si>
  <si>
    <t xml:space="preserve">Other financial asset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</si>
</sst>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\(#,##0\)"/>
    <numFmt numFmtId="192" formatCode="_(* #,##0_);_(* \(#,##0\);_(* &quot;-&quot;??_);_(@_)"/>
    <numFmt numFmtId="193" formatCode="#,##0;\(#,##0\);\-"/>
    <numFmt numFmtId="194" formatCode="#,##0.00;\(#,##0.00\);\-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\$* #,##0.00"/>
    <numFmt numFmtId="198" formatCode="&quot;0&quot;#.0"/>
    <numFmt numFmtId="199" formatCode="&quot;0&quot;#"/>
    <numFmt numFmtId="200" formatCode="_-* #,##0.00\ _F_-;\-* #,##0.00\ _F_-;_-* &quot;-&quot;??\ _F_-;_-@_-"/>
    <numFmt numFmtId="201" formatCode="_ * #,##0_ ;_ * \-#,##0_ ;_ * &quot;-&quot;_ ;_ @_ "/>
    <numFmt numFmtId="202" formatCode="_ * #,##0.00_ ;_ * \-#,##0.00_ ;_ * &quot;-&quot;??_ ;_ @_ 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</numFmts>
  <fonts count="11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Tahoma"/>
      <family val="2"/>
      <scheme val="maj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name val="Cordia New"/>
      <family val="2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rial"/>
      <family val="2"/>
    </font>
    <font>
      <sz val="12"/>
      <name val="Browallia New"/>
      <family val="2"/>
    </font>
    <font>
      <b/>
      <sz val="14"/>
      <color rgb="FFFF0000"/>
      <name val="Arial"/>
      <family val="2"/>
    </font>
    <font>
      <sz val="12"/>
      <color theme="1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2">
    <xf numFmtId="0" fontId="0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0" fontId="7" fillId="0" borderId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30" borderId="0" applyNumberFormat="0" applyBorder="0" applyAlignment="0" applyProtection="0"/>
    <xf numFmtId="0" fontId="14" fillId="2" borderId="0" applyNumberFormat="0" applyBorder="0" applyAlignment="0" applyProtection="0"/>
    <xf numFmtId="0" fontId="59" fillId="31" borderId="0" applyNumberFormat="0" applyBorder="0" applyAlignment="0" applyProtection="0"/>
    <xf numFmtId="0" fontId="14" fillId="3" borderId="0" applyNumberFormat="0" applyBorder="0" applyAlignment="0" applyProtection="0"/>
    <xf numFmtId="0" fontId="59" fillId="32" borderId="0" applyNumberFormat="0" applyBorder="0" applyAlignment="0" applyProtection="0"/>
    <xf numFmtId="0" fontId="14" fillId="4" borderId="0" applyNumberFormat="0" applyBorder="0" applyAlignment="0" applyProtection="0"/>
    <xf numFmtId="0" fontId="59" fillId="33" borderId="0" applyNumberFormat="0" applyBorder="0" applyAlignment="0" applyProtection="0"/>
    <xf numFmtId="0" fontId="14" fillId="5" borderId="0" applyNumberFormat="0" applyBorder="0" applyAlignment="0" applyProtection="0"/>
    <xf numFmtId="0" fontId="59" fillId="34" borderId="0" applyNumberFormat="0" applyBorder="0" applyAlignment="0" applyProtection="0"/>
    <xf numFmtId="0" fontId="14" fillId="6" borderId="0" applyNumberFormat="0" applyBorder="0" applyAlignment="0" applyProtection="0"/>
    <xf numFmtId="0" fontId="59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59" fillId="36" borderId="0" applyNumberFormat="0" applyBorder="0" applyAlignment="0" applyProtection="0"/>
    <xf numFmtId="0" fontId="14" fillId="8" borderId="0" applyNumberFormat="0" applyBorder="0" applyAlignment="0" applyProtection="0"/>
    <xf numFmtId="0" fontId="59" fillId="37" borderId="0" applyNumberFormat="0" applyBorder="0" applyAlignment="0" applyProtection="0"/>
    <xf numFmtId="0" fontId="14" fillId="9" borderId="0" applyNumberFormat="0" applyBorder="0" applyAlignment="0" applyProtection="0"/>
    <xf numFmtId="0" fontId="59" fillId="38" borderId="0" applyNumberFormat="0" applyBorder="0" applyAlignment="0" applyProtection="0"/>
    <xf numFmtId="0" fontId="14" fillId="10" borderId="0" applyNumberFormat="0" applyBorder="0" applyAlignment="0" applyProtection="0"/>
    <xf numFmtId="0" fontId="59" fillId="39" borderId="0" applyNumberFormat="0" applyBorder="0" applyAlignment="0" applyProtection="0"/>
    <xf numFmtId="0" fontId="14" fillId="5" borderId="0" applyNumberFormat="0" applyBorder="0" applyAlignment="0" applyProtection="0"/>
    <xf numFmtId="0" fontId="59" fillId="40" borderId="0" applyNumberFormat="0" applyBorder="0" applyAlignment="0" applyProtection="0"/>
    <xf numFmtId="0" fontId="14" fillId="8" borderId="0" applyNumberFormat="0" applyBorder="0" applyAlignment="0" applyProtection="0"/>
    <xf numFmtId="0" fontId="59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60" fillId="42" borderId="0" applyNumberFormat="0" applyBorder="0" applyAlignment="0" applyProtection="0"/>
    <xf numFmtId="0" fontId="15" fillId="12" borderId="0" applyNumberFormat="0" applyBorder="0" applyAlignment="0" applyProtection="0"/>
    <xf numFmtId="0" fontId="60" fillId="43" borderId="0" applyNumberFormat="0" applyBorder="0" applyAlignment="0" applyProtection="0"/>
    <xf numFmtId="0" fontId="15" fillId="9" borderId="0" applyNumberFormat="0" applyBorder="0" applyAlignment="0" applyProtection="0"/>
    <xf numFmtId="0" fontId="60" fillId="44" borderId="0" applyNumberFormat="0" applyBorder="0" applyAlignment="0" applyProtection="0"/>
    <xf numFmtId="0" fontId="15" fillId="10" borderId="0" applyNumberFormat="0" applyBorder="0" applyAlignment="0" applyProtection="0"/>
    <xf numFmtId="0" fontId="60" fillId="45" borderId="0" applyNumberFormat="0" applyBorder="0" applyAlignment="0" applyProtection="0"/>
    <xf numFmtId="0" fontId="15" fillId="13" borderId="0" applyNumberFormat="0" applyBorder="0" applyAlignment="0" applyProtection="0"/>
    <xf numFmtId="0" fontId="60" fillId="46" borderId="0" applyNumberFormat="0" applyBorder="0" applyAlignment="0" applyProtection="0"/>
    <xf numFmtId="0" fontId="15" fillId="14" borderId="0" applyNumberFormat="0" applyBorder="0" applyAlignment="0" applyProtection="0"/>
    <xf numFmtId="0" fontId="60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0" fillId="48" borderId="0" applyNumberFormat="0" applyBorder="0" applyAlignment="0" applyProtection="0"/>
    <xf numFmtId="0" fontId="15" fillId="16" borderId="0" applyNumberFormat="0" applyBorder="0" applyAlignment="0" applyProtection="0"/>
    <xf numFmtId="0" fontId="60" fillId="49" borderId="0" applyNumberFormat="0" applyBorder="0" applyAlignment="0" applyProtection="0"/>
    <xf numFmtId="0" fontId="15" fillId="17" borderId="0" applyNumberFormat="0" applyBorder="0" applyAlignment="0" applyProtection="0"/>
    <xf numFmtId="0" fontId="60" fillId="50" borderId="0" applyNumberFormat="0" applyBorder="0" applyAlignment="0" applyProtection="0"/>
    <xf numFmtId="0" fontId="15" fillId="18" borderId="0" applyNumberFormat="0" applyBorder="0" applyAlignment="0" applyProtection="0"/>
    <xf numFmtId="0" fontId="60" fillId="51" borderId="0" applyNumberFormat="0" applyBorder="0" applyAlignment="0" applyProtection="0"/>
    <xf numFmtId="0" fontId="15" fillId="13" borderId="0" applyNumberFormat="0" applyBorder="0" applyAlignment="0" applyProtection="0"/>
    <xf numFmtId="0" fontId="60" fillId="52" borderId="0" applyNumberFormat="0" applyBorder="0" applyAlignment="0" applyProtection="0"/>
    <xf numFmtId="0" fontId="15" fillId="14" borderId="0" applyNumberFormat="0" applyBorder="0" applyAlignment="0" applyProtection="0"/>
    <xf numFmtId="0" fontId="60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61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2" fillId="55" borderId="24" applyNumberFormat="0" applyAlignment="0" applyProtection="0"/>
    <xf numFmtId="0" fontId="38" fillId="22" borderId="2" applyNumberFormat="0" applyAlignment="0" applyProtection="0"/>
    <xf numFmtId="0" fontId="63" fillId="56" borderId="25" applyNumberFormat="0" applyAlignment="0" applyProtection="0"/>
    <xf numFmtId="0" fontId="34" fillId="23" borderId="3" applyNumberFormat="0" applyAlignment="0" applyProtection="0"/>
    <xf numFmtId="190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97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8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98" fontId="23" fillId="0" borderId="11">
      <alignment horizontal="left"/>
    </xf>
    <xf numFmtId="199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69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0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1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200" fontId="28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5" fillId="0" borderId="0"/>
    <xf numFmtId="0" fontId="6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7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2" fillId="28" borderId="15" applyNumberFormat="0" applyFont="0" applyAlignment="0" applyProtection="0"/>
    <xf numFmtId="0" fontId="72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0" fontId="41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11" fillId="0" borderId="19" applyNumberFormat="0" applyFon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201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4" borderId="0" applyNumberFormat="0" applyBorder="0" applyAlignment="0" applyProtection="0"/>
    <xf numFmtId="0" fontId="83" fillId="59" borderId="0" applyNumberFormat="0" applyBorder="0" applyAlignment="0" applyProtection="0"/>
    <xf numFmtId="0" fontId="84" fillId="58" borderId="24" applyNumberFormat="0" applyAlignment="0" applyProtection="0"/>
    <xf numFmtId="0" fontId="85" fillId="55" borderId="27" applyNumberFormat="0" applyAlignment="0" applyProtection="0"/>
    <xf numFmtId="0" fontId="86" fillId="55" borderId="24" applyNumberFormat="0" applyAlignment="0" applyProtection="0"/>
    <xf numFmtId="0" fontId="87" fillId="0" borderId="26" applyNumberFormat="0" applyFill="0" applyAlignment="0" applyProtection="0"/>
    <xf numFmtId="0" fontId="88" fillId="56" borderId="25" applyNumberFormat="0" applyAlignment="0" applyProtection="0"/>
    <xf numFmtId="0" fontId="89" fillId="0" borderId="0" applyNumberFormat="0" applyFill="0" applyBorder="0" applyAlignment="0" applyProtection="0"/>
    <xf numFmtId="0" fontId="90" fillId="61" borderId="29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8" applyNumberFormat="0" applyFill="0" applyAlignment="0" applyProtection="0"/>
    <xf numFmtId="0" fontId="93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42" borderId="0" applyNumberFormat="0" applyBorder="0" applyAlignment="0" applyProtection="0"/>
    <xf numFmtId="0" fontId="9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7" borderId="0" applyNumberFormat="0" applyBorder="0" applyAlignment="0" applyProtection="0"/>
    <xf numFmtId="0" fontId="65" fillId="43" borderId="0" applyNumberFormat="0" applyBorder="0" applyAlignment="0" applyProtection="0"/>
    <xf numFmtId="0" fontId="93" fillId="50" borderId="0" applyNumberFormat="0" applyBorder="0" applyAlignment="0" applyProtection="0"/>
    <xf numFmtId="0" fontId="65" fillId="32" borderId="0" applyNumberFormat="0" applyBorder="0" applyAlignment="0" applyProtection="0"/>
    <xf numFmtId="0" fontId="65" fillId="38" borderId="0" applyNumberFormat="0" applyBorder="0" applyAlignment="0" applyProtection="0"/>
    <xf numFmtId="0" fontId="65" fillId="44" borderId="0" applyNumberFormat="0" applyBorder="0" applyAlignment="0" applyProtection="0"/>
    <xf numFmtId="0" fontId="93" fillId="51" borderId="0" applyNumberFormat="0" applyBorder="0" applyAlignment="0" applyProtection="0"/>
    <xf numFmtId="0" fontId="65" fillId="33" borderId="0" applyNumberFormat="0" applyBorder="0" applyAlignment="0" applyProtection="0"/>
    <xf numFmtId="0" fontId="65" fillId="39" borderId="0" applyNumberFormat="0" applyBorder="0" applyAlignment="0" applyProtection="0"/>
    <xf numFmtId="0" fontId="65" fillId="45" borderId="0" applyNumberFormat="0" applyBorder="0" applyAlignment="0" applyProtection="0"/>
    <xf numFmtId="0" fontId="93" fillId="52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6" borderId="0" applyNumberFormat="0" applyBorder="0" applyAlignment="0" applyProtection="0"/>
    <xf numFmtId="0" fontId="93" fillId="53" borderId="0" applyNumberFormat="0" applyBorder="0" applyAlignment="0" applyProtection="0"/>
    <xf numFmtId="0" fontId="65" fillId="35" borderId="0" applyNumberFormat="0" applyBorder="0" applyAlignment="0" applyProtection="0"/>
    <xf numFmtId="0" fontId="65" fillId="41" borderId="0" applyNumberFormat="0" applyBorder="0" applyAlignment="0" applyProtection="0"/>
    <xf numFmtId="0" fontId="65" fillId="47" borderId="0" applyNumberFormat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9" fontId="107" fillId="0" borderId="0" applyFont="0" applyFill="0" applyBorder="0" applyAlignment="0" applyProtection="0"/>
  </cellStyleXfs>
  <cellXfs count="321">
    <xf numFmtId="0" fontId="0" fillId="0" borderId="0" xfId="0"/>
    <xf numFmtId="191" fontId="75" fillId="0" borderId="0" xfId="0" applyNumberFormat="1" applyFont="1" applyFill="1" applyBorder="1" applyAlignment="1">
      <alignment vertical="center"/>
    </xf>
    <xf numFmtId="191" fontId="76" fillId="0" borderId="0" xfId="0" applyNumberFormat="1" applyFont="1" applyFill="1" applyBorder="1" applyAlignment="1">
      <alignment vertical="center"/>
    </xf>
    <xf numFmtId="191" fontId="75" fillId="0" borderId="0" xfId="0" applyNumberFormat="1" applyFont="1" applyFill="1" applyBorder="1" applyAlignment="1">
      <alignment horizontal="right" vertical="center"/>
    </xf>
    <xf numFmtId="193" fontId="75" fillId="60" borderId="0" xfId="0" applyNumberFormat="1" applyFont="1" applyFill="1" applyBorder="1" applyAlignment="1">
      <alignment horizontal="right" vertical="center"/>
    </xf>
    <xf numFmtId="193" fontId="75" fillId="60" borderId="20" xfId="0" applyNumberFormat="1" applyFont="1" applyFill="1" applyBorder="1" applyAlignment="1">
      <alignment horizontal="right" vertical="center"/>
    </xf>
    <xf numFmtId="193" fontId="75" fillId="0" borderId="0" xfId="0" applyNumberFormat="1" applyFont="1" applyFill="1" applyBorder="1" applyAlignment="1">
      <alignment horizontal="right" vertical="center"/>
    </xf>
    <xf numFmtId="193" fontId="75" fillId="0" borderId="20" xfId="0" applyNumberFormat="1" applyFont="1" applyFill="1" applyBorder="1" applyAlignment="1">
      <alignment horizontal="right" vertical="center"/>
    </xf>
    <xf numFmtId="193" fontId="75" fillId="0" borderId="0" xfId="0" applyNumberFormat="1" applyFont="1" applyFill="1" applyBorder="1" applyAlignment="1">
      <alignment vertical="center"/>
    </xf>
    <xf numFmtId="191" fontId="76" fillId="0" borderId="0" xfId="0" applyNumberFormat="1" applyFont="1" applyFill="1" applyBorder="1" applyAlignment="1">
      <alignment horizontal="center" vertical="center"/>
    </xf>
    <xf numFmtId="191" fontId="76" fillId="0" borderId="20" xfId="0" applyNumberFormat="1" applyFont="1" applyFill="1" applyBorder="1" applyAlignment="1">
      <alignment vertical="center"/>
    </xf>
    <xf numFmtId="191" fontId="75" fillId="0" borderId="20" xfId="0" applyNumberFormat="1" applyFont="1" applyFill="1" applyBorder="1" applyAlignment="1">
      <alignment horizontal="center" vertical="center"/>
    </xf>
    <xf numFmtId="191" fontId="75" fillId="0" borderId="20" xfId="0" applyNumberFormat="1" applyFont="1" applyFill="1" applyBorder="1" applyAlignment="1">
      <alignment horizontal="right" vertical="center"/>
    </xf>
    <xf numFmtId="191" fontId="75" fillId="0" borderId="20" xfId="0" applyNumberFormat="1" applyFont="1" applyFill="1" applyBorder="1" applyAlignment="1">
      <alignment vertical="center"/>
    </xf>
    <xf numFmtId="191" fontId="76" fillId="0" borderId="0" xfId="0" quotePrefix="1" applyNumberFormat="1" applyFont="1" applyFill="1" applyBorder="1" applyAlignment="1">
      <alignment horizontal="right" vertical="center"/>
    </xf>
    <xf numFmtId="191" fontId="76" fillId="0" borderId="20" xfId="0" applyNumberFormat="1" applyFont="1" applyFill="1" applyBorder="1" applyAlignment="1">
      <alignment horizontal="center" vertical="center"/>
    </xf>
    <xf numFmtId="191" fontId="75" fillId="60" borderId="0" xfId="0" applyNumberFormat="1" applyFont="1" applyFill="1" applyBorder="1" applyAlignment="1">
      <alignment horizontal="right" vertical="center"/>
    </xf>
    <xf numFmtId="191" fontId="75" fillId="0" borderId="0" xfId="229" applyNumberFormat="1" applyFont="1" applyFill="1" applyBorder="1" applyAlignment="1">
      <alignment horizontal="center" vertical="center"/>
    </xf>
    <xf numFmtId="191" fontId="75" fillId="0" borderId="0" xfId="229" applyNumberFormat="1" applyFont="1" applyFill="1" applyBorder="1" applyAlignment="1">
      <alignment horizontal="right" vertical="center"/>
    </xf>
    <xf numFmtId="192" fontId="75" fillId="0" borderId="0" xfId="139" applyNumberFormat="1" applyFont="1" applyFill="1" applyBorder="1" applyAlignment="1">
      <alignment horizontal="right" vertical="center"/>
    </xf>
    <xf numFmtId="193" fontId="75" fillId="60" borderId="22" xfId="0" applyNumberFormat="1" applyFont="1" applyFill="1" applyBorder="1" applyAlignment="1">
      <alignment horizontal="right" vertical="center"/>
    </xf>
    <xf numFmtId="193" fontId="75" fillId="0" borderId="22" xfId="0" applyNumberFormat="1" applyFont="1" applyFill="1" applyBorder="1" applyAlignment="1">
      <alignment horizontal="right" vertical="center"/>
    </xf>
    <xf numFmtId="191" fontId="75" fillId="60" borderId="20" xfId="0" applyNumberFormat="1" applyFont="1" applyFill="1" applyBorder="1" applyAlignment="1">
      <alignment horizontal="right" vertical="center"/>
    </xf>
    <xf numFmtId="191" fontId="75" fillId="0" borderId="0" xfId="230" applyNumberFormat="1" applyFont="1" applyFill="1" applyBorder="1" applyAlignment="1">
      <alignment horizontal="center" vertical="center"/>
    </xf>
    <xf numFmtId="191" fontId="75" fillId="0" borderId="0" xfId="230" applyNumberFormat="1" applyFont="1" applyFill="1" applyBorder="1" applyAlignment="1">
      <alignment horizontal="right" vertical="center"/>
    </xf>
    <xf numFmtId="191" fontId="75" fillId="0" borderId="0" xfId="231" applyNumberFormat="1" applyFont="1" applyFill="1" applyBorder="1" applyAlignment="1">
      <alignment horizontal="center" vertical="center"/>
    </xf>
    <xf numFmtId="191" fontId="75" fillId="0" borderId="0" xfId="231" applyNumberFormat="1" applyFont="1" applyFill="1" applyBorder="1" applyAlignment="1">
      <alignment vertical="center"/>
    </xf>
    <xf numFmtId="191" fontId="75" fillId="60" borderId="0" xfId="0" applyNumberFormat="1" applyFont="1" applyFill="1" applyBorder="1" applyAlignment="1">
      <alignment vertical="center"/>
    </xf>
    <xf numFmtId="191" fontId="75" fillId="0" borderId="0" xfId="0" quotePrefix="1" applyNumberFormat="1" applyFont="1" applyFill="1" applyBorder="1" applyAlignment="1">
      <alignment vertical="center"/>
    </xf>
    <xf numFmtId="191" fontId="75" fillId="0" borderId="23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Alignment="1">
      <alignment vertical="center"/>
    </xf>
    <xf numFmtId="191" fontId="75" fillId="0" borderId="0" xfId="0" quotePrefix="1" applyNumberFormat="1" applyFont="1" applyFill="1" applyBorder="1" applyAlignment="1">
      <alignment horizontal="left" vertical="center" indent="1"/>
    </xf>
    <xf numFmtId="191" fontId="75" fillId="0" borderId="0" xfId="235" applyNumberFormat="1" applyFont="1" applyFill="1" applyBorder="1" applyAlignment="1">
      <alignment vertical="center"/>
    </xf>
    <xf numFmtId="193" fontId="75" fillId="0" borderId="22" xfId="0" applyNumberFormat="1" applyFont="1" applyFill="1" applyBorder="1" applyAlignment="1">
      <alignment vertical="center"/>
    </xf>
    <xf numFmtId="193" fontId="54" fillId="60" borderId="0" xfId="217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horizontal="right" vertical="center"/>
    </xf>
    <xf numFmtId="193" fontId="53" fillId="60" borderId="20" xfId="217" applyNumberFormat="1" applyFont="1" applyFill="1" applyBorder="1" applyAlignment="1">
      <alignment horizontal="right" vertical="center"/>
    </xf>
    <xf numFmtId="193" fontId="53" fillId="60" borderId="0" xfId="239" applyNumberFormat="1" applyFont="1" applyFill="1" applyAlignment="1">
      <alignment horizontal="right" vertical="center"/>
    </xf>
    <xf numFmtId="193" fontId="53" fillId="60" borderId="20" xfId="240" applyNumberFormat="1" applyFont="1" applyFill="1" applyBorder="1" applyAlignment="1">
      <alignment vertical="center"/>
    </xf>
    <xf numFmtId="193" fontId="53" fillId="60" borderId="0" xfId="217" quotePrefix="1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vertical="center"/>
    </xf>
    <xf numFmtId="193" fontId="53" fillId="60" borderId="20" xfId="241" applyNumberFormat="1" applyFont="1" applyFill="1" applyBorder="1" applyAlignment="1">
      <alignment horizontal="right" vertical="center"/>
    </xf>
    <xf numFmtId="193" fontId="53" fillId="60" borderId="21" xfId="217" applyNumberFormat="1" applyFont="1" applyFill="1" applyBorder="1" applyAlignment="1">
      <alignment horizontal="right" vertical="center"/>
    </xf>
    <xf numFmtId="194" fontId="53" fillId="60" borderId="21" xfId="217" applyNumberFormat="1" applyFont="1" applyFill="1" applyBorder="1" applyAlignment="1">
      <alignment horizontal="right" vertical="center"/>
    </xf>
    <xf numFmtId="193" fontId="53" fillId="60" borderId="0" xfId="242" applyNumberFormat="1" applyFont="1" applyFill="1" applyAlignment="1">
      <alignment horizontal="right" vertical="center"/>
    </xf>
    <xf numFmtId="193" fontId="53" fillId="60" borderId="20" xfId="242" applyNumberFormat="1" applyFont="1" applyFill="1" applyBorder="1" applyAlignment="1">
      <alignment horizontal="right" vertical="center"/>
    </xf>
    <xf numFmtId="191" fontId="56" fillId="60" borderId="0" xfId="217" applyNumberFormat="1" applyFont="1" applyFill="1" applyAlignment="1">
      <alignment horizontal="right" vertical="center"/>
    </xf>
    <xf numFmtId="193" fontId="56" fillId="60" borderId="0" xfId="104" quotePrefix="1" applyNumberFormat="1" applyFont="1" applyFill="1" applyAlignment="1">
      <alignment horizontal="right" vertical="center"/>
    </xf>
    <xf numFmtId="0" fontId="56" fillId="60" borderId="0" xfId="217" applyFont="1" applyFill="1"/>
    <xf numFmtId="191" fontId="56" fillId="60" borderId="20" xfId="217" applyNumberFormat="1" applyFont="1" applyFill="1" applyBorder="1" applyAlignment="1">
      <alignment horizontal="right" vertical="center"/>
    </xf>
    <xf numFmtId="193" fontId="56" fillId="60" borderId="20" xfId="217" applyNumberFormat="1" applyFont="1" applyFill="1" applyBorder="1" applyAlignment="1">
      <alignment horizontal="right" vertical="center"/>
    </xf>
    <xf numFmtId="191" fontId="56" fillId="60" borderId="0" xfId="104" applyNumberFormat="1" applyFont="1" applyFill="1" applyAlignment="1">
      <alignment horizontal="right" vertical="center"/>
    </xf>
    <xf numFmtId="191" fontId="53" fillId="0" borderId="0" xfId="217" applyNumberFormat="1" applyFont="1" applyFill="1" applyAlignment="1">
      <alignment horizontal="center" vertical="center"/>
    </xf>
    <xf numFmtId="191" fontId="53" fillId="0" borderId="0" xfId="217" applyNumberFormat="1" applyFont="1" applyFill="1" applyAlignment="1">
      <alignment horizontal="right" vertical="center"/>
    </xf>
    <xf numFmtId="191" fontId="53" fillId="0" borderId="0" xfId="217" applyNumberFormat="1" applyFont="1" applyFill="1" applyAlignment="1">
      <alignment vertical="center"/>
    </xf>
    <xf numFmtId="191" fontId="53" fillId="0" borderId="20" xfId="217" applyNumberFormat="1" applyFont="1" applyFill="1" applyBorder="1" applyAlignment="1">
      <alignment horizontal="center" vertical="center"/>
    </xf>
    <xf numFmtId="191" fontId="53" fillId="0" borderId="20" xfId="217" applyNumberFormat="1" applyFont="1" applyFill="1" applyBorder="1" applyAlignment="1">
      <alignment horizontal="right" vertical="center"/>
    </xf>
    <xf numFmtId="191" fontId="54" fillId="0" borderId="0" xfId="217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horizontal="center" vertical="center"/>
    </xf>
    <xf numFmtId="193" fontId="54" fillId="0" borderId="0" xfId="217" applyNumberFormat="1" applyFont="1" applyFill="1" applyAlignment="1">
      <alignment horizontal="right" vertical="center"/>
    </xf>
    <xf numFmtId="193" fontId="53" fillId="0" borderId="0" xfId="217" applyNumberFormat="1" applyFont="1" applyFill="1" applyAlignment="1">
      <alignment horizontal="right" vertical="center"/>
    </xf>
    <xf numFmtId="191" fontId="54" fillId="0" borderId="20" xfId="217" applyNumberFormat="1" applyFont="1" applyFill="1" applyBorder="1" applyAlignment="1">
      <alignment horizontal="center" vertical="center"/>
    </xf>
    <xf numFmtId="193" fontId="54" fillId="0" borderId="20" xfId="217" applyNumberFormat="1" applyFont="1" applyFill="1" applyBorder="1" applyAlignment="1">
      <alignment horizontal="right" vertical="center"/>
    </xf>
    <xf numFmtId="191" fontId="53" fillId="0" borderId="0" xfId="236" applyNumberFormat="1" applyFont="1" applyFill="1" applyAlignment="1">
      <alignment horizontal="center" vertical="center"/>
    </xf>
    <xf numFmtId="191" fontId="54" fillId="0" borderId="0" xfId="236" applyNumberFormat="1" applyFont="1" applyFill="1" applyAlignment="1">
      <alignment vertical="center"/>
    </xf>
    <xf numFmtId="191" fontId="53" fillId="0" borderId="0" xfId="236" applyNumberFormat="1" applyFont="1" applyFill="1" applyAlignment="1">
      <alignment horizontal="right" vertical="center"/>
    </xf>
    <xf numFmtId="0" fontId="53" fillId="0" borderId="0" xfId="236" applyFont="1" applyFill="1"/>
    <xf numFmtId="193" fontId="53" fillId="0" borderId="20" xfId="217" applyNumberFormat="1" applyFont="1" applyFill="1" applyBorder="1" applyAlignment="1">
      <alignment horizontal="right" vertical="center"/>
    </xf>
    <xf numFmtId="191" fontId="53" fillId="0" borderId="0" xfId="217" quotePrefix="1" applyNumberFormat="1" applyFont="1" applyFill="1" applyAlignment="1">
      <alignment vertical="center"/>
    </xf>
    <xf numFmtId="191" fontId="53" fillId="0" borderId="0" xfId="239" applyNumberFormat="1" applyFont="1" applyFill="1" applyAlignment="1">
      <alignment horizontal="center" vertical="center"/>
    </xf>
    <xf numFmtId="0" fontId="53" fillId="0" borderId="0" xfId="239" applyFont="1" applyFill="1"/>
    <xf numFmtId="193" fontId="53" fillId="0" borderId="0" xfId="239" applyNumberFormat="1" applyFont="1" applyFill="1" applyAlignment="1">
      <alignment horizontal="right" vertical="center"/>
    </xf>
    <xf numFmtId="191" fontId="53" fillId="0" borderId="0" xfId="239" applyNumberFormat="1" applyFont="1" applyFill="1" applyAlignment="1">
      <alignment horizontal="right" vertical="center"/>
    </xf>
    <xf numFmtId="193" fontId="53" fillId="0" borderId="20" xfId="239" applyNumberFormat="1" applyFont="1" applyFill="1" applyBorder="1" applyAlignment="1">
      <alignment horizontal="right" vertical="center"/>
    </xf>
    <xf numFmtId="191" fontId="53" fillId="0" borderId="0" xfId="240" applyNumberFormat="1" applyFont="1" applyFill="1" applyAlignment="1">
      <alignment horizontal="center" vertical="center"/>
    </xf>
    <xf numFmtId="191" fontId="54" fillId="0" borderId="0" xfId="240" applyNumberFormat="1" applyFont="1" applyFill="1" applyAlignment="1">
      <alignment vertical="center"/>
    </xf>
    <xf numFmtId="193" fontId="53" fillId="0" borderId="20" xfId="240" applyNumberFormat="1" applyFont="1" applyFill="1" applyBorder="1" applyAlignment="1">
      <alignment vertical="center"/>
    </xf>
    <xf numFmtId="191" fontId="53" fillId="0" borderId="0" xfId="240" applyNumberFormat="1" applyFont="1" applyFill="1" applyAlignment="1">
      <alignment horizontal="right" vertical="center"/>
    </xf>
    <xf numFmtId="193" fontId="53" fillId="0" borderId="0" xfId="217" quotePrefix="1" applyNumberFormat="1" applyFont="1" applyFill="1" applyAlignment="1">
      <alignment horizontal="right" vertical="center"/>
    </xf>
    <xf numFmtId="193" fontId="53" fillId="0" borderId="0" xfId="217" applyNumberFormat="1" applyFont="1" applyFill="1" applyAlignment="1">
      <alignment vertical="center"/>
    </xf>
    <xf numFmtId="191" fontId="53" fillId="0" borderId="0" xfId="217" quotePrefix="1" applyNumberFormat="1" applyFont="1" applyFill="1" applyAlignment="1">
      <alignment horizontal="center" vertical="center"/>
    </xf>
    <xf numFmtId="193" fontId="53" fillId="0" borderId="20" xfId="241" applyNumberFormat="1" applyFont="1" applyFill="1" applyBorder="1" applyAlignment="1">
      <alignment horizontal="right" vertical="center"/>
    </xf>
    <xf numFmtId="191" fontId="53" fillId="0" borderId="0" xfId="241" applyNumberFormat="1" applyFont="1" applyFill="1" applyAlignment="1">
      <alignment horizontal="right" vertical="center"/>
    </xf>
    <xf numFmtId="193" fontId="53" fillId="0" borderId="21" xfId="217" applyNumberFormat="1" applyFont="1" applyFill="1" applyBorder="1" applyAlignment="1">
      <alignment horizontal="right" vertical="center"/>
    </xf>
    <xf numFmtId="194" fontId="53" fillId="0" borderId="21" xfId="217" applyNumberFormat="1" applyFont="1" applyFill="1" applyBorder="1" applyAlignment="1">
      <alignment horizontal="right" vertical="center"/>
    </xf>
    <xf numFmtId="194" fontId="53" fillId="0" borderId="0" xfId="217" applyNumberFormat="1" applyFont="1" applyFill="1" applyAlignment="1">
      <alignment horizontal="right" vertical="center"/>
    </xf>
    <xf numFmtId="191" fontId="53" fillId="0" borderId="20" xfId="217" applyNumberFormat="1" applyFont="1" applyFill="1" applyBorder="1" applyAlignment="1">
      <alignment vertical="center"/>
    </xf>
    <xf numFmtId="194" fontId="53" fillId="0" borderId="20" xfId="217" applyNumberFormat="1" applyFont="1" applyFill="1" applyBorder="1" applyAlignment="1">
      <alignment horizontal="right" vertical="center"/>
    </xf>
    <xf numFmtId="0" fontId="53" fillId="0" borderId="0" xfId="217" applyFont="1" applyFill="1"/>
    <xf numFmtId="191" fontId="55" fillId="0" borderId="0" xfId="217" applyNumberFormat="1" applyFont="1" applyFill="1" applyAlignment="1">
      <alignment vertical="center"/>
    </xf>
    <xf numFmtId="191" fontId="56" fillId="0" borderId="0" xfId="217" applyNumberFormat="1" applyFont="1" applyFill="1" applyAlignment="1">
      <alignment horizontal="center" vertical="center"/>
    </xf>
    <xf numFmtId="191" fontId="56" fillId="0" borderId="0" xfId="217" applyNumberFormat="1" applyFont="1" applyFill="1" applyAlignment="1">
      <alignment horizontal="right" vertical="center"/>
    </xf>
    <xf numFmtId="0" fontId="56" fillId="0" borderId="0" xfId="217" applyFont="1" applyFill="1"/>
    <xf numFmtId="191" fontId="56" fillId="0" borderId="0" xfId="217" applyNumberFormat="1" applyFont="1" applyFill="1" applyAlignment="1">
      <alignment vertical="center"/>
    </xf>
    <xf numFmtId="193" fontId="56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center" vertical="center"/>
    </xf>
    <xf numFmtId="193" fontId="56" fillId="0" borderId="0" xfId="104" quotePrefix="1" applyNumberFormat="1" applyFont="1" applyFill="1" applyAlignment="1">
      <alignment horizontal="right" vertical="center"/>
    </xf>
    <xf numFmtId="191" fontId="56" fillId="0" borderId="0" xfId="217" quotePrefix="1" applyNumberFormat="1" applyFont="1" applyFill="1" applyAlignment="1">
      <alignment vertical="center"/>
    </xf>
    <xf numFmtId="191" fontId="56" fillId="0" borderId="0" xfId="217" quotePrefix="1" applyNumberFormat="1" applyFont="1" applyFill="1" applyAlignment="1">
      <alignment horizontal="left" vertical="center"/>
    </xf>
    <xf numFmtId="191" fontId="56" fillId="0" borderId="20" xfId="217" applyNumberFormat="1" applyFont="1" applyFill="1" applyBorder="1" applyAlignment="1">
      <alignment horizontal="right" vertical="center"/>
    </xf>
    <xf numFmtId="191" fontId="56" fillId="0" borderId="0" xfId="217" applyNumberFormat="1" applyFont="1" applyFill="1" applyAlignment="1">
      <alignment horizontal="left" vertical="center"/>
    </xf>
    <xf numFmtId="193" fontId="56" fillId="0" borderId="20" xfId="217" applyNumberFormat="1" applyFont="1" applyFill="1" applyBorder="1" applyAlignment="1">
      <alignment horizontal="right" vertical="center"/>
    </xf>
    <xf numFmtId="191" fontId="53" fillId="0" borderId="20" xfId="217" quotePrefix="1" applyNumberFormat="1" applyFont="1" applyFill="1" applyBorder="1" applyAlignment="1">
      <alignment horizontal="left" vertical="center"/>
    </xf>
    <xf numFmtId="191" fontId="53" fillId="0" borderId="20" xfId="217" applyNumberFormat="1" applyFont="1" applyFill="1" applyBorder="1" applyAlignment="1">
      <alignment horizontal="left" vertical="center"/>
    </xf>
    <xf numFmtId="191" fontId="56" fillId="0" borderId="0" xfId="217" quotePrefix="1" applyNumberFormat="1" applyFont="1" applyFill="1" applyAlignment="1">
      <alignment horizontal="center" vertical="center"/>
    </xf>
    <xf numFmtId="191" fontId="56" fillId="0" borderId="0" xfId="104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horizontal="left" vertical="center"/>
    </xf>
    <xf numFmtId="0" fontId="54" fillId="0" borderId="0" xfId="217" applyFont="1" applyFill="1" applyAlignment="1">
      <alignment vertical="center"/>
    </xf>
    <xf numFmtId="0" fontId="53" fillId="0" borderId="0" xfId="217" applyFont="1" applyFill="1" applyAlignment="1">
      <alignment vertical="center"/>
    </xf>
    <xf numFmtId="0" fontId="53" fillId="0" borderId="20" xfId="217" applyFont="1" applyFill="1" applyBorder="1" applyAlignment="1">
      <alignment horizontal="left" vertical="center"/>
    </xf>
    <xf numFmtId="0" fontId="53" fillId="0" borderId="20" xfId="217" applyFont="1" applyFill="1" applyBorder="1" applyAlignment="1">
      <alignment vertical="center"/>
    </xf>
    <xf numFmtId="193" fontId="53" fillId="0" borderId="20" xfId="217" applyNumberFormat="1" applyFont="1" applyFill="1" applyBorder="1" applyAlignment="1">
      <alignment vertical="center"/>
    </xf>
    <xf numFmtId="0" fontId="53" fillId="0" borderId="0" xfId="217" applyFont="1" applyFill="1" applyAlignment="1">
      <alignment horizontal="center" vertical="center"/>
    </xf>
    <xf numFmtId="191" fontId="53" fillId="0" borderId="0" xfId="242" applyNumberFormat="1" applyFont="1" applyFill="1" applyAlignment="1">
      <alignment horizontal="right" vertical="center"/>
    </xf>
    <xf numFmtId="191" fontId="53" fillId="0" borderId="0" xfId="217" applyNumberFormat="1" applyFont="1" applyAlignment="1">
      <alignment vertical="center"/>
    </xf>
    <xf numFmtId="0" fontId="53" fillId="0" borderId="0" xfId="217" applyFont="1" applyAlignment="1">
      <alignment vertical="center"/>
    </xf>
    <xf numFmtId="191" fontId="54" fillId="0" borderId="0" xfId="217" applyNumberFormat="1" applyFont="1" applyAlignment="1">
      <alignment vertical="center"/>
    </xf>
    <xf numFmtId="191" fontId="53" fillId="0" borderId="0" xfId="0" applyNumberFormat="1" applyFont="1" applyFill="1" applyAlignment="1">
      <alignment vertical="center"/>
    </xf>
    <xf numFmtId="193" fontId="53" fillId="0" borderId="0" xfId="242" applyNumberFormat="1" applyFont="1" applyFill="1" applyAlignment="1">
      <alignment horizontal="right" vertical="center"/>
    </xf>
    <xf numFmtId="191" fontId="57" fillId="0" borderId="0" xfId="217" applyNumberFormat="1" applyFont="1" applyFill="1" applyAlignment="1">
      <alignment horizontal="left" vertical="center"/>
    </xf>
    <xf numFmtId="191" fontId="8" fillId="0" borderId="0" xfId="217" applyNumberFormat="1" applyFont="1" applyFill="1" applyAlignment="1">
      <alignment vertical="center"/>
    </xf>
    <xf numFmtId="191" fontId="57" fillId="0" borderId="0" xfId="217" applyNumberFormat="1" applyFont="1" applyFill="1" applyAlignment="1">
      <alignment vertical="center"/>
    </xf>
    <xf numFmtId="191" fontId="8" fillId="0" borderId="0" xfId="217" applyNumberFormat="1" applyFont="1" applyFill="1" applyAlignment="1">
      <alignment horizontal="center" vertical="center"/>
    </xf>
    <xf numFmtId="193" fontId="57" fillId="0" borderId="0" xfId="217" applyNumberFormat="1" applyFont="1" applyFill="1" applyAlignment="1">
      <alignment horizontal="right" vertical="center"/>
    </xf>
    <xf numFmtId="0" fontId="8" fillId="0" borderId="0" xfId="217" applyFont="1" applyFill="1" applyAlignment="1">
      <alignment vertical="center"/>
    </xf>
    <xf numFmtId="193" fontId="57" fillId="0" borderId="0" xfId="217" applyNumberFormat="1" applyFont="1" applyFill="1" applyAlignment="1">
      <alignment horizontal="center" vertical="center"/>
    </xf>
    <xf numFmtId="191" fontId="57" fillId="0" borderId="0" xfId="217" applyNumberFormat="1" applyFont="1" applyFill="1" applyAlignment="1">
      <alignment horizontal="right" vertical="center"/>
    </xf>
    <xf numFmtId="193" fontId="8" fillId="0" borderId="0" xfId="217" applyNumberFormat="1" applyFont="1" applyFill="1" applyAlignment="1">
      <alignment vertical="center"/>
    </xf>
    <xf numFmtId="193" fontId="8" fillId="0" borderId="0" xfId="217" applyNumberFormat="1" applyFont="1" applyFill="1" applyAlignment="1">
      <alignment horizontal="right" vertical="center"/>
    </xf>
    <xf numFmtId="193" fontId="57" fillId="0" borderId="20" xfId="217" applyNumberFormat="1" applyFont="1" applyFill="1" applyBorder="1" applyAlignment="1">
      <alignment horizontal="right" vertical="center"/>
    </xf>
    <xf numFmtId="0" fontId="57" fillId="0" borderId="0" xfId="217" applyFont="1" applyFill="1" applyAlignment="1">
      <alignment vertical="center"/>
    </xf>
    <xf numFmtId="0" fontId="8" fillId="0" borderId="0" xfId="217" applyFont="1" applyFill="1" applyAlignment="1">
      <alignment horizontal="center" vertical="center"/>
    </xf>
    <xf numFmtId="193" fontId="8" fillId="0" borderId="0" xfId="104" applyNumberFormat="1" applyFont="1" applyFill="1" applyAlignment="1">
      <alignment vertical="center"/>
    </xf>
    <xf numFmtId="193" fontId="8" fillId="0" borderId="0" xfId="104" applyNumberFormat="1" applyFont="1" applyFill="1" applyAlignment="1">
      <alignment horizontal="right" vertical="center"/>
    </xf>
    <xf numFmtId="191" fontId="8" fillId="0" borderId="0" xfId="124" applyNumberFormat="1" applyFont="1" applyFill="1" applyAlignment="1">
      <alignment horizontal="right" vertical="center"/>
    </xf>
    <xf numFmtId="193" fontId="8" fillId="0" borderId="20" xfId="247" applyNumberFormat="1" applyFont="1" applyFill="1" applyBorder="1" applyAlignment="1">
      <alignment horizontal="right" vertical="center"/>
    </xf>
    <xf numFmtId="191" fontId="8" fillId="0" borderId="0" xfId="124" applyNumberFormat="1" applyFont="1" applyFill="1" applyAlignment="1">
      <alignment vertical="center"/>
    </xf>
    <xf numFmtId="193" fontId="8" fillId="0" borderId="20" xfId="104" applyNumberFormat="1" applyFont="1" applyFill="1" applyBorder="1" applyAlignment="1">
      <alignment horizontal="right" vertical="center"/>
    </xf>
    <xf numFmtId="193" fontId="8" fillId="0" borderId="20" xfId="104" applyNumberFormat="1" applyFont="1" applyFill="1" applyBorder="1" applyAlignment="1">
      <alignment vertical="center"/>
    </xf>
    <xf numFmtId="193" fontId="8" fillId="0" borderId="0" xfId="104" quotePrefix="1" applyNumberFormat="1" applyFont="1" applyFill="1" applyAlignment="1">
      <alignment horizontal="right" vertical="center"/>
    </xf>
    <xf numFmtId="193" fontId="8" fillId="0" borderId="21" xfId="104" applyNumberFormat="1" applyFont="1" applyFill="1" applyBorder="1" applyAlignment="1">
      <alignment vertical="center"/>
    </xf>
    <xf numFmtId="193" fontId="8" fillId="60" borderId="0" xfId="104" applyNumberFormat="1" applyFont="1" applyFill="1" applyAlignment="1">
      <alignment horizontal="right" vertical="center"/>
    </xf>
    <xf numFmtId="193" fontId="8" fillId="60" borderId="20" xfId="247" applyNumberFormat="1" applyFont="1" applyFill="1" applyBorder="1" applyAlignment="1">
      <alignment horizontal="right" vertical="center"/>
    </xf>
    <xf numFmtId="193" fontId="8" fillId="60" borderId="20" xfId="104" applyNumberFormat="1" applyFont="1" applyFill="1" applyBorder="1" applyAlignment="1">
      <alignment horizontal="right" vertical="center"/>
    </xf>
    <xf numFmtId="193" fontId="8" fillId="60" borderId="0" xfId="104" quotePrefix="1" applyNumberFormat="1" applyFont="1" applyFill="1" applyAlignment="1">
      <alignment horizontal="right" vertical="center"/>
    </xf>
    <xf numFmtId="193" fontId="8" fillId="60" borderId="21" xfId="104" applyNumberFormat="1" applyFont="1" applyFill="1" applyBorder="1" applyAlignment="1">
      <alignment vertical="center"/>
    </xf>
    <xf numFmtId="191" fontId="57" fillId="0" borderId="0" xfId="217" applyNumberFormat="1" applyFont="1" applyFill="1" applyAlignment="1">
      <alignment horizontal="center" vertical="center"/>
    </xf>
    <xf numFmtId="193" fontId="8" fillId="0" borderId="0" xfId="124" applyNumberFormat="1" applyFont="1" applyFill="1" applyAlignment="1">
      <alignment vertical="center"/>
    </xf>
    <xf numFmtId="193" fontId="8" fillId="0" borderId="21" xfId="124" applyNumberFormat="1" applyFont="1" applyFill="1" applyBorder="1" applyAlignment="1">
      <alignment vertical="center"/>
    </xf>
    <xf numFmtId="193" fontId="8" fillId="60" borderId="20" xfId="124" applyNumberFormat="1" applyFont="1" applyFill="1" applyBorder="1" applyAlignment="1">
      <alignment horizontal="right" vertical="center"/>
    </xf>
    <xf numFmtId="193" fontId="8" fillId="60" borderId="21" xfId="124" applyNumberFormat="1" applyFont="1" applyFill="1" applyBorder="1" applyAlignment="1">
      <alignment vertical="center"/>
    </xf>
    <xf numFmtId="193" fontId="57" fillId="0" borderId="0" xfId="217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vertical="center"/>
    </xf>
    <xf numFmtId="193" fontId="8" fillId="0" borderId="0" xfId="124" applyNumberFormat="1" applyFont="1" applyFill="1" applyBorder="1" applyAlignment="1">
      <alignment horizontal="right" vertical="center"/>
    </xf>
    <xf numFmtId="193" fontId="8" fillId="0" borderId="0" xfId="124" applyNumberFormat="1" applyFont="1" applyFill="1" applyBorder="1" applyAlignment="1">
      <alignment vertical="center"/>
    </xf>
    <xf numFmtId="193" fontId="8" fillId="0" borderId="0" xfId="217" applyNumberFormat="1" applyFont="1" applyFill="1" applyBorder="1" applyAlignment="1">
      <alignment horizontal="right" vertical="center"/>
    </xf>
    <xf numFmtId="191" fontId="8" fillId="0" borderId="0" xfId="217" applyNumberFormat="1" applyFont="1" applyFill="1" applyBorder="1" applyAlignment="1">
      <alignment vertical="center"/>
    </xf>
    <xf numFmtId="0" fontId="53" fillId="0" borderId="20" xfId="217" applyFont="1" applyFill="1" applyBorder="1" applyAlignment="1">
      <alignment horizontal="center" vertical="center"/>
    </xf>
    <xf numFmtId="193" fontId="8" fillId="60" borderId="0" xfId="124" applyNumberFormat="1" applyFont="1" applyFill="1" applyBorder="1" applyAlignment="1">
      <alignment vertical="center"/>
    </xf>
    <xf numFmtId="193" fontId="8" fillId="0" borderId="0" xfId="104" quotePrefix="1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horizontal="center" vertical="center"/>
    </xf>
    <xf numFmtId="193" fontId="8" fillId="60" borderId="0" xfId="247" applyNumberFormat="1" applyFont="1" applyFill="1" applyBorder="1" applyAlignment="1">
      <alignment horizontal="right" vertical="center"/>
    </xf>
    <xf numFmtId="191" fontId="56" fillId="0" borderId="0" xfId="0" applyNumberFormat="1" applyFont="1" applyFill="1" applyAlignment="1">
      <alignment vertical="center"/>
    </xf>
    <xf numFmtId="191" fontId="53" fillId="0" borderId="0" xfId="217" applyNumberFormat="1" applyFont="1" applyAlignment="1">
      <alignment horizontal="center" vertical="center"/>
    </xf>
    <xf numFmtId="191" fontId="53" fillId="0" borderId="0" xfId="217" applyNumberFormat="1" applyFont="1" applyAlignment="1">
      <alignment horizontal="right" vertical="center"/>
    </xf>
    <xf numFmtId="193" fontId="53" fillId="0" borderId="0" xfId="217" applyNumberFormat="1" applyFont="1" applyAlignment="1">
      <alignment horizontal="right" vertical="center"/>
    </xf>
    <xf numFmtId="0" fontId="54" fillId="0" borderId="0" xfId="217" applyFont="1" applyAlignment="1">
      <alignment vertical="center"/>
    </xf>
    <xf numFmtId="191" fontId="56" fillId="0" borderId="0" xfId="0" quotePrefix="1" applyNumberFormat="1" applyFont="1" applyFill="1" applyAlignment="1">
      <alignment vertical="center"/>
    </xf>
    <xf numFmtId="193" fontId="8" fillId="0" borderId="0" xfId="247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91" fontId="75" fillId="60" borderId="21" xfId="0" applyNumberFormat="1" applyFont="1" applyFill="1" applyBorder="1" applyAlignment="1">
      <alignment vertical="center"/>
    </xf>
    <xf numFmtId="193" fontId="53" fillId="60" borderId="20" xfId="239" applyNumberFormat="1" applyFont="1" applyFill="1" applyBorder="1" applyAlignment="1">
      <alignment horizontal="right" vertical="center"/>
    </xf>
    <xf numFmtId="191" fontId="56" fillId="0" borderId="0" xfId="217" applyNumberFormat="1" applyFont="1" applyFill="1" applyBorder="1" applyAlignment="1">
      <alignment horizontal="right" vertical="center"/>
    </xf>
    <xf numFmtId="191" fontId="55" fillId="0" borderId="0" xfId="217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Border="1" applyAlignment="1">
      <alignment horizontal="right" vertical="center"/>
    </xf>
    <xf numFmtId="193" fontId="8" fillId="0" borderId="20" xfId="124" applyNumberFormat="1" applyFont="1" applyFill="1" applyBorder="1" applyAlignment="1">
      <alignment vertical="center"/>
    </xf>
    <xf numFmtId="191" fontId="56" fillId="0" borderId="0" xfId="217" applyNumberFormat="1" applyFont="1" applyFill="1" applyBorder="1" applyAlignment="1">
      <alignment vertical="center"/>
    </xf>
    <xf numFmtId="191" fontId="56" fillId="0" borderId="0" xfId="217" applyNumberFormat="1" applyFont="1" applyFill="1" applyBorder="1" applyAlignment="1">
      <alignment horizontal="center" vertical="center"/>
    </xf>
    <xf numFmtId="0" fontId="56" fillId="0" borderId="0" xfId="217" applyFont="1" applyFill="1" applyBorder="1"/>
    <xf numFmtId="191" fontId="55" fillId="60" borderId="0" xfId="217" applyNumberFormat="1" applyFont="1" applyFill="1" applyBorder="1" applyAlignment="1">
      <alignment horizontal="right" vertical="center"/>
    </xf>
    <xf numFmtId="191" fontId="78" fillId="0" borderId="0" xfId="217" applyNumberFormat="1" applyFont="1" applyFill="1" applyAlignment="1">
      <alignment vertical="center"/>
    </xf>
    <xf numFmtId="191" fontId="79" fillId="0" borderId="0" xfId="217" applyNumberFormat="1" applyFont="1" applyFill="1" applyAlignment="1">
      <alignment vertical="center"/>
    </xf>
    <xf numFmtId="191" fontId="79" fillId="0" borderId="0" xfId="217" applyNumberFormat="1" applyFont="1" applyFill="1" applyAlignment="1">
      <alignment horizontal="center" vertical="center"/>
    </xf>
    <xf numFmtId="191" fontId="79" fillId="60" borderId="0" xfId="217" applyNumberFormat="1" applyFont="1" applyFill="1" applyAlignment="1">
      <alignment horizontal="right" vertical="center"/>
    </xf>
    <xf numFmtId="191" fontId="79" fillId="0" borderId="0" xfId="217" applyNumberFormat="1" applyFont="1" applyFill="1" applyAlignment="1">
      <alignment horizontal="right" vertical="center"/>
    </xf>
    <xf numFmtId="0" fontId="79" fillId="0" borderId="0" xfId="217" applyFont="1" applyFill="1"/>
    <xf numFmtId="191" fontId="79" fillId="60" borderId="0" xfId="217" applyNumberFormat="1" applyFont="1" applyFill="1" applyAlignment="1">
      <alignment vertical="center"/>
    </xf>
    <xf numFmtId="191" fontId="79" fillId="60" borderId="20" xfId="104" applyNumberFormat="1" applyFont="1" applyFill="1" applyBorder="1" applyAlignment="1">
      <alignment horizontal="right" vertical="center"/>
    </xf>
    <xf numFmtId="191" fontId="79" fillId="0" borderId="20" xfId="104" applyNumberFormat="1" applyFont="1" applyFill="1" applyBorder="1" applyAlignment="1">
      <alignment horizontal="right" vertical="center"/>
    </xf>
    <xf numFmtId="192" fontId="79" fillId="60" borderId="0" xfId="104" applyNumberFormat="1" applyFont="1" applyFill="1" applyAlignment="1">
      <alignment horizontal="right" vertical="center"/>
    </xf>
    <xf numFmtId="192" fontId="79" fillId="0" borderId="0" xfId="104" applyNumberFormat="1" applyFont="1" applyFill="1" applyAlignment="1">
      <alignment horizontal="right" vertical="center"/>
    </xf>
    <xf numFmtId="191" fontId="79" fillId="60" borderId="21" xfId="104" applyNumberFormat="1" applyFont="1" applyFill="1" applyBorder="1" applyAlignment="1">
      <alignment horizontal="right" vertical="center"/>
    </xf>
    <xf numFmtId="191" fontId="79" fillId="0" borderId="21" xfId="104" applyNumberFormat="1" applyFont="1" applyFill="1" applyBorder="1" applyAlignment="1">
      <alignment horizontal="right" vertical="center"/>
    </xf>
    <xf numFmtId="191" fontId="53" fillId="0" borderId="0" xfId="217" quotePrefix="1" applyNumberFormat="1" applyFont="1" applyAlignment="1">
      <alignment vertical="center"/>
    </xf>
    <xf numFmtId="191" fontId="53" fillId="60" borderId="0" xfId="242" applyNumberFormat="1" applyFont="1" applyFill="1" applyAlignment="1">
      <alignment horizontal="right" vertical="center"/>
    </xf>
    <xf numFmtId="191" fontId="75" fillId="0" borderId="0" xfId="242" applyNumberFormat="1" applyFont="1" applyFill="1"/>
    <xf numFmtId="193" fontId="53" fillId="0" borderId="20" xfId="242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horizontal="right" vertical="center"/>
    </xf>
    <xf numFmtId="0" fontId="56" fillId="0" borderId="0" xfId="217" applyFont="1" applyFill="1" applyAlignment="1">
      <alignment vertical="center"/>
    </xf>
    <xf numFmtId="191" fontId="56" fillId="0" borderId="0" xfId="217" applyNumberFormat="1" applyFont="1" applyFill="1"/>
    <xf numFmtId="191" fontId="56" fillId="0" borderId="0" xfId="217" applyNumberFormat="1" applyFont="1" applyAlignment="1">
      <alignment horizontal="right" vertical="center"/>
    </xf>
    <xf numFmtId="0" fontId="56" fillId="60" borderId="0" xfId="217" applyFont="1" applyFill="1" applyAlignment="1">
      <alignment horizontal="right" vertical="center"/>
    </xf>
    <xf numFmtId="191" fontId="53" fillId="60" borderId="0" xfId="242" applyNumberFormat="1" applyFont="1" applyFill="1" applyAlignment="1">
      <alignment vertical="center"/>
    </xf>
    <xf numFmtId="193" fontId="56" fillId="60" borderId="0" xfId="217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vertical="center"/>
    </xf>
    <xf numFmtId="191" fontId="54" fillId="0" borderId="20" xfId="217" applyNumberFormat="1" applyFont="1" applyFill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91" fontId="56" fillId="60" borderId="0" xfId="217" applyNumberFormat="1" applyFont="1" applyFill="1" applyAlignment="1">
      <alignment vertical="center"/>
    </xf>
    <xf numFmtId="190" fontId="56" fillId="0" borderId="0" xfId="104" applyFont="1" applyFill="1" applyAlignment="1">
      <alignment horizontal="right" vertical="center"/>
    </xf>
    <xf numFmtId="190" fontId="56" fillId="0" borderId="0" xfId="104" applyFont="1" applyFill="1" applyAlignment="1">
      <alignment horizontal="center" vertical="center"/>
    </xf>
    <xf numFmtId="191" fontId="54" fillId="0" borderId="20" xfId="217" applyNumberFormat="1" applyFont="1" applyFill="1" applyBorder="1" applyAlignment="1">
      <alignment horizontal="left" vertical="center"/>
    </xf>
    <xf numFmtId="0" fontId="108" fillId="0" borderId="0" xfId="0" applyFont="1"/>
    <xf numFmtId="0" fontId="108" fillId="0" borderId="0" xfId="0" applyFont="1" applyFill="1"/>
    <xf numFmtId="191" fontId="8" fillId="0" borderId="0" xfId="124" applyNumberFormat="1" applyFont="1" applyFill="1" applyBorder="1" applyAlignment="1">
      <alignment vertical="center"/>
    </xf>
    <xf numFmtId="191" fontId="54" fillId="0" borderId="20" xfId="217" applyNumberFormat="1" applyFont="1" applyFill="1" applyBorder="1" applyAlignment="1">
      <alignment horizontal="left" vertical="center"/>
    </xf>
    <xf numFmtId="193" fontId="75" fillId="60" borderId="21" xfId="0" applyNumberFormat="1" applyFont="1" applyFill="1" applyBorder="1" applyAlignment="1">
      <alignment horizontal="right" vertical="center"/>
    </xf>
    <xf numFmtId="193" fontId="75" fillId="0" borderId="21" xfId="0" applyNumberFormat="1" applyFont="1" applyFill="1" applyBorder="1" applyAlignment="1">
      <alignment horizontal="right" vertical="center"/>
    </xf>
    <xf numFmtId="191" fontId="75" fillId="60" borderId="30" xfId="0" applyNumberFormat="1" applyFont="1" applyFill="1" applyBorder="1" applyAlignment="1">
      <alignment horizontal="right" vertical="center"/>
    </xf>
    <xf numFmtId="191" fontId="75" fillId="0" borderId="30" xfId="0" applyNumberFormat="1" applyFont="1" applyFill="1" applyBorder="1" applyAlignment="1">
      <alignment horizontal="right" vertical="center"/>
    </xf>
    <xf numFmtId="193" fontId="75" fillId="60" borderId="30" xfId="0" applyNumberFormat="1" applyFont="1" applyFill="1" applyBorder="1" applyAlignment="1">
      <alignment horizontal="right" vertical="center"/>
    </xf>
    <xf numFmtId="193" fontId="75" fillId="0" borderId="30" xfId="0" applyNumberFormat="1" applyFont="1" applyFill="1" applyBorder="1" applyAlignment="1">
      <alignment horizontal="right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6" fillId="0" borderId="20" xfId="0" applyNumberFormat="1" applyFont="1" applyBorder="1" applyAlignment="1">
      <alignment vertical="center"/>
    </xf>
    <xf numFmtId="191" fontId="54" fillId="0" borderId="20" xfId="217" applyNumberFormat="1" applyFont="1" applyBorder="1" applyAlignment="1">
      <alignment vertical="center"/>
    </xf>
    <xf numFmtId="0" fontId="8" fillId="0" borderId="0" xfId="217" applyFont="1" applyAlignment="1">
      <alignment vertical="center"/>
    </xf>
    <xf numFmtId="0" fontId="57" fillId="0" borderId="0" xfId="217" applyFont="1" applyAlignment="1">
      <alignment vertical="center"/>
    </xf>
    <xf numFmtId="191" fontId="56" fillId="0" borderId="0" xfId="0" quotePrefix="1" applyNumberFormat="1" applyFont="1" applyAlignment="1">
      <alignment horizontal="left" vertical="center"/>
    </xf>
    <xf numFmtId="191" fontId="56" fillId="0" borderId="0" xfId="217" quotePrefix="1" applyNumberFormat="1" applyFont="1" applyAlignment="1">
      <alignment horizontal="left" vertical="center"/>
    </xf>
    <xf numFmtId="191" fontId="56" fillId="0" borderId="0" xfId="217" applyNumberFormat="1" applyFont="1" applyAlignment="1">
      <alignment vertical="center"/>
    </xf>
    <xf numFmtId="191" fontId="56" fillId="0" borderId="0" xfId="217" quotePrefix="1" applyNumberFormat="1" applyFont="1" applyAlignment="1">
      <alignment vertical="center"/>
    </xf>
    <xf numFmtId="191" fontId="56" fillId="0" borderId="0" xfId="217" applyNumberFormat="1" applyFont="1" applyAlignment="1">
      <alignment horizontal="center" vertical="center"/>
    </xf>
    <xf numFmtId="0" fontId="56" fillId="0" borderId="0" xfId="217" applyFont="1"/>
    <xf numFmtId="191" fontId="55" fillId="0" borderId="0" xfId="217" applyNumberFormat="1" applyFont="1" applyAlignment="1">
      <alignment vertical="center"/>
    </xf>
    <xf numFmtId="191" fontId="57" fillId="0" borderId="20" xfId="217" applyNumberFormat="1" applyFont="1" applyFill="1" applyBorder="1" applyAlignment="1">
      <alignment horizontal="center" vertical="center"/>
    </xf>
    <xf numFmtId="0" fontId="8" fillId="6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93" fontId="8" fillId="0" borderId="20" xfId="124" applyNumberFormat="1" applyFont="1" applyFill="1" applyBorder="1" applyAlignment="1">
      <alignment horizontal="right" vertical="center"/>
    </xf>
    <xf numFmtId="192" fontId="75" fillId="0" borderId="0" xfId="104" applyNumberFormat="1" applyFont="1" applyFill="1" applyBorder="1" applyAlignment="1">
      <alignment horizontal="right" vertical="center"/>
    </xf>
    <xf numFmtId="192" fontId="75" fillId="0" borderId="20" xfId="104" applyNumberFormat="1" applyFont="1" applyFill="1" applyBorder="1" applyAlignment="1">
      <alignment horizontal="right" vertical="center"/>
    </xf>
    <xf numFmtId="192" fontId="75" fillId="60" borderId="0" xfId="104" applyNumberFormat="1" applyFont="1" applyFill="1" applyBorder="1" applyAlignment="1">
      <alignment horizontal="right" vertical="center"/>
    </xf>
    <xf numFmtId="192" fontId="75" fillId="60" borderId="30" xfId="104" applyNumberFormat="1" applyFont="1" applyFill="1" applyBorder="1" applyAlignment="1">
      <alignment horizontal="right" vertical="center"/>
    </xf>
    <xf numFmtId="192" fontId="75" fillId="0" borderId="0" xfId="104" applyNumberFormat="1" applyFont="1" applyFill="1" applyBorder="1" applyAlignment="1">
      <alignment vertical="center"/>
    </xf>
    <xf numFmtId="192" fontId="75" fillId="0" borderId="0" xfId="104" applyNumberFormat="1" applyFont="1" applyFill="1" applyBorder="1" applyAlignment="1">
      <alignment horizontal="center" vertical="center"/>
    </xf>
    <xf numFmtId="192" fontId="75" fillId="60" borderId="0" xfId="104" applyNumberFormat="1" applyFont="1" applyFill="1" applyBorder="1" applyAlignment="1">
      <alignment vertical="center"/>
    </xf>
    <xf numFmtId="0" fontId="56" fillId="0" borderId="0" xfId="217" applyFont="1" applyFill="1" applyAlignment="1">
      <alignment horizontal="center"/>
    </xf>
    <xf numFmtId="191" fontId="76" fillId="0" borderId="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left" vertical="center"/>
    </xf>
    <xf numFmtId="191" fontId="76" fillId="0" borderId="2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right" vertical="center"/>
    </xf>
    <xf numFmtId="193" fontId="53" fillId="0" borderId="0" xfId="104" applyNumberFormat="1" applyFont="1" applyFill="1" applyAlignment="1">
      <alignment horizontal="right" vertical="center"/>
    </xf>
    <xf numFmtId="193" fontId="53" fillId="0" borderId="20" xfId="104" applyNumberFormat="1" applyFont="1" applyFill="1" applyBorder="1" applyAlignment="1">
      <alignment horizontal="right" vertical="center"/>
    </xf>
    <xf numFmtId="193" fontId="54" fillId="0" borderId="0" xfId="104" applyNumberFormat="1" applyFont="1" applyFill="1" applyAlignment="1">
      <alignment horizontal="right" vertical="center"/>
    </xf>
    <xf numFmtId="193" fontId="76" fillId="0" borderId="0" xfId="0" quotePrefix="1" applyNumberFormat="1" applyFont="1" applyFill="1" applyBorder="1" applyAlignment="1">
      <alignment horizontal="right" vertical="center"/>
    </xf>
    <xf numFmtId="193" fontId="76" fillId="0" borderId="0" xfId="0" applyNumberFormat="1" applyFont="1" applyFill="1" applyBorder="1" applyAlignment="1">
      <alignment horizontal="right" vertical="center"/>
    </xf>
    <xf numFmtId="193" fontId="76" fillId="0" borderId="0" xfId="104" quotePrefix="1" applyNumberFormat="1" applyFont="1" applyFill="1" applyBorder="1" applyAlignment="1">
      <alignment horizontal="right" vertical="center"/>
    </xf>
    <xf numFmtId="193" fontId="54" fillId="0" borderId="20" xfId="104" applyNumberFormat="1" applyFont="1" applyFill="1" applyBorder="1" applyAlignment="1">
      <alignment horizontal="right" vertical="center"/>
    </xf>
    <xf numFmtId="193" fontId="54" fillId="60" borderId="0" xfId="104" applyNumberFormat="1" applyFont="1" applyFill="1" applyAlignment="1">
      <alignment horizontal="right" vertical="center"/>
    </xf>
    <xf numFmtId="193" fontId="53" fillId="0" borderId="0" xfId="236" applyNumberFormat="1" applyFont="1" applyFill="1" applyAlignment="1">
      <alignment horizontal="right" vertical="center"/>
    </xf>
    <xf numFmtId="193" fontId="53" fillId="60" borderId="0" xfId="104" applyNumberFormat="1" applyFont="1" applyFill="1" applyAlignment="1">
      <alignment horizontal="right" vertical="center"/>
    </xf>
    <xf numFmtId="193" fontId="53" fillId="0" borderId="0" xfId="236" applyNumberFormat="1" applyFont="1" applyFill="1"/>
    <xf numFmtId="193" fontId="53" fillId="60" borderId="20" xfId="104" applyNumberFormat="1" applyFont="1" applyFill="1" applyBorder="1" applyAlignment="1">
      <alignment horizontal="right" vertical="center"/>
    </xf>
    <xf numFmtId="193" fontId="53" fillId="0" borderId="0" xfId="239" applyNumberFormat="1" applyFont="1" applyFill="1"/>
    <xf numFmtId="193" fontId="53" fillId="0" borderId="0" xfId="240" applyNumberFormat="1" applyFont="1" applyFill="1" applyAlignment="1">
      <alignment horizontal="right" vertical="center"/>
    </xf>
    <xf numFmtId="193" fontId="53" fillId="0" borderId="0" xfId="240" applyNumberFormat="1" applyFont="1" applyFill="1"/>
    <xf numFmtId="193" fontId="53" fillId="60" borderId="0" xfId="104" quotePrefix="1" applyNumberFormat="1" applyFont="1" applyFill="1" applyAlignment="1">
      <alignment horizontal="right" vertical="center"/>
    </xf>
    <xf numFmtId="193" fontId="53" fillId="60" borderId="0" xfId="104" applyNumberFormat="1" applyFont="1" applyFill="1" applyAlignment="1">
      <alignment vertical="center"/>
    </xf>
    <xf numFmtId="193" fontId="53" fillId="0" borderId="0" xfId="241" applyNumberFormat="1" applyFont="1" applyFill="1" applyAlignment="1">
      <alignment horizontal="right" vertical="center"/>
    </xf>
    <xf numFmtId="193" fontId="53" fillId="0" borderId="0" xfId="241" applyNumberFormat="1" applyFont="1" applyFill="1"/>
    <xf numFmtId="193" fontId="53" fillId="60" borderId="21" xfId="104" applyNumberFormat="1" applyFont="1" applyFill="1" applyBorder="1" applyAlignment="1">
      <alignment horizontal="right" vertical="center"/>
    </xf>
    <xf numFmtId="193" fontId="53" fillId="60" borderId="0" xfId="491" applyNumberFormat="1" applyFont="1" applyFill="1" applyAlignment="1">
      <alignment horizontal="right" vertical="center"/>
    </xf>
    <xf numFmtId="193" fontId="53" fillId="0" borderId="0" xfId="491" applyNumberFormat="1" applyFont="1" applyFill="1" applyAlignment="1">
      <alignment horizontal="right" vertical="center"/>
    </xf>
    <xf numFmtId="194" fontId="53" fillId="0" borderId="0" xfId="217" applyNumberFormat="1" applyFont="1" applyFill="1" applyAlignment="1">
      <alignment vertical="center"/>
    </xf>
    <xf numFmtId="194" fontId="53" fillId="60" borderId="21" xfId="104" applyNumberFormat="1" applyFont="1" applyFill="1" applyBorder="1" applyAlignment="1">
      <alignment horizontal="right" vertical="center"/>
    </xf>
    <xf numFmtId="193" fontId="109" fillId="60" borderId="20" xfId="223" applyNumberFormat="1" applyFont="1" applyFill="1" applyBorder="1" applyAlignment="1">
      <alignment horizontal="right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6" fillId="0" borderId="20" xfId="0" applyNumberFormat="1" applyFont="1" applyFill="1" applyBorder="1" applyAlignment="1">
      <alignment horizontal="right" vertical="center"/>
    </xf>
    <xf numFmtId="193" fontId="54" fillId="0" borderId="20" xfId="217" applyNumberFormat="1" applyFont="1" applyFill="1" applyBorder="1" applyAlignment="1">
      <alignment horizontal="right" vertical="center"/>
    </xf>
    <xf numFmtId="191" fontId="55" fillId="0" borderId="0" xfId="217" quotePrefix="1" applyNumberFormat="1" applyFont="1" applyFill="1" applyAlignment="1">
      <alignment horizontal="right" vertical="center"/>
    </xf>
    <xf numFmtId="191" fontId="53" fillId="0" borderId="0" xfId="242" applyNumberFormat="1" applyFont="1" applyFill="1" applyAlignment="1">
      <alignment vertical="center"/>
    </xf>
    <xf numFmtId="193" fontId="53" fillId="0" borderId="0" xfId="104" quotePrefix="1" applyNumberFormat="1" applyFont="1" applyFill="1" applyAlignment="1">
      <alignment horizontal="right" vertical="center"/>
    </xf>
    <xf numFmtId="193" fontId="53" fillId="0" borderId="0" xfId="104" applyNumberFormat="1" applyFont="1" applyFill="1" applyAlignment="1">
      <alignment vertical="center"/>
    </xf>
    <xf numFmtId="193" fontId="53" fillId="0" borderId="21" xfId="104" applyNumberFormat="1" applyFont="1" applyFill="1" applyBorder="1" applyAlignment="1">
      <alignment horizontal="right" vertical="center"/>
    </xf>
    <xf numFmtId="194" fontId="53" fillId="0" borderId="21" xfId="104" applyNumberFormat="1" applyFont="1" applyFill="1" applyBorder="1" applyAlignment="1">
      <alignment horizontal="right" vertical="center"/>
    </xf>
    <xf numFmtId="193" fontId="109" fillId="0" borderId="20" xfId="223" applyNumberFormat="1" applyFont="1" applyFill="1" applyBorder="1" applyAlignment="1">
      <alignment horizontal="right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6" fillId="0" borderId="20" xfId="0" applyNumberFormat="1" applyFont="1" applyFill="1" applyBorder="1" applyAlignment="1">
      <alignment horizontal="right" vertical="center"/>
    </xf>
    <xf numFmtId="191" fontId="110" fillId="0" borderId="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Alignment="1">
      <alignment horizontal="center" vertical="center"/>
    </xf>
    <xf numFmtId="191" fontId="75" fillId="0" borderId="0" xfId="0" applyNumberFormat="1" applyFont="1" applyFill="1" applyAlignment="1">
      <alignment horizontal="right" vertical="center"/>
    </xf>
    <xf numFmtId="193" fontId="111" fillId="0" borderId="0" xfId="0" applyNumberFormat="1" applyFont="1" applyFill="1" applyAlignment="1">
      <alignment horizontal="right" vertical="center"/>
    </xf>
    <xf numFmtId="0" fontId="57" fillId="0" borderId="0" xfId="217" applyFont="1" applyFill="1" applyAlignment="1">
      <alignment horizontal="left" vertical="center"/>
    </xf>
    <xf numFmtId="193" fontId="8" fillId="60" borderId="20" xfId="124" applyNumberFormat="1" applyFont="1" applyFill="1" applyBorder="1" applyAlignment="1">
      <alignment vertical="center"/>
    </xf>
    <xf numFmtId="191" fontId="57" fillId="0" borderId="0" xfId="217" applyNumberFormat="1" applyFont="1" applyFill="1" applyBorder="1" applyAlignment="1">
      <alignment horizontal="center" vertical="center"/>
    </xf>
    <xf numFmtId="191" fontId="76" fillId="0" borderId="0" xfId="0" applyNumberFormat="1" applyFont="1" applyFill="1" applyBorder="1" applyAlignment="1">
      <alignment horizontal="right" vertical="center"/>
    </xf>
    <xf numFmtId="193" fontId="54" fillId="0" borderId="20" xfId="217" applyNumberFormat="1" applyFont="1" applyFill="1" applyBorder="1" applyAlignment="1">
      <alignment horizontal="right" vertical="center"/>
    </xf>
    <xf numFmtId="191" fontId="55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right" vertical="center"/>
    </xf>
    <xf numFmtId="191" fontId="53" fillId="0" borderId="0" xfId="236" applyNumberFormat="1" applyFont="1" applyFill="1" applyAlignment="1">
      <alignment vertical="center"/>
    </xf>
    <xf numFmtId="0" fontId="53" fillId="0" borderId="0" xfId="236" applyFont="1" applyFill="1" applyAlignment="1">
      <alignment vertical="center"/>
    </xf>
    <xf numFmtId="0" fontId="53" fillId="0" borderId="0" xfId="239" applyFont="1" applyFill="1" applyAlignment="1">
      <alignment vertical="center"/>
    </xf>
    <xf numFmtId="191" fontId="53" fillId="0" borderId="0" xfId="239" applyNumberFormat="1" applyFont="1" applyFill="1" applyAlignment="1">
      <alignment vertical="center"/>
    </xf>
    <xf numFmtId="191" fontId="53" fillId="0" borderId="0" xfId="240" applyNumberFormat="1" applyFont="1" applyFill="1" applyAlignment="1">
      <alignment vertical="center"/>
    </xf>
    <xf numFmtId="191" fontId="53" fillId="0" borderId="0" xfId="241" applyNumberFormat="1" applyFont="1" applyFill="1" applyAlignment="1">
      <alignment vertical="center"/>
    </xf>
    <xf numFmtId="191" fontId="75" fillId="0" borderId="20" xfId="0" applyNumberFormat="1" applyFont="1" applyFill="1" applyBorder="1" applyAlignment="1">
      <alignment horizontal="justify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left" vertical="center"/>
    </xf>
    <xf numFmtId="191" fontId="76" fillId="0" borderId="2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center" vertical="center"/>
    </xf>
    <xf numFmtId="191" fontId="54" fillId="0" borderId="20" xfId="217" applyNumberFormat="1" applyFont="1" applyFill="1" applyBorder="1" applyAlignment="1">
      <alignment horizontal="right" vertical="center"/>
    </xf>
    <xf numFmtId="193" fontId="76" fillId="0" borderId="0" xfId="0" applyNumberFormat="1" applyFont="1" applyFill="1" applyBorder="1" applyAlignment="1">
      <alignment horizontal="right" vertical="center"/>
    </xf>
    <xf numFmtId="193" fontId="76" fillId="0" borderId="20" xfId="0" applyNumberFormat="1" applyFont="1" applyFill="1" applyBorder="1" applyAlignment="1">
      <alignment horizontal="right" vertical="center"/>
    </xf>
    <xf numFmtId="193" fontId="54" fillId="0" borderId="20" xfId="217" applyNumberFormat="1" applyFont="1" applyFill="1" applyBorder="1" applyAlignment="1">
      <alignment horizontal="right" vertical="center"/>
    </xf>
    <xf numFmtId="193" fontId="57" fillId="0" borderId="8" xfId="217" applyNumberFormat="1" applyFont="1" applyFill="1" applyBorder="1" applyAlignment="1">
      <alignment horizontal="center" vertical="center"/>
    </xf>
    <xf numFmtId="193" fontId="57" fillId="0" borderId="20" xfId="217" applyNumberFormat="1" applyFont="1" applyFill="1" applyBorder="1" applyAlignment="1">
      <alignment horizontal="center" vertical="center"/>
    </xf>
    <xf numFmtId="191" fontId="57" fillId="0" borderId="8" xfId="217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right" vertical="center"/>
    </xf>
  </cellXfs>
  <cellStyles count="4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Agree Lead intangible asset_30Jun2010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’?? [0.00]_RESULTS" xfId="8" xr:uid="{00000000-0005-0000-0000-000007000000}"/>
    <cellStyle name="’??_RESULTS" xfId="9" xr:uid="{00000000-0005-0000-0000-000008000000}"/>
    <cellStyle name="•W_RESULTS" xfId="10" xr:uid="{00000000-0005-0000-0000-000009000000}"/>
    <cellStyle name="•WE_laroux" xfId="11" xr:uid="{00000000-0005-0000-0000-00000A000000}"/>
    <cellStyle name="…??? [0.00]_RESULTS" xfId="12" xr:uid="{00000000-0005-0000-0000-00000B000000}"/>
    <cellStyle name="…???_RESULTS" xfId="13" xr:uid="{00000000-0005-0000-0000-00000C000000}"/>
    <cellStyle name="E?? [0.00]_laroux" xfId="14" xr:uid="{00000000-0005-0000-0000-00000D000000}"/>
    <cellStyle name="E??_laroux" xfId="15" xr:uid="{00000000-0005-0000-0000-00000E000000}"/>
    <cellStyle name="êÊ_PLDT" xfId="16" xr:uid="{00000000-0005-0000-0000-00000F000000}"/>
    <cellStyle name="ÊÝ [0.00]_PLDT" xfId="17" xr:uid="{00000000-0005-0000-0000-000010000000}"/>
    <cellStyle name="ÊÝ_PLDT" xfId="18" xr:uid="{00000000-0005-0000-0000-000011000000}"/>
    <cellStyle name="W_^CEEY" xfId="19" xr:uid="{00000000-0005-0000-0000-000012000000}"/>
    <cellStyle name="Ý¼ [0]_PLDT" xfId="20" xr:uid="{00000000-0005-0000-0000-000013000000}"/>
    <cellStyle name="Ý¼_PLDT" xfId="21" xr:uid="{00000000-0005-0000-0000-000014000000}"/>
    <cellStyle name="20% - Accent1" xfId="391" builtinId="30" hidden="1"/>
    <cellStyle name="20% - Accent1" xfId="431" builtinId="30" hidden="1"/>
    <cellStyle name="20% - Accent1" xfId="468" builtinId="30" hidden="1"/>
    <cellStyle name="20% - Accent1 2" xfId="22" xr:uid="{00000000-0005-0000-0000-000018000000}"/>
    <cellStyle name="20% - Accent1 2 2" xfId="23" xr:uid="{00000000-0005-0000-0000-000019000000}"/>
    <cellStyle name="20% - Accent2" xfId="395" builtinId="34" hidden="1"/>
    <cellStyle name="20% - Accent2" xfId="435" builtinId="34" hidden="1"/>
    <cellStyle name="20% - Accent2" xfId="472" builtinId="34" hidden="1"/>
    <cellStyle name="20% - Accent2 2" xfId="24" xr:uid="{00000000-0005-0000-0000-00001D000000}"/>
    <cellStyle name="20% - Accent2 2 2" xfId="25" xr:uid="{00000000-0005-0000-0000-00001E000000}"/>
    <cellStyle name="20% - Accent3" xfId="399" builtinId="38" hidden="1"/>
    <cellStyle name="20% - Accent3" xfId="439" builtinId="38" hidden="1"/>
    <cellStyle name="20% - Accent3" xfId="476" builtinId="38" hidden="1"/>
    <cellStyle name="20% - Accent3 2" xfId="26" xr:uid="{00000000-0005-0000-0000-000022000000}"/>
    <cellStyle name="20% - Accent3 2 2" xfId="27" xr:uid="{00000000-0005-0000-0000-000023000000}"/>
    <cellStyle name="20% - Accent4" xfId="403" builtinId="42" hidden="1"/>
    <cellStyle name="20% - Accent4" xfId="443" builtinId="42" hidden="1"/>
    <cellStyle name="20% - Accent4" xfId="480" builtinId="42" hidden="1"/>
    <cellStyle name="20% - Accent4 2" xfId="28" xr:uid="{00000000-0005-0000-0000-000027000000}"/>
    <cellStyle name="20% - Accent4 2 2" xfId="29" xr:uid="{00000000-0005-0000-0000-000028000000}"/>
    <cellStyle name="20% - Accent5" xfId="407" builtinId="46" hidden="1"/>
    <cellStyle name="20% - Accent5" xfId="447" builtinId="46" hidden="1"/>
    <cellStyle name="20% - Accent5" xfId="484" builtinId="46" hidden="1"/>
    <cellStyle name="20% - Accent5 2" xfId="30" xr:uid="{00000000-0005-0000-0000-00002C000000}"/>
    <cellStyle name="20% - Accent5 2 2" xfId="31" xr:uid="{00000000-0005-0000-0000-00002D000000}"/>
    <cellStyle name="20% - Accent6" xfId="411" builtinId="50" hidden="1"/>
    <cellStyle name="20% - Accent6" xfId="451" builtinId="50" hidden="1"/>
    <cellStyle name="20% - Accent6" xfId="488" builtinId="50" hidden="1"/>
    <cellStyle name="20% - Accent6 2" xfId="32" xr:uid="{00000000-0005-0000-0000-000031000000}"/>
    <cellStyle name="20% - Accent6 2 2" xfId="33" xr:uid="{00000000-0005-0000-0000-000032000000}"/>
    <cellStyle name="20% - ส่วนที่ถูกเน้น1" xfId="34" xr:uid="{00000000-0005-0000-0000-000033000000}"/>
    <cellStyle name="20% - ส่วนที่ถูกเน้น2" xfId="35" xr:uid="{00000000-0005-0000-0000-000034000000}"/>
    <cellStyle name="20% - ส่วนที่ถูกเน้น3" xfId="36" xr:uid="{00000000-0005-0000-0000-000035000000}"/>
    <cellStyle name="20% - ส่วนที่ถูกเน้น4" xfId="37" xr:uid="{00000000-0005-0000-0000-000036000000}"/>
    <cellStyle name="20% - ส่วนที่ถูกเน้น5" xfId="38" xr:uid="{00000000-0005-0000-0000-000037000000}"/>
    <cellStyle name="20% - ส่วนที่ถูกเน้น6" xfId="39" xr:uid="{00000000-0005-0000-0000-000038000000}"/>
    <cellStyle name="40% - Accent1" xfId="392" builtinId="31" hidden="1"/>
    <cellStyle name="40% - Accent1" xfId="432" builtinId="31" hidden="1"/>
    <cellStyle name="40% - Accent1" xfId="469" builtinId="31" hidden="1"/>
    <cellStyle name="40% - Accent1 2" xfId="40" xr:uid="{00000000-0005-0000-0000-00003C000000}"/>
    <cellStyle name="40% - Accent1 2 2" xfId="41" xr:uid="{00000000-0005-0000-0000-00003D000000}"/>
    <cellStyle name="40% - Accent2" xfId="396" builtinId="35" hidden="1"/>
    <cellStyle name="40% - Accent2" xfId="436" builtinId="35" hidden="1"/>
    <cellStyle name="40% - Accent2" xfId="473" builtinId="35" hidden="1"/>
    <cellStyle name="40% - Accent2 2" xfId="42" xr:uid="{00000000-0005-0000-0000-000041000000}"/>
    <cellStyle name="40% - Accent2 2 2" xfId="43" xr:uid="{00000000-0005-0000-0000-000042000000}"/>
    <cellStyle name="40% - Accent3" xfId="400" builtinId="39" hidden="1"/>
    <cellStyle name="40% - Accent3" xfId="440" builtinId="39" hidden="1"/>
    <cellStyle name="40% - Accent3" xfId="477" builtinId="39" hidden="1"/>
    <cellStyle name="40% - Accent3 2" xfId="44" xr:uid="{00000000-0005-0000-0000-000046000000}"/>
    <cellStyle name="40% - Accent3 2 2" xfId="45" xr:uid="{00000000-0005-0000-0000-000047000000}"/>
    <cellStyle name="40% - Accent4" xfId="404" builtinId="43" hidden="1"/>
    <cellStyle name="40% - Accent4" xfId="444" builtinId="43" hidden="1"/>
    <cellStyle name="40% - Accent4" xfId="481" builtinId="43" hidden="1"/>
    <cellStyle name="40% - Accent4 2" xfId="46" xr:uid="{00000000-0005-0000-0000-00004B000000}"/>
    <cellStyle name="40% - Accent4 2 2" xfId="47" xr:uid="{00000000-0005-0000-0000-00004C000000}"/>
    <cellStyle name="40% - Accent5" xfId="408" builtinId="47" hidden="1"/>
    <cellStyle name="40% - Accent5" xfId="448" builtinId="47" hidden="1"/>
    <cellStyle name="40% - Accent5" xfId="485" builtinId="47" hidden="1"/>
    <cellStyle name="40% - Accent5 2" xfId="48" xr:uid="{00000000-0005-0000-0000-000050000000}"/>
    <cellStyle name="40% - Accent5 2 2" xfId="49" xr:uid="{00000000-0005-0000-0000-000051000000}"/>
    <cellStyle name="40% - Accent6" xfId="412" builtinId="51" hidden="1"/>
    <cellStyle name="40% - Accent6" xfId="452" builtinId="51" hidden="1"/>
    <cellStyle name="40% - Accent6" xfId="489" builtinId="51" hidden="1"/>
    <cellStyle name="40% - Accent6 2" xfId="50" xr:uid="{00000000-0005-0000-0000-000055000000}"/>
    <cellStyle name="40% - Accent6 2 2" xfId="51" xr:uid="{00000000-0005-0000-0000-000056000000}"/>
    <cellStyle name="40% - ส่วนที่ถูกเน้น1" xfId="52" xr:uid="{00000000-0005-0000-0000-000057000000}"/>
    <cellStyle name="40% - ส่วนที่ถูกเน้น2" xfId="53" xr:uid="{00000000-0005-0000-0000-000058000000}"/>
    <cellStyle name="40% - ส่วนที่ถูกเน้น3" xfId="54" xr:uid="{00000000-0005-0000-0000-000059000000}"/>
    <cellStyle name="40% - ส่วนที่ถูกเน้น4" xfId="55" xr:uid="{00000000-0005-0000-0000-00005A000000}"/>
    <cellStyle name="40% - ส่วนที่ถูกเน้น5" xfId="56" xr:uid="{00000000-0005-0000-0000-00005B000000}"/>
    <cellStyle name="40% - ส่วนที่ถูกเน้น6" xfId="57" xr:uid="{00000000-0005-0000-0000-00005C000000}"/>
    <cellStyle name="60% - Accent1" xfId="393" builtinId="32" hidden="1"/>
    <cellStyle name="60% - Accent1" xfId="433" builtinId="32" hidden="1"/>
    <cellStyle name="60% - Accent1" xfId="470" builtinId="32" hidden="1"/>
    <cellStyle name="60% - Accent1 2" xfId="58" xr:uid="{00000000-0005-0000-0000-000060000000}"/>
    <cellStyle name="60% - Accent1 2 2" xfId="59" xr:uid="{00000000-0005-0000-0000-000061000000}"/>
    <cellStyle name="60% - Accent2" xfId="397" builtinId="36" hidden="1"/>
    <cellStyle name="60% - Accent2" xfId="437" builtinId="36" hidden="1"/>
    <cellStyle name="60% - Accent2" xfId="474" builtinId="36" hidden="1"/>
    <cellStyle name="60% - Accent2 2" xfId="60" xr:uid="{00000000-0005-0000-0000-000065000000}"/>
    <cellStyle name="60% - Accent2 2 2" xfId="61" xr:uid="{00000000-0005-0000-0000-000066000000}"/>
    <cellStyle name="60% - Accent3" xfId="401" builtinId="40" hidden="1"/>
    <cellStyle name="60% - Accent3" xfId="441" builtinId="40" hidden="1"/>
    <cellStyle name="60% - Accent3" xfId="478" builtinId="40" hidden="1"/>
    <cellStyle name="60% - Accent3 2" xfId="62" xr:uid="{00000000-0005-0000-0000-00006A000000}"/>
    <cellStyle name="60% - Accent3 2 2" xfId="63" xr:uid="{00000000-0005-0000-0000-00006B000000}"/>
    <cellStyle name="60% - Accent4" xfId="405" builtinId="44" hidden="1"/>
    <cellStyle name="60% - Accent4" xfId="445" builtinId="44" hidden="1"/>
    <cellStyle name="60% - Accent4" xfId="482" builtinId="44" hidden="1"/>
    <cellStyle name="60% - Accent4 2" xfId="64" xr:uid="{00000000-0005-0000-0000-00006F000000}"/>
    <cellStyle name="60% - Accent4 2 2" xfId="65" xr:uid="{00000000-0005-0000-0000-000070000000}"/>
    <cellStyle name="60% - Accent5" xfId="409" builtinId="48" hidden="1"/>
    <cellStyle name="60% - Accent5" xfId="449" builtinId="48" hidden="1"/>
    <cellStyle name="60% - Accent5" xfId="486" builtinId="48" hidden="1"/>
    <cellStyle name="60% - Accent5 2" xfId="66" xr:uid="{00000000-0005-0000-0000-000074000000}"/>
    <cellStyle name="60% - Accent5 2 2" xfId="67" xr:uid="{00000000-0005-0000-0000-000075000000}"/>
    <cellStyle name="60% - Accent6" xfId="413" builtinId="52" hidden="1"/>
    <cellStyle name="60% - Accent6" xfId="453" builtinId="52" hidden="1"/>
    <cellStyle name="60% - Accent6" xfId="490" builtinId="52" hidden="1"/>
    <cellStyle name="60% - Accent6 2" xfId="68" xr:uid="{00000000-0005-0000-0000-000079000000}"/>
    <cellStyle name="60% - Accent6 2 2" xfId="69" xr:uid="{00000000-0005-0000-0000-00007A000000}"/>
    <cellStyle name="60% - ส่วนที่ถูกเน้น1" xfId="70" xr:uid="{00000000-0005-0000-0000-00007B000000}"/>
    <cellStyle name="60% - ส่วนที่ถูกเน้น2" xfId="71" xr:uid="{00000000-0005-0000-0000-00007C000000}"/>
    <cellStyle name="60% - ส่วนที่ถูกเน้น3" xfId="72" xr:uid="{00000000-0005-0000-0000-00007D000000}"/>
    <cellStyle name="60% - ส่วนที่ถูกเน้น4" xfId="73" xr:uid="{00000000-0005-0000-0000-00007E000000}"/>
    <cellStyle name="60% - ส่วนที่ถูกเน้น5" xfId="74" xr:uid="{00000000-0005-0000-0000-00007F000000}"/>
    <cellStyle name="60% - ส่วนที่ถูกเน้น6" xfId="75" xr:uid="{00000000-0005-0000-0000-000080000000}"/>
    <cellStyle name="Accent1" xfId="390" builtinId="29" hidden="1"/>
    <cellStyle name="Accent1" xfId="430" builtinId="29" hidden="1"/>
    <cellStyle name="Accent1" xfId="467" builtinId="29" hidden="1"/>
    <cellStyle name="Accent1 2" xfId="76" xr:uid="{00000000-0005-0000-0000-000084000000}"/>
    <cellStyle name="Accent1 2 2" xfId="77" xr:uid="{00000000-0005-0000-0000-000085000000}"/>
    <cellStyle name="Accent2" xfId="394" builtinId="33" hidden="1"/>
    <cellStyle name="Accent2" xfId="434" builtinId="33" hidden="1"/>
    <cellStyle name="Accent2" xfId="471" builtinId="33" hidden="1"/>
    <cellStyle name="Accent2 2" xfId="78" xr:uid="{00000000-0005-0000-0000-000089000000}"/>
    <cellStyle name="Accent2 2 2" xfId="79" xr:uid="{00000000-0005-0000-0000-00008A000000}"/>
    <cellStyle name="Accent3" xfId="398" builtinId="37" hidden="1"/>
    <cellStyle name="Accent3" xfId="438" builtinId="37" hidden="1"/>
    <cellStyle name="Accent3" xfId="475" builtinId="37" hidden="1"/>
    <cellStyle name="Accent3 2" xfId="80" xr:uid="{00000000-0005-0000-0000-00008E000000}"/>
    <cellStyle name="Accent3 2 2" xfId="81" xr:uid="{00000000-0005-0000-0000-00008F000000}"/>
    <cellStyle name="Accent4" xfId="402" builtinId="41" hidden="1"/>
    <cellStyle name="Accent4" xfId="442" builtinId="41" hidden="1"/>
    <cellStyle name="Accent4" xfId="479" builtinId="41" hidden="1"/>
    <cellStyle name="Accent4 2" xfId="82" xr:uid="{00000000-0005-0000-0000-000093000000}"/>
    <cellStyle name="Accent4 2 2" xfId="83" xr:uid="{00000000-0005-0000-0000-000094000000}"/>
    <cellStyle name="Accent5" xfId="406" builtinId="45" hidden="1"/>
    <cellStyle name="Accent5" xfId="446" builtinId="45" hidden="1"/>
    <cellStyle name="Accent5" xfId="483" builtinId="45" hidden="1"/>
    <cellStyle name="Accent5 2" xfId="84" xr:uid="{00000000-0005-0000-0000-000098000000}"/>
    <cellStyle name="Accent5 2 2" xfId="85" xr:uid="{00000000-0005-0000-0000-000099000000}"/>
    <cellStyle name="Accent6" xfId="410" builtinId="49" hidden="1"/>
    <cellStyle name="Accent6" xfId="450" builtinId="49" hidden="1"/>
    <cellStyle name="Accent6" xfId="487" builtinId="49" hidden="1"/>
    <cellStyle name="Accent6 2" xfId="86" xr:uid="{00000000-0005-0000-0000-00009D000000}"/>
    <cellStyle name="Accent6 2 2" xfId="87" xr:uid="{00000000-0005-0000-0000-00009E000000}"/>
    <cellStyle name="amount" xfId="88" xr:uid="{00000000-0005-0000-0000-00009F000000}"/>
    <cellStyle name="Bad" xfId="379" builtinId="27" hidden="1"/>
    <cellStyle name="Bad" xfId="419" builtinId="27" hidden="1"/>
    <cellStyle name="Bad" xfId="456" builtinId="27" hidden="1"/>
    <cellStyle name="Bad 2" xfId="89" xr:uid="{00000000-0005-0000-0000-0000A3000000}"/>
    <cellStyle name="Bad 2 2" xfId="90" xr:uid="{00000000-0005-0000-0000-0000A4000000}"/>
    <cellStyle name="Body text" xfId="91" xr:uid="{00000000-0005-0000-0000-0000A5000000}"/>
    <cellStyle name="Calc Currency (0)" xfId="92" xr:uid="{00000000-0005-0000-0000-0000A6000000}"/>
    <cellStyle name="Calc Currency (2)" xfId="93" xr:uid="{00000000-0005-0000-0000-0000A7000000}"/>
    <cellStyle name="Calc Percent (0)" xfId="94" xr:uid="{00000000-0005-0000-0000-0000A8000000}"/>
    <cellStyle name="Calc Percent (1)" xfId="95" xr:uid="{00000000-0005-0000-0000-0000A9000000}"/>
    <cellStyle name="Calc Percent (2)" xfId="96" xr:uid="{00000000-0005-0000-0000-0000AA000000}"/>
    <cellStyle name="Calc Units (0)" xfId="97" xr:uid="{00000000-0005-0000-0000-0000AB000000}"/>
    <cellStyle name="Calc Units (1)" xfId="98" xr:uid="{00000000-0005-0000-0000-0000AC000000}"/>
    <cellStyle name="Calc Units (2)" xfId="99" xr:uid="{00000000-0005-0000-0000-0000AD000000}"/>
    <cellStyle name="Calculation" xfId="383" builtinId="22" hidden="1"/>
    <cellStyle name="Calculation" xfId="423" builtinId="22" hidden="1"/>
    <cellStyle name="Calculation" xfId="460" builtinId="22" hidden="1"/>
    <cellStyle name="Calculation 2" xfId="100" xr:uid="{00000000-0005-0000-0000-0000B1000000}"/>
    <cellStyle name="Calculation 2 2" xfId="101" xr:uid="{00000000-0005-0000-0000-0000B2000000}"/>
    <cellStyle name="Check Cell" xfId="385" builtinId="23" hidden="1"/>
    <cellStyle name="Check Cell" xfId="425" builtinId="23" hidden="1"/>
    <cellStyle name="Check Cell" xfId="462" builtinId="23" hidden="1"/>
    <cellStyle name="Check Cell 2" xfId="102" xr:uid="{00000000-0005-0000-0000-0000B6000000}"/>
    <cellStyle name="Check Cell 2 2" xfId="103" xr:uid="{00000000-0005-0000-0000-0000B7000000}"/>
    <cellStyle name="Comma" xfId="104" builtinId="3"/>
    <cellStyle name="Comma  - Style1" xfId="105" xr:uid="{00000000-0005-0000-0000-0000B9000000}"/>
    <cellStyle name="Comma  - Style2" xfId="106" xr:uid="{00000000-0005-0000-0000-0000BA000000}"/>
    <cellStyle name="Comma  - Style3" xfId="107" xr:uid="{00000000-0005-0000-0000-0000BB000000}"/>
    <cellStyle name="Comma  - Style4" xfId="108" xr:uid="{00000000-0005-0000-0000-0000BC000000}"/>
    <cellStyle name="Comma  - Style5" xfId="109" xr:uid="{00000000-0005-0000-0000-0000BD000000}"/>
    <cellStyle name="Comma  - Style6" xfId="110" xr:uid="{00000000-0005-0000-0000-0000BE000000}"/>
    <cellStyle name="Comma  - Style7" xfId="111" xr:uid="{00000000-0005-0000-0000-0000BF000000}"/>
    <cellStyle name="Comma  - Style8" xfId="112" xr:uid="{00000000-0005-0000-0000-0000C0000000}"/>
    <cellStyle name="Comma [00]" xfId="113" xr:uid="{00000000-0005-0000-0000-0000C1000000}"/>
    <cellStyle name="Comma 10" xfId="114" xr:uid="{00000000-0005-0000-0000-0000C2000000}"/>
    <cellStyle name="Comma 10 2" xfId="414" xr:uid="{00000000-0005-0000-0000-0000C3000000}"/>
    <cellStyle name="Comma 11" xfId="115" xr:uid="{00000000-0005-0000-0000-0000C4000000}"/>
    <cellStyle name="Comma 12" xfId="116" xr:uid="{00000000-0005-0000-0000-0000C5000000}"/>
    <cellStyle name="Comma 13" xfId="117" xr:uid="{00000000-0005-0000-0000-0000C6000000}"/>
    <cellStyle name="Comma 14" xfId="118" xr:uid="{00000000-0005-0000-0000-0000C7000000}"/>
    <cellStyle name="Comma 15" xfId="119" xr:uid="{00000000-0005-0000-0000-0000C8000000}"/>
    <cellStyle name="Comma 16" xfId="120" xr:uid="{00000000-0005-0000-0000-0000C9000000}"/>
    <cellStyle name="Comma 17" xfId="121" xr:uid="{00000000-0005-0000-0000-0000CA000000}"/>
    <cellStyle name="Comma 18" xfId="122" xr:uid="{00000000-0005-0000-0000-0000CB000000}"/>
    <cellStyle name="Comma 19" xfId="123" xr:uid="{00000000-0005-0000-0000-0000CC000000}"/>
    <cellStyle name="Comma 2" xfId="124" xr:uid="{00000000-0005-0000-0000-0000CD000000}"/>
    <cellStyle name="Comma 2 2" xfId="125" xr:uid="{00000000-0005-0000-0000-0000CE000000}"/>
    <cellStyle name="Comma 2 2 2" xfId="126" xr:uid="{00000000-0005-0000-0000-0000CF000000}"/>
    <cellStyle name="Comma 2 3" xfId="127" xr:uid="{00000000-0005-0000-0000-0000D0000000}"/>
    <cellStyle name="Comma 2 4" xfId="128" xr:uid="{00000000-0005-0000-0000-0000D1000000}"/>
    <cellStyle name="Comma 2 5" xfId="129" xr:uid="{00000000-0005-0000-0000-0000D2000000}"/>
    <cellStyle name="Comma 20" xfId="130" xr:uid="{00000000-0005-0000-0000-0000D3000000}"/>
    <cellStyle name="Comma 21" xfId="131" xr:uid="{00000000-0005-0000-0000-0000D4000000}"/>
    <cellStyle name="Comma 22" xfId="132" xr:uid="{00000000-0005-0000-0000-0000D5000000}"/>
    <cellStyle name="Comma 23" xfId="133" xr:uid="{00000000-0005-0000-0000-0000D6000000}"/>
    <cellStyle name="Comma 3" xfId="134" xr:uid="{00000000-0005-0000-0000-0000D7000000}"/>
    <cellStyle name="Comma 3 2" xfId="135" xr:uid="{00000000-0005-0000-0000-0000D8000000}"/>
    <cellStyle name="Comma 3 3" xfId="136" xr:uid="{00000000-0005-0000-0000-0000D9000000}"/>
    <cellStyle name="Comma 3 4" xfId="137" xr:uid="{00000000-0005-0000-0000-0000DA000000}"/>
    <cellStyle name="Comma 3 5" xfId="138" xr:uid="{00000000-0005-0000-0000-0000DB000000}"/>
    <cellStyle name="Comma 4" xfId="139" xr:uid="{00000000-0005-0000-0000-0000DC000000}"/>
    <cellStyle name="Comma 4 2" xfId="140" xr:uid="{00000000-0005-0000-0000-0000DD000000}"/>
    <cellStyle name="Comma 4 3" xfId="141" xr:uid="{00000000-0005-0000-0000-0000DE000000}"/>
    <cellStyle name="Comma 5" xfId="142" xr:uid="{00000000-0005-0000-0000-0000DF000000}"/>
    <cellStyle name="Comma 6" xfId="143" xr:uid="{00000000-0005-0000-0000-0000E0000000}"/>
    <cellStyle name="Comma 7" xfId="144" xr:uid="{00000000-0005-0000-0000-0000E1000000}"/>
    <cellStyle name="Comma 8" xfId="145" xr:uid="{00000000-0005-0000-0000-0000E2000000}"/>
    <cellStyle name="Comma 9" xfId="146" xr:uid="{00000000-0005-0000-0000-0000E3000000}"/>
    <cellStyle name="Comma0" xfId="147" xr:uid="{00000000-0005-0000-0000-0000E4000000}"/>
    <cellStyle name="Currency [00]" xfId="148" xr:uid="{00000000-0005-0000-0000-0000E5000000}"/>
    <cellStyle name="Currency 2" xfId="149" xr:uid="{00000000-0005-0000-0000-0000E6000000}"/>
    <cellStyle name="Currency 3" xfId="150" xr:uid="{00000000-0005-0000-0000-0000E7000000}"/>
    <cellStyle name="Currency 4" xfId="151" xr:uid="{00000000-0005-0000-0000-0000E8000000}"/>
    <cellStyle name="Currency0" xfId="152" xr:uid="{00000000-0005-0000-0000-0000E9000000}"/>
    <cellStyle name="Date" xfId="153" xr:uid="{00000000-0005-0000-0000-0000EA000000}"/>
    <cellStyle name="Date Short" xfId="154" xr:uid="{00000000-0005-0000-0000-0000EB000000}"/>
    <cellStyle name="Delsumma USD" xfId="155" xr:uid="{00000000-0005-0000-0000-0000EC000000}"/>
    <cellStyle name="DELTA" xfId="156" xr:uid="{00000000-0005-0000-0000-0000ED000000}"/>
    <cellStyle name="Enter Currency (0)" xfId="157" xr:uid="{00000000-0005-0000-0000-0000EE000000}"/>
    <cellStyle name="Enter Currency (2)" xfId="158" xr:uid="{00000000-0005-0000-0000-0000EF000000}"/>
    <cellStyle name="Enter Units (0)" xfId="159" xr:uid="{00000000-0005-0000-0000-0000F0000000}"/>
    <cellStyle name="Enter Units (1)" xfId="160" xr:uid="{00000000-0005-0000-0000-0000F1000000}"/>
    <cellStyle name="Enter Units (2)" xfId="161" xr:uid="{00000000-0005-0000-0000-0000F2000000}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 xr:uid="{00000000-0005-0000-0000-0000F6000000}"/>
    <cellStyle name="Explanatory Text 2 2" xfId="163" xr:uid="{00000000-0005-0000-0000-0000F7000000}"/>
    <cellStyle name="Fixed" xfId="164" xr:uid="{00000000-0005-0000-0000-0000F8000000}"/>
    <cellStyle name="Good" xfId="378" builtinId="26" hidden="1"/>
    <cellStyle name="Good" xfId="418" builtinId="26" hidden="1"/>
    <cellStyle name="Good" xfId="455" builtinId="26" hidden="1"/>
    <cellStyle name="Good 2" xfId="165" xr:uid="{00000000-0005-0000-0000-0000FC000000}"/>
    <cellStyle name="Good 2 2" xfId="166" xr:uid="{00000000-0005-0000-0000-0000FD000000}"/>
    <cellStyle name="Grey" xfId="167" xr:uid="{00000000-0005-0000-0000-0000FE000000}"/>
    <cellStyle name="header" xfId="168" xr:uid="{00000000-0005-0000-0000-0000FF000000}"/>
    <cellStyle name="Header Total" xfId="169" xr:uid="{00000000-0005-0000-0000-000000010000}"/>
    <cellStyle name="Header1" xfId="170" xr:uid="{00000000-0005-0000-0000-000001010000}"/>
    <cellStyle name="Header2" xfId="171" xr:uid="{00000000-0005-0000-0000-000002010000}"/>
    <cellStyle name="Header3" xfId="172" xr:uid="{00000000-0005-0000-0000-000003010000}"/>
    <cellStyle name="Heading 1 2" xfId="173" xr:uid="{00000000-0005-0000-0000-000004010000}"/>
    <cellStyle name="Heading 2 2" xfId="174" xr:uid="{00000000-0005-0000-0000-000005010000}"/>
    <cellStyle name="Heading 3 2" xfId="175" xr:uid="{00000000-0005-0000-0000-000006010000}"/>
    <cellStyle name="Heading 4 2" xfId="176" xr:uid="{00000000-0005-0000-0000-000007010000}"/>
    <cellStyle name="HEADING, MAJOR" xfId="177" xr:uid="{00000000-0005-0000-0000-000008010000}"/>
    <cellStyle name="HEADING, MINOR" xfId="178" xr:uid="{00000000-0005-0000-0000-000009010000}"/>
    <cellStyle name="HEADING, RIGHT" xfId="179" xr:uid="{00000000-0005-0000-0000-00000A010000}"/>
    <cellStyle name="HEADING,MAJOR" xfId="180" xr:uid="{00000000-0005-0000-0000-00000B010000}"/>
    <cellStyle name="Input" xfId="381" builtinId="20" hidden="1"/>
    <cellStyle name="Input" xfId="421" builtinId="20" hidden="1"/>
    <cellStyle name="Input" xfId="458" builtinId="20" hidden="1"/>
    <cellStyle name="Input [yellow]" xfId="181" xr:uid="{00000000-0005-0000-0000-00000F010000}"/>
    <cellStyle name="Input 2" xfId="182" xr:uid="{00000000-0005-0000-0000-000010010000}"/>
    <cellStyle name="Input 2 2" xfId="183" xr:uid="{00000000-0005-0000-0000-000011010000}"/>
    <cellStyle name="Input 3" xfId="184" xr:uid="{00000000-0005-0000-0000-000012010000}"/>
    <cellStyle name="Input 4" xfId="185" xr:uid="{00000000-0005-0000-0000-000013010000}"/>
    <cellStyle name="Input 5" xfId="186" xr:uid="{00000000-0005-0000-0000-000014010000}"/>
    <cellStyle name="Input 6" xfId="187" xr:uid="{00000000-0005-0000-0000-000015010000}"/>
    <cellStyle name="Input 7" xfId="188" xr:uid="{00000000-0005-0000-0000-000016010000}"/>
    <cellStyle name="Link Currency (0)" xfId="189" xr:uid="{00000000-0005-0000-0000-000017010000}"/>
    <cellStyle name="Link Currency (2)" xfId="190" xr:uid="{00000000-0005-0000-0000-000018010000}"/>
    <cellStyle name="Link Units (0)" xfId="191" xr:uid="{00000000-0005-0000-0000-000019010000}"/>
    <cellStyle name="Link Units (1)" xfId="192" xr:uid="{00000000-0005-0000-0000-00001A010000}"/>
    <cellStyle name="Link Units (2)" xfId="193" xr:uid="{00000000-0005-0000-0000-00001B010000}"/>
    <cellStyle name="Linked Cell" xfId="384" builtinId="24" hidden="1"/>
    <cellStyle name="Linked Cell" xfId="424" builtinId="24" hidden="1"/>
    <cellStyle name="Linked Cell" xfId="461" builtinId="24" hidden="1"/>
    <cellStyle name="Linked Cell 2" xfId="194" xr:uid="{00000000-0005-0000-0000-00001F010000}"/>
    <cellStyle name="Linked Cell 2 2" xfId="195" xr:uid="{00000000-0005-0000-0000-000020010000}"/>
    <cellStyle name="Milliers [0]_AR1194" xfId="196" xr:uid="{00000000-0005-0000-0000-000021010000}"/>
    <cellStyle name="Milliers_AR1194" xfId="197" xr:uid="{00000000-0005-0000-0000-000022010000}"/>
    <cellStyle name="Monétaire [0]_AR1194" xfId="198" xr:uid="{00000000-0005-0000-0000-000023010000}"/>
    <cellStyle name="Monétaire_AR1194" xfId="199" xr:uid="{00000000-0005-0000-0000-000024010000}"/>
    <cellStyle name="Neutral" xfId="380" builtinId="28" hidden="1"/>
    <cellStyle name="Neutral" xfId="420" builtinId="28" hidden="1"/>
    <cellStyle name="Neutral" xfId="457" builtinId="28" hidden="1"/>
    <cellStyle name="Neutral 2" xfId="200" xr:uid="{00000000-0005-0000-0000-000028010000}"/>
    <cellStyle name="Neutral 2 2" xfId="201" xr:uid="{00000000-0005-0000-0000-000029010000}"/>
    <cellStyle name="no dec" xfId="202" xr:uid="{00000000-0005-0000-0000-00002A010000}"/>
    <cellStyle name="NonPrint_Heading" xfId="203" xr:uid="{00000000-0005-0000-0000-00002B010000}"/>
    <cellStyle name="Normal" xfId="0" builtinId="0"/>
    <cellStyle name="Normal - Style1" xfId="204" xr:uid="{00000000-0005-0000-0000-00002D010000}"/>
    <cellStyle name="Normal 10" xfId="205" xr:uid="{00000000-0005-0000-0000-00002E010000}"/>
    <cellStyle name="Normal 10 2" xfId="206" xr:uid="{00000000-0005-0000-0000-00002F010000}"/>
    <cellStyle name="Normal 11" xfId="207" xr:uid="{00000000-0005-0000-0000-000030010000}"/>
    <cellStyle name="Normal 12" xfId="208" xr:uid="{00000000-0005-0000-0000-000031010000}"/>
    <cellStyle name="Normal 13" xfId="209" xr:uid="{00000000-0005-0000-0000-000032010000}"/>
    <cellStyle name="Normal 14" xfId="210" xr:uid="{00000000-0005-0000-0000-000033010000}"/>
    <cellStyle name="Normal 15" xfId="211" xr:uid="{00000000-0005-0000-0000-000034010000}"/>
    <cellStyle name="Normal 16" xfId="212" xr:uid="{00000000-0005-0000-0000-000035010000}"/>
    <cellStyle name="Normal 17" xfId="213" xr:uid="{00000000-0005-0000-0000-000036010000}"/>
    <cellStyle name="Normal 18" xfId="214" xr:uid="{00000000-0005-0000-0000-000037010000}"/>
    <cellStyle name="Normal 19" xfId="215" xr:uid="{00000000-0005-0000-0000-000038010000}"/>
    <cellStyle name="Normal 19 2" xfId="216" xr:uid="{00000000-0005-0000-0000-000039010000}"/>
    <cellStyle name="Normal 2" xfId="217" xr:uid="{00000000-0005-0000-0000-00003A010000}"/>
    <cellStyle name="Normal 2 2" xfId="218" xr:uid="{00000000-0005-0000-0000-00003B010000}"/>
    <cellStyle name="Normal 2 3" xfId="219" xr:uid="{00000000-0005-0000-0000-00003C010000}"/>
    <cellStyle name="Normal 2 4" xfId="220" xr:uid="{00000000-0005-0000-0000-00003D010000}"/>
    <cellStyle name="Normal 20" xfId="221" xr:uid="{00000000-0005-0000-0000-00003E010000}"/>
    <cellStyle name="Normal 20 2" xfId="222" xr:uid="{00000000-0005-0000-0000-00003F010000}"/>
    <cellStyle name="Normal 21" xfId="223" xr:uid="{00000000-0005-0000-0000-000040010000}"/>
    <cellStyle name="Normal 22" xfId="224" xr:uid="{00000000-0005-0000-0000-000041010000}"/>
    <cellStyle name="Normal 23" xfId="225" xr:uid="{00000000-0005-0000-0000-000042010000}"/>
    <cellStyle name="Normal 24" xfId="226" xr:uid="{00000000-0005-0000-0000-000043010000}"/>
    <cellStyle name="Normal 25" xfId="227" xr:uid="{00000000-0005-0000-0000-000044010000}"/>
    <cellStyle name="Normal 26" xfId="228" xr:uid="{00000000-0005-0000-0000-000045010000}"/>
    <cellStyle name="Normal 27" xfId="229" xr:uid="{00000000-0005-0000-0000-000046010000}"/>
    <cellStyle name="Normal 28" xfId="230" xr:uid="{00000000-0005-0000-0000-000047010000}"/>
    <cellStyle name="Normal 29" xfId="231" xr:uid="{00000000-0005-0000-0000-000048010000}"/>
    <cellStyle name="Normal 3" xfId="232" xr:uid="{00000000-0005-0000-0000-000049010000}"/>
    <cellStyle name="Normal 3 2" xfId="233" xr:uid="{00000000-0005-0000-0000-00004A010000}"/>
    <cellStyle name="Normal 3 3" xfId="234" xr:uid="{00000000-0005-0000-0000-00004B010000}"/>
    <cellStyle name="Normal 30" xfId="235" xr:uid="{00000000-0005-0000-0000-00004C010000}"/>
    <cellStyle name="Normal 31" xfId="236" xr:uid="{00000000-0005-0000-0000-00004D010000}"/>
    <cellStyle name="Normal 32" xfId="237" xr:uid="{00000000-0005-0000-0000-00004E010000}"/>
    <cellStyle name="Normal 33" xfId="238" xr:uid="{00000000-0005-0000-0000-00004F010000}"/>
    <cellStyle name="Normal 34" xfId="239" xr:uid="{00000000-0005-0000-0000-000050010000}"/>
    <cellStyle name="Normal 35" xfId="240" xr:uid="{00000000-0005-0000-0000-000051010000}"/>
    <cellStyle name="Normal 36" xfId="241" xr:uid="{00000000-0005-0000-0000-000052010000}"/>
    <cellStyle name="Normal 37" xfId="242" xr:uid="{00000000-0005-0000-0000-000053010000}"/>
    <cellStyle name="Normal 38" xfId="243" xr:uid="{00000000-0005-0000-0000-000054010000}"/>
    <cellStyle name="Normal 39" xfId="244" xr:uid="{00000000-0005-0000-0000-000055010000}"/>
    <cellStyle name="Normal 4" xfId="245" xr:uid="{00000000-0005-0000-0000-000056010000}"/>
    <cellStyle name="Normal 4 2" xfId="246" xr:uid="{00000000-0005-0000-0000-000057010000}"/>
    <cellStyle name="Normal 40" xfId="247" xr:uid="{00000000-0005-0000-0000-000058010000}"/>
    <cellStyle name="Normal 41" xfId="248" xr:uid="{00000000-0005-0000-0000-000059010000}"/>
    <cellStyle name="Normal 42" xfId="249" xr:uid="{00000000-0005-0000-0000-00005A010000}"/>
    <cellStyle name="Normal 43" xfId="250" xr:uid="{00000000-0005-0000-0000-00005B010000}"/>
    <cellStyle name="Normal 44" xfId="251" xr:uid="{00000000-0005-0000-0000-00005C010000}"/>
    <cellStyle name="Normal 45" xfId="252" xr:uid="{00000000-0005-0000-0000-00005D010000}"/>
    <cellStyle name="Normal 46" xfId="253" xr:uid="{00000000-0005-0000-0000-00005E010000}"/>
    <cellStyle name="Normal 47" xfId="254" xr:uid="{00000000-0005-0000-0000-00005F010000}"/>
    <cellStyle name="Normal 48" xfId="255" xr:uid="{00000000-0005-0000-0000-000060010000}"/>
    <cellStyle name="Normal 49" xfId="256" xr:uid="{00000000-0005-0000-0000-000061010000}"/>
    <cellStyle name="Normal 5" xfId="257" xr:uid="{00000000-0005-0000-0000-000062010000}"/>
    <cellStyle name="Normal 5 2" xfId="258" xr:uid="{00000000-0005-0000-0000-000063010000}"/>
    <cellStyle name="Normal 50" xfId="259" xr:uid="{00000000-0005-0000-0000-000064010000}"/>
    <cellStyle name="Normal 51" xfId="260" xr:uid="{00000000-0005-0000-0000-000065010000}"/>
    <cellStyle name="Normal 52" xfId="261" xr:uid="{00000000-0005-0000-0000-000066010000}"/>
    <cellStyle name="Normal 53" xfId="262" xr:uid="{00000000-0005-0000-0000-000067010000}"/>
    <cellStyle name="Normal 54" xfId="263" xr:uid="{00000000-0005-0000-0000-000068010000}"/>
    <cellStyle name="Normal 55" xfId="415" xr:uid="{00000000-0005-0000-0000-000069010000}"/>
    <cellStyle name="Normal 56" xfId="416" xr:uid="{00000000-0005-0000-0000-00006A010000}"/>
    <cellStyle name="Normal 6" xfId="264" xr:uid="{00000000-0005-0000-0000-00006B010000}"/>
    <cellStyle name="Normal 7" xfId="265" xr:uid="{00000000-0005-0000-0000-00006C010000}"/>
    <cellStyle name="Normal 7 2" xfId="266" xr:uid="{00000000-0005-0000-0000-00006D010000}"/>
    <cellStyle name="Normal 8" xfId="267" xr:uid="{00000000-0005-0000-0000-00006E010000}"/>
    <cellStyle name="Normal 9" xfId="268" xr:uid="{00000000-0005-0000-0000-00006F010000}"/>
    <cellStyle name="Note" xfId="387" builtinId="10" hidden="1"/>
    <cellStyle name="Note" xfId="427" builtinId="10" hidden="1"/>
    <cellStyle name="Note" xfId="464" builtinId="10" hidden="1"/>
    <cellStyle name="Note 2" xfId="269" xr:uid="{00000000-0005-0000-0000-000073010000}"/>
    <cellStyle name="Output" xfId="382" builtinId="21" hidden="1"/>
    <cellStyle name="Output" xfId="422" builtinId="21" hidden="1"/>
    <cellStyle name="Output" xfId="459" builtinId="21" hidden="1"/>
    <cellStyle name="Output 2" xfId="270" xr:uid="{00000000-0005-0000-0000-000077010000}"/>
    <cellStyle name="Output 2 2" xfId="271" xr:uid="{00000000-0005-0000-0000-000078010000}"/>
    <cellStyle name="Percent" xfId="491" builtinId="5"/>
    <cellStyle name="Percent [0]" xfId="272" xr:uid="{00000000-0005-0000-0000-00007A010000}"/>
    <cellStyle name="Percent [00]" xfId="273" xr:uid="{00000000-0005-0000-0000-00007B010000}"/>
    <cellStyle name="Percent [2]" xfId="274" xr:uid="{00000000-0005-0000-0000-00007C010000}"/>
    <cellStyle name="Percent 10" xfId="275" xr:uid="{00000000-0005-0000-0000-00007D010000}"/>
    <cellStyle name="Percent 11" xfId="276" xr:uid="{00000000-0005-0000-0000-00007E010000}"/>
    <cellStyle name="Percent 12" xfId="277" xr:uid="{00000000-0005-0000-0000-00007F010000}"/>
    <cellStyle name="Percent 13" xfId="278" xr:uid="{00000000-0005-0000-0000-000080010000}"/>
    <cellStyle name="Percent 14" xfId="279" xr:uid="{00000000-0005-0000-0000-000081010000}"/>
    <cellStyle name="Percent 15" xfId="280" xr:uid="{00000000-0005-0000-0000-000082010000}"/>
    <cellStyle name="Percent 16" xfId="281" xr:uid="{00000000-0005-0000-0000-000083010000}"/>
    <cellStyle name="Percent 17" xfId="282" xr:uid="{00000000-0005-0000-0000-000084010000}"/>
    <cellStyle name="Percent 18" xfId="283" xr:uid="{00000000-0005-0000-0000-000085010000}"/>
    <cellStyle name="Percent 19" xfId="284" xr:uid="{00000000-0005-0000-0000-000086010000}"/>
    <cellStyle name="Percent 2" xfId="285" xr:uid="{00000000-0005-0000-0000-000087010000}"/>
    <cellStyle name="Percent 2 2" xfId="286" xr:uid="{00000000-0005-0000-0000-000088010000}"/>
    <cellStyle name="Percent 2 3" xfId="287" xr:uid="{00000000-0005-0000-0000-000089010000}"/>
    <cellStyle name="Percent 20" xfId="288" xr:uid="{00000000-0005-0000-0000-00008A010000}"/>
    <cellStyle name="Percent 21" xfId="289" xr:uid="{00000000-0005-0000-0000-00008B010000}"/>
    <cellStyle name="Percent 22" xfId="290" xr:uid="{00000000-0005-0000-0000-00008C010000}"/>
    <cellStyle name="Percent 23" xfId="291" xr:uid="{00000000-0005-0000-0000-00008D010000}"/>
    <cellStyle name="Percent 24" xfId="292" xr:uid="{00000000-0005-0000-0000-00008E010000}"/>
    <cellStyle name="Percent 25" xfId="293" xr:uid="{00000000-0005-0000-0000-00008F010000}"/>
    <cellStyle name="Percent 26" xfId="294" xr:uid="{00000000-0005-0000-0000-000090010000}"/>
    <cellStyle name="Percent 27" xfId="295" xr:uid="{00000000-0005-0000-0000-000091010000}"/>
    <cellStyle name="Percent 28" xfId="296" xr:uid="{00000000-0005-0000-0000-000092010000}"/>
    <cellStyle name="Percent 29" xfId="297" xr:uid="{00000000-0005-0000-0000-000093010000}"/>
    <cellStyle name="Percent 3" xfId="298" xr:uid="{00000000-0005-0000-0000-000094010000}"/>
    <cellStyle name="Percent 30" xfId="299" xr:uid="{00000000-0005-0000-0000-000095010000}"/>
    <cellStyle name="Percent 31" xfId="300" xr:uid="{00000000-0005-0000-0000-000096010000}"/>
    <cellStyle name="Percent 32" xfId="301" xr:uid="{00000000-0005-0000-0000-000097010000}"/>
    <cellStyle name="Percent 33" xfId="302" xr:uid="{00000000-0005-0000-0000-000098010000}"/>
    <cellStyle name="Percent 34" xfId="303" xr:uid="{00000000-0005-0000-0000-000099010000}"/>
    <cellStyle name="Percent 35" xfId="304" xr:uid="{00000000-0005-0000-0000-00009A010000}"/>
    <cellStyle name="Percent 36" xfId="305" xr:uid="{00000000-0005-0000-0000-00009B010000}"/>
    <cellStyle name="Percent 37" xfId="306" xr:uid="{00000000-0005-0000-0000-00009C010000}"/>
    <cellStyle name="Percent 38" xfId="307" xr:uid="{00000000-0005-0000-0000-00009D010000}"/>
    <cellStyle name="Percent 39" xfId="308" xr:uid="{00000000-0005-0000-0000-00009E010000}"/>
    <cellStyle name="Percent 4" xfId="309" xr:uid="{00000000-0005-0000-0000-00009F010000}"/>
    <cellStyle name="Percent 4 2" xfId="310" xr:uid="{00000000-0005-0000-0000-0000A0010000}"/>
    <cellStyle name="Percent 40" xfId="311" xr:uid="{00000000-0005-0000-0000-0000A1010000}"/>
    <cellStyle name="Percent 41" xfId="312" xr:uid="{00000000-0005-0000-0000-0000A2010000}"/>
    <cellStyle name="Percent 42" xfId="313" xr:uid="{00000000-0005-0000-0000-0000A3010000}"/>
    <cellStyle name="Percent 5" xfId="314" xr:uid="{00000000-0005-0000-0000-0000A4010000}"/>
    <cellStyle name="Percent 6" xfId="315" xr:uid="{00000000-0005-0000-0000-0000A5010000}"/>
    <cellStyle name="Percent 7" xfId="316" xr:uid="{00000000-0005-0000-0000-0000A6010000}"/>
    <cellStyle name="Percent 7 2" xfId="317" xr:uid="{00000000-0005-0000-0000-0000A7010000}"/>
    <cellStyle name="Percent 8" xfId="318" xr:uid="{00000000-0005-0000-0000-0000A8010000}"/>
    <cellStyle name="Percent 9" xfId="319" xr:uid="{00000000-0005-0000-0000-0000A9010000}"/>
    <cellStyle name="PERCENTAGE" xfId="320" xr:uid="{00000000-0005-0000-0000-0000AA010000}"/>
    <cellStyle name="PrePop Currency (0)" xfId="321" xr:uid="{00000000-0005-0000-0000-0000AB010000}"/>
    <cellStyle name="PrePop Currency (2)" xfId="322" xr:uid="{00000000-0005-0000-0000-0000AC010000}"/>
    <cellStyle name="PrePop Units (0)" xfId="323" xr:uid="{00000000-0005-0000-0000-0000AD010000}"/>
    <cellStyle name="PrePop Units (1)" xfId="324" xr:uid="{00000000-0005-0000-0000-0000AE010000}"/>
    <cellStyle name="PrePop Units (2)" xfId="325" xr:uid="{00000000-0005-0000-0000-0000AF010000}"/>
    <cellStyle name="Product Title" xfId="326" xr:uid="{00000000-0005-0000-0000-0000B0010000}"/>
    <cellStyle name="pwstyle" xfId="327" xr:uid="{00000000-0005-0000-0000-0000B1010000}"/>
    <cellStyle name="section head" xfId="328" xr:uid="{00000000-0005-0000-0000-0000B2010000}"/>
    <cellStyle name="StyleName1" xfId="329" xr:uid="{00000000-0005-0000-0000-0000B3010000}"/>
    <cellStyle name="StyleName2" xfId="330" xr:uid="{00000000-0005-0000-0000-0000B4010000}"/>
    <cellStyle name="StyleName3" xfId="331" xr:uid="{00000000-0005-0000-0000-0000B5010000}"/>
    <cellStyle name="StyleName4" xfId="332" xr:uid="{00000000-0005-0000-0000-0000B6010000}"/>
    <cellStyle name="StyleName5" xfId="333" xr:uid="{00000000-0005-0000-0000-0000B7010000}"/>
    <cellStyle name="StyleName6" xfId="334" xr:uid="{00000000-0005-0000-0000-0000B8010000}"/>
    <cellStyle name="StyleName7" xfId="335" xr:uid="{00000000-0005-0000-0000-0000B9010000}"/>
    <cellStyle name="StyleName8" xfId="336" xr:uid="{00000000-0005-0000-0000-0000BA010000}"/>
    <cellStyle name="Text Indent A" xfId="337" xr:uid="{00000000-0005-0000-0000-0000BB010000}"/>
    <cellStyle name="Text Indent B" xfId="338" xr:uid="{00000000-0005-0000-0000-0000BC010000}"/>
    <cellStyle name="Text Indent C" xfId="339" xr:uid="{00000000-0005-0000-0000-0000BD010000}"/>
    <cellStyle name="Title" xfId="377" builtinId="15" hidden="1"/>
    <cellStyle name="Title" xfId="417" builtinId="15" hidden="1"/>
    <cellStyle name="Title" xfId="454" builtinId="15" hidden="1"/>
    <cellStyle name="Title 2" xfId="340" xr:uid="{00000000-0005-0000-0000-0000C1010000}"/>
    <cellStyle name="Total" xfId="389" builtinId="25" hidden="1"/>
    <cellStyle name="Total" xfId="429" builtinId="25" hidden="1"/>
    <cellStyle name="Total" xfId="466" builtinId="25" hidden="1"/>
    <cellStyle name="Total 2" xfId="341" xr:uid="{00000000-0005-0000-0000-0000C5010000}"/>
    <cellStyle name="Total 2 2" xfId="342" xr:uid="{00000000-0005-0000-0000-0000C6010000}"/>
    <cellStyle name="Tusental (0)_pldt" xfId="343" xr:uid="{00000000-0005-0000-0000-0000C7010000}"/>
    <cellStyle name="Tusental_pldt" xfId="344" xr:uid="{00000000-0005-0000-0000-0000C8010000}"/>
    <cellStyle name="Valuta (0)_pldt" xfId="345" xr:uid="{00000000-0005-0000-0000-0000C9010000}"/>
    <cellStyle name="Valuta_pldt" xfId="346" xr:uid="{00000000-0005-0000-0000-0000CA010000}"/>
    <cellStyle name="Warning Text" xfId="386" builtinId="11" hidden="1"/>
    <cellStyle name="Warning Text" xfId="426" builtinId="11" hidden="1"/>
    <cellStyle name="Warning Text" xfId="463" builtinId="11" hidden="1"/>
    <cellStyle name="Warning Text 2" xfId="347" xr:uid="{00000000-0005-0000-0000-0000CE010000}"/>
    <cellStyle name="Warning Text 2 2" xfId="348" xr:uid="{00000000-0005-0000-0000-0000CF010000}"/>
    <cellStyle name="การคำนวณ" xfId="354" xr:uid="{00000000-0005-0000-0000-0000D5010000}"/>
    <cellStyle name="ข้อความเตือน" xfId="355" xr:uid="{00000000-0005-0000-0000-0000D6010000}"/>
    <cellStyle name="ข้อความอธิบาย" xfId="356" xr:uid="{00000000-0005-0000-0000-0000D7010000}"/>
    <cellStyle name="ชื่อเรื่อง" xfId="357" xr:uid="{00000000-0005-0000-0000-0000D8010000}"/>
    <cellStyle name="เชื่อมโยงหลายมิติ" xfId="349" xr:uid="{00000000-0005-0000-0000-0000D0010000}"/>
    <cellStyle name="เซลล์ตรวจสอบ" xfId="350" xr:uid="{00000000-0005-0000-0000-0000D1010000}"/>
    <cellStyle name="เซลล์ที่มีการเชื่อมโยง" xfId="351" xr:uid="{00000000-0005-0000-0000-0000D2010000}"/>
    <cellStyle name="ดี" xfId="358" xr:uid="{00000000-0005-0000-0000-0000D9010000}"/>
    <cellStyle name="น้บะภฒ_95" xfId="359" xr:uid="{00000000-0005-0000-0000-0000DA010000}"/>
    <cellStyle name="ป้อนค่า" xfId="360" xr:uid="{00000000-0005-0000-0000-0000DB010000}"/>
    <cellStyle name="ปานกลาง" xfId="361" xr:uid="{00000000-0005-0000-0000-0000DC010000}"/>
    <cellStyle name="ผลรวม" xfId="362" xr:uid="{00000000-0005-0000-0000-0000DD010000}"/>
    <cellStyle name="แย่" xfId="352" xr:uid="{00000000-0005-0000-0000-0000D3010000}"/>
    <cellStyle name="ฤธถ [0]_0e82ylkxXsZu0YORaMwizTk2E" xfId="363" xr:uid="{00000000-0005-0000-0000-0000DE010000}"/>
    <cellStyle name="ฤธถ_0e82ylkxXsZu0YORaMwizTk2E" xfId="364" xr:uid="{00000000-0005-0000-0000-0000DF010000}"/>
    <cellStyle name="ล๋ศญ [0]_0e82ylkxXsZu0YORaMwizTk2E" xfId="365" xr:uid="{00000000-0005-0000-0000-0000E0010000}"/>
    <cellStyle name="ล๋ศญ_0e82ylkxXsZu0YORaMwizTk2E" xfId="366" xr:uid="{00000000-0005-0000-0000-0000E1010000}"/>
    <cellStyle name="วฅมุ_4ฟ๙ฝวภ๛" xfId="367" xr:uid="{00000000-0005-0000-0000-0000E2010000}"/>
    <cellStyle name="ส่วนที่ถูกเน้น1" xfId="368" xr:uid="{00000000-0005-0000-0000-0000E3010000}"/>
    <cellStyle name="ส่วนที่ถูกเน้น2" xfId="369" xr:uid="{00000000-0005-0000-0000-0000E4010000}"/>
    <cellStyle name="ส่วนที่ถูกเน้น3" xfId="370" xr:uid="{00000000-0005-0000-0000-0000E5010000}"/>
    <cellStyle name="ส่วนที่ถูกเน้น4" xfId="371" xr:uid="{00000000-0005-0000-0000-0000E6010000}"/>
    <cellStyle name="ส่วนที่ถูกเน้น5" xfId="372" xr:uid="{00000000-0005-0000-0000-0000E7010000}"/>
    <cellStyle name="ส่วนที่ถูกเน้น6" xfId="373" xr:uid="{00000000-0005-0000-0000-0000E8010000}"/>
    <cellStyle name="แสดงผล" xfId="353" xr:uid="{00000000-0005-0000-0000-0000D4010000}"/>
    <cellStyle name="หมายเหตุ" xfId="374" xr:uid="{00000000-0005-0000-0000-0000E9010000}"/>
    <cellStyle name="표준_HWASHIN-FAX2-SEND2k1114" xfId="375" xr:uid="{00000000-0005-0000-0000-0000EA010000}"/>
    <cellStyle name="標準_Sheet2" xfId="376" xr:uid="{00000000-0005-0000-0000-0000EB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8"/>
  <sheetViews>
    <sheetView tabSelected="1" zoomScaleNormal="100" zoomScaleSheetLayoutView="100" workbookViewId="0">
      <selection activeCell="C1" sqref="C1"/>
    </sheetView>
  </sheetViews>
  <sheetFormatPr defaultColWidth="9.09765625" defaultRowHeight="16.5" customHeight="1"/>
  <cols>
    <col min="1" max="2" width="1.3984375" style="1" customWidth="1"/>
    <col min="3" max="3" width="32.8984375" style="1" customWidth="1"/>
    <col min="4" max="4" width="5.09765625" style="250" customWidth="1"/>
    <col min="5" max="5" width="0.59765625" style="250" customWidth="1"/>
    <col min="6" max="6" width="13.69921875" style="3" customWidth="1"/>
    <col min="7" max="7" width="0.59765625" style="3" customWidth="1"/>
    <col min="8" max="8" width="13.69921875" style="3" customWidth="1"/>
    <col min="9" max="9" width="0.59765625" style="1" customWidth="1"/>
    <col min="10" max="10" width="13.69921875" style="239" customWidth="1"/>
    <col min="11" max="11" width="0.59765625" style="1" customWidth="1"/>
    <col min="12" max="12" width="13.69921875" style="1" customWidth="1"/>
    <col min="13" max="16384" width="9.09765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120</v>
      </c>
      <c r="B2" s="2"/>
      <c r="C2" s="2"/>
      <c r="H2" s="290"/>
    </row>
    <row r="3" spans="1:12" ht="16.5" customHeight="1">
      <c r="A3" s="224" t="s">
        <v>206</v>
      </c>
      <c r="B3" s="10"/>
      <c r="C3" s="10"/>
      <c r="D3" s="11"/>
      <c r="E3" s="11"/>
      <c r="F3" s="12"/>
      <c r="G3" s="12"/>
      <c r="H3" s="12"/>
      <c r="I3" s="13"/>
      <c r="J3" s="240"/>
      <c r="K3" s="13"/>
      <c r="L3" s="13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6" customHeight="1">
      <c r="A6" s="2"/>
      <c r="B6" s="2"/>
      <c r="C6" s="2"/>
      <c r="F6" s="308" t="s">
        <v>160</v>
      </c>
      <c r="G6" s="308"/>
      <c r="H6" s="308"/>
      <c r="I6" s="3"/>
      <c r="K6" s="3"/>
      <c r="L6" s="3"/>
    </row>
    <row r="7" spans="1:12" ht="16" customHeight="1">
      <c r="A7" s="2"/>
      <c r="B7" s="2"/>
      <c r="C7" s="2"/>
      <c r="F7" s="310" t="s">
        <v>161</v>
      </c>
      <c r="G7" s="310"/>
      <c r="H7" s="310"/>
      <c r="I7" s="3"/>
      <c r="J7" s="310" t="s">
        <v>114</v>
      </c>
      <c r="K7" s="310"/>
      <c r="L7" s="310"/>
    </row>
    <row r="8" spans="1:12" ht="16" customHeight="1">
      <c r="A8" s="2"/>
      <c r="B8" s="2"/>
      <c r="C8" s="2"/>
      <c r="F8" s="247" t="s">
        <v>89</v>
      </c>
      <c r="H8" s="288" t="s">
        <v>90</v>
      </c>
      <c r="I8" s="3"/>
      <c r="J8" s="278" t="s">
        <v>89</v>
      </c>
      <c r="K8" s="3"/>
      <c r="L8" s="288" t="s">
        <v>90</v>
      </c>
    </row>
    <row r="9" spans="1:12" ht="16" customHeight="1">
      <c r="A9" s="2"/>
      <c r="B9" s="2"/>
      <c r="C9" s="2"/>
      <c r="F9" s="14" t="s">
        <v>201</v>
      </c>
      <c r="H9" s="14" t="s">
        <v>116</v>
      </c>
      <c r="I9" s="3"/>
      <c r="J9" s="278" t="s">
        <v>201</v>
      </c>
      <c r="K9" s="3"/>
      <c r="L9" s="14" t="s">
        <v>116</v>
      </c>
    </row>
    <row r="10" spans="1:12" ht="16" customHeight="1">
      <c r="A10" s="2"/>
      <c r="B10" s="2"/>
      <c r="C10" s="2"/>
      <c r="F10" s="14" t="s">
        <v>205</v>
      </c>
      <c r="G10" s="247"/>
      <c r="H10" s="14" t="s">
        <v>205</v>
      </c>
      <c r="I10" s="3"/>
      <c r="J10" s="14" t="s">
        <v>205</v>
      </c>
      <c r="K10" s="247"/>
      <c r="L10" s="14" t="s">
        <v>205</v>
      </c>
    </row>
    <row r="11" spans="1:12" ht="16" customHeight="1">
      <c r="D11" s="15" t="s">
        <v>0</v>
      </c>
      <c r="E11" s="9"/>
      <c r="F11" s="249" t="s">
        <v>63</v>
      </c>
      <c r="G11" s="247"/>
      <c r="H11" s="289" t="s">
        <v>63</v>
      </c>
      <c r="J11" s="279" t="s">
        <v>63</v>
      </c>
      <c r="K11" s="247"/>
      <c r="L11" s="289" t="s">
        <v>63</v>
      </c>
    </row>
    <row r="12" spans="1:12" ht="16" customHeight="1">
      <c r="A12" s="2" t="s">
        <v>27</v>
      </c>
      <c r="B12" s="2"/>
      <c r="C12" s="2"/>
      <c r="F12" s="16"/>
      <c r="J12" s="241"/>
      <c r="K12" s="3"/>
      <c r="L12" s="3"/>
    </row>
    <row r="13" spans="1:12" ht="16" customHeight="1">
      <c r="A13" s="2"/>
      <c r="B13" s="2"/>
      <c r="C13" s="2"/>
      <c r="F13" s="16"/>
      <c r="J13" s="241"/>
      <c r="K13" s="3"/>
      <c r="L13" s="3"/>
    </row>
    <row r="14" spans="1:12" ht="16" customHeight="1">
      <c r="A14" s="2" t="s">
        <v>1</v>
      </c>
      <c r="F14" s="16"/>
      <c r="J14" s="241"/>
      <c r="K14" s="3"/>
      <c r="L14" s="3"/>
    </row>
    <row r="15" spans="1:12" ht="16" customHeight="1">
      <c r="A15" s="2"/>
      <c r="F15" s="16"/>
      <c r="J15" s="241"/>
      <c r="K15" s="3"/>
      <c r="L15" s="3"/>
    </row>
    <row r="16" spans="1:12" ht="16" customHeight="1">
      <c r="A16" s="1" t="s">
        <v>28</v>
      </c>
      <c r="D16" s="17"/>
      <c r="E16" s="17"/>
      <c r="F16" s="16">
        <v>2023032497</v>
      </c>
      <c r="H16" s="6">
        <v>2655943140</v>
      </c>
      <c r="I16" s="18"/>
      <c r="J16" s="16">
        <v>2023032497</v>
      </c>
      <c r="K16" s="18"/>
      <c r="L16" s="6">
        <v>2655943140</v>
      </c>
    </row>
    <row r="17" spans="1:12" ht="16" customHeight="1">
      <c r="A17" s="1" t="s">
        <v>159</v>
      </c>
      <c r="D17" s="17">
        <v>6</v>
      </c>
      <c r="E17" s="17"/>
      <c r="F17" s="4">
        <v>5344000000</v>
      </c>
      <c r="G17" s="18"/>
      <c r="H17" s="6">
        <v>3483000000</v>
      </c>
      <c r="I17" s="19"/>
      <c r="J17" s="16">
        <v>5344000000</v>
      </c>
      <c r="K17" s="19"/>
      <c r="L17" s="6">
        <v>3483000000</v>
      </c>
    </row>
    <row r="18" spans="1:12" ht="16" customHeight="1">
      <c r="A18" s="1" t="s">
        <v>83</v>
      </c>
      <c r="D18" s="17">
        <v>7</v>
      </c>
      <c r="E18" s="17"/>
      <c r="F18" s="4">
        <v>2200227373</v>
      </c>
      <c r="G18" s="19"/>
      <c r="H18" s="6">
        <v>2617502108</v>
      </c>
      <c r="I18" s="18"/>
      <c r="J18" s="16">
        <v>2200227373</v>
      </c>
      <c r="K18" s="18"/>
      <c r="L18" s="6">
        <v>2617502108</v>
      </c>
    </row>
    <row r="19" spans="1:12" ht="16" customHeight="1">
      <c r="A19" s="1" t="s">
        <v>2</v>
      </c>
      <c r="D19" s="17">
        <v>9</v>
      </c>
      <c r="E19" s="17"/>
      <c r="F19" s="4">
        <v>671860836</v>
      </c>
      <c r="G19" s="18"/>
      <c r="H19" s="6">
        <v>717823866</v>
      </c>
      <c r="I19" s="18"/>
      <c r="J19" s="16">
        <v>671860836</v>
      </c>
      <c r="K19" s="18"/>
      <c r="L19" s="6">
        <v>717823866</v>
      </c>
    </row>
    <row r="20" spans="1:12" ht="16" customHeight="1">
      <c r="A20" s="1" t="s">
        <v>107</v>
      </c>
      <c r="D20" s="17">
        <v>10</v>
      </c>
      <c r="E20" s="17"/>
      <c r="F20" s="4">
        <v>34767215</v>
      </c>
      <c r="G20" s="18"/>
      <c r="H20" s="6">
        <v>54958494</v>
      </c>
      <c r="I20" s="18"/>
      <c r="J20" s="16">
        <v>34767215</v>
      </c>
      <c r="K20" s="18"/>
      <c r="L20" s="6">
        <v>54958494</v>
      </c>
    </row>
    <row r="21" spans="1:12" ht="16" customHeight="1">
      <c r="A21" s="1" t="s">
        <v>3</v>
      </c>
      <c r="D21" s="17"/>
      <c r="E21" s="17"/>
      <c r="F21" s="20">
        <v>8762046</v>
      </c>
      <c r="G21" s="18"/>
      <c r="H21" s="21">
        <v>9913992</v>
      </c>
      <c r="I21" s="18"/>
      <c r="J21" s="22">
        <v>8762046</v>
      </c>
      <c r="K21" s="18"/>
      <c r="L21" s="21">
        <v>9913992</v>
      </c>
    </row>
    <row r="22" spans="1:12" ht="16" customHeight="1">
      <c r="F22" s="16"/>
      <c r="J22" s="241"/>
      <c r="K22" s="3"/>
      <c r="L22" s="3"/>
    </row>
    <row r="23" spans="1:12" ht="16" customHeight="1">
      <c r="A23" s="2" t="s">
        <v>9</v>
      </c>
      <c r="F23" s="22">
        <f>SUM(F16:F21)</f>
        <v>10282649967</v>
      </c>
      <c r="H23" s="12">
        <f>SUM(H16:H21)</f>
        <v>9539141600</v>
      </c>
      <c r="I23" s="3"/>
      <c r="J23" s="22">
        <f>SUM(J16:J21)</f>
        <v>10282649967</v>
      </c>
      <c r="K23" s="3"/>
      <c r="L23" s="12">
        <f>SUM(L16:L21)</f>
        <v>9539141600</v>
      </c>
    </row>
    <row r="24" spans="1:12" ht="16" customHeight="1">
      <c r="F24" s="16"/>
      <c r="J24" s="241"/>
      <c r="K24" s="3"/>
      <c r="L24" s="3"/>
    </row>
    <row r="25" spans="1:12" ht="16" customHeight="1">
      <c r="A25" s="2" t="s">
        <v>4</v>
      </c>
      <c r="F25" s="16"/>
      <c r="J25" s="241"/>
      <c r="K25" s="3"/>
      <c r="L25" s="3"/>
    </row>
    <row r="26" spans="1:12" ht="16" customHeight="1">
      <c r="A26" s="2"/>
      <c r="F26" s="16"/>
      <c r="J26" s="241"/>
    </row>
    <row r="27" spans="1:12" s="30" customFormat="1" ht="16.149999999999999" customHeight="1">
      <c r="A27" s="30" t="s">
        <v>218</v>
      </c>
      <c r="D27" s="291"/>
      <c r="E27" s="291"/>
      <c r="F27" s="16"/>
      <c r="G27" s="292"/>
      <c r="H27" s="293"/>
      <c r="J27" s="241"/>
      <c r="L27" s="293"/>
    </row>
    <row r="28" spans="1:12" s="30" customFormat="1" ht="16.149999999999999" customHeight="1">
      <c r="B28" s="30" t="s">
        <v>213</v>
      </c>
      <c r="D28" s="291">
        <v>11</v>
      </c>
      <c r="E28" s="291"/>
      <c r="F28" s="16">
        <v>18985973</v>
      </c>
      <c r="G28" s="292"/>
      <c r="H28" s="293">
        <v>0</v>
      </c>
      <c r="J28" s="241">
        <v>18985973</v>
      </c>
      <c r="L28" s="293">
        <v>0</v>
      </c>
    </row>
    <row r="29" spans="1:12" ht="16" customHeight="1">
      <c r="A29" s="1" t="s">
        <v>108</v>
      </c>
      <c r="D29" s="250">
        <v>10</v>
      </c>
      <c r="F29" s="16">
        <v>18439529</v>
      </c>
      <c r="H29" s="3">
        <v>41490171</v>
      </c>
      <c r="J29" s="16">
        <v>18439529</v>
      </c>
      <c r="K29" s="3"/>
      <c r="L29" s="3">
        <v>41490171</v>
      </c>
    </row>
    <row r="30" spans="1:12" ht="16" customHeight="1">
      <c r="A30" s="1" t="s">
        <v>176</v>
      </c>
      <c r="F30" s="16"/>
      <c r="J30" s="241"/>
      <c r="K30" s="3"/>
      <c r="L30" s="3"/>
    </row>
    <row r="31" spans="1:12" ht="16" customHeight="1">
      <c r="B31" s="1" t="s">
        <v>177</v>
      </c>
      <c r="D31" s="250">
        <v>5</v>
      </c>
      <c r="F31" s="16">
        <v>1603139264</v>
      </c>
      <c r="H31" s="6">
        <v>1485400982</v>
      </c>
      <c r="I31" s="3"/>
      <c r="J31" s="241">
        <v>1603139264</v>
      </c>
      <c r="K31" s="3"/>
      <c r="L31" s="6">
        <v>1485400982</v>
      </c>
    </row>
    <row r="32" spans="1:12" ht="16" customHeight="1">
      <c r="A32" s="1" t="s">
        <v>118</v>
      </c>
      <c r="D32" s="23">
        <v>12</v>
      </c>
      <c r="E32" s="23"/>
      <c r="F32" s="16">
        <v>1929613197</v>
      </c>
      <c r="H32" s="3">
        <v>1885457013</v>
      </c>
      <c r="I32" s="250"/>
      <c r="J32" s="241">
        <v>54044189</v>
      </c>
      <c r="K32" s="250"/>
      <c r="L32" s="6">
        <v>54044189</v>
      </c>
    </row>
    <row r="33" spans="1:12" ht="16" customHeight="1">
      <c r="A33" s="1" t="s">
        <v>117</v>
      </c>
      <c r="D33" s="23">
        <v>12</v>
      </c>
      <c r="E33" s="23"/>
      <c r="F33" s="16">
        <v>28770487</v>
      </c>
      <c r="H33" s="3">
        <v>23446570</v>
      </c>
      <c r="I33" s="250"/>
      <c r="J33" s="241">
        <v>3132500</v>
      </c>
      <c r="K33" s="250"/>
      <c r="L33" s="6">
        <v>3132500</v>
      </c>
    </row>
    <row r="34" spans="1:12" ht="16" customHeight="1">
      <c r="A34" s="1" t="s">
        <v>10</v>
      </c>
      <c r="D34" s="23">
        <v>13</v>
      </c>
      <c r="E34" s="23"/>
      <c r="F34" s="16">
        <v>8574321445</v>
      </c>
      <c r="H34" s="6">
        <v>9076819631</v>
      </c>
      <c r="I34" s="250"/>
      <c r="J34" s="241">
        <v>8574321445</v>
      </c>
      <c r="K34" s="250"/>
      <c r="L34" s="6">
        <v>9076819631</v>
      </c>
    </row>
    <row r="35" spans="1:12" ht="16" customHeight="1">
      <c r="A35" s="1" t="s">
        <v>48</v>
      </c>
      <c r="D35" s="23"/>
      <c r="E35" s="23"/>
      <c r="F35" s="4">
        <v>937625800</v>
      </c>
      <c r="G35" s="24"/>
      <c r="H35" s="6">
        <v>988701728</v>
      </c>
      <c r="I35" s="250"/>
      <c r="J35" s="16">
        <v>937625800</v>
      </c>
      <c r="K35" s="250"/>
      <c r="L35" s="6">
        <v>988701728</v>
      </c>
    </row>
    <row r="36" spans="1:12" ht="16" customHeight="1">
      <c r="A36" s="1" t="s">
        <v>34</v>
      </c>
      <c r="D36" s="23"/>
      <c r="E36" s="23"/>
      <c r="F36" s="20">
        <v>16207277</v>
      </c>
      <c r="G36" s="24"/>
      <c r="H36" s="21">
        <v>16197777</v>
      </c>
      <c r="I36" s="250"/>
      <c r="J36" s="22">
        <v>16207277</v>
      </c>
      <c r="K36" s="250"/>
      <c r="L36" s="21">
        <v>16197777</v>
      </c>
    </row>
    <row r="37" spans="1:12" ht="16" customHeight="1">
      <c r="F37" s="16"/>
      <c r="J37" s="241"/>
      <c r="K37" s="3"/>
      <c r="L37" s="3"/>
    </row>
    <row r="38" spans="1:12" ht="16" customHeight="1">
      <c r="A38" s="2" t="s">
        <v>11</v>
      </c>
      <c r="F38" s="20">
        <f>SUM(F27:F37)</f>
        <v>13127102972</v>
      </c>
      <c r="G38" s="24"/>
      <c r="H38" s="21">
        <f>SUM(H29:H36)</f>
        <v>13517513872</v>
      </c>
      <c r="I38" s="250"/>
      <c r="J38" s="20">
        <f>SUM(J27:J37)</f>
        <v>11225895977</v>
      </c>
      <c r="K38" s="250"/>
      <c r="L38" s="21">
        <f>SUM(L29:L36)</f>
        <v>11665786978</v>
      </c>
    </row>
    <row r="39" spans="1:12" ht="16" customHeight="1">
      <c r="F39" s="219"/>
      <c r="H39" s="220"/>
      <c r="J39" s="242"/>
      <c r="K39" s="3"/>
      <c r="L39" s="220"/>
    </row>
    <row r="40" spans="1:12" ht="16" customHeight="1">
      <c r="F40" s="16"/>
      <c r="J40" s="241"/>
      <c r="K40" s="3"/>
      <c r="L40" s="3"/>
    </row>
    <row r="41" spans="1:12" ht="16" customHeight="1" thickBot="1">
      <c r="A41" s="2" t="s">
        <v>29</v>
      </c>
      <c r="F41" s="217">
        <f>SUM(F23+F38)</f>
        <v>23409752939</v>
      </c>
      <c r="G41" s="6"/>
      <c r="H41" s="218">
        <f>SUM(H23+H38)</f>
        <v>23056655472</v>
      </c>
      <c r="I41" s="6"/>
      <c r="J41" s="217">
        <f>SUM(J23+J38)</f>
        <v>21508545944</v>
      </c>
      <c r="K41" s="6"/>
      <c r="L41" s="218">
        <f>SUM(L23+L38)</f>
        <v>21204928578</v>
      </c>
    </row>
    <row r="42" spans="1:12" ht="16.5" customHeight="1" thickTop="1">
      <c r="I42" s="3"/>
      <c r="L42" s="3"/>
    </row>
    <row r="43" spans="1:12" ht="16.5" customHeight="1">
      <c r="I43" s="3"/>
      <c r="L43" s="3"/>
    </row>
    <row r="44" spans="1:12" ht="16.5" customHeight="1">
      <c r="I44" s="3"/>
      <c r="L44" s="3"/>
    </row>
    <row r="45" spans="1:12" ht="16.5" customHeight="1">
      <c r="I45" s="3"/>
      <c r="L45" s="3"/>
    </row>
    <row r="47" spans="1:12" ht="16.5" customHeight="1">
      <c r="A47" s="1" t="s">
        <v>81</v>
      </c>
      <c r="D47" s="1"/>
      <c r="E47" s="1"/>
      <c r="F47" s="1"/>
      <c r="G47" s="1" t="s">
        <v>80</v>
      </c>
      <c r="J47" s="243"/>
    </row>
    <row r="48" spans="1:12" ht="16.5" customHeight="1">
      <c r="B48" s="1" t="s">
        <v>178</v>
      </c>
      <c r="F48" s="248" t="s">
        <v>68</v>
      </c>
      <c r="H48" s="311" t="s">
        <v>64</v>
      </c>
      <c r="I48" s="311"/>
      <c r="J48" s="311"/>
      <c r="K48" s="311"/>
      <c r="L48" s="311"/>
    </row>
    <row r="49" spans="1:12" ht="20.25" customHeight="1">
      <c r="C49" s="248"/>
      <c r="F49" s="248"/>
      <c r="H49" s="250"/>
      <c r="I49" s="250"/>
      <c r="J49" s="244"/>
      <c r="K49" s="250"/>
      <c r="L49" s="250"/>
    </row>
    <row r="50" spans="1:12" ht="22" customHeight="1">
      <c r="A50" s="307" t="s">
        <v>142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</row>
    <row r="51" spans="1:12" ht="16.5" customHeight="1">
      <c r="A51" s="2" t="s">
        <v>15</v>
      </c>
    </row>
    <row r="52" spans="1:12" ht="16.5" customHeight="1">
      <c r="A52" s="2" t="str">
        <f>A2</f>
        <v xml:space="preserve">Statement of Financial Position </v>
      </c>
      <c r="B52" s="2"/>
      <c r="C52" s="2"/>
    </row>
    <row r="53" spans="1:12" ht="16.5" customHeight="1">
      <c r="A53" s="10" t="str">
        <f>A3</f>
        <v>As at 31 December 2022</v>
      </c>
      <c r="B53" s="10"/>
      <c r="C53" s="10"/>
      <c r="D53" s="11"/>
      <c r="E53" s="11"/>
      <c r="F53" s="12"/>
      <c r="G53" s="12"/>
      <c r="H53" s="12"/>
      <c r="I53" s="13"/>
      <c r="J53" s="240"/>
      <c r="K53" s="13"/>
      <c r="L53" s="13"/>
    </row>
    <row r="54" spans="1:12" ht="16.5" customHeight="1">
      <c r="A54" s="2"/>
      <c r="B54" s="2"/>
      <c r="C54" s="2"/>
    </row>
    <row r="55" spans="1:12" ht="16.5" customHeight="1">
      <c r="A55" s="2"/>
      <c r="B55" s="2"/>
      <c r="C55" s="2"/>
    </row>
    <row r="56" spans="1:12" ht="15.65" customHeight="1">
      <c r="A56" s="2"/>
      <c r="B56" s="2"/>
      <c r="C56" s="2"/>
      <c r="F56" s="308" t="s">
        <v>160</v>
      </c>
      <c r="G56" s="308"/>
      <c r="H56" s="308"/>
      <c r="I56" s="3"/>
      <c r="K56" s="3"/>
      <c r="L56" s="3"/>
    </row>
    <row r="57" spans="1:12" ht="15.65" customHeight="1">
      <c r="A57" s="2"/>
      <c r="B57" s="2"/>
      <c r="C57" s="2"/>
      <c r="F57" s="310" t="s">
        <v>161</v>
      </c>
      <c r="G57" s="310"/>
      <c r="H57" s="310"/>
      <c r="I57" s="3"/>
      <c r="J57" s="310" t="s">
        <v>114</v>
      </c>
      <c r="K57" s="310"/>
      <c r="L57" s="310"/>
    </row>
    <row r="58" spans="1:12" ht="15.65" customHeight="1">
      <c r="A58" s="2"/>
      <c r="B58" s="2"/>
      <c r="C58" s="2"/>
      <c r="F58" s="247" t="s">
        <v>89</v>
      </c>
      <c r="H58" s="247" t="s">
        <v>90</v>
      </c>
      <c r="I58" s="3"/>
      <c r="J58" s="278" t="s">
        <v>89</v>
      </c>
      <c r="K58" s="3"/>
      <c r="L58" s="247" t="s">
        <v>90</v>
      </c>
    </row>
    <row r="59" spans="1:12" ht="15.65" customHeight="1">
      <c r="A59" s="2"/>
      <c r="B59" s="2"/>
      <c r="C59" s="2"/>
      <c r="F59" s="14" t="s">
        <v>201</v>
      </c>
      <c r="H59" s="14" t="s">
        <v>116</v>
      </c>
      <c r="I59" s="3"/>
      <c r="J59" s="278" t="s">
        <v>201</v>
      </c>
      <c r="K59" s="3"/>
      <c r="L59" s="14" t="s">
        <v>116</v>
      </c>
    </row>
    <row r="60" spans="1:12" ht="15.65" customHeight="1">
      <c r="A60" s="2"/>
      <c r="B60" s="2"/>
      <c r="C60" s="2"/>
      <c r="F60" s="14" t="s">
        <v>205</v>
      </c>
      <c r="G60" s="247"/>
      <c r="H60" s="14" t="s">
        <v>205</v>
      </c>
      <c r="I60" s="3"/>
      <c r="J60" s="14" t="s">
        <v>205</v>
      </c>
      <c r="K60" s="247"/>
      <c r="L60" s="14" t="s">
        <v>205</v>
      </c>
    </row>
    <row r="61" spans="1:12" ht="15.65" customHeight="1">
      <c r="D61" s="15" t="s">
        <v>0</v>
      </c>
      <c r="E61" s="9"/>
      <c r="F61" s="249" t="s">
        <v>63</v>
      </c>
      <c r="G61" s="247"/>
      <c r="H61" s="249" t="s">
        <v>63</v>
      </c>
      <c r="J61" s="279" t="s">
        <v>63</v>
      </c>
      <c r="K61" s="247"/>
      <c r="L61" s="249" t="s">
        <v>63</v>
      </c>
    </row>
    <row r="62" spans="1:12" ht="15.65" customHeight="1">
      <c r="A62" s="2" t="s">
        <v>111</v>
      </c>
      <c r="F62" s="16"/>
      <c r="J62" s="241"/>
      <c r="K62" s="3"/>
      <c r="L62" s="3"/>
    </row>
    <row r="63" spans="1:12" ht="8.15" customHeight="1">
      <c r="A63" s="2"/>
      <c r="B63" s="2"/>
      <c r="F63" s="16"/>
      <c r="J63" s="241"/>
      <c r="K63" s="3"/>
      <c r="L63" s="3"/>
    </row>
    <row r="64" spans="1:12" ht="15.65" customHeight="1">
      <c r="A64" s="2" t="s">
        <v>5</v>
      </c>
      <c r="F64" s="16"/>
      <c r="J64" s="241"/>
      <c r="K64" s="3"/>
      <c r="L64" s="3"/>
    </row>
    <row r="65" spans="1:12" ht="8.15" customHeight="1">
      <c r="A65" s="2"/>
      <c r="B65" s="2"/>
      <c r="F65" s="16"/>
      <c r="J65" s="241"/>
      <c r="K65" s="3"/>
      <c r="L65" s="3"/>
    </row>
    <row r="66" spans="1:12" ht="15.65" customHeight="1">
      <c r="A66" s="1" t="s">
        <v>33</v>
      </c>
      <c r="D66" s="25"/>
      <c r="E66" s="25"/>
      <c r="F66" s="4">
        <v>449807535</v>
      </c>
      <c r="G66" s="26"/>
      <c r="H66" s="6">
        <v>558504822</v>
      </c>
      <c r="I66" s="250"/>
      <c r="J66" s="4">
        <v>449807535</v>
      </c>
      <c r="K66" s="250"/>
      <c r="L66" s="6">
        <v>558504822</v>
      </c>
    </row>
    <row r="67" spans="1:12" ht="15.65" customHeight="1">
      <c r="A67" s="309" t="s">
        <v>197</v>
      </c>
      <c r="B67" s="309"/>
      <c r="C67" s="309"/>
      <c r="D67" s="25">
        <v>8</v>
      </c>
      <c r="E67" s="25"/>
      <c r="F67" s="4">
        <v>416688144</v>
      </c>
      <c r="G67" s="26"/>
      <c r="H67" s="6">
        <v>495951982</v>
      </c>
      <c r="I67" s="250"/>
      <c r="J67" s="4">
        <v>416688144</v>
      </c>
      <c r="K67" s="250"/>
      <c r="L67" s="6">
        <v>495951982</v>
      </c>
    </row>
    <row r="68" spans="1:12" ht="15.65" customHeight="1">
      <c r="A68" s="1" t="s">
        <v>40</v>
      </c>
      <c r="D68" s="25"/>
      <c r="E68" s="25"/>
      <c r="F68" s="4">
        <v>166471436</v>
      </c>
      <c r="G68" s="26"/>
      <c r="H68" s="6">
        <v>248353113</v>
      </c>
      <c r="I68" s="250"/>
      <c r="J68" s="4">
        <v>166471436</v>
      </c>
      <c r="K68" s="250"/>
      <c r="L68" s="6">
        <v>248353113</v>
      </c>
    </row>
    <row r="69" spans="1:12" ht="15.65" customHeight="1">
      <c r="A69" s="1" t="s">
        <v>197</v>
      </c>
      <c r="D69" s="25">
        <v>8</v>
      </c>
      <c r="E69" s="25"/>
      <c r="F69" s="4">
        <v>167331822</v>
      </c>
      <c r="G69" s="26"/>
      <c r="H69" s="6">
        <v>173557965</v>
      </c>
      <c r="I69" s="250"/>
      <c r="J69" s="4">
        <v>167331822</v>
      </c>
      <c r="K69" s="250"/>
      <c r="L69" s="6">
        <v>173557965</v>
      </c>
    </row>
    <row r="70" spans="1:12" ht="15.65" customHeight="1">
      <c r="A70" s="117" t="s">
        <v>138</v>
      </c>
      <c r="D70" s="25">
        <v>5</v>
      </c>
      <c r="E70" s="25"/>
      <c r="F70" s="4">
        <v>916416</v>
      </c>
      <c r="G70" s="26"/>
      <c r="H70" s="166">
        <v>780983</v>
      </c>
      <c r="I70" s="250"/>
      <c r="J70" s="4">
        <v>916416</v>
      </c>
      <c r="K70" s="250"/>
      <c r="L70" s="166">
        <v>780983</v>
      </c>
    </row>
    <row r="71" spans="1:12" ht="15.65" customHeight="1">
      <c r="A71" s="248" t="s">
        <v>84</v>
      </c>
      <c r="D71" s="25"/>
      <c r="E71" s="25"/>
      <c r="F71" s="4">
        <v>82073327</v>
      </c>
      <c r="G71" s="26"/>
      <c r="H71" s="6">
        <v>177386425</v>
      </c>
      <c r="I71" s="250"/>
      <c r="J71" s="4">
        <v>82073327</v>
      </c>
      <c r="K71" s="250"/>
      <c r="L71" s="6">
        <v>177386425</v>
      </c>
    </row>
    <row r="72" spans="1:12" ht="15.65" customHeight="1">
      <c r="A72" s="1" t="s">
        <v>98</v>
      </c>
      <c r="D72" s="25">
        <v>14</v>
      </c>
      <c r="E72" s="25"/>
      <c r="F72" s="20">
        <v>448810893</v>
      </c>
      <c r="G72" s="26"/>
      <c r="H72" s="21">
        <v>410699808</v>
      </c>
      <c r="I72" s="250"/>
      <c r="J72" s="5">
        <v>448810893</v>
      </c>
      <c r="K72" s="250"/>
      <c r="L72" s="21">
        <v>410699808</v>
      </c>
    </row>
    <row r="73" spans="1:12" ht="8.15" customHeight="1">
      <c r="A73" s="2"/>
      <c r="B73" s="2"/>
      <c r="F73" s="16"/>
      <c r="J73" s="241"/>
      <c r="K73" s="3"/>
      <c r="L73" s="3"/>
    </row>
    <row r="74" spans="1:12" ht="15.65" customHeight="1">
      <c r="A74" s="2" t="s">
        <v>12</v>
      </c>
      <c r="F74" s="5">
        <f>SUM(F66:F72)</f>
        <v>1732099573</v>
      </c>
      <c r="H74" s="7">
        <f>SUM(H66:H72)</f>
        <v>2065235098</v>
      </c>
      <c r="J74" s="5">
        <f>SUM(J66:J72)</f>
        <v>1732099573</v>
      </c>
      <c r="K74" s="3"/>
      <c r="L74" s="7">
        <f>SUM(L66:L72)</f>
        <v>2065235098</v>
      </c>
    </row>
    <row r="75" spans="1:12" ht="10" customHeight="1">
      <c r="A75" s="2"/>
      <c r="B75" s="2"/>
      <c r="F75" s="16"/>
      <c r="J75" s="241"/>
      <c r="K75" s="3"/>
      <c r="L75" s="3"/>
    </row>
    <row r="76" spans="1:12" ht="15.65" customHeight="1">
      <c r="A76" s="2" t="s">
        <v>36</v>
      </c>
      <c r="B76" s="2"/>
      <c r="C76" s="2"/>
      <c r="F76" s="16"/>
      <c r="J76" s="241"/>
      <c r="K76" s="3"/>
      <c r="L76" s="3"/>
    </row>
    <row r="77" spans="1:12" ht="8.15" customHeight="1">
      <c r="A77" s="2"/>
      <c r="B77" s="2"/>
      <c r="F77" s="16"/>
      <c r="J77" s="241"/>
      <c r="K77" s="3"/>
      <c r="L77" s="3"/>
    </row>
    <row r="78" spans="1:12" ht="15.65" customHeight="1">
      <c r="A78" s="1" t="s">
        <v>101</v>
      </c>
      <c r="B78" s="2"/>
      <c r="C78" s="2"/>
      <c r="F78" s="16">
        <v>595663590</v>
      </c>
      <c r="H78" s="6">
        <v>555038867</v>
      </c>
      <c r="I78" s="250"/>
      <c r="J78" s="4">
        <v>215422191</v>
      </c>
      <c r="K78" s="250"/>
      <c r="L78" s="6">
        <v>184693488</v>
      </c>
    </row>
    <row r="79" spans="1:12" ht="15.65" customHeight="1">
      <c r="A79" s="1" t="s">
        <v>150</v>
      </c>
      <c r="B79" s="2"/>
      <c r="C79" s="2"/>
      <c r="F79" s="20">
        <v>439406949</v>
      </c>
      <c r="G79" s="1"/>
      <c r="H79" s="21">
        <v>409603994</v>
      </c>
      <c r="I79" s="250"/>
      <c r="J79" s="5">
        <v>439406949</v>
      </c>
      <c r="K79" s="250"/>
      <c r="L79" s="21">
        <v>409603994</v>
      </c>
    </row>
    <row r="80" spans="1:12" ht="8.15" customHeight="1">
      <c r="A80" s="2"/>
      <c r="B80" s="2"/>
      <c r="F80" s="16"/>
      <c r="J80" s="241"/>
      <c r="K80" s="3"/>
      <c r="L80" s="3"/>
    </row>
    <row r="81" spans="1:12" ht="15.65" customHeight="1">
      <c r="A81" s="2" t="s">
        <v>37</v>
      </c>
      <c r="C81" s="2"/>
      <c r="F81" s="20">
        <f>SUM(F78:F80)</f>
        <v>1035070539</v>
      </c>
      <c r="H81" s="21">
        <f>SUM(H78:H80)</f>
        <v>964642861</v>
      </c>
      <c r="J81" s="4">
        <f>SUM(J78:J80)</f>
        <v>654829140</v>
      </c>
      <c r="K81" s="3"/>
      <c r="L81" s="21">
        <f>SUM(L78:L80)</f>
        <v>594297482</v>
      </c>
    </row>
    <row r="82" spans="1:12" ht="9.75" customHeight="1">
      <c r="A82" s="2"/>
      <c r="C82" s="2"/>
      <c r="F82" s="221"/>
      <c r="H82" s="222"/>
      <c r="J82" s="242"/>
      <c r="K82" s="3"/>
      <c r="L82" s="222"/>
    </row>
    <row r="83" spans="1:12" ht="8.15" customHeight="1">
      <c r="A83" s="2"/>
      <c r="B83" s="2"/>
      <c r="F83" s="16"/>
      <c r="J83" s="241"/>
      <c r="K83" s="3"/>
      <c r="L83" s="3"/>
    </row>
    <row r="84" spans="1:12" ht="15.65" customHeight="1">
      <c r="A84" s="2" t="s">
        <v>13</v>
      </c>
      <c r="F84" s="20">
        <f>SUM(F74+F81)</f>
        <v>2767170112</v>
      </c>
      <c r="H84" s="21">
        <f>SUM(H74+H81)</f>
        <v>3029877959</v>
      </c>
      <c r="J84" s="5">
        <f>SUM(J74+J81)</f>
        <v>2386928713</v>
      </c>
      <c r="K84" s="3"/>
      <c r="L84" s="21">
        <f>SUM(L74+L81)</f>
        <v>2659532580</v>
      </c>
    </row>
    <row r="85" spans="1:12" ht="11.25" customHeight="1">
      <c r="A85" s="2"/>
      <c r="F85" s="16"/>
      <c r="J85" s="241"/>
      <c r="K85" s="3"/>
      <c r="L85" s="3"/>
    </row>
    <row r="86" spans="1:12" ht="15.65" customHeight="1">
      <c r="A86" s="2" t="s">
        <v>112</v>
      </c>
      <c r="F86" s="16"/>
      <c r="J86" s="241"/>
      <c r="K86" s="3"/>
      <c r="L86" s="3"/>
    </row>
    <row r="87" spans="1:12" ht="8.15" customHeight="1">
      <c r="A87" s="2"/>
      <c r="B87" s="2"/>
      <c r="F87" s="16"/>
      <c r="J87" s="241"/>
      <c r="K87" s="3"/>
      <c r="L87" s="3"/>
    </row>
    <row r="88" spans="1:12" ht="15.65" customHeight="1">
      <c r="A88" s="1" t="s">
        <v>6</v>
      </c>
      <c r="B88" s="2"/>
      <c r="F88" s="27"/>
      <c r="H88" s="1"/>
      <c r="J88" s="245"/>
      <c r="K88" s="3"/>
    </row>
    <row r="89" spans="1:12" ht="15.65" customHeight="1">
      <c r="B89" s="1" t="s">
        <v>42</v>
      </c>
      <c r="F89" s="27"/>
      <c r="G89" s="1"/>
      <c r="H89" s="1"/>
      <c r="J89" s="245"/>
    </row>
    <row r="90" spans="1:12" ht="15.65" customHeight="1">
      <c r="C90" s="28" t="s">
        <v>75</v>
      </c>
      <c r="F90" s="27"/>
      <c r="G90" s="1"/>
      <c r="H90" s="1"/>
      <c r="J90" s="245"/>
    </row>
    <row r="91" spans="1:12" ht="15.65" customHeight="1" thickBot="1">
      <c r="C91" s="1" t="s">
        <v>76</v>
      </c>
      <c r="F91" s="171">
        <v>383125000</v>
      </c>
      <c r="G91" s="6"/>
      <c r="H91" s="29">
        <v>383125000</v>
      </c>
      <c r="I91" s="3"/>
      <c r="J91" s="171">
        <v>383125000</v>
      </c>
      <c r="K91" s="3"/>
      <c r="L91" s="29">
        <v>383125000</v>
      </c>
    </row>
    <row r="92" spans="1:12" ht="8.15" customHeight="1" thickTop="1">
      <c r="F92" s="16"/>
      <c r="I92" s="3"/>
      <c r="J92" s="16"/>
      <c r="K92" s="3"/>
      <c r="L92" s="3"/>
    </row>
    <row r="93" spans="1:12" ht="15.65" customHeight="1">
      <c r="B93" s="1" t="s">
        <v>43</v>
      </c>
      <c r="F93" s="16"/>
      <c r="I93" s="3"/>
      <c r="J93" s="16"/>
      <c r="K93" s="3"/>
      <c r="L93" s="3"/>
    </row>
    <row r="94" spans="1:12" ht="15.65" customHeight="1">
      <c r="C94" s="28" t="s">
        <v>106</v>
      </c>
      <c r="F94" s="16"/>
      <c r="I94" s="3"/>
      <c r="J94" s="16"/>
      <c r="K94" s="3"/>
      <c r="L94" s="3"/>
    </row>
    <row r="95" spans="1:12" ht="15.65" customHeight="1">
      <c r="C95" s="1" t="s">
        <v>76</v>
      </c>
      <c r="F95" s="4">
        <v>383125000</v>
      </c>
      <c r="G95" s="1"/>
      <c r="H95" s="8">
        <v>383125000</v>
      </c>
      <c r="J95" s="4">
        <v>383125000</v>
      </c>
      <c r="L95" s="8">
        <v>383125000</v>
      </c>
    </row>
    <row r="96" spans="1:12" ht="15.65" customHeight="1">
      <c r="A96" s="1" t="s">
        <v>14</v>
      </c>
      <c r="F96" s="4">
        <v>504250000</v>
      </c>
      <c r="G96" s="1"/>
      <c r="H96" s="8">
        <v>504250000</v>
      </c>
      <c r="J96" s="4">
        <v>504250000</v>
      </c>
      <c r="L96" s="8">
        <v>504250000</v>
      </c>
    </row>
    <row r="97" spans="1:12" ht="15.65" customHeight="1">
      <c r="A97" s="1" t="s">
        <v>7</v>
      </c>
      <c r="D97" s="3"/>
      <c r="F97" s="4"/>
      <c r="G97" s="1"/>
      <c r="H97" s="6"/>
      <c r="J97" s="4"/>
      <c r="L97" s="6"/>
    </row>
    <row r="98" spans="1:12" ht="15.65" customHeight="1">
      <c r="B98" s="30" t="s">
        <v>44</v>
      </c>
      <c r="D98" s="3"/>
      <c r="F98" s="4"/>
      <c r="G98" s="1"/>
      <c r="H98" s="6"/>
      <c r="J98" s="4"/>
      <c r="L98" s="6"/>
    </row>
    <row r="99" spans="1:12" ht="15.65" customHeight="1">
      <c r="B99" s="31" t="s">
        <v>49</v>
      </c>
      <c r="F99" s="16">
        <v>38312500</v>
      </c>
      <c r="G99" s="1"/>
      <c r="H99" s="6">
        <v>38312500</v>
      </c>
      <c r="I99" s="250"/>
      <c r="J99" s="16">
        <v>38312500</v>
      </c>
      <c r="K99" s="250"/>
      <c r="L99" s="6">
        <v>38312500</v>
      </c>
    </row>
    <row r="100" spans="1:12" ht="15.65" customHeight="1">
      <c r="B100" s="1" t="s">
        <v>31</v>
      </c>
      <c r="F100" s="27">
        <f>'8'!M31</f>
        <v>18653271314</v>
      </c>
      <c r="G100" s="32"/>
      <c r="H100" s="8">
        <v>18124222521</v>
      </c>
      <c r="I100" s="250"/>
      <c r="J100" s="27">
        <f>'9'!L31</f>
        <v>17009718590</v>
      </c>
      <c r="K100" s="250"/>
      <c r="L100" s="8">
        <v>16527687983</v>
      </c>
    </row>
    <row r="101" spans="1:12" ht="15.65" customHeight="1">
      <c r="A101" s="1" t="s">
        <v>69</v>
      </c>
      <c r="F101" s="22">
        <f>'8'!U31</f>
        <v>1063624013</v>
      </c>
      <c r="G101" s="6"/>
      <c r="H101" s="33">
        <v>976867492</v>
      </c>
      <c r="I101" s="250"/>
      <c r="J101" s="22">
        <f>'9'!R31</f>
        <v>1186211141</v>
      </c>
      <c r="K101" s="250"/>
      <c r="L101" s="33">
        <v>1092020515</v>
      </c>
    </row>
    <row r="102" spans="1:12" ht="8.15" customHeight="1">
      <c r="A102" s="2"/>
      <c r="B102" s="2"/>
      <c r="F102" s="16"/>
      <c r="I102" s="3"/>
      <c r="J102" s="16"/>
      <c r="K102" s="3"/>
      <c r="L102" s="3"/>
    </row>
    <row r="103" spans="1:12" ht="15.65" customHeight="1">
      <c r="A103" s="2" t="s">
        <v>115</v>
      </c>
      <c r="F103" s="20">
        <f>SUM(F93:F101)</f>
        <v>20642582827</v>
      </c>
      <c r="H103" s="21">
        <f>SUM(H95:H101)</f>
        <v>20026777513</v>
      </c>
      <c r="J103" s="20">
        <f>SUM(J93:J101)</f>
        <v>19121617231</v>
      </c>
      <c r="K103" s="3"/>
      <c r="L103" s="21">
        <f>SUM(L95:L101)</f>
        <v>18545395998</v>
      </c>
    </row>
    <row r="104" spans="1:12" ht="10.5" customHeight="1">
      <c r="A104" s="2"/>
      <c r="F104" s="219"/>
      <c r="H104" s="220"/>
      <c r="J104" s="219"/>
      <c r="K104" s="3"/>
      <c r="L104" s="220"/>
    </row>
    <row r="105" spans="1:12" ht="8.15" customHeight="1">
      <c r="A105" s="2"/>
      <c r="B105" s="2"/>
      <c r="F105" s="16"/>
      <c r="J105" s="16"/>
      <c r="K105" s="3"/>
      <c r="L105" s="3"/>
    </row>
    <row r="106" spans="1:12" ht="15.65" customHeight="1" thickBot="1">
      <c r="A106" s="2" t="s">
        <v>113</v>
      </c>
      <c r="F106" s="217">
        <f>SUM(F84+F103)</f>
        <v>23409752939</v>
      </c>
      <c r="G106" s="6"/>
      <c r="H106" s="218">
        <f>SUM(H84+H103)</f>
        <v>23056655472</v>
      </c>
      <c r="I106" s="6"/>
      <c r="J106" s="171">
        <f>SUM(J84+J103)</f>
        <v>21508545944</v>
      </c>
      <c r="K106" s="6"/>
      <c r="L106" s="218">
        <f>SUM(L84+L103)</f>
        <v>21204928578</v>
      </c>
    </row>
    <row r="107" spans="1:12" ht="13.5" customHeight="1" thickTop="1">
      <c r="A107" s="2"/>
      <c r="F107" s="6"/>
      <c r="G107" s="6"/>
      <c r="H107" s="6"/>
      <c r="I107" s="6"/>
      <c r="K107" s="6"/>
      <c r="L107" s="6"/>
    </row>
    <row r="108" spans="1:12" ht="22" customHeight="1">
      <c r="A108" s="307" t="str">
        <f>+A50</f>
        <v>The notes to the interim financial information are an integral part of this interim financial information.</v>
      </c>
      <c r="B108" s="307"/>
      <c r="C108" s="307"/>
      <c r="D108" s="307"/>
      <c r="E108" s="307"/>
      <c r="F108" s="307"/>
      <c r="G108" s="307"/>
      <c r="H108" s="307"/>
      <c r="I108" s="307"/>
      <c r="J108" s="307"/>
      <c r="K108" s="307"/>
      <c r="L108" s="307"/>
    </row>
  </sheetData>
  <mergeCells count="10">
    <mergeCell ref="A108:L108"/>
    <mergeCell ref="F6:H6"/>
    <mergeCell ref="A67:C67"/>
    <mergeCell ref="F7:H7"/>
    <mergeCell ref="J7:L7"/>
    <mergeCell ref="F56:H56"/>
    <mergeCell ref="F57:H57"/>
    <mergeCell ref="J57:L57"/>
    <mergeCell ref="A50:L50"/>
    <mergeCell ref="H48:L48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zoomScale="110" zoomScaleNormal="110" zoomScaleSheetLayoutView="100" workbookViewId="0"/>
  </sheetViews>
  <sheetFormatPr defaultColWidth="9.09765625" defaultRowHeight="16.5" customHeight="1"/>
  <cols>
    <col min="1" max="2" width="1.69921875" style="54" customWidth="1"/>
    <col min="3" max="3" width="25.09765625" style="54" customWidth="1"/>
    <col min="4" max="4" width="5.69921875" style="52" customWidth="1"/>
    <col min="5" max="5" width="1.59765625" style="52" customWidth="1"/>
    <col min="6" max="6" width="14.296875" style="53" customWidth="1"/>
    <col min="7" max="7" width="0.69921875" style="53" customWidth="1"/>
    <col min="8" max="8" width="14.296875" style="53" customWidth="1"/>
    <col min="9" max="9" width="0.69921875" style="53" customWidth="1"/>
    <col min="10" max="10" width="14.296875" style="53" customWidth="1"/>
    <col min="11" max="11" width="0.69921875" style="53" customWidth="1"/>
    <col min="12" max="12" width="14.296875" style="53" customWidth="1"/>
    <col min="13" max="16384" width="9.09765625" style="54"/>
  </cols>
  <sheetData>
    <row r="1" spans="1:12" ht="16.5" customHeight="1">
      <c r="A1" s="205" t="s">
        <v>16</v>
      </c>
      <c r="B1" s="205"/>
      <c r="C1" s="205"/>
    </row>
    <row r="2" spans="1:12" ht="16.5" customHeight="1">
      <c r="A2" s="205" t="s">
        <v>131</v>
      </c>
      <c r="B2" s="205"/>
      <c r="C2" s="205"/>
    </row>
    <row r="3" spans="1:12" ht="16.5" customHeight="1">
      <c r="A3" s="225" t="s">
        <v>207</v>
      </c>
      <c r="B3" s="206"/>
      <c r="C3" s="206"/>
      <c r="D3" s="55"/>
      <c r="E3" s="55"/>
      <c r="F3" s="56"/>
      <c r="G3" s="56"/>
      <c r="H3" s="56"/>
      <c r="I3" s="56"/>
      <c r="J3" s="56"/>
      <c r="K3" s="56"/>
      <c r="L3" s="56"/>
    </row>
    <row r="4" spans="1:12" ht="16.5" customHeight="1">
      <c r="A4" s="205"/>
      <c r="B4" s="205"/>
      <c r="C4" s="205"/>
    </row>
    <row r="5" spans="1:12" ht="16.5" customHeight="1">
      <c r="A5" s="205"/>
      <c r="B5" s="205"/>
      <c r="C5" s="205"/>
    </row>
    <row r="6" spans="1:12" ht="16.5" customHeight="1">
      <c r="A6" s="205"/>
      <c r="B6" s="205"/>
      <c r="C6" s="205"/>
      <c r="F6" s="308" t="s">
        <v>160</v>
      </c>
      <c r="G6" s="308"/>
      <c r="H6" s="308"/>
    </row>
    <row r="7" spans="1:12" ht="16.5" customHeight="1">
      <c r="A7" s="205"/>
      <c r="B7" s="205"/>
      <c r="C7" s="205"/>
      <c r="F7" s="310" t="s">
        <v>161</v>
      </c>
      <c r="G7" s="310"/>
      <c r="H7" s="310"/>
      <c r="J7" s="312" t="s">
        <v>114</v>
      </c>
      <c r="K7" s="312"/>
      <c r="L7" s="312"/>
    </row>
    <row r="8" spans="1:12" ht="16.5" customHeight="1">
      <c r="A8" s="205"/>
      <c r="B8" s="205"/>
      <c r="C8" s="205"/>
      <c r="F8" s="57" t="s">
        <v>89</v>
      </c>
      <c r="H8" s="57" t="s">
        <v>89</v>
      </c>
      <c r="J8" s="57" t="s">
        <v>89</v>
      </c>
      <c r="L8" s="57" t="s">
        <v>89</v>
      </c>
    </row>
    <row r="9" spans="1:12" ht="16.5" customHeight="1">
      <c r="E9" s="58"/>
      <c r="F9" s="14" t="s">
        <v>205</v>
      </c>
      <c r="G9" s="297"/>
      <c r="H9" s="14" t="s">
        <v>175</v>
      </c>
      <c r="I9" s="3"/>
      <c r="J9" s="14" t="s">
        <v>205</v>
      </c>
      <c r="K9" s="297"/>
      <c r="L9" s="14" t="s">
        <v>175</v>
      </c>
    </row>
    <row r="10" spans="1:12" ht="16.5" customHeight="1">
      <c r="E10" s="58"/>
      <c r="F10" s="298" t="s">
        <v>63</v>
      </c>
      <c r="G10" s="59"/>
      <c r="H10" s="298" t="s">
        <v>63</v>
      </c>
      <c r="I10" s="60"/>
      <c r="J10" s="298" t="s">
        <v>63</v>
      </c>
      <c r="K10" s="59"/>
      <c r="L10" s="298" t="s">
        <v>63</v>
      </c>
    </row>
    <row r="11" spans="1:12" ht="16.5" customHeight="1">
      <c r="D11" s="58"/>
      <c r="E11" s="58"/>
      <c r="F11" s="34"/>
      <c r="G11" s="59"/>
      <c r="H11" s="59"/>
      <c r="I11" s="60"/>
      <c r="J11" s="34"/>
      <c r="K11" s="59"/>
      <c r="L11" s="59"/>
    </row>
    <row r="12" spans="1:12" ht="16.5" customHeight="1">
      <c r="A12" s="54" t="s">
        <v>103</v>
      </c>
      <c r="D12" s="63"/>
      <c r="E12" s="64"/>
      <c r="F12" s="35">
        <v>3602037736</v>
      </c>
      <c r="G12" s="65"/>
      <c r="H12" s="60">
        <v>3511793541</v>
      </c>
      <c r="I12" s="65"/>
      <c r="J12" s="35">
        <v>3602037736</v>
      </c>
      <c r="K12" s="301"/>
      <c r="L12" s="60">
        <v>3511793541</v>
      </c>
    </row>
    <row r="13" spans="1:12" ht="16.5" customHeight="1">
      <c r="A13" s="54" t="s">
        <v>104</v>
      </c>
      <c r="D13" s="63"/>
      <c r="E13" s="302"/>
      <c r="F13" s="36">
        <v>-2990586464</v>
      </c>
      <c r="G13" s="65"/>
      <c r="H13" s="67">
        <v>-2844476291</v>
      </c>
      <c r="I13" s="65"/>
      <c r="J13" s="36">
        <v>-2990586464</v>
      </c>
      <c r="K13" s="301"/>
      <c r="L13" s="67">
        <v>-2844476291</v>
      </c>
    </row>
    <row r="14" spans="1:12" ht="16.5" customHeight="1">
      <c r="F14" s="35"/>
      <c r="G14" s="60"/>
      <c r="H14" s="60"/>
      <c r="I14" s="60"/>
      <c r="J14" s="35"/>
      <c r="K14" s="54"/>
      <c r="L14" s="60"/>
    </row>
    <row r="15" spans="1:12" ht="16.5" customHeight="1">
      <c r="A15" s="205" t="s">
        <v>185</v>
      </c>
      <c r="E15" s="54"/>
      <c r="F15" s="35">
        <f>SUM(F12:F14)</f>
        <v>611451272</v>
      </c>
      <c r="H15" s="60">
        <f>SUM(H12:H14)</f>
        <v>667317250</v>
      </c>
      <c r="J15" s="35">
        <f>SUM(J12:J14)</f>
        <v>611451272</v>
      </c>
      <c r="K15" s="54"/>
      <c r="L15" s="60">
        <f>SUM(L12:L14)</f>
        <v>667317250</v>
      </c>
    </row>
    <row r="16" spans="1:12" ht="16.5" customHeight="1">
      <c r="A16" s="54" t="s">
        <v>8</v>
      </c>
      <c r="E16" s="54"/>
      <c r="F16" s="35"/>
      <c r="H16" s="60"/>
      <c r="J16" s="35"/>
      <c r="K16" s="54"/>
      <c r="L16" s="60"/>
    </row>
    <row r="17" spans="1:12" ht="16.5" customHeight="1">
      <c r="B17" s="194" t="s">
        <v>62</v>
      </c>
      <c r="E17" s="54"/>
      <c r="F17" s="35">
        <v>0</v>
      </c>
      <c r="H17" s="60">
        <v>0</v>
      </c>
      <c r="J17" s="35">
        <v>48433334</v>
      </c>
      <c r="K17" s="54"/>
      <c r="L17" s="60">
        <v>0</v>
      </c>
    </row>
    <row r="18" spans="1:12" ht="16.5" customHeight="1">
      <c r="B18" s="68" t="s">
        <v>59</v>
      </c>
      <c r="E18" s="54"/>
      <c r="F18" s="35">
        <v>12109229</v>
      </c>
      <c r="H18" s="60">
        <v>4349759</v>
      </c>
      <c r="J18" s="35">
        <v>12109229</v>
      </c>
      <c r="K18" s="54"/>
      <c r="L18" s="60">
        <v>4349759</v>
      </c>
    </row>
    <row r="19" spans="1:12" ht="16.5" customHeight="1">
      <c r="B19" s="68" t="s">
        <v>91</v>
      </c>
      <c r="F19" s="36">
        <v>32013379</v>
      </c>
      <c r="H19" s="67">
        <v>18364719</v>
      </c>
      <c r="J19" s="36">
        <v>32013379</v>
      </c>
      <c r="K19" s="54"/>
      <c r="L19" s="67">
        <v>18364719</v>
      </c>
    </row>
    <row r="20" spans="1:12" ht="16.5" customHeight="1">
      <c r="B20" s="68"/>
      <c r="F20" s="35"/>
      <c r="G20" s="65"/>
      <c r="H20" s="60"/>
      <c r="I20" s="65"/>
      <c r="J20" s="35"/>
      <c r="K20" s="302"/>
      <c r="L20" s="60"/>
    </row>
    <row r="21" spans="1:12" ht="16.5" customHeight="1">
      <c r="A21" s="205" t="s">
        <v>186</v>
      </c>
      <c r="F21" s="35">
        <f>SUM(F15:F19)</f>
        <v>655573880</v>
      </c>
      <c r="G21" s="60"/>
      <c r="H21" s="60">
        <f>SUM(H15:H19)</f>
        <v>690031728</v>
      </c>
      <c r="I21" s="60"/>
      <c r="J21" s="35">
        <f>SUM(J15:J19)</f>
        <v>704007214</v>
      </c>
      <c r="K21" s="54"/>
      <c r="L21" s="60">
        <f>SUM(L15:L19)</f>
        <v>690031728</v>
      </c>
    </row>
    <row r="22" spans="1:12" ht="16.5" customHeight="1">
      <c r="A22" s="54" t="s">
        <v>60</v>
      </c>
      <c r="D22" s="69"/>
      <c r="E22" s="303"/>
      <c r="F22" s="37">
        <v>-187260728</v>
      </c>
      <c r="G22" s="72"/>
      <c r="H22" s="71">
        <v>-181023657</v>
      </c>
      <c r="I22" s="72"/>
      <c r="J22" s="37">
        <v>-187260728</v>
      </c>
      <c r="K22" s="304"/>
      <c r="L22" s="71">
        <v>-181023657</v>
      </c>
    </row>
    <row r="23" spans="1:12" ht="16.5" customHeight="1">
      <c r="A23" s="54" t="s">
        <v>61</v>
      </c>
      <c r="D23" s="69"/>
      <c r="E23" s="303"/>
      <c r="F23" s="37">
        <v>-86811435</v>
      </c>
      <c r="G23" s="72"/>
      <c r="H23" s="71">
        <v>-92774664</v>
      </c>
      <c r="I23" s="72"/>
      <c r="J23" s="37">
        <v>-86811435</v>
      </c>
      <c r="K23" s="304"/>
      <c r="L23" s="71">
        <v>-92774664</v>
      </c>
    </row>
    <row r="24" spans="1:12" ht="16.5" customHeight="1">
      <c r="A24" s="54" t="s">
        <v>211</v>
      </c>
      <c r="B24" s="68"/>
      <c r="E24" s="54"/>
      <c r="F24" s="36">
        <v>-16237336</v>
      </c>
      <c r="H24" s="67">
        <v>4526415</v>
      </c>
      <c r="J24" s="36">
        <v>-16237336</v>
      </c>
      <c r="K24" s="54"/>
      <c r="L24" s="67">
        <v>4526415</v>
      </c>
    </row>
    <row r="25" spans="1:12" ht="11.15" customHeight="1">
      <c r="E25" s="54"/>
      <c r="F25" s="35"/>
      <c r="G25" s="65"/>
      <c r="H25" s="60"/>
      <c r="I25" s="65"/>
      <c r="J25" s="35"/>
      <c r="K25" s="302"/>
      <c r="L25" s="60"/>
    </row>
    <row r="26" spans="1:12" ht="16.5" customHeight="1">
      <c r="A26" s="205" t="s">
        <v>70</v>
      </c>
      <c r="E26" s="54"/>
      <c r="F26" s="36">
        <f>SUM(F22:F24)</f>
        <v>-290309499</v>
      </c>
      <c r="H26" s="67">
        <f>SUM(H22:H24)</f>
        <v>-269271906</v>
      </c>
      <c r="J26" s="36">
        <f>SUM(J22:J24)</f>
        <v>-290309499</v>
      </c>
      <c r="K26" s="54"/>
      <c r="L26" s="67">
        <f>SUM(L22:L24)</f>
        <v>-269271906</v>
      </c>
    </row>
    <row r="27" spans="1:12" ht="16.5" customHeight="1">
      <c r="F27" s="35"/>
      <c r="G27" s="60"/>
      <c r="H27" s="60"/>
      <c r="I27" s="60"/>
      <c r="J27" s="35"/>
      <c r="K27" s="60"/>
      <c r="L27" s="60"/>
    </row>
    <row r="28" spans="1:12" ht="16.5" customHeight="1">
      <c r="A28" s="205" t="s">
        <v>187</v>
      </c>
      <c r="F28" s="35">
        <f>SUM(F21,F26)</f>
        <v>365264381</v>
      </c>
      <c r="G28" s="60"/>
      <c r="H28" s="60">
        <f>SUM(H21,H26)</f>
        <v>420759822</v>
      </c>
      <c r="I28" s="60"/>
      <c r="J28" s="35">
        <f>SUM(J21,J26)</f>
        <v>413697715</v>
      </c>
      <c r="K28" s="60"/>
      <c r="L28" s="60">
        <f>SUM(L21,L26)</f>
        <v>420759822</v>
      </c>
    </row>
    <row r="29" spans="1:12" ht="16.5" customHeight="1">
      <c r="A29" s="54" t="s">
        <v>67</v>
      </c>
      <c r="F29" s="35"/>
      <c r="G29" s="60"/>
      <c r="H29" s="60"/>
      <c r="I29" s="60"/>
      <c r="J29" s="35"/>
      <c r="K29" s="60"/>
      <c r="L29" s="60"/>
    </row>
    <row r="30" spans="1:12" ht="16.5" customHeight="1">
      <c r="B30" s="54" t="s">
        <v>129</v>
      </c>
      <c r="D30" s="74"/>
      <c r="E30" s="75"/>
      <c r="F30" s="38">
        <v>104583207</v>
      </c>
      <c r="G30" s="77"/>
      <c r="H30" s="76">
        <v>74355529</v>
      </c>
      <c r="I30" s="77"/>
      <c r="J30" s="38">
        <v>0</v>
      </c>
      <c r="K30" s="305"/>
      <c r="L30" s="76">
        <v>0</v>
      </c>
    </row>
    <row r="31" spans="1:12" ht="16.5" customHeight="1">
      <c r="E31" s="205"/>
      <c r="F31" s="39"/>
      <c r="H31" s="78"/>
      <c r="J31" s="39"/>
      <c r="K31" s="54"/>
      <c r="L31" s="78"/>
    </row>
    <row r="32" spans="1:12" ht="16.5" customHeight="1">
      <c r="A32" s="205" t="s">
        <v>188</v>
      </c>
      <c r="E32" s="54"/>
      <c r="F32" s="40">
        <f>SUM(F28:F30)</f>
        <v>469847588</v>
      </c>
      <c r="H32" s="79">
        <f>SUM(H28:H30)</f>
        <v>495115351</v>
      </c>
      <c r="J32" s="40">
        <f>SUM(J28:J30)</f>
        <v>413697715</v>
      </c>
      <c r="K32" s="54"/>
      <c r="L32" s="79">
        <f>SUM(L28:L30)</f>
        <v>420759822</v>
      </c>
    </row>
    <row r="33" spans="1:12" ht="16.5" customHeight="1">
      <c r="A33" s="54" t="s">
        <v>17</v>
      </c>
      <c r="D33" s="80"/>
      <c r="E33" s="54"/>
      <c r="F33" s="41">
        <v>-93595169</v>
      </c>
      <c r="G33" s="82"/>
      <c r="H33" s="81">
        <v>-98368064</v>
      </c>
      <c r="I33" s="82"/>
      <c r="J33" s="41">
        <v>-82365194</v>
      </c>
      <c r="K33" s="306"/>
      <c r="L33" s="81">
        <v>-83496957</v>
      </c>
    </row>
    <row r="34" spans="1:12" ht="16.5" customHeight="1">
      <c r="F34" s="35"/>
      <c r="G34" s="60"/>
      <c r="H34" s="60"/>
      <c r="I34" s="60"/>
      <c r="J34" s="35"/>
      <c r="K34" s="60"/>
      <c r="L34" s="60"/>
    </row>
    <row r="35" spans="1:12" ht="16.5" customHeight="1" thickBot="1">
      <c r="A35" s="205" t="s">
        <v>189</v>
      </c>
      <c r="F35" s="42">
        <f>SUM(F32:F34)</f>
        <v>376252419</v>
      </c>
      <c r="G35" s="60"/>
      <c r="H35" s="83">
        <f>SUM(H32:H34)</f>
        <v>396747287</v>
      </c>
      <c r="I35" s="60"/>
      <c r="J35" s="42">
        <f>SUM(J32:J34)</f>
        <v>331332521</v>
      </c>
      <c r="K35" s="60"/>
      <c r="L35" s="83">
        <f>SUM(L32:L34)</f>
        <v>337262865</v>
      </c>
    </row>
    <row r="36" spans="1:12" ht="16.5" customHeight="1" thickTop="1">
      <c r="F36" s="35"/>
      <c r="G36" s="60"/>
      <c r="H36" s="60"/>
      <c r="I36" s="60"/>
      <c r="J36" s="35"/>
      <c r="K36" s="60"/>
      <c r="L36" s="60"/>
    </row>
    <row r="37" spans="1:12" ht="16.5" customHeight="1">
      <c r="F37" s="207"/>
      <c r="G37" s="60"/>
      <c r="H37" s="208"/>
      <c r="I37" s="60"/>
      <c r="J37" s="35"/>
      <c r="K37" s="60"/>
      <c r="L37" s="60"/>
    </row>
    <row r="38" spans="1:12" ht="16.5" customHeight="1">
      <c r="A38" s="205" t="s">
        <v>190</v>
      </c>
      <c r="E38" s="54"/>
      <c r="F38" s="40"/>
      <c r="G38" s="54"/>
      <c r="H38" s="79"/>
      <c r="I38" s="54"/>
      <c r="J38" s="40"/>
      <c r="K38" s="54"/>
      <c r="L38" s="79"/>
    </row>
    <row r="39" spans="1:12" ht="16.5" customHeight="1">
      <c r="A39" s="205"/>
      <c r="E39" s="54"/>
      <c r="F39" s="40"/>
      <c r="G39" s="54"/>
      <c r="H39" s="79"/>
      <c r="I39" s="54"/>
      <c r="J39" s="40"/>
      <c r="K39" s="54"/>
      <c r="L39" s="79"/>
    </row>
    <row r="40" spans="1:12" ht="16.5" customHeight="1" thickBot="1">
      <c r="A40" s="54" t="s">
        <v>191</v>
      </c>
      <c r="E40" s="54"/>
      <c r="F40" s="43">
        <f>+F35/76625000</f>
        <v>4.9103088939641113</v>
      </c>
      <c r="G40" s="54"/>
      <c r="H40" s="84">
        <f>+H35/76625000</f>
        <v>5.1777786231647633</v>
      </c>
      <c r="I40" s="54"/>
      <c r="J40" s="43">
        <f>+J35/76625000</f>
        <v>4.3240785774877653</v>
      </c>
      <c r="K40" s="54"/>
      <c r="L40" s="84">
        <f>+L35/76625000</f>
        <v>4.4014729526916803</v>
      </c>
    </row>
    <row r="41" spans="1:12" ht="16.5" customHeight="1" thickTop="1">
      <c r="F41" s="85"/>
      <c r="G41" s="85"/>
      <c r="H41" s="85"/>
      <c r="I41" s="85"/>
      <c r="J41" s="85"/>
      <c r="K41" s="85"/>
      <c r="L41" s="85"/>
    </row>
    <row r="42" spans="1:12" ht="16.5" customHeight="1">
      <c r="F42" s="85"/>
      <c r="G42" s="85"/>
      <c r="H42" s="85"/>
      <c r="I42" s="85"/>
      <c r="J42" s="85"/>
      <c r="K42" s="85"/>
      <c r="L42" s="85"/>
    </row>
    <row r="43" spans="1:12" ht="16.5" customHeight="1">
      <c r="F43" s="85"/>
      <c r="G43" s="85"/>
      <c r="H43" s="85"/>
      <c r="I43" s="85"/>
      <c r="J43" s="85"/>
      <c r="K43" s="85"/>
      <c r="L43" s="85"/>
    </row>
    <row r="44" spans="1:12" ht="16.5" customHeight="1">
      <c r="F44" s="85"/>
      <c r="G44" s="85"/>
      <c r="H44" s="85"/>
      <c r="I44" s="85"/>
      <c r="J44" s="85"/>
      <c r="K44" s="85"/>
      <c r="L44" s="85"/>
    </row>
    <row r="45" spans="1:12" ht="16.5" customHeight="1">
      <c r="F45" s="85"/>
      <c r="G45" s="85"/>
      <c r="H45" s="85"/>
      <c r="I45" s="85"/>
      <c r="J45" s="85"/>
      <c r="K45" s="85"/>
      <c r="L45" s="85"/>
    </row>
    <row r="46" spans="1:12" ht="16.5" customHeight="1">
      <c r="F46" s="85"/>
      <c r="G46" s="85"/>
      <c r="H46" s="85"/>
      <c r="I46" s="85"/>
      <c r="J46" s="85"/>
      <c r="K46" s="85"/>
      <c r="L46" s="85"/>
    </row>
    <row r="47" spans="1:12" ht="16.5" customHeight="1">
      <c r="F47" s="85"/>
      <c r="G47" s="85"/>
      <c r="H47" s="85"/>
      <c r="I47" s="85"/>
      <c r="J47" s="85"/>
      <c r="K47" s="85"/>
      <c r="L47" s="85"/>
    </row>
    <row r="48" spans="1:12" ht="16.5" customHeight="1">
      <c r="F48" s="85"/>
      <c r="G48" s="85"/>
      <c r="H48" s="85"/>
      <c r="I48" s="85"/>
      <c r="J48" s="85"/>
      <c r="K48" s="85"/>
      <c r="L48" s="85"/>
    </row>
    <row r="49" spans="1:12" ht="3" customHeight="1">
      <c r="F49" s="85"/>
      <c r="G49" s="85"/>
      <c r="H49" s="85"/>
      <c r="I49" s="85"/>
      <c r="J49" s="85"/>
      <c r="K49" s="85"/>
      <c r="L49" s="85"/>
    </row>
    <row r="50" spans="1:12" ht="22" customHeight="1">
      <c r="A50" s="86" t="str">
        <f>'2-3'!A50:L50</f>
        <v>The notes to the interim financial information are an integral part of this interim financial information.</v>
      </c>
      <c r="B50" s="86"/>
      <c r="C50" s="86"/>
      <c r="D50" s="55"/>
      <c r="E50" s="55"/>
      <c r="F50" s="87"/>
      <c r="G50" s="87"/>
      <c r="H50" s="87"/>
      <c r="I50" s="87"/>
      <c r="J50" s="87"/>
      <c r="K50" s="87"/>
      <c r="L50" s="87"/>
    </row>
  </sheetData>
  <mergeCells count="3">
    <mergeCell ref="F6:H6"/>
    <mergeCell ref="F7:H7"/>
    <mergeCell ref="J7:L7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zoomScale="115" zoomScaleNormal="115" zoomScaleSheetLayoutView="100" workbookViewId="0"/>
  </sheetViews>
  <sheetFormatPr defaultColWidth="9.09765625" defaultRowHeight="16.5" customHeight="1"/>
  <cols>
    <col min="1" max="2" width="1.3984375" style="54" customWidth="1"/>
    <col min="3" max="3" width="37.59765625" style="54" customWidth="1"/>
    <col min="4" max="4" width="3.59765625" style="52" customWidth="1"/>
    <col min="5" max="5" width="12.296875" style="53" customWidth="1"/>
    <col min="6" max="6" width="0.69921875" style="53" customWidth="1"/>
    <col min="7" max="7" width="12.296875" style="53" customWidth="1"/>
    <col min="8" max="8" width="0.69921875" style="53" customWidth="1"/>
    <col min="9" max="9" width="12.296875" style="53" customWidth="1"/>
    <col min="10" max="10" width="0.69921875" style="53" customWidth="1"/>
    <col min="11" max="11" width="12.296875" style="53" customWidth="1"/>
    <col min="12" max="16384" width="9.09765625" style="54"/>
  </cols>
  <sheetData>
    <row r="1" spans="1:11" ht="16.5" customHeight="1">
      <c r="A1" s="205" t="s">
        <v>16</v>
      </c>
      <c r="B1" s="205"/>
      <c r="C1" s="205"/>
    </row>
    <row r="2" spans="1:11" ht="16.5" customHeight="1">
      <c r="A2" s="205" t="s">
        <v>132</v>
      </c>
      <c r="B2" s="205"/>
      <c r="C2" s="205"/>
    </row>
    <row r="3" spans="1:11" ht="16.5" customHeight="1">
      <c r="A3" s="225" t="s">
        <v>207</v>
      </c>
      <c r="B3" s="206"/>
      <c r="C3" s="206"/>
      <c r="D3" s="55"/>
      <c r="E3" s="56"/>
      <c r="F3" s="56"/>
      <c r="G3" s="56"/>
      <c r="H3" s="56"/>
      <c r="I3" s="56"/>
      <c r="J3" s="56"/>
      <c r="K3" s="56"/>
    </row>
    <row r="4" spans="1:11" ht="16.5" customHeight="1">
      <c r="A4" s="205"/>
      <c r="B4" s="205"/>
      <c r="C4" s="205"/>
    </row>
    <row r="5" spans="1:11" ht="16.5" customHeight="1">
      <c r="A5" s="205"/>
      <c r="B5" s="205"/>
      <c r="C5" s="205"/>
    </row>
    <row r="6" spans="1:11" ht="16.5" customHeight="1">
      <c r="A6" s="205"/>
      <c r="B6" s="205"/>
      <c r="C6" s="205"/>
      <c r="E6" s="308" t="s">
        <v>160</v>
      </c>
      <c r="F6" s="308"/>
      <c r="G6" s="308"/>
    </row>
    <row r="7" spans="1:11" ht="16.5" customHeight="1">
      <c r="A7" s="205"/>
      <c r="B7" s="205"/>
      <c r="C7" s="205"/>
      <c r="E7" s="310" t="s">
        <v>161</v>
      </c>
      <c r="F7" s="310"/>
      <c r="G7" s="310"/>
      <c r="I7" s="312" t="s">
        <v>114</v>
      </c>
      <c r="J7" s="312"/>
      <c r="K7" s="312"/>
    </row>
    <row r="8" spans="1:11" ht="16.5" customHeight="1">
      <c r="A8" s="205"/>
      <c r="B8" s="205"/>
      <c r="C8" s="205"/>
      <c r="E8" s="57" t="s">
        <v>89</v>
      </c>
      <c r="G8" s="57" t="s">
        <v>89</v>
      </c>
      <c r="I8" s="57" t="s">
        <v>89</v>
      </c>
      <c r="K8" s="57" t="s">
        <v>89</v>
      </c>
    </row>
    <row r="9" spans="1:11" ht="16.5" customHeight="1">
      <c r="D9" s="58"/>
      <c r="E9" s="14" t="s">
        <v>205</v>
      </c>
      <c r="F9" s="247"/>
      <c r="G9" s="14" t="s">
        <v>175</v>
      </c>
      <c r="H9" s="3"/>
      <c r="I9" s="14" t="s">
        <v>205</v>
      </c>
      <c r="J9" s="247"/>
      <c r="K9" s="14" t="s">
        <v>175</v>
      </c>
    </row>
    <row r="10" spans="1:11" ht="16.5" customHeight="1">
      <c r="D10" s="58"/>
      <c r="E10" s="62" t="s">
        <v>63</v>
      </c>
      <c r="F10" s="59"/>
      <c r="G10" s="280" t="s">
        <v>63</v>
      </c>
      <c r="H10" s="60"/>
      <c r="I10" s="62" t="s">
        <v>63</v>
      </c>
      <c r="J10" s="59"/>
      <c r="K10" s="280" t="s">
        <v>63</v>
      </c>
    </row>
    <row r="11" spans="1:11" ht="16.5" customHeight="1">
      <c r="D11" s="58"/>
      <c r="E11" s="34"/>
      <c r="F11" s="59"/>
      <c r="G11" s="59"/>
      <c r="H11" s="60"/>
      <c r="I11" s="34"/>
      <c r="J11" s="59"/>
      <c r="K11" s="59"/>
    </row>
    <row r="12" spans="1:11" ht="16.5" customHeight="1">
      <c r="A12" s="205" t="s">
        <v>189</v>
      </c>
      <c r="E12" s="35">
        <f>'4 P&amp;L(3month)'!F35</f>
        <v>376252419</v>
      </c>
      <c r="G12" s="60">
        <f>'4 P&amp;L(3month)'!H35</f>
        <v>396747287</v>
      </c>
      <c r="I12" s="35">
        <f>'4 P&amp;L(3month)'!J35</f>
        <v>331332521</v>
      </c>
      <c r="J12" s="54"/>
      <c r="K12" s="60">
        <f>'4 P&amp;L(3month)'!L35</f>
        <v>337262865</v>
      </c>
    </row>
    <row r="13" spans="1:11" ht="16.5" customHeight="1">
      <c r="A13" s="205"/>
      <c r="E13" s="35"/>
      <c r="G13" s="60"/>
      <c r="I13" s="35"/>
      <c r="J13" s="54"/>
      <c r="K13" s="60"/>
    </row>
    <row r="14" spans="1:11" ht="16.5" customHeight="1">
      <c r="A14" s="205" t="s">
        <v>105</v>
      </c>
      <c r="E14" s="35"/>
      <c r="G14" s="60"/>
      <c r="I14" s="35"/>
      <c r="J14" s="54"/>
      <c r="K14" s="60"/>
    </row>
    <row r="15" spans="1:11" ht="16.5" customHeight="1">
      <c r="A15" s="205"/>
      <c r="B15" s="205" t="s">
        <v>102</v>
      </c>
      <c r="E15" s="35"/>
      <c r="G15" s="60"/>
      <c r="I15" s="35"/>
      <c r="J15" s="54"/>
      <c r="K15" s="60"/>
    </row>
    <row r="16" spans="1:11" s="114" customFormat="1" ht="16.5" customHeight="1">
      <c r="A16" s="116" t="s">
        <v>156</v>
      </c>
      <c r="B16" s="116"/>
      <c r="D16" s="164"/>
      <c r="E16" s="35"/>
      <c r="F16" s="165"/>
      <c r="G16" s="60"/>
      <c r="H16" s="165"/>
      <c r="I16" s="35"/>
      <c r="K16" s="60"/>
    </row>
    <row r="17" spans="1:11" s="114" customFormat="1" ht="16.5" customHeight="1">
      <c r="A17" s="116"/>
      <c r="B17" s="116" t="s">
        <v>139</v>
      </c>
      <c r="D17" s="164"/>
      <c r="E17" s="35"/>
      <c r="F17" s="165"/>
      <c r="G17" s="60"/>
      <c r="H17" s="165"/>
      <c r="I17" s="35"/>
      <c r="K17" s="60"/>
    </row>
    <row r="18" spans="1:11" s="114" customFormat="1" ht="16.5" customHeight="1">
      <c r="A18" s="114" t="s">
        <v>165</v>
      </c>
      <c r="B18" s="115"/>
      <c r="C18" s="116"/>
      <c r="D18" s="164"/>
      <c r="E18" s="35"/>
      <c r="F18" s="165"/>
      <c r="G18" s="60"/>
      <c r="H18" s="165"/>
      <c r="I18" s="35"/>
      <c r="K18" s="60"/>
    </row>
    <row r="19" spans="1:11" s="114" customFormat="1" ht="16.5" customHeight="1">
      <c r="B19" s="115" t="s">
        <v>164</v>
      </c>
      <c r="C19" s="116"/>
      <c r="D19" s="164"/>
      <c r="E19" s="35">
        <v>-17848182</v>
      </c>
      <c r="F19" s="165"/>
      <c r="G19" s="60">
        <v>15444814</v>
      </c>
      <c r="H19" s="165"/>
      <c r="I19" s="35">
        <v>-17848182</v>
      </c>
      <c r="K19" s="60">
        <v>15444814</v>
      </c>
    </row>
    <row r="20" spans="1:11" s="114" customFormat="1" ht="16.5" customHeight="1">
      <c r="A20" s="114" t="s">
        <v>166</v>
      </c>
      <c r="C20" s="116"/>
      <c r="D20" s="164"/>
      <c r="E20" s="35"/>
      <c r="F20" s="165"/>
      <c r="G20" s="60"/>
      <c r="H20" s="165"/>
      <c r="I20" s="35"/>
      <c r="K20" s="60"/>
    </row>
    <row r="21" spans="1:11" s="114" customFormat="1" ht="16.5" customHeight="1">
      <c r="B21" s="114" t="s">
        <v>127</v>
      </c>
      <c r="C21" s="116"/>
      <c r="D21" s="164"/>
      <c r="E21" s="36">
        <v>3569636</v>
      </c>
      <c r="F21" s="165"/>
      <c r="G21" s="67">
        <v>-3088963</v>
      </c>
      <c r="H21" s="165"/>
      <c r="I21" s="36">
        <v>3569636</v>
      </c>
      <c r="K21" s="67">
        <v>-3088963</v>
      </c>
    </row>
    <row r="22" spans="1:11" s="114" customFormat="1" ht="16.5" customHeight="1">
      <c r="A22" s="115"/>
      <c r="C22" s="116"/>
      <c r="D22" s="164"/>
      <c r="E22" s="35"/>
      <c r="F22" s="165"/>
      <c r="G22" s="60"/>
      <c r="H22" s="165"/>
      <c r="I22" s="35"/>
      <c r="K22" s="60"/>
    </row>
    <row r="23" spans="1:11" s="114" customFormat="1" ht="16.5" customHeight="1">
      <c r="A23" s="167" t="s">
        <v>157</v>
      </c>
      <c r="B23" s="116"/>
      <c r="C23" s="116"/>
      <c r="D23" s="164"/>
      <c r="E23" s="35"/>
      <c r="F23" s="165"/>
      <c r="G23" s="60"/>
      <c r="H23" s="165"/>
      <c r="I23" s="35"/>
      <c r="K23" s="60"/>
    </row>
    <row r="24" spans="1:11" s="114" customFormat="1" ht="16.5" customHeight="1">
      <c r="A24" s="115"/>
      <c r="B24" s="116" t="s">
        <v>139</v>
      </c>
      <c r="C24" s="116"/>
      <c r="D24" s="164"/>
      <c r="E24" s="36">
        <f>SUM(E18:E21)</f>
        <v>-14278546</v>
      </c>
      <c r="F24" s="165"/>
      <c r="G24" s="67">
        <f>SUM(G18:G21)</f>
        <v>12355851</v>
      </c>
      <c r="H24" s="165"/>
      <c r="I24" s="36">
        <f>SUM(I18:I21)</f>
        <v>-14278546</v>
      </c>
      <c r="K24" s="67">
        <f>SUM(K18:K21)</f>
        <v>12355851</v>
      </c>
    </row>
    <row r="25" spans="1:11" s="114" customFormat="1" ht="16.5" customHeight="1">
      <c r="A25" s="115"/>
      <c r="C25" s="116"/>
      <c r="D25" s="164"/>
      <c r="E25" s="35"/>
      <c r="F25" s="165"/>
      <c r="G25" s="60"/>
      <c r="H25" s="165"/>
      <c r="I25" s="35"/>
      <c r="K25" s="60"/>
    </row>
    <row r="26" spans="1:11" ht="16.5" customHeight="1">
      <c r="A26" s="205" t="s">
        <v>128</v>
      </c>
      <c r="B26" s="205"/>
      <c r="E26" s="35"/>
      <c r="G26" s="60"/>
      <c r="I26" s="35"/>
      <c r="J26" s="54"/>
      <c r="K26" s="60"/>
    </row>
    <row r="27" spans="1:11" ht="16.5" customHeight="1">
      <c r="A27" s="205"/>
      <c r="B27" s="205" t="s">
        <v>127</v>
      </c>
      <c r="E27" s="35"/>
      <c r="G27" s="60"/>
      <c r="I27" s="35"/>
      <c r="J27" s="54"/>
      <c r="K27" s="60"/>
    </row>
    <row r="28" spans="1:11" ht="16.5" customHeight="1">
      <c r="A28" s="54" t="s">
        <v>82</v>
      </c>
      <c r="E28" s="44"/>
      <c r="F28" s="113"/>
      <c r="G28" s="118"/>
      <c r="H28" s="113"/>
      <c r="I28" s="195"/>
      <c r="J28" s="196"/>
      <c r="K28" s="113"/>
    </row>
    <row r="29" spans="1:11" ht="16.5" customHeight="1">
      <c r="B29" s="54" t="s">
        <v>129</v>
      </c>
      <c r="E29" s="44">
        <v>-173115995</v>
      </c>
      <c r="F29" s="113"/>
      <c r="G29" s="118">
        <v>-35630642</v>
      </c>
      <c r="H29" s="113"/>
      <c r="I29" s="44">
        <v>0</v>
      </c>
      <c r="J29" s="196"/>
      <c r="K29" s="118" t="s">
        <v>204</v>
      </c>
    </row>
    <row r="30" spans="1:11" ht="16.5" customHeight="1">
      <c r="A30" s="54" t="s">
        <v>167</v>
      </c>
      <c r="E30" s="44"/>
      <c r="F30" s="113"/>
      <c r="G30" s="118"/>
      <c r="H30" s="113"/>
      <c r="I30" s="203"/>
      <c r="J30" s="196"/>
      <c r="K30" s="282"/>
    </row>
    <row r="31" spans="1:11" ht="16.5" customHeight="1">
      <c r="B31" s="114" t="s">
        <v>127</v>
      </c>
      <c r="C31" s="205"/>
      <c r="E31" s="45">
        <v>34623199</v>
      </c>
      <c r="F31" s="113"/>
      <c r="G31" s="197">
        <v>7126129</v>
      </c>
      <c r="H31" s="113"/>
      <c r="I31" s="45">
        <v>0</v>
      </c>
      <c r="J31" s="196"/>
      <c r="K31" s="197" t="s">
        <v>204</v>
      </c>
    </row>
    <row r="32" spans="1:11" ht="16.5" customHeight="1">
      <c r="A32" s="115"/>
      <c r="B32" s="114"/>
      <c r="C32" s="116"/>
      <c r="E32" s="35"/>
      <c r="G32" s="60"/>
      <c r="I32" s="35"/>
      <c r="J32" s="54"/>
      <c r="K32" s="60"/>
    </row>
    <row r="33" spans="1:11" ht="16.5" customHeight="1">
      <c r="A33" s="107" t="s">
        <v>140</v>
      </c>
      <c r="B33" s="205"/>
      <c r="C33" s="205"/>
      <c r="E33" s="35"/>
      <c r="G33" s="60"/>
      <c r="I33" s="35"/>
      <c r="J33" s="54"/>
      <c r="K33" s="60"/>
    </row>
    <row r="34" spans="1:11" ht="16.5" customHeight="1">
      <c r="A34" s="108"/>
      <c r="B34" s="205" t="s">
        <v>139</v>
      </c>
      <c r="C34" s="205"/>
      <c r="E34" s="45">
        <f>SUM(E28:E31)</f>
        <v>-138492796</v>
      </c>
      <c r="G34" s="197">
        <f>SUM(G28:G31)</f>
        <v>-28504513</v>
      </c>
      <c r="I34" s="45">
        <f>SUM(I28:I31)</f>
        <v>0</v>
      </c>
      <c r="J34" s="54"/>
      <c r="K34" s="197">
        <f>SUM(K28:K31)</f>
        <v>0</v>
      </c>
    </row>
    <row r="35" spans="1:11" ht="16.5" customHeight="1">
      <c r="A35" s="115"/>
      <c r="B35" s="114"/>
      <c r="C35" s="116"/>
      <c r="E35" s="35"/>
      <c r="G35" s="60"/>
      <c r="I35" s="35"/>
      <c r="J35" s="54"/>
      <c r="K35" s="60"/>
    </row>
    <row r="36" spans="1:11" ht="16.5" customHeight="1">
      <c r="A36" s="205" t="s">
        <v>105</v>
      </c>
      <c r="B36" s="205"/>
      <c r="C36" s="205"/>
      <c r="E36" s="35"/>
      <c r="G36" s="60"/>
      <c r="I36" s="35"/>
      <c r="J36" s="54"/>
      <c r="K36" s="60"/>
    </row>
    <row r="37" spans="1:11" ht="16.5" customHeight="1">
      <c r="A37" s="205"/>
      <c r="B37" s="205" t="s">
        <v>97</v>
      </c>
      <c r="C37" s="205"/>
      <c r="E37" s="36">
        <f>E24+E34</f>
        <v>-152771342</v>
      </c>
      <c r="G37" s="67">
        <f>G24+G34</f>
        <v>-16148662</v>
      </c>
      <c r="I37" s="36">
        <f>I24+I34</f>
        <v>-14278546</v>
      </c>
      <c r="J37" s="54"/>
      <c r="K37" s="67">
        <f>K24+K34</f>
        <v>12355851</v>
      </c>
    </row>
    <row r="38" spans="1:11" ht="16.5" customHeight="1">
      <c r="E38" s="35"/>
      <c r="G38" s="60"/>
      <c r="I38" s="35"/>
      <c r="J38" s="54"/>
      <c r="K38" s="60"/>
    </row>
    <row r="39" spans="1:11" ht="16.5" customHeight="1">
      <c r="A39" s="205" t="s">
        <v>179</v>
      </c>
      <c r="E39" s="35"/>
      <c r="G39" s="60"/>
      <c r="I39" s="35"/>
      <c r="J39" s="54"/>
      <c r="K39" s="60"/>
    </row>
    <row r="40" spans="1:11" ht="16.5" customHeight="1" thickBot="1">
      <c r="A40" s="205"/>
      <c r="B40" s="205" t="s">
        <v>154</v>
      </c>
      <c r="E40" s="42">
        <f>E12+E37</f>
        <v>223481077</v>
      </c>
      <c r="G40" s="83">
        <f>G12+G37</f>
        <v>380598625</v>
      </c>
      <c r="I40" s="42">
        <f>I12+I37</f>
        <v>317053975</v>
      </c>
      <c r="J40" s="54"/>
      <c r="K40" s="83">
        <f>K12+K37</f>
        <v>349618716</v>
      </c>
    </row>
    <row r="41" spans="1:11" ht="16.5" customHeight="1" thickTop="1">
      <c r="A41" s="205"/>
      <c r="B41" s="116"/>
    </row>
    <row r="42" spans="1:11" ht="16.5" customHeight="1">
      <c r="E42" s="60"/>
      <c r="F42" s="60"/>
      <c r="G42" s="60"/>
      <c r="H42" s="60"/>
      <c r="I42" s="60"/>
      <c r="J42" s="60"/>
      <c r="K42" s="60"/>
    </row>
    <row r="43" spans="1:11" ht="16.5" customHeight="1">
      <c r="E43" s="60"/>
      <c r="F43" s="60"/>
      <c r="G43" s="60"/>
      <c r="H43" s="60"/>
      <c r="I43" s="60"/>
      <c r="J43" s="60"/>
      <c r="K43" s="60"/>
    </row>
    <row r="44" spans="1:11" ht="16.5" customHeight="1">
      <c r="E44" s="60"/>
      <c r="F44" s="60"/>
      <c r="G44" s="60"/>
      <c r="H44" s="60"/>
      <c r="I44" s="60"/>
      <c r="J44" s="60"/>
      <c r="K44" s="60"/>
    </row>
    <row r="45" spans="1:11" ht="16.5" customHeight="1">
      <c r="E45" s="60"/>
      <c r="F45" s="60"/>
      <c r="G45" s="60"/>
      <c r="H45" s="60"/>
      <c r="I45" s="60"/>
      <c r="J45" s="60"/>
      <c r="K45" s="60"/>
    </row>
    <row r="46" spans="1:11" ht="16.5" customHeight="1">
      <c r="E46" s="60"/>
      <c r="F46" s="60"/>
      <c r="G46" s="60"/>
      <c r="H46" s="60"/>
      <c r="I46" s="60"/>
      <c r="J46" s="60"/>
      <c r="K46" s="60"/>
    </row>
    <row r="47" spans="1:11" ht="15.75" customHeight="1">
      <c r="E47" s="60"/>
      <c r="F47" s="60"/>
      <c r="G47" s="60"/>
      <c r="H47" s="60"/>
      <c r="I47" s="60"/>
      <c r="J47" s="60"/>
      <c r="K47" s="60"/>
    </row>
    <row r="48" spans="1:11" ht="16.5" customHeight="1">
      <c r="A48" s="205"/>
      <c r="E48" s="60"/>
      <c r="F48" s="60"/>
      <c r="G48" s="60"/>
      <c r="H48" s="60"/>
      <c r="I48" s="60"/>
      <c r="J48" s="60"/>
      <c r="K48" s="60"/>
    </row>
    <row r="49" spans="1:11" ht="22" customHeight="1">
      <c r="A49" s="86" t="str">
        <f>'4 P&amp;L(3month)'!A50</f>
        <v>The notes to the interim financial information are an integral part of this interim financial information.</v>
      </c>
      <c r="B49" s="86"/>
      <c r="C49" s="86"/>
      <c r="D49" s="55"/>
      <c r="E49" s="87"/>
      <c r="F49" s="87"/>
      <c r="G49" s="87"/>
      <c r="H49" s="87"/>
      <c r="I49" s="87"/>
      <c r="J49" s="87"/>
      <c r="K49" s="87"/>
    </row>
  </sheetData>
  <mergeCells count="3">
    <mergeCell ref="E6:G6"/>
    <mergeCell ref="E7:G7"/>
    <mergeCell ref="I7:K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zoomScale="120" zoomScaleNormal="120" zoomScaleSheetLayoutView="100" workbookViewId="0"/>
  </sheetViews>
  <sheetFormatPr defaultColWidth="9.09765625" defaultRowHeight="11.5"/>
  <cols>
    <col min="1" max="2" width="1.69921875" style="54" customWidth="1"/>
    <col min="3" max="3" width="27" style="54" customWidth="1"/>
    <col min="4" max="4" width="5.69921875" style="52" customWidth="1"/>
    <col min="5" max="5" width="0.69921875" style="52" customWidth="1"/>
    <col min="6" max="6" width="14.69921875" style="60" customWidth="1"/>
    <col min="7" max="7" width="0.69921875" style="60" customWidth="1"/>
    <col min="8" max="8" width="14.69921875" style="60" customWidth="1"/>
    <col min="9" max="9" width="0.69921875" style="60" customWidth="1"/>
    <col min="10" max="10" width="14.69921875" style="253" customWidth="1"/>
    <col min="11" max="11" width="0.69921875" style="60" customWidth="1"/>
    <col min="12" max="12" width="14.69921875" style="253" customWidth="1"/>
    <col min="13" max="16384" width="9.09765625" style="54"/>
  </cols>
  <sheetData>
    <row r="1" spans="1:12" ht="16.5" customHeight="1">
      <c r="A1" s="205" t="s">
        <v>16</v>
      </c>
      <c r="B1" s="205"/>
      <c r="C1" s="205"/>
    </row>
    <row r="2" spans="1:12" ht="16.5" customHeight="1">
      <c r="A2" s="205" t="s">
        <v>131</v>
      </c>
      <c r="B2" s="205"/>
      <c r="C2" s="205"/>
    </row>
    <row r="3" spans="1:12" ht="16.5" customHeight="1">
      <c r="A3" s="225" t="s">
        <v>208</v>
      </c>
      <c r="B3" s="206"/>
      <c r="C3" s="206"/>
      <c r="D3" s="55"/>
      <c r="E3" s="55"/>
      <c r="F3" s="67"/>
      <c r="G3" s="67"/>
      <c r="H3" s="67"/>
      <c r="I3" s="67"/>
      <c r="J3" s="254"/>
      <c r="K3" s="67"/>
      <c r="L3" s="254"/>
    </row>
    <row r="4" spans="1:12" ht="16.5" customHeight="1">
      <c r="A4" s="205"/>
      <c r="B4" s="205"/>
      <c r="C4" s="205"/>
    </row>
    <row r="5" spans="1:12" ht="16.5" customHeight="1">
      <c r="A5" s="205"/>
      <c r="B5" s="205"/>
      <c r="C5" s="205"/>
    </row>
    <row r="6" spans="1:12" ht="16.5" customHeight="1">
      <c r="A6" s="205"/>
      <c r="B6" s="205"/>
      <c r="C6" s="205"/>
      <c r="F6" s="313" t="s">
        <v>160</v>
      </c>
      <c r="G6" s="313"/>
      <c r="H6" s="313"/>
    </row>
    <row r="7" spans="1:12" ht="16.5" customHeight="1">
      <c r="A7" s="205"/>
      <c r="B7" s="205"/>
      <c r="C7" s="205"/>
      <c r="F7" s="314" t="s">
        <v>161</v>
      </c>
      <c r="G7" s="314"/>
      <c r="H7" s="314"/>
      <c r="J7" s="315" t="s">
        <v>114</v>
      </c>
      <c r="K7" s="315"/>
      <c r="L7" s="315"/>
    </row>
    <row r="8" spans="1:12" ht="16.5" customHeight="1">
      <c r="A8" s="205"/>
      <c r="B8" s="205"/>
      <c r="C8" s="205"/>
      <c r="F8" s="59" t="s">
        <v>89</v>
      </c>
      <c r="H8" s="59" t="s">
        <v>89</v>
      </c>
      <c r="J8" s="255" t="s">
        <v>89</v>
      </c>
      <c r="L8" s="255" t="s">
        <v>89</v>
      </c>
    </row>
    <row r="9" spans="1:12" ht="16.5" customHeight="1">
      <c r="E9" s="58"/>
      <c r="F9" s="256" t="s">
        <v>205</v>
      </c>
      <c r="G9" s="257"/>
      <c r="H9" s="256" t="s">
        <v>175</v>
      </c>
      <c r="I9" s="6"/>
      <c r="J9" s="258" t="s">
        <v>205</v>
      </c>
      <c r="K9" s="257"/>
      <c r="L9" s="258" t="s">
        <v>175</v>
      </c>
    </row>
    <row r="10" spans="1:12" ht="16.5" customHeight="1">
      <c r="D10" s="15" t="s">
        <v>0</v>
      </c>
      <c r="E10" s="58"/>
      <c r="F10" s="62" t="s">
        <v>63</v>
      </c>
      <c r="G10" s="59"/>
      <c r="H10" s="280" t="s">
        <v>63</v>
      </c>
      <c r="J10" s="259" t="s">
        <v>63</v>
      </c>
      <c r="K10" s="59"/>
      <c r="L10" s="259" t="s">
        <v>63</v>
      </c>
    </row>
    <row r="11" spans="1:12" ht="16.5" customHeight="1">
      <c r="D11" s="58"/>
      <c r="E11" s="58"/>
      <c r="F11" s="34"/>
      <c r="G11" s="59"/>
      <c r="H11" s="59"/>
      <c r="J11" s="260"/>
      <c r="K11" s="59"/>
      <c r="L11" s="255"/>
    </row>
    <row r="12" spans="1:12" ht="16.5" customHeight="1">
      <c r="A12" s="54" t="s">
        <v>103</v>
      </c>
      <c r="D12" s="63"/>
      <c r="E12" s="64"/>
      <c r="F12" s="35">
        <v>10436321723</v>
      </c>
      <c r="G12" s="261"/>
      <c r="H12" s="60">
        <v>9748184859</v>
      </c>
      <c r="I12" s="261"/>
      <c r="J12" s="262">
        <v>10436321723</v>
      </c>
      <c r="K12" s="263"/>
      <c r="L12" s="253">
        <v>9748184859</v>
      </c>
    </row>
    <row r="13" spans="1:12" ht="16.5" customHeight="1">
      <c r="A13" s="54" t="s">
        <v>104</v>
      </c>
      <c r="D13" s="63"/>
      <c r="E13" s="66"/>
      <c r="F13" s="36">
        <v>-8673889524</v>
      </c>
      <c r="G13" s="261"/>
      <c r="H13" s="67">
        <v>-7977813414</v>
      </c>
      <c r="I13" s="261"/>
      <c r="J13" s="264">
        <v>-8673889524</v>
      </c>
      <c r="K13" s="263"/>
      <c r="L13" s="254">
        <v>-7977813414</v>
      </c>
    </row>
    <row r="14" spans="1:12" ht="16.5" customHeight="1">
      <c r="F14" s="35"/>
      <c r="J14" s="262"/>
      <c r="K14" s="79"/>
    </row>
    <row r="15" spans="1:12" ht="16.5" customHeight="1">
      <c r="A15" s="205" t="s">
        <v>185</v>
      </c>
      <c r="E15" s="54"/>
      <c r="F15" s="35">
        <f>SUM(F12:F14)</f>
        <v>1762432199</v>
      </c>
      <c r="H15" s="60">
        <f>SUM(H12:H14)</f>
        <v>1770371445</v>
      </c>
      <c r="J15" s="262">
        <f>SUM(J12:J14)</f>
        <v>1762432199</v>
      </c>
      <c r="K15" s="79"/>
      <c r="L15" s="253">
        <f>SUM(L12:L14)</f>
        <v>1770371445</v>
      </c>
    </row>
    <row r="16" spans="1:12" ht="16.5" customHeight="1">
      <c r="A16" s="54" t="s">
        <v>8</v>
      </c>
      <c r="E16" s="54"/>
      <c r="F16" s="35"/>
      <c r="J16" s="262"/>
      <c r="K16" s="79"/>
    </row>
    <row r="17" spans="1:12" ht="16.5" customHeight="1">
      <c r="B17" s="194" t="s">
        <v>62</v>
      </c>
      <c r="D17" s="52">
        <v>8</v>
      </c>
      <c r="E17" s="54"/>
      <c r="F17" s="35">
        <v>102240484</v>
      </c>
      <c r="H17" s="60">
        <v>23946190</v>
      </c>
      <c r="J17" s="262">
        <v>346006956</v>
      </c>
      <c r="K17" s="79"/>
      <c r="L17" s="253">
        <v>229002676</v>
      </c>
    </row>
    <row r="18" spans="1:12" ht="16.5" customHeight="1">
      <c r="B18" s="68" t="s">
        <v>158</v>
      </c>
      <c r="E18" s="54"/>
      <c r="F18" s="35">
        <v>6194401</v>
      </c>
      <c r="H18" s="60">
        <v>14643150</v>
      </c>
      <c r="J18" s="262">
        <v>6194401</v>
      </c>
      <c r="K18" s="79"/>
      <c r="L18" s="253">
        <v>14643150</v>
      </c>
    </row>
    <row r="19" spans="1:12" ht="16.5" customHeight="1">
      <c r="B19" s="68" t="s">
        <v>59</v>
      </c>
      <c r="E19" s="54"/>
      <c r="F19" s="35">
        <v>23693295</v>
      </c>
      <c r="H19" s="60">
        <v>15017368</v>
      </c>
      <c r="J19" s="262">
        <v>23693295</v>
      </c>
      <c r="K19" s="79"/>
      <c r="L19" s="253">
        <v>15017368</v>
      </c>
    </row>
    <row r="20" spans="1:12" ht="16.5" customHeight="1">
      <c r="B20" s="68" t="s">
        <v>91</v>
      </c>
      <c r="F20" s="36">
        <v>80947296</v>
      </c>
      <c r="H20" s="67">
        <v>51103125</v>
      </c>
      <c r="J20" s="264">
        <v>80947296</v>
      </c>
      <c r="K20" s="79"/>
      <c r="L20" s="254">
        <v>51103125</v>
      </c>
    </row>
    <row r="21" spans="1:12" ht="16.5" customHeight="1">
      <c r="B21" s="68"/>
      <c r="F21" s="35"/>
      <c r="G21" s="261"/>
      <c r="I21" s="261"/>
      <c r="J21" s="262"/>
      <c r="K21" s="263"/>
    </row>
    <row r="22" spans="1:12" ht="16.5" customHeight="1">
      <c r="A22" s="205" t="s">
        <v>186</v>
      </c>
      <c r="F22" s="35">
        <f>SUM(F15:F20)</f>
        <v>1975507675</v>
      </c>
      <c r="H22" s="60">
        <f>SUM(H15:H20)</f>
        <v>1875081278</v>
      </c>
      <c r="J22" s="262">
        <f>SUM(J15:J20)</f>
        <v>2219274147</v>
      </c>
      <c r="K22" s="79"/>
      <c r="L22" s="253">
        <f>SUM(L15:L20)</f>
        <v>2080137764</v>
      </c>
    </row>
    <row r="23" spans="1:12" ht="16.5" customHeight="1">
      <c r="A23" s="54" t="s">
        <v>60</v>
      </c>
      <c r="D23" s="69"/>
      <c r="E23" s="70"/>
      <c r="F23" s="37">
        <v>-551917772</v>
      </c>
      <c r="G23" s="71"/>
      <c r="H23" s="71">
        <v>-498758492</v>
      </c>
      <c r="I23" s="71"/>
      <c r="J23" s="262">
        <v>-551917772</v>
      </c>
      <c r="K23" s="265"/>
      <c r="L23" s="253">
        <v>-498758492</v>
      </c>
    </row>
    <row r="24" spans="1:12" ht="16.5" customHeight="1">
      <c r="A24" s="54" t="s">
        <v>61</v>
      </c>
      <c r="D24" s="69"/>
      <c r="E24" s="70"/>
      <c r="F24" s="172">
        <v>-270511915</v>
      </c>
      <c r="G24" s="71"/>
      <c r="H24" s="73">
        <v>-263165895</v>
      </c>
      <c r="I24" s="71"/>
      <c r="J24" s="264">
        <v>-270511915</v>
      </c>
      <c r="K24" s="265"/>
      <c r="L24" s="254">
        <v>-263165895</v>
      </c>
    </row>
    <row r="25" spans="1:12" ht="16.5" customHeight="1">
      <c r="E25" s="54"/>
      <c r="F25" s="35"/>
      <c r="G25" s="261"/>
      <c r="I25" s="261"/>
      <c r="J25" s="262"/>
      <c r="K25" s="263"/>
    </row>
    <row r="26" spans="1:12" ht="16.5" customHeight="1">
      <c r="A26" s="205" t="s">
        <v>70</v>
      </c>
      <c r="E26" s="54"/>
      <c r="F26" s="36">
        <f>SUM(F23:F24)</f>
        <v>-822429687</v>
      </c>
      <c r="H26" s="67">
        <f>SUM(H23:H24)</f>
        <v>-761924387</v>
      </c>
      <c r="J26" s="264">
        <f>SUM(J23:J24)</f>
        <v>-822429687</v>
      </c>
      <c r="K26" s="79"/>
      <c r="L26" s="254">
        <f>SUM(L23:L24)</f>
        <v>-761924387</v>
      </c>
    </row>
    <row r="27" spans="1:12" ht="16.5" customHeight="1">
      <c r="F27" s="35"/>
      <c r="J27" s="262"/>
    </row>
    <row r="28" spans="1:12" ht="16.5" customHeight="1">
      <c r="A28" s="205" t="s">
        <v>187</v>
      </c>
      <c r="F28" s="35">
        <f>SUM(F22,F26)</f>
        <v>1153077988</v>
      </c>
      <c r="H28" s="60">
        <f>SUM(H22,H26)</f>
        <v>1113156891</v>
      </c>
      <c r="J28" s="262">
        <f>SUM(J22,J26)</f>
        <v>1396844460</v>
      </c>
      <c r="L28" s="253">
        <f>SUM(L22,L26)</f>
        <v>1318213377</v>
      </c>
    </row>
    <row r="29" spans="1:12" ht="16.5" customHeight="1">
      <c r="A29" s="54" t="s">
        <v>67</v>
      </c>
      <c r="F29" s="35"/>
      <c r="J29" s="262"/>
    </row>
    <row r="30" spans="1:12" ht="16.5" customHeight="1">
      <c r="B30" s="54" t="s">
        <v>203</v>
      </c>
      <c r="F30" s="35"/>
      <c r="J30" s="262"/>
    </row>
    <row r="31" spans="1:12" ht="16.5" customHeight="1">
      <c r="B31" s="54" t="s">
        <v>126</v>
      </c>
      <c r="D31" s="74">
        <v>12</v>
      </c>
      <c r="E31" s="75"/>
      <c r="F31" s="38">
        <v>302539204</v>
      </c>
      <c r="G31" s="266"/>
      <c r="H31" s="76">
        <v>187002839</v>
      </c>
      <c r="I31" s="266"/>
      <c r="J31" s="45">
        <v>0</v>
      </c>
      <c r="K31" s="267"/>
      <c r="L31" s="197">
        <v>0</v>
      </c>
    </row>
    <row r="32" spans="1:12" ht="16.5" customHeight="1">
      <c r="E32" s="205"/>
      <c r="F32" s="39"/>
      <c r="H32" s="78"/>
      <c r="J32" s="268"/>
      <c r="K32" s="79"/>
      <c r="L32" s="283"/>
    </row>
    <row r="33" spans="1:12" ht="16.5" customHeight="1">
      <c r="A33" s="205" t="s">
        <v>188</v>
      </c>
      <c r="E33" s="54"/>
      <c r="F33" s="40">
        <f>SUM(F28:F31)</f>
        <v>1455617192</v>
      </c>
      <c r="H33" s="79">
        <f>SUM(H28:H31)</f>
        <v>1300159730</v>
      </c>
      <c r="J33" s="269">
        <f>SUM(J28:J31)</f>
        <v>1396844460</v>
      </c>
      <c r="K33" s="79"/>
      <c r="L33" s="284">
        <f>SUM(L28:L31)</f>
        <v>1318213377</v>
      </c>
    </row>
    <row r="34" spans="1:12" ht="16.5" customHeight="1">
      <c r="A34" s="54" t="s">
        <v>17</v>
      </c>
      <c r="D34" s="80">
        <v>15</v>
      </c>
      <c r="E34" s="54"/>
      <c r="F34" s="41">
        <v>-275257599</v>
      </c>
      <c r="G34" s="270"/>
      <c r="H34" s="81">
        <v>-252779518</v>
      </c>
      <c r="I34" s="270"/>
      <c r="J34" s="264">
        <v>-263503053</v>
      </c>
      <c r="K34" s="271"/>
      <c r="L34" s="254">
        <v>-256390247</v>
      </c>
    </row>
    <row r="35" spans="1:12" ht="16.5" customHeight="1">
      <c r="F35" s="35"/>
      <c r="J35" s="262"/>
    </row>
    <row r="36" spans="1:12" ht="16.5" customHeight="1" thickBot="1">
      <c r="A36" s="205" t="s">
        <v>189</v>
      </c>
      <c r="F36" s="42">
        <f>SUM(F33:F35)</f>
        <v>1180359593</v>
      </c>
      <c r="H36" s="83">
        <f>SUM(H33:H35)</f>
        <v>1047380212</v>
      </c>
      <c r="J36" s="272">
        <f>SUM(J33:J35)</f>
        <v>1133341407</v>
      </c>
      <c r="L36" s="285">
        <f>SUM(L33:L35)</f>
        <v>1061823130</v>
      </c>
    </row>
    <row r="37" spans="1:12" ht="16.5" customHeight="1" thickTop="1">
      <c r="F37" s="35"/>
      <c r="J37" s="262"/>
    </row>
    <row r="38" spans="1:12" ht="16.5" customHeight="1">
      <c r="F38" s="273"/>
      <c r="H38" s="274"/>
      <c r="J38" s="262"/>
    </row>
    <row r="39" spans="1:12" ht="16.5" customHeight="1">
      <c r="A39" s="205" t="s">
        <v>190</v>
      </c>
      <c r="E39" s="54"/>
      <c r="F39" s="40"/>
      <c r="G39" s="79"/>
      <c r="H39" s="79"/>
      <c r="I39" s="79"/>
      <c r="J39" s="269"/>
      <c r="K39" s="79"/>
      <c r="L39" s="284"/>
    </row>
    <row r="40" spans="1:12" ht="16.5" customHeight="1">
      <c r="A40" s="205"/>
      <c r="E40" s="54"/>
      <c r="F40" s="40"/>
      <c r="G40" s="79"/>
      <c r="H40" s="79"/>
      <c r="I40" s="79"/>
      <c r="J40" s="269"/>
      <c r="K40" s="79"/>
      <c r="L40" s="284"/>
    </row>
    <row r="41" spans="1:12" ht="16.5" customHeight="1" thickBot="1">
      <c r="A41" s="54" t="s">
        <v>191</v>
      </c>
      <c r="E41" s="54"/>
      <c r="F41" s="43">
        <f>+F36/76625000</f>
        <v>15.404366629690049</v>
      </c>
      <c r="G41" s="275"/>
      <c r="H41" s="84">
        <f>+H36/76625000</f>
        <v>13.668909781402936</v>
      </c>
      <c r="I41" s="275"/>
      <c r="J41" s="276">
        <f>+J36/76625000</f>
        <v>14.790752456769983</v>
      </c>
      <c r="K41" s="275"/>
      <c r="L41" s="286">
        <f>+L36/76625000</f>
        <v>13.85739810766721</v>
      </c>
    </row>
    <row r="42" spans="1:12" ht="16.5" customHeight="1" thickTop="1"/>
    <row r="43" spans="1:12" ht="16.5" customHeight="1"/>
    <row r="44" spans="1:12" ht="16.5" customHeight="1"/>
    <row r="45" spans="1:12" ht="16.5" customHeight="1"/>
    <row r="46" spans="1:12" ht="16.5" customHeight="1"/>
    <row r="47" spans="1:12" ht="16.5" customHeight="1"/>
    <row r="48" spans="1:12" ht="15" customHeight="1"/>
    <row r="49" spans="1:12" ht="22" customHeight="1">
      <c r="A49" s="86" t="str">
        <f>'2-3'!A50:L50</f>
        <v>The notes to the interim financial information are an integral part of this interim financial information.</v>
      </c>
      <c r="B49" s="86"/>
      <c r="C49" s="86"/>
      <c r="D49" s="55"/>
      <c r="E49" s="55"/>
      <c r="F49" s="67"/>
      <c r="G49" s="67"/>
      <c r="H49" s="67"/>
      <c r="I49" s="67"/>
      <c r="J49" s="254"/>
      <c r="K49" s="67"/>
      <c r="L49" s="254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="110" zoomScaleNormal="110" zoomScaleSheetLayoutView="100" workbookViewId="0">
      <selection activeCell="C1" sqref="C1"/>
    </sheetView>
  </sheetViews>
  <sheetFormatPr defaultColWidth="9.09765625" defaultRowHeight="11.5"/>
  <cols>
    <col min="1" max="2" width="1.3984375" style="54" customWidth="1"/>
    <col min="3" max="3" width="38.296875" style="54" customWidth="1"/>
    <col min="4" max="4" width="1.59765625" style="52" customWidth="1"/>
    <col min="5" max="5" width="13.296875" style="53" customWidth="1"/>
    <col min="6" max="6" width="0.69921875" style="53" customWidth="1"/>
    <col min="7" max="7" width="13.296875" style="53" customWidth="1"/>
    <col min="8" max="8" width="0.69921875" style="53" customWidth="1"/>
    <col min="9" max="9" width="13.296875" style="53" customWidth="1"/>
    <col min="10" max="10" width="0.69921875" style="53" customWidth="1"/>
    <col min="11" max="11" width="13.296875" style="53" customWidth="1"/>
    <col min="12" max="16384" width="9.09765625" style="54"/>
  </cols>
  <sheetData>
    <row r="1" spans="1:11" ht="16.5" customHeight="1">
      <c r="A1" s="205" t="s">
        <v>16</v>
      </c>
      <c r="B1" s="205"/>
      <c r="C1" s="205"/>
    </row>
    <row r="2" spans="1:11" ht="16.5" customHeight="1">
      <c r="A2" s="205" t="s">
        <v>132</v>
      </c>
      <c r="B2" s="205"/>
      <c r="C2" s="205"/>
    </row>
    <row r="3" spans="1:11" ht="16.5" customHeight="1">
      <c r="A3" s="225" t="s">
        <v>208</v>
      </c>
      <c r="B3" s="206"/>
      <c r="C3" s="206"/>
      <c r="D3" s="55"/>
      <c r="E3" s="56"/>
      <c r="F3" s="56"/>
      <c r="G3" s="56"/>
      <c r="H3" s="56"/>
      <c r="I3" s="56"/>
      <c r="J3" s="56"/>
      <c r="K3" s="56"/>
    </row>
    <row r="4" spans="1:11" ht="16.5" customHeight="1">
      <c r="A4" s="205"/>
      <c r="B4" s="205"/>
      <c r="C4" s="205"/>
    </row>
    <row r="5" spans="1:11" ht="16.5" customHeight="1">
      <c r="A5" s="205"/>
      <c r="B5" s="205"/>
      <c r="C5" s="205"/>
    </row>
    <row r="6" spans="1:11" ht="16.5" customHeight="1">
      <c r="A6" s="205"/>
      <c r="B6" s="205"/>
      <c r="C6" s="205"/>
      <c r="E6" s="308" t="s">
        <v>160</v>
      </c>
      <c r="F6" s="308"/>
      <c r="G6" s="308"/>
    </row>
    <row r="7" spans="1:11" ht="16.5" customHeight="1">
      <c r="A7" s="205"/>
      <c r="B7" s="205"/>
      <c r="C7" s="205"/>
      <c r="E7" s="310" t="s">
        <v>161</v>
      </c>
      <c r="F7" s="310"/>
      <c r="G7" s="310"/>
      <c r="I7" s="312" t="s">
        <v>114</v>
      </c>
      <c r="J7" s="312"/>
      <c r="K7" s="312"/>
    </row>
    <row r="8" spans="1:11" ht="16.5" customHeight="1">
      <c r="A8" s="205"/>
      <c r="B8" s="205"/>
      <c r="C8" s="205"/>
      <c r="E8" s="57" t="s">
        <v>89</v>
      </c>
      <c r="G8" s="57" t="s">
        <v>89</v>
      </c>
      <c r="I8" s="57" t="s">
        <v>89</v>
      </c>
      <c r="K8" s="57" t="s">
        <v>89</v>
      </c>
    </row>
    <row r="9" spans="1:11" ht="16.5" customHeight="1">
      <c r="D9" s="58"/>
      <c r="E9" s="14" t="s">
        <v>205</v>
      </c>
      <c r="F9" s="223"/>
      <c r="G9" s="14" t="s">
        <v>175</v>
      </c>
      <c r="H9" s="3"/>
      <c r="I9" s="14" t="s">
        <v>205</v>
      </c>
      <c r="J9" s="223"/>
      <c r="K9" s="14" t="s">
        <v>175</v>
      </c>
    </row>
    <row r="10" spans="1:11" ht="16.5" customHeight="1">
      <c r="D10" s="58"/>
      <c r="E10" s="62" t="s">
        <v>63</v>
      </c>
      <c r="F10" s="59"/>
      <c r="G10" s="280" t="s">
        <v>63</v>
      </c>
      <c r="H10" s="60"/>
      <c r="I10" s="62" t="s">
        <v>63</v>
      </c>
      <c r="J10" s="59"/>
      <c r="K10" s="280" t="s">
        <v>63</v>
      </c>
    </row>
    <row r="11" spans="1:11" ht="16.5" customHeight="1">
      <c r="D11" s="58"/>
      <c r="E11" s="34"/>
      <c r="F11" s="59"/>
      <c r="G11" s="59"/>
      <c r="H11" s="60"/>
      <c r="I11" s="34"/>
      <c r="J11" s="59"/>
      <c r="K11" s="59"/>
    </row>
    <row r="12" spans="1:11" ht="16.5" customHeight="1">
      <c r="A12" s="205" t="s">
        <v>189</v>
      </c>
      <c r="E12" s="35">
        <f>'6 P&amp;L(9month)'!F36</f>
        <v>1180359593</v>
      </c>
      <c r="G12" s="60">
        <f>'6 P&amp;L(9month)'!H36</f>
        <v>1047380212</v>
      </c>
      <c r="I12" s="35">
        <f>'6 P&amp;L(9month)'!J36</f>
        <v>1133341407</v>
      </c>
      <c r="J12" s="54"/>
      <c r="K12" s="60">
        <f>'6 P&amp;L(9month)'!L36</f>
        <v>1061823130</v>
      </c>
    </row>
    <row r="13" spans="1:11" ht="16.5" customHeight="1">
      <c r="A13" s="205"/>
      <c r="E13" s="35"/>
      <c r="G13" s="60"/>
      <c r="I13" s="35"/>
      <c r="J13" s="54"/>
      <c r="K13" s="60"/>
    </row>
    <row r="14" spans="1:11" ht="16.5" customHeight="1">
      <c r="A14" s="205" t="s">
        <v>105</v>
      </c>
      <c r="E14" s="35"/>
      <c r="G14" s="60"/>
      <c r="I14" s="35"/>
      <c r="J14" s="54"/>
      <c r="K14" s="60"/>
    </row>
    <row r="15" spans="1:11" ht="16.5" customHeight="1">
      <c r="A15" s="205"/>
      <c r="B15" s="205" t="s">
        <v>102</v>
      </c>
      <c r="E15" s="35"/>
      <c r="G15" s="60"/>
      <c r="I15" s="35"/>
      <c r="J15" s="54"/>
      <c r="K15" s="60"/>
    </row>
    <row r="16" spans="1:11" s="114" customFormat="1" ht="16.5" customHeight="1">
      <c r="A16" s="116" t="s">
        <v>156</v>
      </c>
      <c r="B16" s="116"/>
      <c r="D16" s="164"/>
      <c r="E16" s="35"/>
      <c r="F16" s="165"/>
      <c r="G16" s="60"/>
      <c r="H16" s="165"/>
      <c r="I16" s="35"/>
      <c r="K16" s="60"/>
    </row>
    <row r="17" spans="1:11" s="114" customFormat="1" ht="16.5" customHeight="1">
      <c r="A17" s="116"/>
      <c r="B17" s="116" t="s">
        <v>139</v>
      </c>
      <c r="D17" s="164"/>
      <c r="E17" s="35"/>
      <c r="F17" s="165"/>
      <c r="G17" s="60"/>
      <c r="H17" s="165"/>
      <c r="I17" s="35"/>
      <c r="K17" s="60"/>
    </row>
    <row r="18" spans="1:11" s="114" customFormat="1" ht="16.5" customHeight="1">
      <c r="A18" s="114" t="s">
        <v>165</v>
      </c>
      <c r="B18" s="115"/>
      <c r="C18" s="116"/>
      <c r="D18" s="164"/>
      <c r="E18" s="35"/>
      <c r="F18" s="165"/>
      <c r="G18" s="60"/>
      <c r="H18" s="165"/>
      <c r="I18" s="35"/>
      <c r="K18" s="60"/>
    </row>
    <row r="19" spans="1:11" s="114" customFormat="1" ht="16.5" customHeight="1">
      <c r="B19" s="115" t="s">
        <v>164</v>
      </c>
      <c r="C19" s="116"/>
      <c r="D19" s="164"/>
      <c r="E19" s="35">
        <v>117738283</v>
      </c>
      <c r="F19" s="165"/>
      <c r="G19" s="60">
        <v>126029445</v>
      </c>
      <c r="H19" s="165"/>
      <c r="I19" s="35">
        <v>117738283</v>
      </c>
      <c r="K19" s="60">
        <v>126029445</v>
      </c>
    </row>
    <row r="20" spans="1:11" s="114" customFormat="1" ht="16.5" customHeight="1">
      <c r="A20" s="114" t="s">
        <v>166</v>
      </c>
      <c r="C20" s="116"/>
      <c r="D20" s="164"/>
      <c r="E20" s="35"/>
      <c r="F20" s="165"/>
      <c r="G20" s="60"/>
      <c r="H20" s="165"/>
      <c r="I20" s="35"/>
      <c r="K20" s="60"/>
    </row>
    <row r="21" spans="1:11" s="114" customFormat="1" ht="16.5" customHeight="1">
      <c r="B21" s="114" t="s">
        <v>127</v>
      </c>
      <c r="C21" s="116"/>
      <c r="D21" s="164"/>
      <c r="E21" s="36">
        <v>-23547657</v>
      </c>
      <c r="F21" s="165"/>
      <c r="G21" s="67">
        <v>-25205889</v>
      </c>
      <c r="H21" s="165"/>
      <c r="I21" s="36">
        <v>-23547657</v>
      </c>
      <c r="K21" s="67">
        <v>-25205889</v>
      </c>
    </row>
    <row r="22" spans="1:11" s="114" customFormat="1" ht="16.5" customHeight="1">
      <c r="A22" s="115"/>
      <c r="C22" s="116"/>
      <c r="D22" s="164"/>
      <c r="E22" s="35"/>
      <c r="F22" s="165"/>
      <c r="G22" s="60"/>
      <c r="H22" s="165"/>
      <c r="I22" s="35"/>
      <c r="K22" s="60"/>
    </row>
    <row r="23" spans="1:11" s="114" customFormat="1" ht="16.5" customHeight="1">
      <c r="A23" s="167" t="s">
        <v>157</v>
      </c>
      <c r="B23" s="116"/>
      <c r="C23" s="116"/>
      <c r="D23" s="164"/>
      <c r="E23" s="35"/>
      <c r="F23" s="165"/>
      <c r="G23" s="60"/>
      <c r="H23" s="165"/>
      <c r="I23" s="35"/>
      <c r="K23" s="60"/>
    </row>
    <row r="24" spans="1:11" s="114" customFormat="1" ht="16.5" customHeight="1">
      <c r="A24" s="115"/>
      <c r="B24" s="116" t="s">
        <v>139</v>
      </c>
      <c r="C24" s="116"/>
      <c r="D24" s="164"/>
      <c r="E24" s="36">
        <f>SUM(E18:E21)</f>
        <v>94190626</v>
      </c>
      <c r="F24" s="165"/>
      <c r="G24" s="67">
        <f>SUM(G18:G21)</f>
        <v>100823556</v>
      </c>
      <c r="H24" s="165"/>
      <c r="I24" s="36">
        <f>SUM(I18:I21)</f>
        <v>94190626</v>
      </c>
      <c r="K24" s="67">
        <f>SUM(K18:K21)</f>
        <v>100823556</v>
      </c>
    </row>
    <row r="25" spans="1:11" s="114" customFormat="1" ht="16.5" customHeight="1">
      <c r="A25" s="115"/>
      <c r="C25" s="116"/>
      <c r="D25" s="164"/>
      <c r="E25" s="35"/>
      <c r="F25" s="165"/>
      <c r="G25" s="60"/>
      <c r="H25" s="165"/>
      <c r="I25" s="35"/>
      <c r="K25" s="60"/>
    </row>
    <row r="26" spans="1:11" ht="16.5" customHeight="1">
      <c r="A26" s="205" t="s">
        <v>128</v>
      </c>
      <c r="B26" s="205"/>
      <c r="E26" s="35"/>
      <c r="G26" s="60"/>
      <c r="I26" s="35"/>
      <c r="J26" s="54"/>
      <c r="K26" s="60"/>
    </row>
    <row r="27" spans="1:11" ht="16.5" customHeight="1">
      <c r="A27" s="205"/>
      <c r="B27" s="205" t="s">
        <v>127</v>
      </c>
      <c r="E27" s="35"/>
      <c r="G27" s="60"/>
      <c r="I27" s="35"/>
      <c r="J27" s="54"/>
      <c r="K27" s="60"/>
    </row>
    <row r="28" spans="1:11" ht="16.5" customHeight="1">
      <c r="A28" s="54" t="s">
        <v>82</v>
      </c>
      <c r="E28" s="44"/>
      <c r="F28" s="113"/>
      <c r="G28" s="118"/>
      <c r="H28" s="113"/>
      <c r="I28" s="195"/>
      <c r="J28" s="196"/>
      <c r="K28" s="113"/>
    </row>
    <row r="29" spans="1:11" ht="16.5" customHeight="1">
      <c r="B29" s="54" t="s">
        <v>129</v>
      </c>
      <c r="E29" s="44">
        <v>-9292631</v>
      </c>
      <c r="F29" s="113"/>
      <c r="G29" s="118">
        <v>119233067</v>
      </c>
      <c r="H29" s="113"/>
      <c r="I29" s="44">
        <v>0</v>
      </c>
      <c r="J29" s="196"/>
      <c r="K29" s="118">
        <v>0</v>
      </c>
    </row>
    <row r="30" spans="1:11" ht="16.5" customHeight="1">
      <c r="A30" s="54" t="s">
        <v>167</v>
      </c>
      <c r="E30" s="44"/>
      <c r="F30" s="113"/>
      <c r="G30" s="118"/>
      <c r="H30" s="113"/>
      <c r="I30" s="203"/>
      <c r="J30" s="196"/>
      <c r="K30" s="282"/>
    </row>
    <row r="31" spans="1:11" ht="16.5" customHeight="1">
      <c r="B31" s="114" t="s">
        <v>127</v>
      </c>
      <c r="C31" s="205"/>
      <c r="E31" s="45">
        <v>1858526</v>
      </c>
      <c r="F31" s="113"/>
      <c r="G31" s="197">
        <v>-23846613</v>
      </c>
      <c r="H31" s="113"/>
      <c r="I31" s="45">
        <v>0</v>
      </c>
      <c r="J31" s="196"/>
      <c r="K31" s="197">
        <v>0</v>
      </c>
    </row>
    <row r="32" spans="1:11" ht="16.5" customHeight="1">
      <c r="A32" s="115"/>
      <c r="B32" s="114"/>
      <c r="C32" s="116"/>
      <c r="E32" s="35"/>
      <c r="G32" s="60"/>
      <c r="I32" s="35"/>
      <c r="J32" s="54"/>
      <c r="K32" s="60"/>
    </row>
    <row r="33" spans="1:11" ht="16.5" customHeight="1">
      <c r="A33" s="107" t="s">
        <v>140</v>
      </c>
      <c r="B33" s="205"/>
      <c r="C33" s="205"/>
      <c r="E33" s="35"/>
      <c r="G33" s="60"/>
      <c r="I33" s="35"/>
      <c r="J33" s="54"/>
      <c r="K33" s="60"/>
    </row>
    <row r="34" spans="1:11" ht="16.5" customHeight="1">
      <c r="A34" s="108"/>
      <c r="B34" s="205" t="s">
        <v>139</v>
      </c>
      <c r="C34" s="205"/>
      <c r="E34" s="45">
        <f>SUM(E28:E31)</f>
        <v>-7434105</v>
      </c>
      <c r="G34" s="197">
        <f>SUM(G28:G31)</f>
        <v>95386454</v>
      </c>
      <c r="I34" s="45">
        <f>SUM(I28:I31)</f>
        <v>0</v>
      </c>
      <c r="J34" s="54"/>
      <c r="K34" s="197">
        <f>SUM(K28:K31)</f>
        <v>0</v>
      </c>
    </row>
    <row r="35" spans="1:11" ht="16.5" customHeight="1">
      <c r="A35" s="115"/>
      <c r="B35" s="114"/>
      <c r="C35" s="116"/>
      <c r="E35" s="35"/>
      <c r="G35" s="60"/>
      <c r="I35" s="35"/>
      <c r="J35" s="54"/>
      <c r="K35" s="60"/>
    </row>
    <row r="36" spans="1:11" ht="16.5" customHeight="1">
      <c r="A36" s="205" t="s">
        <v>215</v>
      </c>
      <c r="B36" s="205"/>
      <c r="C36" s="205"/>
      <c r="E36" s="35"/>
      <c r="G36" s="60"/>
      <c r="I36" s="35"/>
      <c r="J36" s="54"/>
      <c r="K36" s="60"/>
    </row>
    <row r="37" spans="1:11" ht="16.5" customHeight="1">
      <c r="A37" s="205"/>
      <c r="B37" s="205" t="s">
        <v>97</v>
      </c>
      <c r="C37" s="205"/>
      <c r="E37" s="36">
        <f>E24+E34</f>
        <v>86756521</v>
      </c>
      <c r="G37" s="67">
        <f>G24+G34</f>
        <v>196210010</v>
      </c>
      <c r="I37" s="36">
        <f>I24+I34</f>
        <v>94190626</v>
      </c>
      <c r="J37" s="54"/>
      <c r="K37" s="67">
        <f>K24+K34</f>
        <v>100823556</v>
      </c>
    </row>
    <row r="38" spans="1:11" ht="16.5" customHeight="1">
      <c r="E38" s="35"/>
      <c r="G38" s="60"/>
      <c r="I38" s="35"/>
      <c r="J38" s="54"/>
      <c r="K38" s="60"/>
    </row>
    <row r="39" spans="1:11" ht="16.5" customHeight="1">
      <c r="A39" s="205" t="s">
        <v>179</v>
      </c>
      <c r="E39" s="35"/>
      <c r="G39" s="60"/>
      <c r="I39" s="35"/>
      <c r="J39" s="54"/>
      <c r="K39" s="60"/>
    </row>
    <row r="40" spans="1:11" ht="16.5" customHeight="1" thickBot="1">
      <c r="A40" s="205"/>
      <c r="B40" s="116" t="s">
        <v>154</v>
      </c>
      <c r="E40" s="42">
        <f>E12+E37</f>
        <v>1267116114</v>
      </c>
      <c r="G40" s="83">
        <f>G12+G37</f>
        <v>1243590222</v>
      </c>
      <c r="I40" s="42">
        <f>I12+I37</f>
        <v>1227532033</v>
      </c>
      <c r="J40" s="54"/>
      <c r="K40" s="83">
        <f>K12+K37</f>
        <v>1162646686</v>
      </c>
    </row>
    <row r="41" spans="1:11" ht="16.5" customHeight="1" thickTop="1">
      <c r="E41" s="60"/>
      <c r="F41" s="60"/>
      <c r="G41" s="60"/>
      <c r="H41" s="60"/>
      <c r="I41" s="60"/>
      <c r="J41" s="60"/>
      <c r="K41" s="60"/>
    </row>
    <row r="42" spans="1:11" ht="16.5" customHeight="1">
      <c r="E42" s="60"/>
      <c r="F42" s="60"/>
      <c r="G42" s="60"/>
      <c r="H42" s="60"/>
      <c r="I42" s="60"/>
      <c r="J42" s="60"/>
      <c r="K42" s="60"/>
    </row>
    <row r="43" spans="1:11" ht="16.5" customHeight="1">
      <c r="E43" s="60"/>
      <c r="F43" s="60"/>
      <c r="G43" s="60"/>
      <c r="H43" s="60"/>
      <c r="I43" s="60"/>
      <c r="J43" s="60"/>
      <c r="K43" s="60"/>
    </row>
    <row r="44" spans="1:11" ht="16.5" customHeight="1">
      <c r="E44" s="60"/>
      <c r="F44" s="60"/>
      <c r="G44" s="60"/>
      <c r="H44" s="60"/>
      <c r="I44" s="60"/>
      <c r="J44" s="60"/>
      <c r="K44" s="60"/>
    </row>
    <row r="45" spans="1:11" ht="16.5" customHeight="1">
      <c r="E45" s="60"/>
      <c r="F45" s="60"/>
      <c r="G45" s="60"/>
      <c r="H45" s="60"/>
      <c r="I45" s="60"/>
      <c r="J45" s="60"/>
      <c r="K45" s="60"/>
    </row>
    <row r="46" spans="1:11" ht="16.5" customHeight="1">
      <c r="E46" s="60"/>
      <c r="F46" s="60"/>
      <c r="G46" s="60"/>
      <c r="H46" s="60"/>
      <c r="I46" s="60"/>
      <c r="J46" s="60"/>
      <c r="K46" s="60"/>
    </row>
    <row r="47" spans="1:11" ht="16.5" customHeight="1">
      <c r="A47" s="205"/>
      <c r="E47" s="60"/>
      <c r="F47" s="60"/>
      <c r="G47" s="60"/>
      <c r="H47" s="60"/>
      <c r="I47" s="60"/>
      <c r="J47" s="60"/>
      <c r="K47" s="60"/>
    </row>
    <row r="48" spans="1:11" ht="13.5" customHeight="1">
      <c r="A48" s="205"/>
      <c r="E48" s="60"/>
      <c r="F48" s="60"/>
      <c r="G48" s="60"/>
      <c r="H48" s="60"/>
      <c r="I48" s="60"/>
      <c r="J48" s="60"/>
      <c r="K48" s="60"/>
    </row>
    <row r="49" spans="1:11" ht="22" customHeight="1">
      <c r="A49" s="86" t="str">
        <f>'4 P&amp;L(3month)'!A50</f>
        <v>The notes to the interim financial information are an integral part of this interim financial information.</v>
      </c>
      <c r="B49" s="86"/>
      <c r="C49" s="86"/>
      <c r="D49" s="55"/>
      <c r="E49" s="87"/>
      <c r="F49" s="87"/>
      <c r="G49" s="87"/>
      <c r="H49" s="87"/>
      <c r="I49" s="87"/>
      <c r="J49" s="87"/>
      <c r="K49" s="87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7"/>
  <sheetViews>
    <sheetView zoomScale="110" zoomScaleNormal="110" zoomScaleSheetLayoutView="100" workbookViewId="0"/>
  </sheetViews>
  <sheetFormatPr defaultColWidth="9.09765625" defaultRowHeight="16.5" customHeight="1"/>
  <cols>
    <col min="1" max="3" width="1.3984375" style="108" customWidth="1"/>
    <col min="4" max="4" width="26.8984375" style="108" customWidth="1"/>
    <col min="5" max="5" width="4.8984375" style="108" customWidth="1"/>
    <col min="6" max="6" width="0.59765625" style="79" customWidth="1"/>
    <col min="7" max="7" width="10.8984375" style="79" customWidth="1"/>
    <col min="8" max="8" width="0.59765625" style="79" customWidth="1"/>
    <col min="9" max="9" width="10.59765625" style="79" customWidth="1"/>
    <col min="10" max="10" width="0.59765625" style="79" customWidth="1"/>
    <col min="11" max="11" width="13.09765625" style="79" customWidth="1"/>
    <col min="12" max="12" width="0.59765625" style="79" customWidth="1"/>
    <col min="13" max="13" width="13" style="79" customWidth="1"/>
    <col min="14" max="14" width="0.59765625" style="79" customWidth="1"/>
    <col min="15" max="15" width="16.296875" style="79" bestFit="1" customWidth="1"/>
    <col min="16" max="16" width="0.59765625" style="79" customWidth="1"/>
    <col min="17" max="17" width="14.296875" style="79" customWidth="1"/>
    <col min="18" max="18" width="0.59765625" style="79" customWidth="1"/>
    <col min="19" max="19" width="17.3984375" style="79" bestFit="1" customWidth="1"/>
    <col min="20" max="20" width="0.59765625" style="79" customWidth="1"/>
    <col min="21" max="21" width="15.3984375" style="79" customWidth="1"/>
    <col min="22" max="22" width="0.59765625" style="79" customWidth="1"/>
    <col min="23" max="23" width="14.296875" style="79" customWidth="1"/>
    <col min="24" max="16384" width="9.09765625" style="108"/>
  </cols>
  <sheetData>
    <row r="1" spans="1:23" s="54" customFormat="1" ht="16.5" customHeight="1">
      <c r="A1" s="205" t="s">
        <v>18</v>
      </c>
      <c r="B1" s="205"/>
      <c r="C1" s="205"/>
      <c r="D1" s="205"/>
      <c r="E1" s="205"/>
      <c r="F1" s="79"/>
      <c r="G1" s="79"/>
      <c r="H1" s="79"/>
      <c r="I1" s="60"/>
      <c r="J1" s="60"/>
      <c r="K1" s="60"/>
      <c r="L1" s="60"/>
      <c r="M1" s="59" t="s">
        <v>20</v>
      </c>
      <c r="N1" s="59"/>
      <c r="O1" s="59"/>
      <c r="P1" s="60"/>
      <c r="Q1" s="59" t="s">
        <v>20</v>
      </c>
      <c r="R1" s="59"/>
      <c r="S1" s="59" t="s">
        <v>20</v>
      </c>
      <c r="T1" s="59"/>
      <c r="U1" s="59"/>
      <c r="V1" s="60"/>
      <c r="W1" s="59"/>
    </row>
    <row r="2" spans="1:23" s="54" customFormat="1" ht="16.5" customHeight="1">
      <c r="A2" s="205" t="s">
        <v>133</v>
      </c>
      <c r="B2" s="205"/>
      <c r="C2" s="205"/>
      <c r="D2" s="205"/>
      <c r="E2" s="205"/>
      <c r="F2" s="79"/>
      <c r="G2" s="79"/>
      <c r="H2" s="79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s="54" customFormat="1" ht="16.5" customHeight="1">
      <c r="A3" s="206" t="str">
        <f>'6 P&amp;L(9month)'!A3</f>
        <v>For the nine-month period ended 31 December 2022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</row>
    <row r="4" spans="1:23" s="54" customFormat="1" ht="16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23" s="120" customFormat="1" ht="16.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</row>
    <row r="6" spans="1:23" s="120" customFormat="1" ht="16.5" customHeight="1">
      <c r="A6" s="121"/>
      <c r="B6" s="121"/>
      <c r="C6" s="121"/>
      <c r="D6" s="121"/>
      <c r="E6" s="121"/>
      <c r="F6" s="122"/>
      <c r="G6" s="317" t="s">
        <v>162</v>
      </c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20" customFormat="1" ht="16.5" customHeight="1">
      <c r="A7" s="121"/>
      <c r="B7" s="121"/>
      <c r="C7" s="121"/>
      <c r="D7" s="121"/>
      <c r="E7" s="121"/>
      <c r="F7" s="123"/>
      <c r="G7" s="123"/>
      <c r="H7" s="123"/>
      <c r="I7" s="123"/>
      <c r="J7" s="123"/>
      <c r="K7" s="123"/>
      <c r="L7" s="123"/>
      <c r="M7" s="123"/>
      <c r="N7" s="123"/>
      <c r="O7" s="316" t="s">
        <v>69</v>
      </c>
      <c r="P7" s="316"/>
      <c r="Q7" s="316"/>
      <c r="R7" s="316"/>
      <c r="S7" s="316"/>
      <c r="T7" s="316"/>
      <c r="U7" s="316"/>
      <c r="V7" s="316"/>
      <c r="W7" s="316"/>
    </row>
    <row r="8" spans="1:23" s="120" customFormat="1" ht="16.5" customHeight="1">
      <c r="A8" s="121"/>
      <c r="B8" s="121"/>
      <c r="C8" s="121"/>
      <c r="D8" s="121"/>
      <c r="E8" s="121"/>
      <c r="F8" s="123"/>
      <c r="G8" s="123"/>
      <c r="H8" s="123"/>
      <c r="I8" s="123"/>
      <c r="J8" s="123"/>
      <c r="K8" s="123"/>
      <c r="L8" s="123"/>
      <c r="M8" s="123"/>
      <c r="N8" s="123"/>
      <c r="O8" s="317" t="s">
        <v>105</v>
      </c>
      <c r="P8" s="317"/>
      <c r="Q8" s="317"/>
      <c r="R8" s="317"/>
      <c r="S8" s="317"/>
      <c r="T8" s="317"/>
      <c r="U8" s="317"/>
      <c r="V8" s="317"/>
      <c r="W8" s="123"/>
    </row>
    <row r="9" spans="1:23" s="120" customFormat="1" ht="16.5" customHeight="1">
      <c r="A9" s="121"/>
      <c r="B9" s="121"/>
      <c r="C9" s="121"/>
      <c r="D9" s="121"/>
      <c r="E9" s="121"/>
      <c r="F9" s="123"/>
      <c r="G9" s="123"/>
      <c r="H9" s="123"/>
      <c r="I9" s="123"/>
      <c r="J9" s="123"/>
      <c r="K9" s="123"/>
      <c r="L9" s="123"/>
      <c r="M9" s="123"/>
      <c r="N9" s="123"/>
      <c r="O9" s="123" t="s">
        <v>141</v>
      </c>
      <c r="P9" s="123"/>
      <c r="Q9" s="126"/>
      <c r="R9" s="126"/>
      <c r="S9" s="151"/>
      <c r="T9" s="151"/>
      <c r="U9" s="125"/>
      <c r="V9" s="123"/>
      <c r="W9" s="123"/>
    </row>
    <row r="10" spans="1:23" s="120" customFormat="1" ht="16.5" customHeight="1">
      <c r="A10" s="121"/>
      <c r="B10" s="121"/>
      <c r="C10" s="121"/>
      <c r="D10" s="121"/>
      <c r="E10" s="121"/>
      <c r="F10" s="123"/>
      <c r="G10" s="123"/>
      <c r="H10" s="123"/>
      <c r="I10" s="123"/>
      <c r="J10" s="123"/>
      <c r="K10" s="123"/>
      <c r="L10" s="123"/>
      <c r="M10" s="123"/>
      <c r="N10" s="123"/>
      <c r="O10" s="123" t="s">
        <v>124</v>
      </c>
      <c r="P10" s="123"/>
      <c r="Q10" s="126" t="s">
        <v>121</v>
      </c>
      <c r="R10" s="126"/>
      <c r="S10" s="151"/>
      <c r="T10" s="151"/>
      <c r="U10" s="125"/>
      <c r="V10" s="123"/>
      <c r="W10" s="123"/>
    </row>
    <row r="11" spans="1:23" s="120" customFormat="1" ht="16.5" customHeight="1">
      <c r="A11" s="121"/>
      <c r="B11" s="121"/>
      <c r="C11" s="121"/>
      <c r="D11" s="121"/>
      <c r="E11" s="121"/>
      <c r="F11" s="123"/>
      <c r="G11" s="123"/>
      <c r="H11" s="123"/>
      <c r="I11" s="123"/>
      <c r="J11" s="123"/>
      <c r="K11" s="123"/>
      <c r="L11" s="123"/>
      <c r="M11" s="123"/>
      <c r="N11" s="123"/>
      <c r="O11" s="123" t="s">
        <v>163</v>
      </c>
      <c r="P11" s="123"/>
      <c r="Q11" s="126" t="s">
        <v>122</v>
      </c>
      <c r="R11" s="126"/>
      <c r="S11" s="155"/>
      <c r="T11" s="155"/>
      <c r="U11" s="125"/>
      <c r="V11" s="123"/>
      <c r="W11" s="123"/>
    </row>
    <row r="12" spans="1:23" s="120" customFormat="1" ht="16.5" customHeight="1">
      <c r="F12" s="127"/>
      <c r="G12" s="127"/>
      <c r="H12" s="127"/>
      <c r="I12" s="127"/>
      <c r="J12" s="123"/>
      <c r="K12" s="317" t="s">
        <v>7</v>
      </c>
      <c r="L12" s="317"/>
      <c r="M12" s="317"/>
      <c r="N12" s="128"/>
      <c r="O12" s="123" t="s">
        <v>146</v>
      </c>
      <c r="P12" s="123"/>
      <c r="Q12" s="123" t="s">
        <v>123</v>
      </c>
      <c r="R12" s="123"/>
      <c r="S12" s="156"/>
      <c r="T12" s="156"/>
      <c r="U12" s="123" t="s">
        <v>26</v>
      </c>
      <c r="W12" s="123"/>
    </row>
    <row r="13" spans="1:23" s="120" customFormat="1" ht="16.5" customHeight="1">
      <c r="F13" s="123"/>
      <c r="G13" s="123" t="s">
        <v>21</v>
      </c>
      <c r="H13" s="123"/>
      <c r="I13" s="123" t="s">
        <v>30</v>
      </c>
      <c r="J13" s="123"/>
      <c r="K13" s="123" t="s">
        <v>181</v>
      </c>
      <c r="L13" s="123"/>
      <c r="M13" s="123"/>
      <c r="N13" s="123"/>
      <c r="O13" s="123" t="s">
        <v>145</v>
      </c>
      <c r="P13" s="123"/>
      <c r="Q13" s="123" t="s">
        <v>124</v>
      </c>
      <c r="R13" s="123"/>
      <c r="S13" s="151" t="s">
        <v>147</v>
      </c>
      <c r="T13" s="151"/>
      <c r="U13" s="123" t="s">
        <v>73</v>
      </c>
    </row>
    <row r="14" spans="1:23" s="120" customFormat="1" ht="16.5" customHeight="1">
      <c r="A14" s="121"/>
      <c r="B14" s="121"/>
      <c r="C14" s="121"/>
      <c r="D14" s="121"/>
      <c r="E14" s="121"/>
      <c r="F14" s="123"/>
      <c r="G14" s="123" t="s">
        <v>32</v>
      </c>
      <c r="H14" s="123"/>
      <c r="I14" s="123" t="s">
        <v>23</v>
      </c>
      <c r="J14" s="123"/>
      <c r="K14" s="123" t="s">
        <v>25</v>
      </c>
      <c r="L14" s="123"/>
      <c r="M14" s="123"/>
      <c r="N14" s="123"/>
      <c r="O14" s="123" t="s">
        <v>144</v>
      </c>
      <c r="P14" s="123"/>
      <c r="Q14" s="126" t="s">
        <v>125</v>
      </c>
      <c r="R14" s="126"/>
      <c r="S14" s="151" t="s">
        <v>148</v>
      </c>
      <c r="T14" s="151"/>
      <c r="U14" s="123" t="s">
        <v>77</v>
      </c>
      <c r="W14" s="123" t="s">
        <v>26</v>
      </c>
    </row>
    <row r="15" spans="1:23" s="120" customFormat="1" ht="16.5" customHeight="1">
      <c r="A15" s="121"/>
      <c r="B15" s="121"/>
      <c r="C15" s="121"/>
      <c r="D15" s="121"/>
      <c r="E15" s="121"/>
      <c r="F15" s="123"/>
      <c r="G15" s="123" t="s">
        <v>22</v>
      </c>
      <c r="H15" s="123"/>
      <c r="I15" s="123" t="s">
        <v>24</v>
      </c>
      <c r="J15" s="123"/>
      <c r="K15" s="123" t="s">
        <v>35</v>
      </c>
      <c r="L15" s="123"/>
      <c r="M15" s="123" t="s">
        <v>31</v>
      </c>
      <c r="N15" s="123"/>
      <c r="O15" s="126" t="s">
        <v>143</v>
      </c>
      <c r="P15" s="126"/>
      <c r="Q15" s="126" t="s">
        <v>126</v>
      </c>
      <c r="R15" s="126"/>
      <c r="S15" s="151" t="s">
        <v>149</v>
      </c>
      <c r="T15" s="151"/>
      <c r="U15" s="123" t="s">
        <v>72</v>
      </c>
      <c r="W15" s="123" t="s">
        <v>71</v>
      </c>
    </row>
    <row r="16" spans="1:23" s="120" customFormat="1" ht="16.5" customHeight="1">
      <c r="A16" s="121"/>
      <c r="B16" s="121"/>
      <c r="C16" s="121"/>
      <c r="D16" s="121"/>
      <c r="E16" s="235" t="s">
        <v>192</v>
      </c>
      <c r="F16" s="123"/>
      <c r="G16" s="129" t="s">
        <v>63</v>
      </c>
      <c r="H16" s="123"/>
      <c r="I16" s="129" t="s">
        <v>63</v>
      </c>
      <c r="J16" s="123"/>
      <c r="K16" s="129" t="s">
        <v>63</v>
      </c>
      <c r="L16" s="123"/>
      <c r="M16" s="129" t="s">
        <v>63</v>
      </c>
      <c r="N16" s="123"/>
      <c r="O16" s="129" t="s">
        <v>63</v>
      </c>
      <c r="P16" s="151"/>
      <c r="Q16" s="129" t="s">
        <v>63</v>
      </c>
      <c r="R16" s="151"/>
      <c r="S16" s="129" t="s">
        <v>63</v>
      </c>
      <c r="T16" s="129"/>
      <c r="U16" s="129" t="s">
        <v>63</v>
      </c>
      <c r="W16" s="129" t="s">
        <v>63</v>
      </c>
    </row>
    <row r="17" spans="1:23" s="120" customFormat="1" ht="16.5" customHeight="1">
      <c r="A17" s="121"/>
      <c r="B17" s="121"/>
      <c r="C17" s="121"/>
      <c r="D17" s="121"/>
      <c r="E17" s="296"/>
      <c r="F17" s="123"/>
      <c r="G17" s="151"/>
      <c r="H17" s="123"/>
      <c r="I17" s="151"/>
      <c r="J17" s="123"/>
      <c r="K17" s="151"/>
      <c r="L17" s="123"/>
      <c r="M17" s="151"/>
      <c r="N17" s="123"/>
      <c r="O17" s="151"/>
      <c r="P17" s="151"/>
      <c r="Q17" s="151"/>
      <c r="R17" s="151"/>
      <c r="S17" s="151"/>
      <c r="T17" s="151"/>
      <c r="U17" s="151"/>
      <c r="W17" s="151"/>
    </row>
    <row r="18" spans="1:23" s="124" customFormat="1" ht="16.5" customHeight="1">
      <c r="A18" s="130" t="s">
        <v>174</v>
      </c>
      <c r="B18" s="130"/>
      <c r="F18" s="132"/>
      <c r="G18" s="169">
        <v>383125000</v>
      </c>
      <c r="H18" s="134"/>
      <c r="I18" s="169">
        <v>504250000</v>
      </c>
      <c r="J18" s="136"/>
      <c r="K18" s="169">
        <v>38312500</v>
      </c>
      <c r="L18" s="132"/>
      <c r="M18" s="169">
        <v>17024855642</v>
      </c>
      <c r="N18" s="134"/>
      <c r="O18" s="169">
        <v>969173204</v>
      </c>
      <c r="P18" s="134"/>
      <c r="Q18" s="169">
        <v>-199025281</v>
      </c>
      <c r="R18" s="136"/>
      <c r="S18" s="169">
        <v>-2910462</v>
      </c>
      <c r="T18" s="132"/>
      <c r="U18" s="169">
        <f>SUM(O18:T18)</f>
        <v>767237461</v>
      </c>
      <c r="V18" s="160"/>
      <c r="W18" s="169">
        <f>U18+G18+I18+K18+M18</f>
        <v>18717780603</v>
      </c>
    </row>
    <row r="19" spans="1:23" s="124" customFormat="1" ht="16.5" customHeight="1">
      <c r="A19" s="226" t="s">
        <v>153</v>
      </c>
      <c r="B19" s="227"/>
      <c r="C19" s="226"/>
      <c r="D19" s="226"/>
      <c r="F19" s="132"/>
      <c r="G19" s="169"/>
      <c r="H19" s="134"/>
      <c r="I19" s="169"/>
      <c r="J19" s="136"/>
      <c r="K19" s="169"/>
      <c r="L19" s="132"/>
      <c r="M19" s="169"/>
      <c r="N19" s="134"/>
      <c r="O19" s="169"/>
      <c r="P19" s="134"/>
      <c r="Q19" s="169"/>
      <c r="R19" s="136"/>
      <c r="S19" s="169"/>
      <c r="T19" s="132"/>
      <c r="U19" s="169"/>
      <c r="V19" s="160"/>
      <c r="W19" s="169"/>
    </row>
    <row r="20" spans="1:23" s="124" customFormat="1" ht="16.5" customHeight="1">
      <c r="A20"/>
      <c r="B20" s="226" t="s">
        <v>154</v>
      </c>
      <c r="C20"/>
      <c r="D20"/>
      <c r="F20" s="132"/>
      <c r="G20" s="133">
        <v>0</v>
      </c>
      <c r="H20" s="134"/>
      <c r="I20" s="133">
        <v>0</v>
      </c>
      <c r="J20" s="134"/>
      <c r="K20" s="133">
        <v>0</v>
      </c>
      <c r="L20" s="134"/>
      <c r="M20" s="133">
        <v>1047380212</v>
      </c>
      <c r="N20" s="134"/>
      <c r="O20" s="133">
        <v>100823556</v>
      </c>
      <c r="P20" s="134"/>
      <c r="Q20" s="133">
        <v>95386454</v>
      </c>
      <c r="R20" s="134"/>
      <c r="S20" s="133">
        <v>0</v>
      </c>
      <c r="T20" s="134"/>
      <c r="U20" s="133">
        <f>O20+Q20+S20</f>
        <v>196210010</v>
      </c>
      <c r="V20" s="160"/>
      <c r="W20" s="169">
        <f>U20+G20+I20+K20+M20</f>
        <v>1243590222</v>
      </c>
    </row>
    <row r="21" spans="1:23" s="213" customFormat="1" ht="16.5" customHeight="1">
      <c r="A21" s="170" t="s">
        <v>183</v>
      </c>
      <c r="B21" s="226"/>
      <c r="C21" s="226"/>
      <c r="D21" s="226"/>
      <c r="E21" s="214"/>
      <c r="F21" s="214"/>
      <c r="G21" s="135">
        <v>0</v>
      </c>
      <c r="H21" s="134"/>
      <c r="I21" s="135">
        <v>0</v>
      </c>
      <c r="J21" s="136"/>
      <c r="K21" s="135">
        <v>0</v>
      </c>
      <c r="L21" s="132"/>
      <c r="M21" s="287">
        <v>-421436950</v>
      </c>
      <c r="N21" s="134"/>
      <c r="O21" s="135">
        <v>0</v>
      </c>
      <c r="P21" s="134"/>
      <c r="Q21" s="135">
        <v>0</v>
      </c>
      <c r="R21" s="136"/>
      <c r="S21" s="135">
        <v>0</v>
      </c>
      <c r="T21" s="132"/>
      <c r="U21" s="137">
        <f>O21+Q21+S21</f>
        <v>0</v>
      </c>
      <c r="V21" s="160"/>
      <c r="W21" s="287">
        <f>U21+G21+I21+K21+M21</f>
        <v>-421436950</v>
      </c>
    </row>
    <row r="22" spans="1:23" s="124" customFormat="1" ht="16.5" customHeight="1">
      <c r="E22" s="131"/>
      <c r="F22" s="132"/>
      <c r="G22" s="133"/>
      <c r="H22" s="132"/>
      <c r="I22" s="133"/>
      <c r="J22" s="132"/>
      <c r="K22" s="133"/>
      <c r="L22" s="132"/>
      <c r="M22" s="139"/>
      <c r="N22" s="139"/>
      <c r="O22" s="133"/>
      <c r="P22" s="132"/>
      <c r="Q22" s="133"/>
      <c r="R22" s="132"/>
      <c r="S22" s="133"/>
      <c r="T22" s="132"/>
      <c r="U22" s="139"/>
      <c r="V22" s="159"/>
      <c r="W22" s="139"/>
    </row>
    <row r="23" spans="1:23" s="124" customFormat="1" ht="16.5" customHeight="1" thickBot="1">
      <c r="A23" s="227" t="s">
        <v>202</v>
      </c>
      <c r="E23" s="131"/>
      <c r="F23" s="132"/>
      <c r="G23" s="140">
        <f>SUM(G18:G22)</f>
        <v>383125000</v>
      </c>
      <c r="H23" s="152"/>
      <c r="I23" s="140">
        <f>SUM(I18:I22)</f>
        <v>504250000</v>
      </c>
      <c r="J23" s="152"/>
      <c r="K23" s="140">
        <f>SUM(K18:K22)</f>
        <v>38312500</v>
      </c>
      <c r="L23" s="152"/>
      <c r="M23" s="140">
        <f>SUM(M18:M22)</f>
        <v>17650798904</v>
      </c>
      <c r="N23" s="152"/>
      <c r="O23" s="140">
        <f>SUM(O18:O22)</f>
        <v>1069996760</v>
      </c>
      <c r="P23" s="152"/>
      <c r="Q23" s="140">
        <f>SUM(Q18:Q22)</f>
        <v>-103638827</v>
      </c>
      <c r="R23" s="152"/>
      <c r="S23" s="140">
        <f>SUM(S18:S22)</f>
        <v>-2910462</v>
      </c>
      <c r="T23" s="152"/>
      <c r="U23" s="140">
        <f>SUM(U18:U22)</f>
        <v>963447471</v>
      </c>
      <c r="V23" s="152"/>
      <c r="W23" s="140">
        <f>U23+G23+I23+K23+M23</f>
        <v>19539933875</v>
      </c>
    </row>
    <row r="24" spans="1:23" s="124" customFormat="1" ht="16.5" customHeight="1" thickTop="1">
      <c r="A24" s="227"/>
      <c r="E24" s="131"/>
      <c r="F24" s="13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1:23" s="124" customFormat="1" ht="16.5" customHeight="1">
      <c r="A25" s="130"/>
      <c r="E25" s="131"/>
      <c r="F25" s="13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</row>
    <row r="26" spans="1:23" s="124" customFormat="1" ht="16.5" customHeight="1">
      <c r="A26" s="130" t="s">
        <v>209</v>
      </c>
      <c r="E26" s="131"/>
      <c r="F26" s="132"/>
      <c r="G26" s="162">
        <v>383125000</v>
      </c>
      <c r="H26" s="134"/>
      <c r="I26" s="162">
        <v>504250000</v>
      </c>
      <c r="J26" s="136"/>
      <c r="K26" s="162">
        <v>38312500</v>
      </c>
      <c r="L26" s="132"/>
      <c r="M26" s="162">
        <v>18124222521</v>
      </c>
      <c r="N26" s="134"/>
      <c r="O26" s="162">
        <v>1088095862</v>
      </c>
      <c r="P26" s="134"/>
      <c r="Q26" s="162">
        <v>-115153023</v>
      </c>
      <c r="R26" s="136"/>
      <c r="S26" s="162">
        <v>3924653</v>
      </c>
      <c r="T26" s="132"/>
      <c r="U26" s="162">
        <f>SUM(O26:T26)</f>
        <v>976867492</v>
      </c>
      <c r="V26" s="160"/>
      <c r="W26" s="162">
        <f>U26+G26+I26+K26+M26</f>
        <v>20026777513</v>
      </c>
    </row>
    <row r="27" spans="1:23" s="124" customFormat="1" ht="16.5" customHeight="1">
      <c r="A27" s="124" t="s">
        <v>179</v>
      </c>
      <c r="E27" s="131"/>
      <c r="F27" s="132"/>
      <c r="G27" s="162"/>
      <c r="H27" s="134"/>
      <c r="I27" s="162"/>
      <c r="J27" s="136"/>
      <c r="K27" s="162"/>
      <c r="L27" s="132"/>
      <c r="M27" s="162"/>
      <c r="N27" s="134"/>
      <c r="O27" s="162"/>
      <c r="P27" s="134"/>
      <c r="Q27" s="162"/>
      <c r="R27" s="136"/>
      <c r="S27" s="162"/>
      <c r="T27" s="132"/>
      <c r="U27" s="162"/>
      <c r="V27" s="160"/>
      <c r="W27" s="162"/>
    </row>
    <row r="28" spans="1:23" s="124" customFormat="1" ht="16.5" customHeight="1">
      <c r="B28" s="124" t="s">
        <v>154</v>
      </c>
      <c r="F28" s="132"/>
      <c r="G28" s="141">
        <v>0</v>
      </c>
      <c r="H28" s="134"/>
      <c r="I28" s="141">
        <v>0</v>
      </c>
      <c r="J28" s="134"/>
      <c r="K28" s="141">
        <v>0</v>
      </c>
      <c r="L28" s="134"/>
      <c r="M28" s="141">
        <f>'6 P&amp;L(9month)'!F36</f>
        <v>1180359593</v>
      </c>
      <c r="N28" s="134"/>
      <c r="O28" s="141">
        <f>'7 P&amp;L(9month)'!E24</f>
        <v>94190626</v>
      </c>
      <c r="P28" s="134"/>
      <c r="Q28" s="141">
        <f>'7 P&amp;L(9month)'!E34</f>
        <v>-7434105</v>
      </c>
      <c r="R28" s="134"/>
      <c r="S28" s="141">
        <v>0</v>
      </c>
      <c r="T28" s="134"/>
      <c r="U28" s="141">
        <f>SUM(O28:T28)</f>
        <v>86756521</v>
      </c>
      <c r="V28" s="160"/>
      <c r="W28" s="162">
        <f>U28+G28+I28+K28+M28</f>
        <v>1267116114</v>
      </c>
    </row>
    <row r="29" spans="1:23" s="124" customFormat="1" ht="16.5" customHeight="1">
      <c r="A29" s="170" t="s">
        <v>183</v>
      </c>
      <c r="E29" s="131">
        <v>16</v>
      </c>
      <c r="F29" s="134"/>
      <c r="G29" s="142">
        <v>0</v>
      </c>
      <c r="H29" s="134"/>
      <c r="I29" s="142">
        <v>0</v>
      </c>
      <c r="J29" s="136"/>
      <c r="K29" s="142">
        <v>0</v>
      </c>
      <c r="L29" s="132"/>
      <c r="M29" s="277">
        <v>-651310800</v>
      </c>
      <c r="N29" s="134"/>
      <c r="O29" s="142">
        <v>0</v>
      </c>
      <c r="P29" s="134"/>
      <c r="Q29" s="142">
        <v>0</v>
      </c>
      <c r="R29" s="136"/>
      <c r="S29" s="142">
        <v>0</v>
      </c>
      <c r="T29" s="132"/>
      <c r="U29" s="277">
        <f>SUM(O29:T29)</f>
        <v>0</v>
      </c>
      <c r="V29" s="169"/>
      <c r="W29" s="142">
        <f>U29+G29+I29+K29+M29</f>
        <v>-651310800</v>
      </c>
    </row>
    <row r="30" spans="1:23" s="124" customFormat="1" ht="16.5" customHeight="1">
      <c r="E30" s="131"/>
      <c r="F30" s="132"/>
      <c r="G30" s="141"/>
      <c r="H30" s="132"/>
      <c r="I30" s="141"/>
      <c r="J30" s="132"/>
      <c r="K30" s="141"/>
      <c r="L30" s="132"/>
      <c r="M30" s="144"/>
      <c r="N30" s="139"/>
      <c r="O30" s="141"/>
      <c r="P30" s="132"/>
      <c r="Q30" s="141"/>
      <c r="R30" s="132"/>
      <c r="S30" s="141"/>
      <c r="T30" s="132"/>
      <c r="U30" s="144"/>
      <c r="V30" s="159"/>
      <c r="W30" s="144"/>
    </row>
    <row r="31" spans="1:23" s="124" customFormat="1" ht="16.5" customHeight="1" thickBot="1">
      <c r="A31" s="227" t="s">
        <v>210</v>
      </c>
      <c r="E31" s="131"/>
      <c r="F31" s="132"/>
      <c r="G31" s="145">
        <f>SUM(G26:H29)</f>
        <v>383125000</v>
      </c>
      <c r="H31" s="152"/>
      <c r="I31" s="145">
        <f t="shared" ref="I31:W31" si="0">SUM(I26:I29)</f>
        <v>504250000</v>
      </c>
      <c r="J31" s="152"/>
      <c r="K31" s="145">
        <f t="shared" si="0"/>
        <v>38312500</v>
      </c>
      <c r="L31" s="152"/>
      <c r="M31" s="145">
        <f t="shared" si="0"/>
        <v>18653271314</v>
      </c>
      <c r="N31" s="152"/>
      <c r="O31" s="145">
        <f t="shared" si="0"/>
        <v>1182286488</v>
      </c>
      <c r="P31" s="152"/>
      <c r="Q31" s="145">
        <f t="shared" si="0"/>
        <v>-122587128</v>
      </c>
      <c r="R31" s="152"/>
      <c r="S31" s="145">
        <f t="shared" si="0"/>
        <v>3924653</v>
      </c>
      <c r="T31" s="152"/>
      <c r="U31" s="145">
        <f t="shared" si="0"/>
        <v>1063624013</v>
      </c>
      <c r="V31" s="152"/>
      <c r="W31" s="145">
        <f t="shared" si="0"/>
        <v>20642582827</v>
      </c>
    </row>
    <row r="32" spans="1:23" s="124" customFormat="1" ht="16.5" customHeight="1" thickTop="1">
      <c r="A32" s="130"/>
      <c r="E32" s="131"/>
      <c r="F32" s="13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32"/>
      <c r="V32" s="152"/>
      <c r="W32" s="132"/>
    </row>
    <row r="33" spans="1:23" s="124" customFormat="1" ht="16.5" customHeight="1">
      <c r="A33" s="130"/>
      <c r="E33" s="131"/>
      <c r="F33" s="13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32"/>
      <c r="V33" s="152"/>
      <c r="W33" s="132"/>
    </row>
    <row r="34" spans="1:23" s="124" customFormat="1" ht="16.5" customHeight="1">
      <c r="A34" s="130"/>
      <c r="E34" s="131"/>
      <c r="F34" s="13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32"/>
      <c r="V34" s="152"/>
      <c r="W34" s="132"/>
    </row>
    <row r="35" spans="1:23" s="124" customFormat="1" ht="16.5" customHeight="1">
      <c r="A35" s="130"/>
      <c r="E35" s="131"/>
      <c r="F35" s="13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32"/>
      <c r="V35" s="152"/>
      <c r="W35" s="132"/>
    </row>
    <row r="36" spans="1:23" s="124" customFormat="1" ht="6.75" customHeight="1">
      <c r="A36" s="130"/>
      <c r="E36" s="131"/>
      <c r="F36" s="13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32"/>
      <c r="V36" s="152"/>
      <c r="W36" s="132"/>
    </row>
    <row r="37" spans="1:23" ht="22" customHeight="1">
      <c r="A37" s="109" t="str">
        <f>'5 P&amp;L(3month)'!A49</f>
        <v>The notes to the interim financial information are an integral part of this interim financial information.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</row>
  </sheetData>
  <mergeCells count="4">
    <mergeCell ref="O7:W7"/>
    <mergeCell ref="O8:V8"/>
    <mergeCell ref="K12:M12"/>
    <mergeCell ref="G6:W6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3"/>
  <sheetViews>
    <sheetView zoomScale="110" zoomScaleNormal="110" zoomScaleSheetLayoutView="80" workbookViewId="0"/>
  </sheetViews>
  <sheetFormatPr defaultColWidth="9.09765625" defaultRowHeight="16.5" customHeight="1"/>
  <cols>
    <col min="1" max="2" width="1.69921875" style="108" customWidth="1"/>
    <col min="3" max="3" width="27.8984375" style="108" customWidth="1"/>
    <col min="4" max="4" width="5.69921875" style="112" customWidth="1"/>
    <col min="5" max="5" width="0.8984375" style="79" customWidth="1"/>
    <col min="6" max="6" width="11.69921875" style="79" customWidth="1"/>
    <col min="7" max="7" width="0.8984375" style="79" customWidth="1"/>
    <col min="8" max="8" width="10.8984375" style="79" customWidth="1"/>
    <col min="9" max="9" width="0.8984375" style="79" customWidth="1"/>
    <col min="10" max="10" width="12.59765625" style="79" customWidth="1"/>
    <col min="11" max="11" width="0.8984375" style="79" customWidth="1"/>
    <col min="12" max="12" width="13.296875" style="79" customWidth="1"/>
    <col min="13" max="13" width="0.8984375" style="79" customWidth="1"/>
    <col min="14" max="14" width="14" style="79" customWidth="1"/>
    <col min="15" max="15" width="0.8984375" style="79" customWidth="1"/>
    <col min="16" max="16" width="15.296875" style="79" customWidth="1"/>
    <col min="17" max="17" width="0.8984375" style="79" customWidth="1"/>
    <col min="18" max="18" width="16.69921875" style="79" customWidth="1"/>
    <col min="19" max="19" width="0.8984375" style="79" customWidth="1"/>
    <col min="20" max="20" width="12.296875" style="79" customWidth="1"/>
    <col min="21" max="16384" width="9.09765625" style="108"/>
  </cols>
  <sheetData>
    <row r="1" spans="1:20" s="54" customFormat="1" ht="16.5" customHeight="1">
      <c r="A1" s="205" t="s">
        <v>18</v>
      </c>
      <c r="B1" s="205"/>
      <c r="C1" s="205"/>
      <c r="D1" s="58"/>
      <c r="E1" s="79"/>
      <c r="F1" s="79"/>
      <c r="G1" s="79"/>
      <c r="H1" s="60"/>
      <c r="I1" s="60"/>
      <c r="J1" s="60"/>
      <c r="K1" s="60"/>
      <c r="L1" s="59" t="s">
        <v>20</v>
      </c>
      <c r="M1" s="59"/>
      <c r="N1" s="59"/>
      <c r="O1" s="59"/>
      <c r="P1" s="59"/>
      <c r="Q1" s="59"/>
      <c r="R1" s="59"/>
      <c r="S1" s="59"/>
      <c r="T1" s="59"/>
    </row>
    <row r="2" spans="1:20" s="54" customFormat="1" ht="16.5" customHeight="1">
      <c r="A2" s="205" t="s">
        <v>133</v>
      </c>
      <c r="B2" s="205"/>
      <c r="C2" s="205"/>
      <c r="D2" s="58"/>
      <c r="E2" s="79"/>
      <c r="F2" s="79"/>
      <c r="G2" s="79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s="54" customFormat="1" ht="16.5" customHeight="1">
      <c r="A3" s="212" t="str">
        <f>'8'!A3:W3</f>
        <v>For the nine-month period ended 31 December 2022</v>
      </c>
      <c r="B3" s="212"/>
      <c r="C3" s="212"/>
      <c r="D3" s="61"/>
      <c r="E3" s="212"/>
      <c r="F3" s="212"/>
      <c r="G3" s="216"/>
      <c r="H3" s="212"/>
      <c r="I3" s="216"/>
      <c r="J3" s="212"/>
      <c r="K3" s="216"/>
      <c r="L3" s="212"/>
      <c r="M3" s="216"/>
      <c r="N3" s="212"/>
      <c r="O3" s="216"/>
      <c r="P3" s="212"/>
      <c r="Q3" s="216"/>
      <c r="R3" s="212"/>
      <c r="S3" s="216"/>
      <c r="T3" s="212"/>
    </row>
    <row r="4" spans="1:20" s="54" customFormat="1" ht="16.5" customHeight="1">
      <c r="A4" s="205"/>
      <c r="B4" s="205"/>
      <c r="C4" s="205"/>
      <c r="D4" s="58"/>
      <c r="E4" s="79"/>
      <c r="F4" s="79"/>
      <c r="G4" s="79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s="120" customFormat="1" ht="16.5" customHeight="1">
      <c r="A5" s="121"/>
      <c r="B5" s="121"/>
      <c r="C5" s="121"/>
      <c r="D5" s="146"/>
      <c r="E5" s="127"/>
      <c r="F5" s="127"/>
      <c r="G5" s="127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0" s="120" customFormat="1" ht="16.5" customHeight="1">
      <c r="A6" s="121"/>
      <c r="B6" s="121"/>
      <c r="C6" s="121"/>
      <c r="D6" s="146"/>
      <c r="E6" s="122"/>
      <c r="F6" s="317" t="s">
        <v>134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</row>
    <row r="7" spans="1:20" s="120" customFormat="1" ht="16.5" customHeight="1">
      <c r="A7" s="121"/>
      <c r="B7" s="121"/>
      <c r="C7" s="123"/>
      <c r="D7" s="125"/>
      <c r="E7" s="123"/>
      <c r="F7" s="123"/>
      <c r="G7" s="123"/>
      <c r="H7" s="123"/>
      <c r="I7" s="123"/>
      <c r="M7" s="125"/>
      <c r="N7" s="318" t="s">
        <v>69</v>
      </c>
      <c r="O7" s="318"/>
      <c r="P7" s="318"/>
      <c r="Q7" s="318"/>
      <c r="R7" s="318"/>
      <c r="S7" s="318"/>
      <c r="T7" s="318"/>
    </row>
    <row r="8" spans="1:20" s="120" customFormat="1" ht="16.5" customHeight="1">
      <c r="A8" s="121"/>
      <c r="B8" s="121"/>
      <c r="C8" s="123"/>
      <c r="D8" s="125"/>
      <c r="E8" s="123"/>
      <c r="F8" s="123"/>
      <c r="G8" s="123"/>
      <c r="H8" s="123"/>
      <c r="I8" s="123"/>
      <c r="M8" s="125"/>
      <c r="N8" s="318" t="s">
        <v>105</v>
      </c>
      <c r="O8" s="318"/>
      <c r="P8" s="318"/>
      <c r="Q8" s="318"/>
      <c r="R8" s="318"/>
      <c r="S8" s="146"/>
      <c r="T8" s="146"/>
    </row>
    <row r="9" spans="1:20" s="120" customFormat="1" ht="16.5" customHeight="1">
      <c r="A9" s="121"/>
      <c r="B9" s="121"/>
      <c r="C9" s="123"/>
      <c r="D9" s="125"/>
      <c r="E9" s="123"/>
      <c r="F9" s="123"/>
      <c r="G9" s="123"/>
      <c r="H9" s="123"/>
      <c r="I9" s="123"/>
      <c r="M9" s="125"/>
      <c r="N9" s="123" t="s">
        <v>141</v>
      </c>
      <c r="O9" s="123"/>
      <c r="P9" s="123"/>
      <c r="Q9" s="123"/>
      <c r="R9" s="146"/>
      <c r="S9" s="146"/>
      <c r="T9" s="123"/>
    </row>
    <row r="10" spans="1:20" s="120" customFormat="1" ht="16.5" customHeight="1">
      <c r="A10" s="121"/>
      <c r="B10" s="121"/>
      <c r="C10" s="123"/>
      <c r="D10" s="125"/>
      <c r="E10" s="123"/>
      <c r="F10" s="123"/>
      <c r="G10" s="123"/>
      <c r="H10" s="123"/>
      <c r="I10" s="123"/>
      <c r="M10" s="125"/>
      <c r="N10" s="123" t="s">
        <v>124</v>
      </c>
      <c r="O10" s="123"/>
      <c r="P10" s="123"/>
      <c r="Q10" s="123"/>
      <c r="R10" s="146"/>
      <c r="S10" s="146"/>
      <c r="T10" s="123"/>
    </row>
    <row r="11" spans="1:20" s="120" customFormat="1" ht="16.5" customHeight="1">
      <c r="A11" s="121"/>
      <c r="B11" s="121"/>
      <c r="C11" s="123"/>
      <c r="D11" s="125"/>
      <c r="E11" s="123"/>
      <c r="F11" s="123"/>
      <c r="G11" s="123"/>
      <c r="H11" s="123"/>
      <c r="I11" s="123"/>
      <c r="M11" s="125"/>
      <c r="N11" s="123" t="s">
        <v>163</v>
      </c>
      <c r="O11" s="123"/>
      <c r="P11" s="123"/>
      <c r="Q11" s="123"/>
      <c r="R11" s="121"/>
      <c r="S11" s="121"/>
      <c r="T11" s="123"/>
    </row>
    <row r="12" spans="1:20" s="120" customFormat="1" ht="16.5" customHeight="1">
      <c r="D12" s="122"/>
      <c r="E12" s="127"/>
      <c r="F12" s="127"/>
      <c r="G12" s="127"/>
      <c r="H12" s="127"/>
      <c r="I12" s="123"/>
      <c r="J12" s="317" t="s">
        <v>7</v>
      </c>
      <c r="K12" s="317"/>
      <c r="L12" s="317"/>
      <c r="M12" s="128"/>
      <c r="N12" s="123" t="s">
        <v>146</v>
      </c>
      <c r="O12" s="123"/>
      <c r="P12" s="123"/>
      <c r="Q12" s="123"/>
      <c r="R12" s="123" t="s">
        <v>26</v>
      </c>
      <c r="T12" s="123"/>
    </row>
    <row r="13" spans="1:20" s="120" customFormat="1" ht="16.5" customHeight="1">
      <c r="D13" s="122"/>
      <c r="E13" s="123"/>
      <c r="F13" s="123" t="s">
        <v>21</v>
      </c>
      <c r="G13" s="123"/>
      <c r="H13" s="123" t="s">
        <v>30</v>
      </c>
      <c r="I13" s="123"/>
      <c r="J13" s="123" t="s">
        <v>181</v>
      </c>
      <c r="K13" s="123"/>
      <c r="L13" s="123"/>
      <c r="M13" s="123"/>
      <c r="N13" s="126" t="s">
        <v>145</v>
      </c>
      <c r="O13" s="126"/>
      <c r="P13" s="126" t="s">
        <v>147</v>
      </c>
      <c r="R13" s="123" t="s">
        <v>73</v>
      </c>
      <c r="T13" s="123"/>
    </row>
    <row r="14" spans="1:20" s="120" customFormat="1" ht="16.5" customHeight="1">
      <c r="A14" s="121"/>
      <c r="B14" s="121"/>
      <c r="C14" s="121"/>
      <c r="D14" s="146"/>
      <c r="E14" s="123"/>
      <c r="F14" s="123" t="s">
        <v>32</v>
      </c>
      <c r="G14" s="123"/>
      <c r="H14" s="123" t="s">
        <v>23</v>
      </c>
      <c r="I14" s="123"/>
      <c r="J14" s="123" t="s">
        <v>25</v>
      </c>
      <c r="K14" s="123"/>
      <c r="L14" s="123"/>
      <c r="M14" s="123"/>
      <c r="N14" s="126" t="s">
        <v>144</v>
      </c>
      <c r="O14" s="126"/>
      <c r="P14" s="126" t="s">
        <v>148</v>
      </c>
      <c r="R14" s="123" t="s">
        <v>77</v>
      </c>
      <c r="T14" s="123" t="s">
        <v>26</v>
      </c>
    </row>
    <row r="15" spans="1:20" s="120" customFormat="1" ht="16.5" customHeight="1">
      <c r="A15" s="121"/>
      <c r="B15" s="121"/>
      <c r="C15" s="121"/>
      <c r="D15" s="122"/>
      <c r="E15" s="123"/>
      <c r="F15" s="123" t="s">
        <v>22</v>
      </c>
      <c r="G15" s="123"/>
      <c r="H15" s="123" t="s">
        <v>24</v>
      </c>
      <c r="I15" s="123"/>
      <c r="J15" s="123" t="s">
        <v>35</v>
      </c>
      <c r="K15" s="123"/>
      <c r="L15" s="123" t="s">
        <v>31</v>
      </c>
      <c r="M15" s="123"/>
      <c r="N15" s="126" t="s">
        <v>143</v>
      </c>
      <c r="O15" s="126"/>
      <c r="P15" s="126" t="s">
        <v>149</v>
      </c>
      <c r="R15" s="123" t="s">
        <v>72</v>
      </c>
      <c r="T15" s="123" t="s">
        <v>71</v>
      </c>
    </row>
    <row r="16" spans="1:20" s="120" customFormat="1" ht="16.5" customHeight="1">
      <c r="A16" s="121"/>
      <c r="B16" s="121"/>
      <c r="C16" s="121"/>
      <c r="D16" s="235" t="s">
        <v>192</v>
      </c>
      <c r="E16" s="123"/>
      <c r="F16" s="129" t="s">
        <v>63</v>
      </c>
      <c r="G16" s="123"/>
      <c r="H16" s="129" t="s">
        <v>63</v>
      </c>
      <c r="I16" s="123"/>
      <c r="J16" s="129" t="s">
        <v>63</v>
      </c>
      <c r="K16" s="123"/>
      <c r="L16" s="129" t="s">
        <v>63</v>
      </c>
      <c r="M16" s="123"/>
      <c r="N16" s="129" t="s">
        <v>63</v>
      </c>
      <c r="O16" s="151"/>
      <c r="P16" s="129" t="s">
        <v>63</v>
      </c>
      <c r="R16" s="129" t="s">
        <v>63</v>
      </c>
      <c r="T16" s="129" t="s">
        <v>63</v>
      </c>
    </row>
    <row r="17" spans="1:20" s="120" customFormat="1" ht="16.5" customHeight="1">
      <c r="A17" s="121"/>
      <c r="B17" s="121"/>
      <c r="C17" s="121"/>
      <c r="D17" s="296"/>
      <c r="E17" s="123"/>
      <c r="F17" s="151"/>
      <c r="G17" s="123"/>
      <c r="H17" s="151"/>
      <c r="I17" s="123"/>
      <c r="J17" s="151"/>
      <c r="K17" s="123"/>
      <c r="L17" s="151"/>
      <c r="M17" s="123"/>
      <c r="N17" s="151"/>
      <c r="O17" s="151"/>
      <c r="P17" s="151"/>
      <c r="R17" s="151"/>
      <c r="T17" s="151"/>
    </row>
    <row r="18" spans="1:20" s="124" customFormat="1" ht="16.5" customHeight="1">
      <c r="A18" s="294" t="s">
        <v>174</v>
      </c>
      <c r="B18" s="130"/>
      <c r="D18" s="131"/>
      <c r="E18" s="136"/>
      <c r="F18" s="154">
        <v>383125000</v>
      </c>
      <c r="G18" s="215"/>
      <c r="H18" s="154">
        <v>504250000</v>
      </c>
      <c r="I18" s="136"/>
      <c r="J18" s="154">
        <v>38312500</v>
      </c>
      <c r="K18" s="136"/>
      <c r="L18" s="154">
        <v>15484861795</v>
      </c>
      <c r="M18" s="136"/>
      <c r="N18" s="215">
        <v>969173204</v>
      </c>
      <c r="O18" s="154"/>
      <c r="P18" s="154">
        <v>-2910462</v>
      </c>
      <c r="Q18" s="154"/>
      <c r="R18" s="215">
        <f>SUM(N18:Q18)</f>
        <v>966262742</v>
      </c>
      <c r="S18" s="154"/>
      <c r="T18" s="154">
        <f>SUM(F18,H18,J18,L18,R18)</f>
        <v>17376812037</v>
      </c>
    </row>
    <row r="19" spans="1:20" s="124" customFormat="1" ht="16.5" customHeight="1">
      <c r="A19" s="124" t="s">
        <v>179</v>
      </c>
      <c r="B19" s="130"/>
      <c r="D19" s="131"/>
      <c r="E19" s="136"/>
      <c r="F19" s="147"/>
      <c r="G19" s="154"/>
      <c r="H19" s="147"/>
      <c r="I19" s="147"/>
      <c r="J19" s="147"/>
      <c r="K19" s="147"/>
      <c r="L19" s="147"/>
      <c r="M19" s="147"/>
      <c r="N19" s="154"/>
      <c r="O19" s="154"/>
      <c r="P19" s="154"/>
      <c r="Q19" s="154"/>
      <c r="R19" s="154"/>
      <c r="S19" s="154"/>
      <c r="T19" s="154"/>
    </row>
    <row r="20" spans="1:20" s="124" customFormat="1" ht="16.5" customHeight="1">
      <c r="B20" s="124" t="s">
        <v>154</v>
      </c>
      <c r="D20" s="131"/>
      <c r="E20" s="136"/>
      <c r="F20" s="154">
        <v>0</v>
      </c>
      <c r="G20" s="215"/>
      <c r="H20" s="154">
        <v>0</v>
      </c>
      <c r="I20" s="136"/>
      <c r="J20" s="154">
        <v>0</v>
      </c>
      <c r="K20" s="136"/>
      <c r="L20" s="154">
        <v>1061823130</v>
      </c>
      <c r="M20" s="136"/>
      <c r="N20" s="215">
        <v>100823556</v>
      </c>
      <c r="O20" s="154"/>
      <c r="P20" s="154">
        <v>0</v>
      </c>
      <c r="Q20" s="154"/>
      <c r="R20" s="152">
        <f>SUM(N20:Q20)</f>
        <v>100823556</v>
      </c>
      <c r="S20" s="153"/>
      <c r="T20" s="154">
        <f>L20+R20</f>
        <v>1162646686</v>
      </c>
    </row>
    <row r="21" spans="1:20" s="124" customFormat="1" ht="16.5" customHeight="1">
      <c r="A21" s="237" t="s">
        <v>183</v>
      </c>
      <c r="D21" s="131"/>
      <c r="E21" s="136"/>
      <c r="F21" s="238">
        <v>0</v>
      </c>
      <c r="G21" s="154"/>
      <c r="H21" s="238">
        <v>0</v>
      </c>
      <c r="I21" s="154"/>
      <c r="J21" s="238">
        <v>0</v>
      </c>
      <c r="K21" s="152"/>
      <c r="L21" s="137">
        <v>-421436950</v>
      </c>
      <c r="M21" s="152"/>
      <c r="N21" s="138">
        <v>0</v>
      </c>
      <c r="O21" s="153"/>
      <c r="P21" s="238">
        <v>0</v>
      </c>
      <c r="Q21" s="153"/>
      <c r="R21" s="138">
        <f>SUM(N21:Q21)</f>
        <v>0</v>
      </c>
      <c r="S21" s="153"/>
      <c r="T21" s="176">
        <f>L21+R21</f>
        <v>-421436950</v>
      </c>
    </row>
    <row r="22" spans="1:20" s="124" customFormat="1" ht="16.5" customHeight="1">
      <c r="D22" s="131"/>
      <c r="E22" s="132"/>
      <c r="F22" s="133"/>
      <c r="G22" s="152"/>
      <c r="H22" s="133"/>
      <c r="I22" s="152"/>
      <c r="J22" s="133"/>
      <c r="K22" s="152"/>
      <c r="L22" s="139"/>
      <c r="M22" s="159"/>
      <c r="N22" s="159"/>
      <c r="O22" s="159"/>
      <c r="P22" s="159"/>
      <c r="Q22" s="159"/>
      <c r="R22" s="159"/>
      <c r="S22" s="159"/>
      <c r="T22" s="161"/>
    </row>
    <row r="23" spans="1:20" s="124" customFormat="1" ht="16.5" customHeight="1" thickBot="1">
      <c r="A23" s="227" t="s">
        <v>202</v>
      </c>
      <c r="B23" s="130"/>
      <c r="D23" s="131"/>
      <c r="E23" s="132"/>
      <c r="F23" s="148">
        <f>SUM(F18:F22)</f>
        <v>383125000</v>
      </c>
      <c r="G23" s="154"/>
      <c r="H23" s="148">
        <f>SUM(H18:H22)</f>
        <v>504250000</v>
      </c>
      <c r="I23" s="154"/>
      <c r="J23" s="148">
        <f>SUM(J18:J22)</f>
        <v>38312500</v>
      </c>
      <c r="K23" s="154"/>
      <c r="L23" s="148">
        <f>SUM(L18:L22)</f>
        <v>16125247975</v>
      </c>
      <c r="M23" s="154"/>
      <c r="N23" s="148">
        <f>SUM(N18:N22)</f>
        <v>1069996760</v>
      </c>
      <c r="O23" s="154"/>
      <c r="P23" s="148">
        <f>SUM(P18:P22)</f>
        <v>-2910462</v>
      </c>
      <c r="Q23" s="154"/>
      <c r="R23" s="148">
        <f>SUM(R18:R22)</f>
        <v>1067086298</v>
      </c>
      <c r="S23" s="154"/>
      <c r="T23" s="148">
        <f>SUM(F23,H23,J23,L23,R23)</f>
        <v>18118021773</v>
      </c>
    </row>
    <row r="24" spans="1:20" s="124" customFormat="1" ht="16.5" customHeight="1" thickTop="1">
      <c r="A24" s="227"/>
      <c r="B24" s="130"/>
      <c r="D24" s="131"/>
      <c r="E24" s="132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</row>
    <row r="25" spans="1:20" s="124" customFormat="1" ht="16.5" customHeight="1">
      <c r="A25" s="130"/>
      <c r="B25" s="130"/>
      <c r="D25" s="131"/>
      <c r="E25" s="132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</row>
    <row r="26" spans="1:20" s="124" customFormat="1" ht="16.5" customHeight="1">
      <c r="A26" s="130" t="s">
        <v>209</v>
      </c>
      <c r="D26" s="131"/>
      <c r="E26" s="136"/>
      <c r="F26" s="158">
        <v>383125000</v>
      </c>
      <c r="G26" s="215"/>
      <c r="H26" s="158">
        <v>504250000</v>
      </c>
      <c r="I26" s="136"/>
      <c r="J26" s="158">
        <v>38312500</v>
      </c>
      <c r="K26" s="136"/>
      <c r="L26" s="158">
        <v>16527687983</v>
      </c>
      <c r="M26" s="136"/>
      <c r="N26" s="158">
        <v>1088095862</v>
      </c>
      <c r="O26" s="215"/>
      <c r="P26" s="158">
        <v>3924653</v>
      </c>
      <c r="Q26" s="136"/>
      <c r="R26" s="158">
        <f>SUM(N26:Q26)</f>
        <v>1092020515</v>
      </c>
      <c r="S26" s="136"/>
      <c r="T26" s="158">
        <f>F26+H26+J26+L26+R26</f>
        <v>18545395998</v>
      </c>
    </row>
    <row r="27" spans="1:20" s="124" customFormat="1" ht="16.5" customHeight="1">
      <c r="A27" s="124" t="s">
        <v>179</v>
      </c>
      <c r="D27" s="131"/>
      <c r="E27" s="136"/>
      <c r="F27" s="158"/>
      <c r="G27" s="215"/>
      <c r="H27" s="158"/>
      <c r="I27" s="136"/>
      <c r="J27" s="158"/>
      <c r="K27" s="136"/>
      <c r="L27" s="158"/>
      <c r="M27" s="136"/>
      <c r="N27" s="158"/>
      <c r="O27" s="215"/>
      <c r="P27" s="158"/>
      <c r="Q27" s="136"/>
      <c r="R27" s="158"/>
      <c r="S27" s="136"/>
      <c r="T27" s="158"/>
    </row>
    <row r="28" spans="1:20" s="124" customFormat="1" ht="16.5" customHeight="1">
      <c r="B28" s="124" t="s">
        <v>154</v>
      </c>
      <c r="D28" s="131"/>
      <c r="E28" s="136"/>
      <c r="F28" s="158">
        <v>0</v>
      </c>
      <c r="G28" s="215"/>
      <c r="H28" s="158">
        <v>0</v>
      </c>
      <c r="I28" s="136"/>
      <c r="J28" s="158">
        <v>0</v>
      </c>
      <c r="K28" s="136"/>
      <c r="L28" s="158">
        <f>'6 P&amp;L(9month)'!J36</f>
        <v>1133341407</v>
      </c>
      <c r="M28" s="136"/>
      <c r="N28" s="158">
        <f>'7 P&amp;L(9month)'!I24</f>
        <v>94190626</v>
      </c>
      <c r="O28" s="215"/>
      <c r="P28" s="158">
        <v>0</v>
      </c>
      <c r="Q28" s="136"/>
      <c r="R28" s="158">
        <f>SUM(N28:Q28)</f>
        <v>94190626</v>
      </c>
      <c r="S28" s="136"/>
      <c r="T28" s="158">
        <f>F28+H28+J28+L28+R28</f>
        <v>1227532033</v>
      </c>
    </row>
    <row r="29" spans="1:20" s="124" customFormat="1" ht="16.5" customHeight="1">
      <c r="A29" s="236" t="s">
        <v>183</v>
      </c>
      <c r="D29" s="131">
        <v>16</v>
      </c>
      <c r="E29" s="147"/>
      <c r="F29" s="149">
        <v>0</v>
      </c>
      <c r="G29" s="154"/>
      <c r="H29" s="149">
        <v>0</v>
      </c>
      <c r="I29" s="154"/>
      <c r="J29" s="149">
        <v>0</v>
      </c>
      <c r="K29" s="152"/>
      <c r="L29" s="143">
        <v>-651310800</v>
      </c>
      <c r="M29" s="152"/>
      <c r="N29" s="149">
        <v>0</v>
      </c>
      <c r="O29" s="154"/>
      <c r="P29" s="149">
        <v>0</v>
      </c>
      <c r="Q29" s="154"/>
      <c r="R29" s="149">
        <f>SUM(N29:Q29)</f>
        <v>0</v>
      </c>
      <c r="S29" s="152"/>
      <c r="T29" s="295">
        <f>F29+H29+J29+L29+R29</f>
        <v>-651310800</v>
      </c>
    </row>
    <row r="30" spans="1:20" s="124" customFormat="1" ht="16.5" customHeight="1">
      <c r="D30" s="131"/>
      <c r="E30" s="132"/>
      <c r="F30" s="141"/>
      <c r="G30" s="152"/>
      <c r="H30" s="141"/>
      <c r="I30" s="152"/>
      <c r="J30" s="141"/>
      <c r="K30" s="152"/>
      <c r="L30" s="144"/>
      <c r="M30" s="159"/>
      <c r="N30" s="141"/>
      <c r="O30" s="152"/>
      <c r="P30" s="141"/>
      <c r="Q30" s="152"/>
      <c r="R30" s="141"/>
      <c r="S30" s="152"/>
      <c r="T30" s="144"/>
    </row>
    <row r="31" spans="1:20" s="124" customFormat="1" ht="16.5" customHeight="1" thickBot="1">
      <c r="A31" s="227" t="s">
        <v>210</v>
      </c>
      <c r="B31" s="130"/>
      <c r="D31" s="131"/>
      <c r="E31" s="132"/>
      <c r="F31" s="150">
        <f t="shared" ref="F31:L31" si="0">SUM(F26:F29)</f>
        <v>383125000</v>
      </c>
      <c r="G31" s="154"/>
      <c r="H31" s="150">
        <f t="shared" si="0"/>
        <v>504250000</v>
      </c>
      <c r="I31" s="154"/>
      <c r="J31" s="150">
        <f t="shared" si="0"/>
        <v>38312500</v>
      </c>
      <c r="K31" s="154"/>
      <c r="L31" s="150">
        <f t="shared" si="0"/>
        <v>17009718590</v>
      </c>
      <c r="M31" s="154"/>
      <c r="N31" s="150">
        <f>SUM(N26:N30)</f>
        <v>1182286488</v>
      </c>
      <c r="O31" s="154"/>
      <c r="P31" s="150">
        <f>SUM(P26:P30)</f>
        <v>3924653</v>
      </c>
      <c r="Q31" s="154"/>
      <c r="R31" s="150">
        <f>SUM(R26:R30)</f>
        <v>1186211141</v>
      </c>
      <c r="S31" s="154"/>
      <c r="T31" s="150">
        <f>F31+H31+J31+L31+R31</f>
        <v>19121617231</v>
      </c>
    </row>
    <row r="32" spans="1:20" s="124" customFormat="1" ht="15.75" customHeight="1" thickTop="1">
      <c r="A32" s="130"/>
      <c r="B32" s="130"/>
      <c r="D32" s="131"/>
      <c r="E32" s="132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</row>
    <row r="33" spans="1:20" ht="22" customHeight="1">
      <c r="A33" s="109" t="str">
        <f>'8'!A37</f>
        <v>The notes to the interim financial information are an integral part of this interim financial information.</v>
      </c>
      <c r="B33" s="109"/>
      <c r="C33" s="110"/>
      <c r="D33" s="157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</row>
  </sheetData>
  <mergeCells count="4">
    <mergeCell ref="F6:T6"/>
    <mergeCell ref="N7:T7"/>
    <mergeCell ref="J12:L12"/>
    <mergeCell ref="N8:R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L108"/>
  <sheetViews>
    <sheetView zoomScale="110" zoomScaleNormal="110" zoomScaleSheetLayoutView="90" workbookViewId="0">
      <selection activeCell="B1" sqref="B1"/>
    </sheetView>
  </sheetViews>
  <sheetFormatPr defaultColWidth="9.09765625" defaultRowHeight="16.5" customHeight="1"/>
  <cols>
    <col min="1" max="2" width="1.09765625" style="88" customWidth="1"/>
    <col min="3" max="3" width="39.3984375" style="88" customWidth="1"/>
    <col min="4" max="4" width="5.09765625" style="88" customWidth="1"/>
    <col min="5" max="5" width="0.59765625" style="88" customWidth="1"/>
    <col min="6" max="6" width="13.3984375" style="88" customWidth="1"/>
    <col min="7" max="7" width="0.59765625" style="88" customWidth="1"/>
    <col min="8" max="8" width="13.3984375" style="88" customWidth="1"/>
    <col min="9" max="9" width="0.59765625" style="88" customWidth="1"/>
    <col min="10" max="10" width="13.3984375" style="88" customWidth="1"/>
    <col min="11" max="11" width="0.59765625" style="88" customWidth="1"/>
    <col min="12" max="12" width="13.3984375" style="88" customWidth="1"/>
    <col min="13" max="16384" width="9.09765625" style="88"/>
  </cols>
  <sheetData>
    <row r="1" spans="1:12" ht="16.5" customHeight="1">
      <c r="A1" s="205" t="s">
        <v>15</v>
      </c>
      <c r="B1" s="205"/>
      <c r="C1" s="205"/>
      <c r="D1" s="52"/>
      <c r="E1" s="54"/>
      <c r="F1" s="53"/>
      <c r="G1" s="53"/>
      <c r="H1" s="53"/>
      <c r="I1" s="52"/>
      <c r="J1" s="54"/>
      <c r="K1" s="53"/>
      <c r="L1" s="54"/>
    </row>
    <row r="2" spans="1:12" ht="16.5" customHeight="1">
      <c r="A2" s="205" t="s">
        <v>135</v>
      </c>
      <c r="B2" s="205"/>
      <c r="C2" s="205"/>
      <c r="D2" s="205"/>
      <c r="E2" s="52"/>
      <c r="F2" s="54"/>
      <c r="G2" s="53"/>
      <c r="H2" s="54"/>
      <c r="I2" s="53"/>
      <c r="J2" s="52"/>
      <c r="K2" s="54"/>
      <c r="L2" s="52"/>
    </row>
    <row r="3" spans="1:12" ht="16.5" customHeight="1">
      <c r="A3" s="206" t="str">
        <f>'9'!A3</f>
        <v>For the nine-month period ended 31 December 2022</v>
      </c>
      <c r="B3" s="206"/>
      <c r="C3" s="206"/>
      <c r="D3" s="55"/>
      <c r="E3" s="86"/>
      <c r="F3" s="56"/>
      <c r="G3" s="56"/>
      <c r="H3" s="56"/>
      <c r="I3" s="55"/>
      <c r="J3" s="86"/>
      <c r="K3" s="56"/>
      <c r="L3" s="86"/>
    </row>
    <row r="4" spans="1:12" ht="16.5" customHeight="1">
      <c r="A4" s="205"/>
      <c r="B4" s="205"/>
      <c r="C4" s="205"/>
      <c r="D4" s="52"/>
      <c r="E4" s="54"/>
      <c r="F4" s="53"/>
      <c r="G4" s="53"/>
      <c r="H4" s="53"/>
      <c r="I4" s="52"/>
      <c r="J4" s="54"/>
      <c r="K4" s="53"/>
      <c r="L4" s="54"/>
    </row>
    <row r="5" spans="1:12" ht="16.5" customHeight="1">
      <c r="A5" s="205"/>
      <c r="B5" s="205"/>
      <c r="C5" s="205"/>
      <c r="D5" s="52"/>
      <c r="E5" s="54"/>
      <c r="F5" s="53"/>
      <c r="G5" s="53"/>
      <c r="H5" s="53"/>
      <c r="I5" s="52"/>
      <c r="J5" s="54"/>
      <c r="K5" s="53"/>
      <c r="L5" s="54"/>
    </row>
    <row r="6" spans="1:12" s="92" customFormat="1" ht="15" customHeight="1">
      <c r="A6" s="89"/>
      <c r="B6" s="89"/>
      <c r="C6" s="89"/>
      <c r="D6" s="90"/>
      <c r="E6" s="90"/>
      <c r="F6" s="319" t="s">
        <v>160</v>
      </c>
      <c r="G6" s="319"/>
      <c r="H6" s="319"/>
      <c r="I6" s="91"/>
      <c r="J6" s="91"/>
      <c r="K6" s="91"/>
      <c r="L6" s="91"/>
    </row>
    <row r="7" spans="1:12" s="92" customFormat="1" ht="15" customHeight="1">
      <c r="A7" s="89"/>
      <c r="B7" s="89"/>
      <c r="C7" s="89"/>
      <c r="D7" s="90"/>
      <c r="E7" s="90"/>
      <c r="F7" s="320" t="s">
        <v>161</v>
      </c>
      <c r="G7" s="320"/>
      <c r="H7" s="320"/>
      <c r="I7" s="91"/>
      <c r="J7" s="320" t="s">
        <v>114</v>
      </c>
      <c r="K7" s="320"/>
      <c r="L7" s="320"/>
    </row>
    <row r="8" spans="1:12" s="92" customFormat="1" ht="15" customHeight="1">
      <c r="A8" s="89"/>
      <c r="B8" s="89"/>
      <c r="C8" s="89"/>
      <c r="D8" s="90"/>
      <c r="E8" s="90"/>
      <c r="F8" s="251" t="s">
        <v>89</v>
      </c>
      <c r="G8" s="91"/>
      <c r="H8" s="299" t="s">
        <v>89</v>
      </c>
      <c r="I8" s="91"/>
      <c r="J8" s="251" t="s">
        <v>89</v>
      </c>
      <c r="K8" s="91"/>
      <c r="L8" s="299" t="s">
        <v>89</v>
      </c>
    </row>
    <row r="9" spans="1:12" s="92" customFormat="1" ht="15" customHeight="1">
      <c r="A9" s="93"/>
      <c r="B9" s="93"/>
      <c r="C9" s="93"/>
      <c r="D9" s="90"/>
      <c r="E9" s="93"/>
      <c r="F9" s="281" t="s">
        <v>205</v>
      </c>
      <c r="G9" s="247"/>
      <c r="H9" s="299" t="s">
        <v>175</v>
      </c>
      <c r="I9" s="3"/>
      <c r="J9" s="281" t="s">
        <v>205</v>
      </c>
      <c r="K9" s="247"/>
      <c r="L9" s="299" t="s">
        <v>175</v>
      </c>
    </row>
    <row r="10" spans="1:12" s="92" customFormat="1" ht="15" customHeight="1">
      <c r="A10" s="93"/>
      <c r="B10" s="93"/>
      <c r="C10" s="93"/>
      <c r="D10" s="95" t="s">
        <v>0</v>
      </c>
      <c r="E10" s="93"/>
      <c r="F10" s="252" t="s">
        <v>63</v>
      </c>
      <c r="G10" s="91"/>
      <c r="H10" s="300" t="s">
        <v>63</v>
      </c>
      <c r="I10" s="90"/>
      <c r="J10" s="252" t="s">
        <v>63</v>
      </c>
      <c r="K10" s="91"/>
      <c r="L10" s="300" t="s">
        <v>63</v>
      </c>
    </row>
    <row r="11" spans="1:12" s="92" customFormat="1" ht="15" customHeight="1">
      <c r="A11" s="93"/>
      <c r="B11" s="93"/>
      <c r="C11" s="93"/>
      <c r="D11" s="174"/>
      <c r="E11" s="93"/>
      <c r="F11" s="46"/>
      <c r="G11" s="91"/>
      <c r="H11" s="91"/>
      <c r="I11" s="90"/>
      <c r="J11" s="46"/>
      <c r="K11" s="91"/>
      <c r="L11" s="91"/>
    </row>
    <row r="12" spans="1:12" s="92" customFormat="1" ht="15" customHeight="1">
      <c r="A12" s="89" t="s">
        <v>39</v>
      </c>
      <c r="B12" s="93"/>
      <c r="C12" s="93"/>
      <c r="D12" s="90"/>
      <c r="E12" s="93"/>
      <c r="F12" s="46"/>
      <c r="G12" s="91"/>
      <c r="H12" s="91"/>
      <c r="I12" s="90"/>
      <c r="J12" s="46"/>
      <c r="K12" s="91"/>
      <c r="L12" s="91"/>
    </row>
    <row r="13" spans="1:12" s="92" customFormat="1" ht="15" customHeight="1">
      <c r="A13" s="93" t="s">
        <v>193</v>
      </c>
      <c r="B13" s="93"/>
      <c r="C13" s="93"/>
      <c r="D13" s="90"/>
      <c r="E13" s="93"/>
      <c r="F13" s="47">
        <f>'6 P&amp;L(9month)'!F33</f>
        <v>1455617192</v>
      </c>
      <c r="G13" s="91"/>
      <c r="H13" s="96">
        <v>1300159730</v>
      </c>
      <c r="I13" s="91"/>
      <c r="J13" s="47">
        <f>'6 P&amp;L(9month)'!J33</f>
        <v>1396844460</v>
      </c>
      <c r="K13" s="90"/>
      <c r="L13" s="96">
        <v>1318213377</v>
      </c>
    </row>
    <row r="14" spans="1:12" s="92" customFormat="1" ht="15" customHeight="1">
      <c r="A14" s="93" t="s">
        <v>194</v>
      </c>
      <c r="B14" s="93"/>
      <c r="C14" s="93"/>
      <c r="D14" s="90"/>
      <c r="E14" s="93"/>
      <c r="F14" s="46"/>
      <c r="G14" s="91"/>
      <c r="H14" s="91"/>
      <c r="I14" s="91"/>
      <c r="J14" s="46"/>
      <c r="K14" s="90"/>
      <c r="L14" s="91"/>
    </row>
    <row r="15" spans="1:12" s="92" customFormat="1" ht="15" customHeight="1">
      <c r="A15" s="93"/>
      <c r="B15" s="93" t="s">
        <v>85</v>
      </c>
      <c r="C15" s="93"/>
      <c r="D15" s="90"/>
      <c r="E15" s="93"/>
      <c r="F15" s="46"/>
      <c r="G15" s="91"/>
      <c r="H15" s="91"/>
      <c r="I15" s="91"/>
      <c r="J15" s="46"/>
      <c r="K15" s="90"/>
      <c r="L15" s="91"/>
    </row>
    <row r="16" spans="1:12" s="92" customFormat="1" ht="15" customHeight="1">
      <c r="A16" s="93"/>
      <c r="B16" s="97" t="s">
        <v>57</v>
      </c>
      <c r="C16" s="93"/>
      <c r="D16" s="90">
        <v>13</v>
      </c>
      <c r="E16" s="93"/>
      <c r="F16" s="46">
        <v>965552602</v>
      </c>
      <c r="G16" s="91"/>
      <c r="H16" s="91">
        <v>963544114</v>
      </c>
      <c r="I16" s="91"/>
      <c r="J16" s="46">
        <v>965552602</v>
      </c>
      <c r="K16" s="90"/>
      <c r="L16" s="91">
        <v>963544114</v>
      </c>
    </row>
    <row r="17" spans="1:12" s="92" customFormat="1" ht="15" customHeight="1">
      <c r="A17" s="93"/>
      <c r="B17" s="97" t="s">
        <v>56</v>
      </c>
      <c r="C17" s="93"/>
      <c r="D17" s="90"/>
      <c r="E17" s="93"/>
      <c r="F17" s="46">
        <v>202399955</v>
      </c>
      <c r="G17" s="91"/>
      <c r="H17" s="91">
        <v>210802049</v>
      </c>
      <c r="I17" s="91"/>
      <c r="J17" s="46">
        <v>202399955</v>
      </c>
      <c r="K17" s="90"/>
      <c r="L17" s="91">
        <v>210802049</v>
      </c>
    </row>
    <row r="18" spans="1:12" s="92" customFormat="1" ht="15" customHeight="1">
      <c r="A18" s="93"/>
      <c r="B18" s="97" t="s">
        <v>59</v>
      </c>
      <c r="C18" s="93"/>
      <c r="D18" s="90"/>
      <c r="E18" s="93"/>
      <c r="F18" s="46">
        <v>-23693295</v>
      </c>
      <c r="G18" s="91"/>
      <c r="H18" s="91">
        <v>-15017368</v>
      </c>
      <c r="I18" s="91"/>
      <c r="J18" s="46">
        <v>-23693295</v>
      </c>
      <c r="K18" s="90"/>
      <c r="L18" s="91">
        <v>-15017368</v>
      </c>
    </row>
    <row r="19" spans="1:12" s="92" customFormat="1" ht="15" customHeight="1">
      <c r="A19" s="93"/>
      <c r="B19" s="97" t="s">
        <v>79</v>
      </c>
      <c r="C19" s="93"/>
      <c r="D19" s="90"/>
      <c r="E19" s="93"/>
      <c r="F19" s="48"/>
      <c r="G19" s="91"/>
      <c r="I19" s="91"/>
      <c r="J19" s="48"/>
      <c r="K19" s="90"/>
    </row>
    <row r="20" spans="1:12" s="92" customFormat="1" ht="15" customHeight="1">
      <c r="A20" s="93"/>
      <c r="B20" s="93"/>
      <c r="C20" s="93" t="s">
        <v>130</v>
      </c>
      <c r="D20" s="90">
        <v>12</v>
      </c>
      <c r="E20" s="93"/>
      <c r="F20" s="46">
        <v>-302539204</v>
      </c>
      <c r="G20" s="91"/>
      <c r="H20" s="91">
        <v>-187002839</v>
      </c>
      <c r="I20" s="91"/>
      <c r="J20" s="204">
        <v>0</v>
      </c>
      <c r="K20" s="90"/>
      <c r="L20" s="94">
        <v>0</v>
      </c>
    </row>
    <row r="21" spans="1:12" s="92" customFormat="1" ht="15" customHeight="1">
      <c r="A21" s="93"/>
      <c r="B21" s="97" t="s">
        <v>62</v>
      </c>
      <c r="C21" s="93"/>
      <c r="E21" s="93"/>
      <c r="F21" s="204"/>
      <c r="G21" s="91"/>
      <c r="H21" s="94"/>
      <c r="I21" s="91"/>
      <c r="J21" s="204"/>
      <c r="K21" s="93"/>
      <c r="L21" s="94"/>
    </row>
    <row r="22" spans="1:12" s="92" customFormat="1" ht="15" customHeight="1">
      <c r="A22" s="93"/>
      <c r="B22" s="97"/>
      <c r="C22" s="97" t="s">
        <v>199</v>
      </c>
      <c r="E22" s="93"/>
      <c r="F22" s="204"/>
      <c r="G22" s="91"/>
      <c r="H22" s="94"/>
      <c r="I22" s="91"/>
      <c r="J22" s="204"/>
      <c r="K22" s="93"/>
      <c r="L22" s="94"/>
    </row>
    <row r="23" spans="1:12" s="92" customFormat="1" ht="15" customHeight="1">
      <c r="A23" s="93"/>
      <c r="B23" s="228"/>
      <c r="C23" s="163" t="s">
        <v>200</v>
      </c>
      <c r="D23" s="246">
        <v>8</v>
      </c>
      <c r="E23" s="93"/>
      <c r="F23" s="204">
        <v>-102240484</v>
      </c>
      <c r="G23" s="91"/>
      <c r="H23" s="94">
        <v>-23946190</v>
      </c>
      <c r="I23" s="91"/>
      <c r="J23" s="204">
        <v>-102240484</v>
      </c>
      <c r="K23" s="93"/>
      <c r="L23" s="94">
        <v>-23946190</v>
      </c>
    </row>
    <row r="24" spans="1:12" s="92" customFormat="1" ht="15" customHeight="1">
      <c r="A24" s="93"/>
      <c r="B24" s="229"/>
      <c r="C24" s="98" t="s">
        <v>168</v>
      </c>
      <c r="D24" s="90" t="s">
        <v>214</v>
      </c>
      <c r="E24" s="93"/>
      <c r="F24" s="204">
        <v>0</v>
      </c>
      <c r="G24" s="91"/>
      <c r="H24" s="94">
        <v>0</v>
      </c>
      <c r="I24" s="91"/>
      <c r="J24" s="204">
        <v>-243766472</v>
      </c>
      <c r="K24" s="93"/>
      <c r="L24" s="94">
        <v>-205056486</v>
      </c>
    </row>
    <row r="25" spans="1:12" s="92" customFormat="1" ht="15" customHeight="1">
      <c r="A25" s="93"/>
      <c r="B25" s="97" t="s">
        <v>216</v>
      </c>
      <c r="C25" s="93"/>
      <c r="D25" s="90"/>
      <c r="E25" s="90"/>
      <c r="F25" s="46">
        <v>-1372813</v>
      </c>
      <c r="G25" s="91"/>
      <c r="H25" s="91">
        <v>-1394451</v>
      </c>
      <c r="I25" s="91"/>
      <c r="J25" s="46">
        <v>-1372813</v>
      </c>
      <c r="K25" s="93"/>
      <c r="L25" s="91">
        <v>-1394451</v>
      </c>
    </row>
    <row r="26" spans="1:12" s="92" customFormat="1" ht="15" customHeight="1">
      <c r="A26" s="93"/>
      <c r="B26" s="97" t="s">
        <v>182</v>
      </c>
      <c r="C26" s="93"/>
      <c r="D26" s="90"/>
      <c r="E26" s="90"/>
      <c r="F26" s="46">
        <v>135433</v>
      </c>
      <c r="G26" s="91"/>
      <c r="H26" s="91">
        <v>-485</v>
      </c>
      <c r="I26" s="91"/>
      <c r="J26" s="204">
        <v>135433</v>
      </c>
      <c r="K26" s="93"/>
      <c r="L26" s="94">
        <v>-485</v>
      </c>
    </row>
    <row r="27" spans="1:12" s="92" customFormat="1" ht="15" customHeight="1">
      <c r="A27" s="93"/>
      <c r="B27" s="168" t="s">
        <v>155</v>
      </c>
      <c r="C27" s="163"/>
      <c r="D27" s="90"/>
      <c r="E27" s="93"/>
      <c r="F27" s="46"/>
      <c r="H27" s="91"/>
      <c r="I27" s="198"/>
      <c r="J27" s="204"/>
      <c r="K27" s="199"/>
      <c r="L27" s="94"/>
    </row>
    <row r="28" spans="1:12" s="92" customFormat="1" ht="15" customHeight="1">
      <c r="A28" s="93"/>
      <c r="B28" s="163"/>
      <c r="C28" s="163" t="s">
        <v>170</v>
      </c>
      <c r="D28" s="90"/>
      <c r="E28" s="93"/>
      <c r="F28" s="46">
        <v>-94364</v>
      </c>
      <c r="G28" s="91"/>
      <c r="H28" s="91">
        <v>815276</v>
      </c>
      <c r="I28" s="200"/>
      <c r="J28" s="204">
        <v>-94364</v>
      </c>
      <c r="K28" s="200"/>
      <c r="L28" s="94">
        <v>815276</v>
      </c>
    </row>
    <row r="29" spans="1:12" s="92" customFormat="1" ht="15" customHeight="1">
      <c r="A29" s="93"/>
      <c r="B29" s="168" t="s">
        <v>180</v>
      </c>
      <c r="C29" s="163"/>
      <c r="D29" s="90"/>
      <c r="E29" s="93"/>
      <c r="F29" s="46"/>
      <c r="G29" s="91"/>
      <c r="H29" s="91"/>
      <c r="I29" s="91"/>
      <c r="J29" s="204"/>
      <c r="K29" s="91"/>
      <c r="L29" s="94"/>
    </row>
    <row r="30" spans="1:12" s="92" customFormat="1" ht="15" customHeight="1">
      <c r="A30" s="93"/>
      <c r="B30" s="168"/>
      <c r="C30" s="163" t="s">
        <v>171</v>
      </c>
      <c r="D30" s="90"/>
      <c r="E30" s="93"/>
      <c r="F30" s="204">
        <v>-16900000</v>
      </c>
      <c r="G30" s="91"/>
      <c r="H30" s="94">
        <v>0</v>
      </c>
      <c r="I30" s="91"/>
      <c r="J30" s="204">
        <v>-16900000</v>
      </c>
      <c r="K30" s="90"/>
      <c r="L30" s="94">
        <v>0</v>
      </c>
    </row>
    <row r="31" spans="1:12" s="92" customFormat="1" ht="15" customHeight="1">
      <c r="A31" s="93"/>
      <c r="B31" s="97" t="s">
        <v>151</v>
      </c>
      <c r="C31" s="93"/>
      <c r="D31" s="90"/>
      <c r="E31" s="93"/>
      <c r="F31" s="46">
        <v>32329890</v>
      </c>
      <c r="G31" s="91"/>
      <c r="H31" s="91">
        <v>32030799</v>
      </c>
      <c r="I31" s="91"/>
      <c r="J31" s="46">
        <v>32329890</v>
      </c>
      <c r="K31" s="90"/>
      <c r="L31" s="91">
        <v>32030799</v>
      </c>
    </row>
    <row r="32" spans="1:12" s="92" customFormat="1" ht="15" customHeight="1">
      <c r="A32" s="93"/>
      <c r="B32" s="97" t="s">
        <v>217</v>
      </c>
      <c r="C32" s="93"/>
      <c r="D32" s="90"/>
      <c r="E32" s="93"/>
      <c r="F32" s="49">
        <v>3080395</v>
      </c>
      <c r="G32" s="91"/>
      <c r="H32" s="99">
        <v>-104262</v>
      </c>
      <c r="I32" s="91"/>
      <c r="J32" s="49">
        <v>3080395</v>
      </c>
      <c r="K32" s="90"/>
      <c r="L32" s="99">
        <v>-104262</v>
      </c>
    </row>
    <row r="33" spans="1:12" s="92" customFormat="1" ht="15" customHeight="1">
      <c r="A33" s="93"/>
      <c r="B33" s="97"/>
      <c r="C33" s="93"/>
      <c r="D33" s="90"/>
      <c r="E33" s="93"/>
      <c r="F33" s="46"/>
      <c r="G33" s="91"/>
      <c r="H33" s="91"/>
      <c r="I33" s="91"/>
      <c r="J33" s="46"/>
      <c r="K33" s="90"/>
      <c r="L33" s="91"/>
    </row>
    <row r="34" spans="1:12" s="92" customFormat="1" ht="15" customHeight="1">
      <c r="A34" s="93" t="s">
        <v>45</v>
      </c>
      <c r="B34" s="93"/>
      <c r="C34" s="93"/>
      <c r="D34" s="90"/>
      <c r="E34" s="93"/>
      <c r="F34" s="46"/>
      <c r="G34" s="91"/>
      <c r="H34" s="91"/>
      <c r="I34" s="91"/>
      <c r="J34" s="46"/>
      <c r="K34" s="90"/>
      <c r="L34" s="91"/>
    </row>
    <row r="35" spans="1:12" s="92" customFormat="1" ht="15" customHeight="1">
      <c r="A35" s="93"/>
      <c r="B35" s="93" t="s">
        <v>46</v>
      </c>
      <c r="C35" s="93"/>
      <c r="D35" s="90"/>
      <c r="E35" s="93"/>
      <c r="F35" s="46">
        <f>SUM(F13:F32)</f>
        <v>2212275307</v>
      </c>
      <c r="G35" s="91"/>
      <c r="H35" s="91">
        <f>SUM(H13:H32)</f>
        <v>2279886373</v>
      </c>
      <c r="I35" s="91"/>
      <c r="J35" s="46">
        <f>SUM(J13:J32)</f>
        <v>2212275307</v>
      </c>
      <c r="K35" s="90"/>
      <c r="L35" s="91">
        <f>SUM(L13:L32)</f>
        <v>2279886373</v>
      </c>
    </row>
    <row r="36" spans="1:12" s="92" customFormat="1" ht="15" customHeight="1">
      <c r="A36" s="93" t="s">
        <v>47</v>
      </c>
      <c r="B36" s="93"/>
      <c r="C36" s="93"/>
      <c r="D36" s="90"/>
      <c r="E36" s="93"/>
      <c r="F36" s="46"/>
      <c r="G36" s="91"/>
      <c r="H36" s="91"/>
      <c r="I36" s="91"/>
      <c r="J36" s="46"/>
      <c r="K36" s="90"/>
      <c r="L36" s="91"/>
    </row>
    <row r="37" spans="1:12" s="92" customFormat="1" ht="15" customHeight="1">
      <c r="A37" s="93"/>
      <c r="B37" s="97" t="s">
        <v>92</v>
      </c>
      <c r="C37" s="93"/>
      <c r="D37" s="90"/>
      <c r="E37" s="93"/>
      <c r="F37" s="46">
        <v>340223863</v>
      </c>
      <c r="G37" s="91"/>
      <c r="H37" s="91">
        <v>211924753</v>
      </c>
      <c r="I37" s="91"/>
      <c r="J37" s="46">
        <v>340223863</v>
      </c>
      <c r="K37" s="90"/>
      <c r="L37" s="91">
        <v>211924753</v>
      </c>
    </row>
    <row r="38" spans="1:12" s="92" customFormat="1" ht="15" customHeight="1">
      <c r="A38" s="93"/>
      <c r="B38" s="97" t="s">
        <v>50</v>
      </c>
      <c r="C38" s="93"/>
      <c r="D38" s="90"/>
      <c r="E38" s="93"/>
      <c r="F38" s="46">
        <v>145258048</v>
      </c>
      <c r="G38" s="91"/>
      <c r="H38" s="91">
        <v>-306510637</v>
      </c>
      <c r="I38" s="91"/>
      <c r="J38" s="46">
        <v>145258048</v>
      </c>
      <c r="K38" s="90"/>
      <c r="L38" s="91">
        <v>-306510637</v>
      </c>
    </row>
    <row r="39" spans="1:12" s="92" customFormat="1" ht="15" customHeight="1">
      <c r="A39" s="93"/>
      <c r="B39" s="97" t="s">
        <v>51</v>
      </c>
      <c r="C39" s="93"/>
      <c r="D39" s="90"/>
      <c r="E39" s="93"/>
      <c r="F39" s="46">
        <v>1151946</v>
      </c>
      <c r="G39" s="91"/>
      <c r="H39" s="91">
        <v>-881140</v>
      </c>
      <c r="I39" s="91"/>
      <c r="J39" s="46">
        <v>1151946</v>
      </c>
      <c r="K39" s="90"/>
      <c r="L39" s="91">
        <v>-881140</v>
      </c>
    </row>
    <row r="40" spans="1:12" s="92" customFormat="1" ht="15" customHeight="1">
      <c r="A40" s="93"/>
      <c r="B40" s="97" t="s">
        <v>52</v>
      </c>
      <c r="C40" s="93"/>
      <c r="D40" s="90"/>
      <c r="E40" s="93"/>
      <c r="F40" s="46">
        <v>-9500</v>
      </c>
      <c r="G40" s="91"/>
      <c r="H40" s="91">
        <v>6451574</v>
      </c>
      <c r="I40" s="91"/>
      <c r="J40" s="46">
        <v>-9500</v>
      </c>
      <c r="K40" s="90"/>
      <c r="L40" s="91">
        <v>6451574</v>
      </c>
    </row>
    <row r="41" spans="1:12" s="92" customFormat="1" ht="15" customHeight="1">
      <c r="A41" s="93"/>
      <c r="B41" s="97" t="s">
        <v>53</v>
      </c>
      <c r="C41" s="93"/>
      <c r="D41" s="90"/>
      <c r="E41" s="93"/>
      <c r="F41" s="46">
        <v>-108697287</v>
      </c>
      <c r="G41" s="91"/>
      <c r="H41" s="91">
        <v>18311337</v>
      </c>
      <c r="I41" s="91"/>
      <c r="J41" s="46">
        <v>-108697287</v>
      </c>
      <c r="K41" s="90"/>
      <c r="L41" s="91">
        <v>18311337</v>
      </c>
    </row>
    <row r="42" spans="1:12" s="92" customFormat="1" ht="15" customHeight="1">
      <c r="A42" s="93"/>
      <c r="B42" s="97" t="s">
        <v>93</v>
      </c>
      <c r="C42" s="93"/>
      <c r="D42" s="90"/>
      <c r="E42" s="93"/>
      <c r="F42" s="46">
        <v>-79263838</v>
      </c>
      <c r="G42" s="91"/>
      <c r="H42" s="91">
        <v>-111332196</v>
      </c>
      <c r="I42" s="91"/>
      <c r="J42" s="46">
        <v>-79263838</v>
      </c>
      <c r="K42" s="90"/>
      <c r="L42" s="91">
        <v>-111332196</v>
      </c>
    </row>
    <row r="43" spans="1:12" s="92" customFormat="1" ht="15" customHeight="1">
      <c r="A43" s="93"/>
      <c r="B43" s="98" t="s">
        <v>54</v>
      </c>
      <c r="C43" s="100"/>
      <c r="D43" s="90"/>
      <c r="E43" s="93"/>
      <c r="F43" s="46">
        <v>-50201292</v>
      </c>
      <c r="G43" s="91"/>
      <c r="H43" s="91">
        <v>793537</v>
      </c>
      <c r="I43" s="91"/>
      <c r="J43" s="46">
        <v>-50201292</v>
      </c>
      <c r="K43" s="90"/>
      <c r="L43" s="91">
        <v>793537</v>
      </c>
    </row>
    <row r="44" spans="1:12" s="92" customFormat="1" ht="15" customHeight="1">
      <c r="A44" s="93"/>
      <c r="B44" s="98" t="s">
        <v>94</v>
      </c>
      <c r="C44" s="93"/>
      <c r="D44" s="90"/>
      <c r="E44" s="93"/>
      <c r="F44" s="46">
        <v>-6372403</v>
      </c>
      <c r="G44" s="91"/>
      <c r="H44" s="91">
        <v>-73271785</v>
      </c>
      <c r="I44" s="91"/>
      <c r="J44" s="46">
        <v>-6372403</v>
      </c>
      <c r="K44" s="90"/>
      <c r="L44" s="91">
        <v>-73271785</v>
      </c>
    </row>
    <row r="45" spans="1:12" s="92" customFormat="1" ht="15" customHeight="1">
      <c r="A45" s="93"/>
      <c r="B45" s="97" t="s">
        <v>100</v>
      </c>
      <c r="C45" s="93"/>
      <c r="D45" s="90"/>
      <c r="E45" s="93"/>
      <c r="F45" s="46">
        <v>38111085</v>
      </c>
      <c r="G45" s="91"/>
      <c r="H45" s="91">
        <v>35656981</v>
      </c>
      <c r="I45" s="91"/>
      <c r="J45" s="46">
        <v>38111085</v>
      </c>
      <c r="K45" s="90"/>
      <c r="L45" s="91">
        <v>35656981</v>
      </c>
    </row>
    <row r="46" spans="1:12" s="92" customFormat="1" ht="15" customHeight="1">
      <c r="A46" s="93"/>
      <c r="B46" s="97" t="s">
        <v>152</v>
      </c>
      <c r="C46" s="93"/>
      <c r="D46" s="90"/>
      <c r="E46" s="93"/>
      <c r="F46" s="50">
        <v>-2526935</v>
      </c>
      <c r="G46" s="91"/>
      <c r="H46" s="101">
        <v>-5954738</v>
      </c>
      <c r="I46" s="91"/>
      <c r="J46" s="50">
        <v>-2526935</v>
      </c>
      <c r="K46" s="90"/>
      <c r="L46" s="101">
        <v>-5954738</v>
      </c>
    </row>
    <row r="47" spans="1:12" s="92" customFormat="1" ht="15" customHeight="1">
      <c r="A47" s="93"/>
      <c r="B47" s="93"/>
      <c r="C47" s="93"/>
      <c r="D47" s="90"/>
      <c r="E47" s="93"/>
      <c r="F47" s="46"/>
      <c r="G47" s="91"/>
      <c r="H47" s="91"/>
      <c r="I47" s="91"/>
      <c r="J47" s="46"/>
      <c r="K47" s="90"/>
      <c r="L47" s="91"/>
    </row>
    <row r="48" spans="1:12" s="92" customFormat="1" ht="15" customHeight="1">
      <c r="A48" s="93" t="s">
        <v>74</v>
      </c>
      <c r="B48" s="93"/>
      <c r="C48" s="93"/>
      <c r="D48" s="90"/>
      <c r="E48" s="93"/>
      <c r="F48" s="46">
        <f>SUM(F35:F46)</f>
        <v>2489948994</v>
      </c>
      <c r="G48" s="91"/>
      <c r="H48" s="91">
        <f>SUM(H35:H46)</f>
        <v>2055074059</v>
      </c>
      <c r="I48" s="91"/>
      <c r="J48" s="46">
        <f>SUM(J35:J46)</f>
        <v>2489948994</v>
      </c>
      <c r="K48" s="90"/>
      <c r="L48" s="91">
        <f>SUM(L35:L46)</f>
        <v>2055074059</v>
      </c>
    </row>
    <row r="49" spans="1:12" s="92" customFormat="1" ht="15" customHeight="1">
      <c r="A49" s="93"/>
      <c r="B49" s="97" t="s">
        <v>172</v>
      </c>
      <c r="C49" s="93"/>
      <c r="D49" s="90"/>
      <c r="E49" s="93"/>
      <c r="F49" s="46">
        <v>7105200</v>
      </c>
      <c r="G49" s="91"/>
      <c r="H49" s="91">
        <v>5991551</v>
      </c>
      <c r="I49" s="91"/>
      <c r="J49" s="46">
        <v>7105200</v>
      </c>
      <c r="K49" s="90"/>
      <c r="L49" s="91">
        <v>5991551</v>
      </c>
    </row>
    <row r="50" spans="1:12" s="92" customFormat="1" ht="15" customHeight="1">
      <c r="A50" s="93"/>
      <c r="B50" s="97" t="s">
        <v>173</v>
      </c>
      <c r="C50" s="93"/>
      <c r="D50" s="90"/>
      <c r="E50" s="93"/>
      <c r="F50" s="49">
        <v>-351635103</v>
      </c>
      <c r="G50" s="91"/>
      <c r="H50" s="99">
        <v>-314220341</v>
      </c>
      <c r="I50" s="91"/>
      <c r="J50" s="49">
        <v>-351635103</v>
      </c>
      <c r="K50" s="90"/>
      <c r="L50" s="99">
        <v>-314220341</v>
      </c>
    </row>
    <row r="51" spans="1:12" s="92" customFormat="1" ht="15" customHeight="1">
      <c r="A51" s="93"/>
      <c r="B51" s="93"/>
      <c r="C51" s="93"/>
      <c r="D51" s="90"/>
      <c r="E51" s="93"/>
      <c r="F51" s="46"/>
      <c r="G51" s="91"/>
      <c r="H51" s="91"/>
      <c r="I51" s="91"/>
      <c r="J51" s="46"/>
      <c r="K51" s="90"/>
      <c r="L51" s="91"/>
    </row>
    <row r="52" spans="1:12" s="92" customFormat="1" ht="15" customHeight="1">
      <c r="A52" s="93" t="s">
        <v>78</v>
      </c>
      <c r="B52" s="93"/>
      <c r="C52" s="93"/>
      <c r="D52" s="90"/>
      <c r="E52" s="93"/>
      <c r="F52" s="49">
        <f>SUM(F48:F50)</f>
        <v>2145419091</v>
      </c>
      <c r="G52" s="91"/>
      <c r="H52" s="99">
        <f>SUM(H48:H50)</f>
        <v>1746845269</v>
      </c>
      <c r="I52" s="91"/>
      <c r="J52" s="49">
        <f>SUM(J48:J50)</f>
        <v>2145419091</v>
      </c>
      <c r="K52" s="90"/>
      <c r="L52" s="99">
        <f>SUM(L48:L50)</f>
        <v>1746845269</v>
      </c>
    </row>
    <row r="53" spans="1:12" s="179" customFormat="1" ht="15" customHeight="1">
      <c r="A53" s="177"/>
      <c r="B53" s="177"/>
      <c r="C53" s="177"/>
      <c r="D53" s="178"/>
      <c r="E53" s="177"/>
      <c r="F53" s="173"/>
      <c r="G53" s="173"/>
      <c r="H53" s="173"/>
      <c r="I53" s="173"/>
      <c r="J53" s="173"/>
      <c r="K53" s="178"/>
      <c r="L53" s="173"/>
    </row>
    <row r="54" spans="1:12" s="179" customFormat="1" ht="15" customHeight="1">
      <c r="A54" s="177"/>
      <c r="B54" s="177"/>
      <c r="C54" s="177"/>
      <c r="D54" s="178"/>
      <c r="E54" s="177"/>
      <c r="F54" s="173"/>
      <c r="G54" s="173"/>
      <c r="H54" s="173"/>
      <c r="I54" s="173"/>
      <c r="J54" s="173"/>
      <c r="K54" s="178"/>
      <c r="L54" s="173"/>
    </row>
    <row r="55" spans="1:12" s="179" customFormat="1" ht="18" customHeight="1">
      <c r="A55" s="177"/>
      <c r="B55" s="177"/>
      <c r="C55" s="177"/>
      <c r="D55" s="178"/>
      <c r="E55" s="177"/>
      <c r="F55" s="173"/>
      <c r="G55" s="173"/>
      <c r="H55" s="173"/>
      <c r="I55" s="173"/>
      <c r="J55" s="173"/>
      <c r="K55" s="178"/>
      <c r="L55" s="173"/>
    </row>
    <row r="56" spans="1:12" ht="22" customHeight="1">
      <c r="A56" s="86" t="str">
        <f>'9'!A33</f>
        <v>The notes to the interim financial information are an integral part of this interim financial information.</v>
      </c>
      <c r="B56" s="86"/>
      <c r="C56" s="102"/>
      <c r="D56" s="103"/>
      <c r="E56" s="86"/>
      <c r="F56" s="56"/>
      <c r="G56" s="56"/>
      <c r="H56" s="56"/>
      <c r="I56" s="55"/>
      <c r="J56" s="86"/>
      <c r="K56" s="56"/>
      <c r="L56" s="86"/>
    </row>
    <row r="57" spans="1:12" ht="16.5" customHeight="1">
      <c r="A57" s="205" t="s">
        <v>16</v>
      </c>
      <c r="B57" s="54"/>
      <c r="C57" s="54"/>
      <c r="D57" s="52"/>
      <c r="E57" s="54"/>
      <c r="F57" s="53"/>
      <c r="G57" s="53"/>
      <c r="H57" s="53"/>
      <c r="I57" s="52"/>
      <c r="J57" s="54"/>
      <c r="K57" s="53"/>
      <c r="L57" s="54"/>
    </row>
    <row r="58" spans="1:12" ht="16.5" customHeight="1">
      <c r="A58" s="205" t="s">
        <v>136</v>
      </c>
      <c r="B58" s="54"/>
      <c r="C58" s="54"/>
      <c r="D58" s="52"/>
      <c r="E58" s="54"/>
      <c r="F58" s="53"/>
      <c r="G58" s="53"/>
      <c r="H58" s="53"/>
      <c r="I58" s="52"/>
      <c r="J58" s="54"/>
      <c r="K58" s="53"/>
      <c r="L58" s="54"/>
    </row>
    <row r="59" spans="1:12" ht="16.5" customHeight="1">
      <c r="A59" s="206" t="str">
        <f>A3</f>
        <v>For the nine-month period ended 31 December 2022</v>
      </c>
      <c r="B59" s="86"/>
      <c r="C59" s="86"/>
      <c r="D59" s="55"/>
      <c r="E59" s="86"/>
      <c r="F59" s="56"/>
      <c r="G59" s="56"/>
      <c r="H59" s="56"/>
      <c r="I59" s="55"/>
      <c r="J59" s="86"/>
      <c r="K59" s="56"/>
      <c r="L59" s="86"/>
    </row>
    <row r="60" spans="1:12" ht="16.5" customHeight="1">
      <c r="A60" s="205"/>
      <c r="B60" s="54"/>
      <c r="C60" s="54"/>
      <c r="D60" s="52"/>
      <c r="E60" s="54"/>
      <c r="F60" s="53"/>
      <c r="G60" s="53"/>
      <c r="H60" s="53"/>
      <c r="I60" s="52"/>
      <c r="J60" s="54"/>
      <c r="K60" s="53"/>
      <c r="L60" s="54"/>
    </row>
    <row r="61" spans="1:12" ht="16.5" customHeight="1">
      <c r="A61" s="205"/>
      <c r="B61" s="54"/>
      <c r="C61" s="54"/>
      <c r="D61" s="52"/>
      <c r="E61" s="54"/>
      <c r="F61" s="53"/>
      <c r="G61" s="53"/>
      <c r="H61" s="53"/>
      <c r="I61" s="52"/>
      <c r="J61" s="54"/>
      <c r="K61" s="53"/>
      <c r="L61" s="54"/>
    </row>
    <row r="62" spans="1:12" s="92" customFormat="1" ht="16.5" customHeight="1">
      <c r="A62" s="89"/>
      <c r="B62" s="89"/>
      <c r="C62" s="89"/>
      <c r="D62" s="90"/>
      <c r="E62" s="90"/>
      <c r="F62" s="319" t="s">
        <v>160</v>
      </c>
      <c r="G62" s="319"/>
      <c r="H62" s="319"/>
      <c r="I62" s="91"/>
      <c r="J62" s="91"/>
      <c r="K62" s="91"/>
      <c r="L62" s="91"/>
    </row>
    <row r="63" spans="1:12" s="92" customFormat="1" ht="16.5" customHeight="1">
      <c r="A63" s="89"/>
      <c r="B63" s="89"/>
      <c r="C63" s="89"/>
      <c r="D63" s="90"/>
      <c r="E63" s="90"/>
      <c r="F63" s="320" t="s">
        <v>161</v>
      </c>
      <c r="G63" s="320"/>
      <c r="H63" s="320"/>
      <c r="I63" s="91"/>
      <c r="J63" s="320" t="s">
        <v>114</v>
      </c>
      <c r="K63" s="320"/>
      <c r="L63" s="320"/>
    </row>
    <row r="64" spans="1:12" s="92" customFormat="1" ht="16.5" customHeight="1">
      <c r="A64" s="89"/>
      <c r="B64" s="89"/>
      <c r="C64" s="89"/>
      <c r="D64" s="90"/>
      <c r="E64" s="90"/>
      <c r="F64" s="251" t="s">
        <v>89</v>
      </c>
      <c r="G64" s="91"/>
      <c r="H64" s="299" t="s">
        <v>89</v>
      </c>
      <c r="I64" s="91"/>
      <c r="J64" s="251" t="s">
        <v>89</v>
      </c>
      <c r="K64" s="91"/>
      <c r="L64" s="299" t="s">
        <v>89</v>
      </c>
    </row>
    <row r="65" spans="1:12" s="92" customFormat="1" ht="16.5" customHeight="1">
      <c r="A65" s="93"/>
      <c r="B65" s="93"/>
      <c r="C65" s="93"/>
      <c r="D65" s="90"/>
      <c r="E65" s="93"/>
      <c r="F65" s="281" t="s">
        <v>205</v>
      </c>
      <c r="G65" s="247"/>
      <c r="H65" s="299" t="s">
        <v>175</v>
      </c>
      <c r="I65" s="3"/>
      <c r="J65" s="281" t="s">
        <v>205</v>
      </c>
      <c r="K65" s="247"/>
      <c r="L65" s="299" t="s">
        <v>175</v>
      </c>
    </row>
    <row r="66" spans="1:12" s="92" customFormat="1" ht="16.5" customHeight="1">
      <c r="A66" s="93"/>
      <c r="B66" s="93"/>
      <c r="C66" s="93"/>
      <c r="D66" s="95" t="s">
        <v>0</v>
      </c>
      <c r="E66" s="93"/>
      <c r="F66" s="252" t="s">
        <v>63</v>
      </c>
      <c r="G66" s="91"/>
      <c r="H66" s="300" t="s">
        <v>63</v>
      </c>
      <c r="I66" s="90"/>
      <c r="J66" s="252" t="s">
        <v>63</v>
      </c>
      <c r="K66" s="91"/>
      <c r="L66" s="300" t="s">
        <v>63</v>
      </c>
    </row>
    <row r="67" spans="1:12" s="92" customFormat="1" ht="16.5" customHeight="1">
      <c r="A67" s="93"/>
      <c r="B67" s="93"/>
      <c r="C67" s="93"/>
      <c r="D67" s="174"/>
      <c r="E67" s="93"/>
      <c r="F67" s="180"/>
      <c r="G67" s="91"/>
      <c r="H67" s="175"/>
      <c r="I67" s="90"/>
      <c r="J67" s="180"/>
      <c r="K67" s="91"/>
      <c r="L67" s="175"/>
    </row>
    <row r="68" spans="1:12" s="92" customFormat="1" ht="16.5" customHeight="1">
      <c r="A68" s="89" t="s">
        <v>41</v>
      </c>
      <c r="B68" s="93"/>
      <c r="C68" s="93"/>
      <c r="D68" s="90"/>
      <c r="E68" s="93"/>
      <c r="F68" s="46"/>
      <c r="G68" s="91"/>
      <c r="H68" s="91"/>
      <c r="I68" s="90"/>
      <c r="J68" s="46"/>
      <c r="K68" s="91"/>
      <c r="L68" s="91"/>
    </row>
    <row r="69" spans="1:12" s="92" customFormat="1" ht="16.5" customHeight="1">
      <c r="A69" s="93" t="s">
        <v>212</v>
      </c>
      <c r="B69" s="93"/>
      <c r="C69" s="93"/>
      <c r="D69" s="90"/>
      <c r="E69" s="93"/>
      <c r="F69" s="46">
        <v>-18985973</v>
      </c>
      <c r="G69" s="91"/>
      <c r="H69" s="94">
        <v>0</v>
      </c>
      <c r="I69" s="90"/>
      <c r="J69" s="46">
        <v>-18985973</v>
      </c>
      <c r="K69" s="91"/>
      <c r="L69" s="94">
        <v>0</v>
      </c>
    </row>
    <row r="70" spans="1:12" s="92" customFormat="1" ht="16.5" customHeight="1">
      <c r="A70" s="89"/>
      <c r="B70" s="93" t="s">
        <v>213</v>
      </c>
      <c r="C70" s="93"/>
      <c r="D70" s="90"/>
      <c r="E70" s="93"/>
      <c r="F70" s="46"/>
      <c r="G70" s="91"/>
      <c r="H70" s="91"/>
      <c r="I70" s="90"/>
      <c r="J70" s="46"/>
      <c r="K70" s="91"/>
      <c r="L70" s="91"/>
    </row>
    <row r="71" spans="1:12" s="92" customFormat="1" ht="16.5" customHeight="1">
      <c r="A71" s="93" t="s">
        <v>109</v>
      </c>
      <c r="B71" s="93"/>
      <c r="C71" s="93"/>
      <c r="D71" s="90">
        <v>10</v>
      </c>
      <c r="E71" s="93"/>
      <c r="F71" s="46">
        <v>-3760482</v>
      </c>
      <c r="G71" s="91"/>
      <c r="H71" s="91">
        <v>-93789493</v>
      </c>
      <c r="I71" s="91"/>
      <c r="J71" s="46">
        <v>-3760482</v>
      </c>
      <c r="K71" s="90"/>
      <c r="L71" s="91">
        <v>-93789493</v>
      </c>
    </row>
    <row r="72" spans="1:12" s="92" customFormat="1" ht="16.5" customHeight="1">
      <c r="A72" s="93" t="s">
        <v>110</v>
      </c>
      <c r="B72" s="93"/>
      <c r="C72" s="93"/>
      <c r="D72" s="90">
        <v>10</v>
      </c>
      <c r="E72" s="93"/>
      <c r="F72" s="46">
        <v>47002403</v>
      </c>
      <c r="G72" s="91"/>
      <c r="H72" s="91">
        <v>43776860</v>
      </c>
      <c r="I72" s="91"/>
      <c r="J72" s="46">
        <v>47002403</v>
      </c>
      <c r="K72" s="90"/>
      <c r="L72" s="91">
        <v>43776860</v>
      </c>
    </row>
    <row r="73" spans="1:12" s="92" customFormat="1" ht="16.5" customHeight="1">
      <c r="A73" s="93" t="s">
        <v>58</v>
      </c>
      <c r="B73" s="93"/>
      <c r="C73" s="93"/>
      <c r="D73" s="90"/>
      <c r="E73" s="93"/>
      <c r="F73" s="46">
        <v>-490239117</v>
      </c>
      <c r="G73" s="91"/>
      <c r="H73" s="91">
        <v>-650044154</v>
      </c>
      <c r="I73" s="91"/>
      <c r="J73" s="46">
        <v>-490239117</v>
      </c>
      <c r="K73" s="90"/>
      <c r="L73" s="91">
        <v>-650044154</v>
      </c>
    </row>
    <row r="74" spans="1:12" s="92" customFormat="1" ht="16.5" customHeight="1">
      <c r="A74" s="93" t="s">
        <v>55</v>
      </c>
      <c r="B74" s="93"/>
      <c r="C74" s="93"/>
      <c r="D74" s="90"/>
      <c r="E74" s="93"/>
      <c r="F74" s="204">
        <v>1467365</v>
      </c>
      <c r="G74" s="91"/>
      <c r="H74" s="94">
        <v>1580900</v>
      </c>
      <c r="I74" s="91"/>
      <c r="J74" s="204">
        <v>1467365</v>
      </c>
      <c r="K74" s="90"/>
      <c r="L74" s="94">
        <v>1580900</v>
      </c>
    </row>
    <row r="75" spans="1:12" s="92" customFormat="1" ht="16.5" customHeight="1">
      <c r="A75" s="93" t="s">
        <v>96</v>
      </c>
      <c r="B75" s="93"/>
      <c r="C75" s="93"/>
      <c r="D75" s="90"/>
      <c r="E75" s="93"/>
      <c r="F75" s="46">
        <v>11338313</v>
      </c>
      <c r="G75" s="91"/>
      <c r="H75" s="91">
        <v>8145685</v>
      </c>
      <c r="I75" s="91"/>
      <c r="J75" s="46">
        <v>11338313</v>
      </c>
      <c r="K75" s="90"/>
      <c r="L75" s="91">
        <v>8145685</v>
      </c>
    </row>
    <row r="76" spans="1:12" s="92" customFormat="1" ht="16.5" customHeight="1">
      <c r="A76" s="93" t="s">
        <v>195</v>
      </c>
      <c r="B76" s="93"/>
      <c r="C76" s="93"/>
      <c r="D76" s="104"/>
      <c r="E76" s="93"/>
      <c r="F76" s="48"/>
      <c r="J76" s="202"/>
      <c r="L76" s="198"/>
    </row>
    <row r="77" spans="1:12" s="92" customFormat="1" ht="16.5" customHeight="1">
      <c r="A77" s="93"/>
      <c r="B77" s="97" t="s">
        <v>199</v>
      </c>
      <c r="C77" s="93"/>
      <c r="D77" s="104"/>
      <c r="E77" s="93"/>
      <c r="F77" s="48"/>
      <c r="J77" s="202"/>
      <c r="L77" s="198"/>
    </row>
    <row r="78" spans="1:12" s="92" customFormat="1" ht="16.5" customHeight="1">
      <c r="A78" s="93"/>
      <c r="B78" s="163" t="s">
        <v>200</v>
      </c>
      <c r="C78" s="230"/>
      <c r="D78" s="104">
        <v>8</v>
      </c>
      <c r="E78" s="93"/>
      <c r="F78" s="46">
        <v>102240484</v>
      </c>
      <c r="H78" s="91">
        <v>23946190</v>
      </c>
      <c r="J78" s="46">
        <v>102240484</v>
      </c>
      <c r="L78" s="91">
        <v>23946190</v>
      </c>
    </row>
    <row r="79" spans="1:12" s="92" customFormat="1" ht="16.5" customHeight="1">
      <c r="A79" s="93"/>
      <c r="B79" s="231" t="s">
        <v>169</v>
      </c>
      <c r="C79" s="230"/>
      <c r="D79" s="90" t="s">
        <v>214</v>
      </c>
      <c r="E79" s="93"/>
      <c r="F79" s="46">
        <v>243766472</v>
      </c>
      <c r="G79" s="91"/>
      <c r="H79" s="91">
        <v>205056486</v>
      </c>
      <c r="I79" s="93"/>
      <c r="J79" s="209">
        <v>243766472</v>
      </c>
      <c r="K79" s="93"/>
      <c r="L79" s="93">
        <v>205056486</v>
      </c>
    </row>
    <row r="80" spans="1:12" s="92" customFormat="1" ht="16.5" customHeight="1">
      <c r="A80" s="93" t="s">
        <v>65</v>
      </c>
      <c r="B80" s="93"/>
      <c r="C80" s="93"/>
      <c r="D80" s="90"/>
      <c r="E80" s="93"/>
      <c r="F80" s="204">
        <v>-155768004</v>
      </c>
      <c r="G80" s="91"/>
      <c r="H80" s="94">
        <v>-167731973</v>
      </c>
      <c r="I80" s="91"/>
      <c r="J80" s="204">
        <v>-155768004</v>
      </c>
      <c r="K80" s="90"/>
      <c r="L80" s="94">
        <v>-167731973</v>
      </c>
    </row>
    <row r="81" spans="1:12" s="92" customFormat="1" ht="16.5" customHeight="1">
      <c r="A81" s="93" t="s">
        <v>66</v>
      </c>
      <c r="B81" s="93"/>
      <c r="C81" s="93"/>
      <c r="D81" s="90">
        <v>6</v>
      </c>
      <c r="E81" s="93"/>
      <c r="F81" s="46">
        <v>7436000000</v>
      </c>
      <c r="G81" s="91"/>
      <c r="H81" s="91">
        <v>5127000000</v>
      </c>
      <c r="I81" s="91"/>
      <c r="J81" s="46">
        <v>7436000000</v>
      </c>
      <c r="K81" s="90"/>
      <c r="L81" s="91">
        <v>5127000000</v>
      </c>
    </row>
    <row r="82" spans="1:12" s="92" customFormat="1" ht="16.5" customHeight="1">
      <c r="A82" s="93" t="s">
        <v>99</v>
      </c>
      <c r="B82" s="93"/>
      <c r="C82" s="93"/>
      <c r="D82" s="90">
        <v>6</v>
      </c>
      <c r="E82" s="93"/>
      <c r="F82" s="50">
        <v>-9297000000</v>
      </c>
      <c r="G82" s="91"/>
      <c r="H82" s="101">
        <v>-6200000000</v>
      </c>
      <c r="I82" s="91"/>
      <c r="J82" s="50">
        <v>-9297000000</v>
      </c>
      <c r="K82" s="90"/>
      <c r="L82" s="101">
        <v>-6200000000</v>
      </c>
    </row>
    <row r="83" spans="1:12" s="92" customFormat="1" ht="16.5" customHeight="1">
      <c r="A83" s="93"/>
      <c r="B83" s="93"/>
      <c r="C83" s="93"/>
      <c r="D83" s="90"/>
      <c r="E83" s="93"/>
      <c r="F83" s="46"/>
      <c r="G83" s="91"/>
      <c r="H83" s="91"/>
      <c r="I83" s="91"/>
      <c r="J83" s="46"/>
      <c r="K83" s="90"/>
      <c r="L83" s="91"/>
    </row>
    <row r="84" spans="1:12" s="92" customFormat="1" ht="16.5" customHeight="1">
      <c r="A84" s="93" t="s">
        <v>119</v>
      </c>
      <c r="C84" s="93"/>
      <c r="D84" s="90"/>
      <c r="E84" s="93"/>
      <c r="F84" s="49">
        <f>SUM(F69:G82)</f>
        <v>-2123938539</v>
      </c>
      <c r="G84" s="91"/>
      <c r="H84" s="99">
        <f>SUM(H71:H82)</f>
        <v>-1702059499</v>
      </c>
      <c r="I84" s="91"/>
      <c r="J84" s="49">
        <f>SUM(J69:K82)</f>
        <v>-2123938539</v>
      </c>
      <c r="K84" s="90"/>
      <c r="L84" s="99">
        <f>SUM(L71:L82)</f>
        <v>-1702059499</v>
      </c>
    </row>
    <row r="85" spans="1:12" s="92" customFormat="1" ht="16.5" customHeight="1">
      <c r="A85" s="89"/>
      <c r="B85" s="93"/>
      <c r="C85" s="93"/>
      <c r="D85" s="90"/>
      <c r="E85" s="93"/>
      <c r="F85" s="46"/>
      <c r="G85" s="91"/>
      <c r="H85" s="91"/>
      <c r="I85" s="91"/>
      <c r="J85" s="46"/>
      <c r="K85" s="90"/>
      <c r="L85" s="91"/>
    </row>
    <row r="86" spans="1:12" s="92" customFormat="1" ht="16.5" customHeight="1">
      <c r="A86" s="181" t="s">
        <v>184</v>
      </c>
      <c r="B86" s="93"/>
      <c r="C86" s="93"/>
      <c r="D86" s="90"/>
      <c r="E86" s="93"/>
      <c r="F86" s="46"/>
      <c r="G86" s="91"/>
      <c r="H86" s="91"/>
      <c r="I86" s="91"/>
      <c r="J86" s="46"/>
      <c r="K86" s="90"/>
      <c r="L86" s="91"/>
    </row>
    <row r="87" spans="1:12" s="92" customFormat="1" ht="16.5" customHeight="1">
      <c r="A87" s="182" t="s">
        <v>183</v>
      </c>
      <c r="B87" s="93"/>
      <c r="C87" s="93"/>
      <c r="D87" s="90">
        <v>16</v>
      </c>
      <c r="E87" s="93"/>
      <c r="F87" s="50">
        <v>-651310800</v>
      </c>
      <c r="G87" s="91"/>
      <c r="H87" s="101">
        <v>-421436950</v>
      </c>
      <c r="I87" s="91"/>
      <c r="J87" s="50">
        <v>-651310800</v>
      </c>
      <c r="K87" s="90"/>
      <c r="L87" s="101">
        <v>-421436950</v>
      </c>
    </row>
    <row r="88" spans="1:12" s="233" customFormat="1" ht="16.5" customHeight="1">
      <c r="A88" s="234"/>
      <c r="B88" s="230"/>
      <c r="C88" s="230"/>
      <c r="D88" s="232"/>
      <c r="E88" s="230"/>
      <c r="F88" s="46"/>
      <c r="G88" s="201"/>
      <c r="H88" s="91"/>
      <c r="I88" s="201"/>
      <c r="J88" s="46"/>
      <c r="K88" s="232"/>
      <c r="L88" s="91"/>
    </row>
    <row r="89" spans="1:12" s="92" customFormat="1" ht="16.5" customHeight="1">
      <c r="A89" s="93" t="s">
        <v>196</v>
      </c>
      <c r="B89" s="93"/>
      <c r="C89" s="93"/>
      <c r="D89" s="90"/>
      <c r="E89" s="93"/>
      <c r="F89" s="50">
        <f>SUM(F87:F88)</f>
        <v>-651310800</v>
      </c>
      <c r="G89" s="210"/>
      <c r="H89" s="101">
        <f>SUM(H87:H88)</f>
        <v>-421436950</v>
      </c>
      <c r="I89" s="210"/>
      <c r="J89" s="50">
        <f>SUM(J87:J88)</f>
        <v>-651310800</v>
      </c>
      <c r="K89" s="211"/>
      <c r="L89" s="101">
        <f>SUM(L87:L88)</f>
        <v>-421436950</v>
      </c>
    </row>
    <row r="90" spans="1:12" s="92" customFormat="1" ht="16.5" customHeight="1">
      <c r="A90" s="89"/>
      <c r="B90" s="93"/>
      <c r="C90" s="93"/>
      <c r="D90" s="90"/>
      <c r="E90" s="93"/>
      <c r="F90" s="46"/>
      <c r="G90" s="91"/>
      <c r="H90" s="91"/>
      <c r="I90" s="91"/>
      <c r="J90" s="46"/>
      <c r="K90" s="90"/>
      <c r="L90" s="91"/>
    </row>
    <row r="91" spans="1:12" s="186" customFormat="1" ht="16.5" customHeight="1">
      <c r="A91" s="181" t="s">
        <v>198</v>
      </c>
      <c r="B91" s="181"/>
      <c r="C91" s="182"/>
      <c r="D91" s="183"/>
      <c r="E91" s="182"/>
      <c r="F91" s="46">
        <f>SUM(F52,F84,F89)</f>
        <v>-629830248</v>
      </c>
      <c r="G91" s="185"/>
      <c r="H91" s="91">
        <f>SUM(H52,H84,H89)</f>
        <v>-376651180</v>
      </c>
      <c r="I91" s="185"/>
      <c r="J91" s="46">
        <f>SUM(J52,J84,J89)</f>
        <v>-629830248</v>
      </c>
      <c r="K91" s="183"/>
      <c r="L91" s="91">
        <f>SUM(L52,L84,L89)</f>
        <v>-376651180</v>
      </c>
    </row>
    <row r="92" spans="1:12" s="186" customFormat="1" ht="16.5" customHeight="1">
      <c r="A92" s="182" t="s">
        <v>38</v>
      </c>
      <c r="B92" s="182"/>
      <c r="C92" s="182"/>
      <c r="D92" s="183"/>
      <c r="E92" s="182"/>
      <c r="F92" s="187"/>
      <c r="G92" s="182"/>
      <c r="H92" s="182"/>
      <c r="I92" s="182"/>
      <c r="J92" s="187"/>
      <c r="K92" s="182"/>
      <c r="L92" s="182"/>
    </row>
    <row r="93" spans="1:12" s="186" customFormat="1" ht="16.5" customHeight="1">
      <c r="A93" s="182"/>
      <c r="B93" s="182" t="s">
        <v>86</v>
      </c>
      <c r="C93" s="182"/>
      <c r="D93" s="183"/>
      <c r="E93" s="182"/>
      <c r="F93" s="184">
        <f>'2-3'!H16</f>
        <v>2655943140</v>
      </c>
      <c r="G93" s="185"/>
      <c r="H93" s="185">
        <v>2663330410</v>
      </c>
      <c r="I93" s="185"/>
      <c r="J93" s="184">
        <f>'2-3'!L16</f>
        <v>2655943140</v>
      </c>
      <c r="K93" s="183"/>
      <c r="L93" s="185">
        <v>2663330410</v>
      </c>
    </row>
    <row r="94" spans="1:12" s="186" customFormat="1" ht="16.5" customHeight="1">
      <c r="A94" s="182" t="s">
        <v>19</v>
      </c>
      <c r="B94" s="182"/>
      <c r="C94" s="182"/>
      <c r="D94" s="183"/>
      <c r="E94" s="182"/>
      <c r="F94" s="188">
        <v>-3080395</v>
      </c>
      <c r="G94" s="185"/>
      <c r="H94" s="189">
        <v>104262</v>
      </c>
      <c r="I94" s="185"/>
      <c r="J94" s="188">
        <v>-3080395</v>
      </c>
      <c r="K94" s="183"/>
      <c r="L94" s="189">
        <v>104262</v>
      </c>
    </row>
    <row r="95" spans="1:12" s="186" customFormat="1" ht="16.5" customHeight="1">
      <c r="A95" s="182"/>
      <c r="B95" s="182"/>
      <c r="C95" s="182"/>
      <c r="D95" s="183"/>
      <c r="E95" s="182"/>
      <c r="F95" s="190"/>
      <c r="G95" s="185"/>
      <c r="H95" s="191"/>
      <c r="I95" s="185"/>
      <c r="J95" s="190"/>
      <c r="K95" s="183"/>
      <c r="L95" s="191"/>
    </row>
    <row r="96" spans="1:12" s="186" customFormat="1" ht="16.5" customHeight="1" thickBot="1">
      <c r="A96" s="182" t="s">
        <v>87</v>
      </c>
      <c r="B96" s="182"/>
      <c r="C96" s="182"/>
      <c r="D96" s="183"/>
      <c r="E96" s="182"/>
      <c r="F96" s="192">
        <f>SUM(F91:F94)</f>
        <v>2023032497</v>
      </c>
      <c r="G96" s="185"/>
      <c r="H96" s="193">
        <f>SUM(H91:H94)</f>
        <v>2286783492</v>
      </c>
      <c r="I96" s="185"/>
      <c r="J96" s="192">
        <f>SUM(J91:J94)</f>
        <v>2023032497</v>
      </c>
      <c r="K96" s="183"/>
      <c r="L96" s="193">
        <f>SUM(L91:L94)</f>
        <v>2286783492</v>
      </c>
    </row>
    <row r="97" spans="1:12" s="92" customFormat="1" ht="16.5" customHeight="1" thickTop="1">
      <c r="A97" s="93"/>
      <c r="B97" s="93"/>
      <c r="C97" s="93"/>
      <c r="D97" s="90"/>
      <c r="E97" s="93"/>
      <c r="F97" s="51"/>
      <c r="G97" s="91"/>
      <c r="H97" s="105"/>
      <c r="I97" s="91"/>
      <c r="J97" s="51"/>
      <c r="K97" s="90"/>
      <c r="L97" s="105"/>
    </row>
    <row r="98" spans="1:12" s="92" customFormat="1" ht="16.5" customHeight="1">
      <c r="A98" s="93"/>
      <c r="B98" s="93"/>
      <c r="C98" s="93"/>
      <c r="D98" s="90"/>
      <c r="E98" s="93"/>
      <c r="F98" s="51"/>
      <c r="G98" s="91"/>
      <c r="H98" s="105"/>
      <c r="I98" s="91"/>
      <c r="J98" s="51"/>
      <c r="K98" s="90"/>
      <c r="L98" s="105"/>
    </row>
    <row r="99" spans="1:12" s="92" customFormat="1" ht="16.5" customHeight="1">
      <c r="A99" s="89" t="s">
        <v>88</v>
      </c>
      <c r="B99" s="93"/>
      <c r="C99" s="93"/>
      <c r="D99" s="90"/>
      <c r="E99" s="93"/>
      <c r="F99" s="46"/>
      <c r="G99" s="91"/>
      <c r="H99" s="91"/>
      <c r="I99" s="91"/>
      <c r="J99" s="46"/>
      <c r="K99" s="90"/>
      <c r="L99" s="91"/>
    </row>
    <row r="100" spans="1:12" s="92" customFormat="1" ht="16.5" customHeight="1">
      <c r="A100" s="89"/>
      <c r="B100" s="93"/>
      <c r="C100" s="93"/>
      <c r="D100" s="90"/>
      <c r="E100" s="93"/>
      <c r="F100" s="46"/>
      <c r="G100" s="91"/>
      <c r="H100" s="91"/>
      <c r="I100" s="91"/>
      <c r="J100" s="46"/>
      <c r="K100" s="90"/>
      <c r="L100" s="91"/>
    </row>
    <row r="101" spans="1:12" s="92" customFormat="1" ht="16.5" customHeight="1">
      <c r="A101" s="230" t="s">
        <v>95</v>
      </c>
      <c r="B101" s="230"/>
      <c r="C101" s="230"/>
      <c r="D101" s="90"/>
      <c r="E101" s="93"/>
      <c r="F101" s="46"/>
      <c r="G101" s="91"/>
      <c r="H101" s="91"/>
      <c r="I101" s="91"/>
      <c r="J101" s="46"/>
      <c r="K101" s="90"/>
      <c r="L101" s="91"/>
    </row>
    <row r="102" spans="1:12" s="92" customFormat="1" ht="16.5" customHeight="1">
      <c r="A102" s="230"/>
      <c r="B102" s="230" t="s">
        <v>137</v>
      </c>
      <c r="C102" s="230"/>
      <c r="D102" s="90"/>
      <c r="E102" s="93"/>
      <c r="F102" s="46">
        <v>53201939</v>
      </c>
      <c r="G102" s="91"/>
      <c r="H102" s="91">
        <v>114324828</v>
      </c>
      <c r="I102" s="201"/>
      <c r="J102" s="46">
        <v>53201939</v>
      </c>
      <c r="K102" s="201"/>
      <c r="L102" s="91">
        <v>114324828</v>
      </c>
    </row>
    <row r="103" spans="1:12" ht="16.5" customHeight="1">
      <c r="A103" s="93" t="s">
        <v>20</v>
      </c>
      <c r="B103" s="93"/>
      <c r="C103" s="93"/>
      <c r="D103" s="52"/>
      <c r="E103" s="54"/>
      <c r="F103" s="53"/>
      <c r="G103" s="53"/>
      <c r="H103" s="53"/>
      <c r="I103" s="53"/>
      <c r="J103" s="53"/>
      <c r="K103" s="52"/>
      <c r="L103" s="53"/>
    </row>
    <row r="104" spans="1:12" ht="16.5" customHeight="1">
      <c r="A104" s="93"/>
      <c r="B104" s="93"/>
      <c r="C104" s="93"/>
      <c r="D104" s="52"/>
      <c r="E104" s="54"/>
      <c r="F104" s="53"/>
      <c r="G104" s="53"/>
      <c r="H104" s="53"/>
      <c r="I104" s="53"/>
      <c r="J104" s="53"/>
      <c r="K104" s="52"/>
      <c r="L104" s="53"/>
    </row>
    <row r="105" spans="1:12" ht="16.5" customHeight="1">
      <c r="A105" s="93"/>
      <c r="B105" s="93"/>
      <c r="C105" s="93"/>
      <c r="D105" s="52"/>
      <c r="E105" s="54"/>
      <c r="F105" s="53"/>
      <c r="G105" s="53"/>
      <c r="H105" s="53"/>
      <c r="I105" s="53"/>
      <c r="J105" s="53"/>
      <c r="K105" s="52"/>
      <c r="L105" s="53"/>
    </row>
    <row r="106" spans="1:12" ht="16.5" customHeight="1">
      <c r="A106" s="93"/>
      <c r="B106" s="93"/>
      <c r="C106" s="93"/>
      <c r="D106" s="52"/>
      <c r="E106" s="54"/>
      <c r="F106" s="53"/>
      <c r="G106" s="53"/>
      <c r="H106" s="53"/>
      <c r="I106" s="53"/>
      <c r="J106" s="53"/>
      <c r="K106" s="52"/>
      <c r="L106" s="53"/>
    </row>
    <row r="107" spans="1:12" ht="10.5" customHeight="1">
      <c r="A107" s="93"/>
      <c r="B107" s="93"/>
      <c r="C107" s="93"/>
      <c r="D107" s="52"/>
      <c r="E107" s="54"/>
      <c r="F107" s="53"/>
      <c r="G107" s="53"/>
      <c r="H107" s="53"/>
      <c r="I107" s="53"/>
      <c r="J107" s="53"/>
      <c r="K107" s="52"/>
      <c r="L107" s="53"/>
    </row>
    <row r="108" spans="1:12" ht="22" customHeight="1">
      <c r="A108" s="86" t="str">
        <f>'9'!A33</f>
        <v>The notes to the interim financial information are an integral part of this interim financial information.</v>
      </c>
      <c r="B108" s="86"/>
      <c r="C108" s="86"/>
      <c r="D108" s="55"/>
      <c r="E108" s="86"/>
      <c r="F108" s="56"/>
      <c r="G108" s="56"/>
      <c r="H108" s="56"/>
      <c r="I108" s="55"/>
      <c r="J108" s="86"/>
      <c r="K108" s="56"/>
      <c r="L108" s="86"/>
    </row>
  </sheetData>
  <mergeCells count="6">
    <mergeCell ref="F6:H6"/>
    <mergeCell ref="F7:H7"/>
    <mergeCell ref="J7:L7"/>
    <mergeCell ref="F62:H62"/>
    <mergeCell ref="F63:H63"/>
    <mergeCell ref="J63:L6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  <ignoredErrors>
    <ignoredError sqref="G65 I65 K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2-3</vt:lpstr>
      <vt:lpstr>4 P&amp;L(3month)</vt:lpstr>
      <vt:lpstr>5 P&amp;L(3month)</vt:lpstr>
      <vt:lpstr>6 P&amp;L(9month)</vt:lpstr>
      <vt:lpstr>7 P&amp;L(9month)</vt:lpstr>
      <vt:lpstr>8</vt:lpstr>
      <vt:lpstr>9</vt:lpstr>
      <vt:lpstr>10-11</vt:lpstr>
      <vt:lpstr>'10-11'!Print_Area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2023-01-26T02:55:15Z</cp:lastPrinted>
  <dcterms:created xsi:type="dcterms:W3CDTF">2001-07-23T03:17:52Z</dcterms:created>
  <dcterms:modified xsi:type="dcterms:W3CDTF">2023-01-27T10:27:36Z</dcterms:modified>
</cp:coreProperties>
</file>