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sineeSayphanthong\Downloads\Ver 8\"/>
    </mc:Choice>
  </mc:AlternateContent>
  <xr:revisionPtr revIDLastSave="0" documentId="13_ncr:1_{97812282-0F4A-47FD-936E-B9231D3DE54C}" xr6:coauthVersionLast="47" xr6:coauthVersionMax="47" xr10:uidLastSave="{00000000-0000-0000-0000-000000000000}"/>
  <bookViews>
    <workbookView xWindow="-28920" yWindow="-120" windowWidth="29040" windowHeight="15720" tabRatio="884" activeTab="7" xr2:uid="{00000000-000D-0000-FFFF-FFFF00000000}"/>
  </bookViews>
  <sheets>
    <sheet name="Assets" sheetId="1" r:id="rId1"/>
    <sheet name="Liabilities" sheetId="16" r:id="rId2"/>
    <sheet name="Equity" sheetId="17" r:id="rId3"/>
    <sheet name="PL" sheetId="19" r:id="rId4"/>
    <sheet name="CE Conso" sheetId="20" r:id="rId5"/>
    <sheet name="CE Separate" sheetId="13" r:id="rId6"/>
    <sheet name="CF 1" sheetId="14" state="hidden" r:id="rId7"/>
    <sheet name="CF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______st14" localSheetId="4">#REF!</definedName>
    <definedName name="__________st14">#REF!</definedName>
    <definedName name="__________st15" localSheetId="4">#REF!</definedName>
    <definedName name="__________st15">#REF!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xlfn.BAHTTEXT" hidden="1">#NAME?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xlfn.BAHTTEXT" hidden="1">#NAME?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 localSheetId="4">#REF!</definedName>
    <definedName name="__st14">#REF!</definedName>
    <definedName name="__st15" localSheetId="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Assets!$K$14:$K$18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t14" localSheetId="4">#REF!</definedName>
    <definedName name="_st14">#REF!</definedName>
    <definedName name="_st15" localSheetId="4">#REF!</definedName>
    <definedName name="_st15">#REF!</definedName>
    <definedName name="a" localSheetId="4" hidden="1">#REF!</definedName>
    <definedName name="a" hidden="1">#REF!</definedName>
    <definedName name="aa" localSheetId="4">#REF!</definedName>
    <definedName name="aa">#REF!</definedName>
    <definedName name="aaaa" localSheetId="4">#REF!</definedName>
    <definedName name="aaaa">#REF!</definedName>
    <definedName name="ab" localSheetId="4">#REF!</definedName>
    <definedName name="ab">#REF!</definedName>
    <definedName name="ac" hidden="1">{"'Eng (page2)'!$A$1:$D$52"}</definedName>
    <definedName name="Accountbook" localSheetId="4">#REF!</definedName>
    <definedName name="Accountbook">#REF!</definedName>
    <definedName name="ACCS" localSheetId="4">#REF!</definedName>
    <definedName name="ACCS">#REF!</definedName>
    <definedName name="ACS" localSheetId="4">#REF!</definedName>
    <definedName name="ACS">#REF!</definedName>
    <definedName name="ADMT" localSheetId="4">#REF!</definedName>
    <definedName name="ADMT">#REF!</definedName>
    <definedName name="AGING" localSheetId="4">#REF!</definedName>
    <definedName name="AGING">#REF!</definedName>
    <definedName name="AIR" localSheetId="4">#REF!</definedName>
    <definedName name="AIR">#REF!</definedName>
    <definedName name="ALL" localSheetId="4">#REF!</definedName>
    <definedName name="ALL">#REF!</definedName>
    <definedName name="AP_days" localSheetId="4">#REF!</definedName>
    <definedName name="AP_days">#REF!</definedName>
    <definedName name="aq" hidden="1">{"'Eng (page2)'!$A$1:$D$52"}</definedName>
    <definedName name="AR_days" localSheetId="4">#REF!</definedName>
    <definedName name="AR_days">#REF!</definedName>
    <definedName name="ARA_Threshold" localSheetId="4">[4]Lead!#REF!</definedName>
    <definedName name="ARA_Threshold">[4]Lead!#REF!</definedName>
    <definedName name="ARP_Threshold" localSheetId="4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w" hidden="1">{"'Eng (page2)'!$A$1:$D$52"}</definedName>
    <definedName name="bb" localSheetId="4">#REF!</definedName>
    <definedName name="bb">#REF!</definedName>
    <definedName name="bbb" localSheetId="4">#REF!</definedName>
    <definedName name="bbb">#REF!</definedName>
    <definedName name="bbcc" localSheetId="4">#REF!</definedName>
    <definedName name="bbcc">#REF!</definedName>
    <definedName name="BCExport" localSheetId="4">#REF!</definedName>
    <definedName name="BCExport">#REF!</definedName>
    <definedName name="BG_Del" hidden="1">15</definedName>
    <definedName name="BG_Ins" hidden="1">4</definedName>
    <definedName name="BG_Mod" hidden="1">6</definedName>
    <definedName name="Birth" localSheetId="4">#REF!</definedName>
    <definedName name="Birth">#REF!</definedName>
    <definedName name="case">[5]data!$C$1</definedName>
    <definedName name="CASH1" localSheetId="4">#REF!</definedName>
    <definedName name="CASH1">#REF!</definedName>
    <definedName name="CASH10" localSheetId="4">#REF!</definedName>
    <definedName name="CASH10">#REF!</definedName>
    <definedName name="CASH2" localSheetId="4">#REF!</definedName>
    <definedName name="CASH2">#REF!</definedName>
    <definedName name="CASH3" localSheetId="4">#REF!</definedName>
    <definedName name="CASH3">#REF!</definedName>
    <definedName name="CASH4" localSheetId="4">#REF!</definedName>
    <definedName name="CASH4">#REF!</definedName>
    <definedName name="CASH5" localSheetId="4">#REF!</definedName>
    <definedName name="CASH5">#REF!</definedName>
    <definedName name="CASH6" localSheetId="4">#REF!</definedName>
    <definedName name="CASH6">#REF!</definedName>
    <definedName name="CASH7" localSheetId="4">#REF!</definedName>
    <definedName name="CASH7">#REF!</definedName>
    <definedName name="CASH8" localSheetId="4">#REF!</definedName>
    <definedName name="CASH8">#REF!</definedName>
    <definedName name="CASH9" localSheetId="4">#REF!</definedName>
    <definedName name="CASH9">#REF!</definedName>
    <definedName name="CASHALL" localSheetId="4">#REF!</definedName>
    <definedName name="CASHALL">#REF!</definedName>
    <definedName name="cr" localSheetId="4">#REF!</definedName>
    <definedName name="cr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mi" localSheetId="4">#REF!</definedName>
    <definedName name="crmi">#REF!</definedName>
    <definedName name="Currency_used" localSheetId="4">#REF!</definedName>
    <definedName name="Currency_used">#REF!</definedName>
    <definedName name="Current" localSheetId="4">#REF!</definedName>
    <definedName name="Current">#REF!</definedName>
    <definedName name="CW" localSheetId="4">#REF!</definedName>
    <definedName name="CW">#REF!</definedName>
    <definedName name="_xlnm.Database" localSheetId="4">#REF!</definedName>
    <definedName name="_xlnm.Database">#REF!</definedName>
    <definedName name="dbMP" localSheetId="4">[6]MP!$A$5:$E$17</definedName>
    <definedName name="dbMP">[7]MP!$A$5:$E$17</definedName>
    <definedName name="dbMP2" localSheetId="4">#REF!</definedName>
    <definedName name="dbMP2">#REF!</definedName>
    <definedName name="dENTAL" localSheetId="4">#REF!</definedName>
    <definedName name="dENTAL">#REF!</definedName>
    <definedName name="dfdfd" hidden="1">{"'Eng (page2)'!$A$1:$D$52"}</definedName>
    <definedName name="dfjd" hidden="1">[8]A!#REF!</definedName>
    <definedName name="dfone" hidden="1">{"'Eng (page2)'!$A$1:$D$52"}</definedName>
    <definedName name="Education" localSheetId="4">#REF!</definedName>
    <definedName name="Education">#REF!</definedName>
    <definedName name="ff">'[9]Id card'!$B$4:$E$1018</definedName>
    <definedName name="fff" localSheetId="4">#REF!</definedName>
    <definedName name="fff">#REF!</definedName>
    <definedName name="FL" localSheetId="4">#REF!</definedName>
    <definedName name="FL">#REF!</definedName>
    <definedName name="fmoe" hidden="1">0</definedName>
    <definedName name="FX_0" localSheetId="4">#REF!</definedName>
    <definedName name="FX_0">#REF!</definedName>
    <definedName name="FX_1" localSheetId="4">#REF!</definedName>
    <definedName name="FX_1">#REF!</definedName>
    <definedName name="FX_10" localSheetId="4">#REF!</definedName>
    <definedName name="FX_10">#REF!</definedName>
    <definedName name="FX_11" localSheetId="4">#REF!</definedName>
    <definedName name="FX_11">#REF!</definedName>
    <definedName name="FX_12" localSheetId="4">#REF!</definedName>
    <definedName name="FX_12">#REF!</definedName>
    <definedName name="FX_13" localSheetId="4">#REF!</definedName>
    <definedName name="FX_13">#REF!</definedName>
    <definedName name="FX_14" localSheetId="4">#REF!</definedName>
    <definedName name="FX_14">#REF!</definedName>
    <definedName name="FX_15" localSheetId="4">#REF!</definedName>
    <definedName name="FX_15">#REF!</definedName>
    <definedName name="FX_16" localSheetId="4">#REF!</definedName>
    <definedName name="FX_16">#REF!</definedName>
    <definedName name="FX_17" localSheetId="4">#REF!</definedName>
    <definedName name="FX_17">#REF!</definedName>
    <definedName name="FX_18" localSheetId="4">#REF!</definedName>
    <definedName name="FX_18">#REF!</definedName>
    <definedName name="FX_19" localSheetId="4">#REF!</definedName>
    <definedName name="FX_19">#REF!</definedName>
    <definedName name="FX_2" localSheetId="4">#REF!</definedName>
    <definedName name="FX_2">#REF!</definedName>
    <definedName name="FX_3" localSheetId="4">#REF!</definedName>
    <definedName name="FX_3">#REF!</definedName>
    <definedName name="FX_4" localSheetId="4">#REF!</definedName>
    <definedName name="FX_4">#REF!</definedName>
    <definedName name="FX_5" localSheetId="4">#REF!</definedName>
    <definedName name="FX_5">#REF!</definedName>
    <definedName name="FX_6" localSheetId="4">#REF!</definedName>
    <definedName name="FX_6">#REF!</definedName>
    <definedName name="FX_7" localSheetId="4">#REF!</definedName>
    <definedName name="FX_7">#REF!</definedName>
    <definedName name="FX_8" localSheetId="4">#REF!</definedName>
    <definedName name="FX_8">#REF!</definedName>
    <definedName name="FX_9" localSheetId="4">#REF!</definedName>
    <definedName name="FX_9">#REF!</definedName>
    <definedName name="gg" localSheetId="4">#REF!</definedName>
    <definedName name="gg">#REF!</definedName>
    <definedName name="hitech" localSheetId="4" hidden="1">#REF!</definedName>
    <definedName name="hitech" hidden="1">#REF!</definedName>
    <definedName name="HRAD" localSheetId="4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 localSheetId="4">#REF!</definedName>
    <definedName name="idcard">#REF!</definedName>
    <definedName name="Income_tax" localSheetId="4">#REF!</definedName>
    <definedName name="Income_tax">#REF!</definedName>
    <definedName name="index1" localSheetId="4">'[10]Non-Statistical Sampling Master'!$C$63</definedName>
    <definedName name="index1">'[11]Non-Statistical Sampling Master'!$C$63</definedName>
    <definedName name="ine" hidden="1">[12]A!#REF!</definedName>
    <definedName name="Inventory_days" localSheetId="4">#REF!</definedName>
    <definedName name="Inventory_days">#REF!</definedName>
    <definedName name="jkl" hidden="1">{"'Eng (page2)'!$A$1:$D$52"}</definedName>
    <definedName name="K_1" localSheetId="4">[6]KC!#REF!</definedName>
    <definedName name="K_1">[7]KC!#REF!</definedName>
    <definedName name="KB" localSheetId="4">#REF!</definedName>
    <definedName name="KB">#REF!</definedName>
    <definedName name="KCC" localSheetId="4">#REF!</definedName>
    <definedName name="KCC">#REF!</definedName>
    <definedName name="KHK" localSheetId="4">#REF!</definedName>
    <definedName name="KHK">#REF!</definedName>
    <definedName name="KTL" localSheetId="4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 localSheetId="4">#REF!</definedName>
    <definedName name="LEASE">#REF!</definedName>
    <definedName name="leasing" localSheetId="4">#REF!</definedName>
    <definedName name="leasing">#REF!</definedName>
    <definedName name="Locker" localSheetId="4">#REF!</definedName>
    <definedName name="Locker">#REF!</definedName>
    <definedName name="MATERNITY" localSheetId="4">#REF!</definedName>
    <definedName name="MATERNITY">#REF!</definedName>
    <definedName name="MGNT" localSheetId="4">#REF!</definedName>
    <definedName name="MGNT">#REF!</definedName>
    <definedName name="Minimum_cash" localSheetId="4">#REF!</definedName>
    <definedName name="Minimum_cash">#REF!</definedName>
    <definedName name="Minimum_OD" localSheetId="4">#REF!</definedName>
    <definedName name="Minimum_OD">#REF!</definedName>
    <definedName name="MIS" localSheetId="4">#REF!</definedName>
    <definedName name="MIS">#REF!</definedName>
    <definedName name="Movement" localSheetId="4">#REF!</definedName>
    <definedName name="Movement">#REF!</definedName>
    <definedName name="network_eq_life" localSheetId="4">#REF!</definedName>
    <definedName name="network_eq_life">#REF!</definedName>
    <definedName name="New" localSheetId="4">#REF!</definedName>
    <definedName name="New">#REF!</definedName>
    <definedName name="nidfn" hidden="1">[15]A!#REF!</definedName>
    <definedName name="nkkd" hidden="1">[16]A!#REF!</definedName>
    <definedName name="NS" localSheetId="4">'[17]Non-Statistical Sampling Master'!$C$63</definedName>
    <definedName name="NS">'[18]Non-Statistical Sampling Master'!$C$63</definedName>
    <definedName name="NSProjectionMethodIndex" localSheetId="4">'[19]Non-Statistical Sampling Master'!$C$63</definedName>
    <definedName name="NSProjectionMethodIndex">'[20]Non-Statistical Sampling Master'!$C$63</definedName>
    <definedName name="NSR" localSheetId="4">'[17]Non-Statistical Sampling Master'!$C$50:$C$53</definedName>
    <definedName name="NSR">'[18]Non-Statistical Sampling Master'!$C$50:$C$53</definedName>
    <definedName name="NSRequiredLevelOfEvidenceItems" localSheetId="4">'[19]Non-Statistical Sampling Master'!$C$50:$C$53</definedName>
    <definedName name="NSRequiredLevelOfEvidenceItems">'[20]Non-Statistical Sampling Master'!$C$50:$C$53</definedName>
    <definedName name="NSTargetedTestingItems" localSheetId="4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hidden="1">{"'Eng (page2)'!$A$1:$D$52"}</definedName>
    <definedName name="OPTEC" localSheetId="4">#REF!</definedName>
    <definedName name="OPTEC">#REF!</definedName>
    <definedName name="Other">[22]Data!$D$58:$D$59</definedName>
    <definedName name="Other_asset_life" localSheetId="4">#REF!</definedName>
    <definedName name="Other_asset_life">#REF!</definedName>
    <definedName name="Other_CA" localSheetId="4">#REF!</definedName>
    <definedName name="Other_CA">#REF!</definedName>
    <definedName name="Other_CL" localSheetId="4">#REF!</definedName>
    <definedName name="Other_CL">#REF!</definedName>
    <definedName name="PeriodsInYear" localSheetId="3">[23]!PeriodsInYear</definedName>
    <definedName name="PeriodsInYear">[23]!PeriodsInYear</definedName>
    <definedName name="PIE" localSheetId="4">'[19]Two Step Revenue Testing Master'!$C$87</definedName>
    <definedName name="PIE">'[20]Two Step Revenue Testing Master'!$C$87</definedName>
    <definedName name="pit" hidden="1">[24]A!#REF!</definedName>
    <definedName name="PooNim" localSheetId="4">#REF!</definedName>
    <definedName name="PooNim">#REF!</definedName>
    <definedName name="_xlnm.Print_Area" localSheetId="0">Assets!$A$1:$M$37</definedName>
    <definedName name="_xlnm.Print_Area" localSheetId="4">'CE Conso'!$A$1:$AD$36</definedName>
    <definedName name="_xlnm.Print_Area" localSheetId="5">'CE Separate'!$A$1:$S$26</definedName>
    <definedName name="_xlnm.Print_Area" localSheetId="7">CF!$A$1:$L$123</definedName>
    <definedName name="_xlnm.Print_Area" localSheetId="6">'CF 1'!$A$1:$L$50</definedName>
    <definedName name="_xlnm.Print_Area" localSheetId="2">Equity!$A$1:$L$24</definedName>
    <definedName name="_xlnm.Print_Area" localSheetId="1">Liabilities!$A$1:$J$33</definedName>
    <definedName name="_xlnm.Print_Area" localSheetId="3">PL!$A$1:$M$71</definedName>
    <definedName name="_xlnm.Print_Area">#REF!</definedName>
    <definedName name="PRINT_AREA_MI" localSheetId="4">#REF!</definedName>
    <definedName name="PRINT_AREA_MI">#REF!</definedName>
    <definedName name="_xlnm.Print_Titles" localSheetId="7">CF!$1:$8</definedName>
    <definedName name="_xlnm.Print_Titles">#REF!</definedName>
    <definedName name="PRINT_TITLES_MI" localSheetId="4">#REF!</definedName>
    <definedName name="PRINT_TITLES_MI">#REF!</definedName>
    <definedName name="RetAge" localSheetId="4">#REF!</definedName>
    <definedName name="RetAge">#REF!</definedName>
    <definedName name="rrrr" localSheetId="4">#REF!</definedName>
    <definedName name="rrrr">#REF!</definedName>
    <definedName name="s" localSheetId="4">[25]Budget!#REF!</definedName>
    <definedName name="s">[25]Budget!#REF!</definedName>
    <definedName name="S_Adjust" localSheetId="4">[4]Lead!#REF!</definedName>
    <definedName name="S_Adjust">[4]Lead!#REF!</definedName>
    <definedName name="S_Adjust_Data" localSheetId="4">[4]Lead!#REF!</definedName>
    <definedName name="S_Adjust_Data">[4]Lead!#REF!</definedName>
    <definedName name="S_Adjust_GT" localSheetId="4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 localSheetId="4">#REF!</definedName>
    <definedName name="SALES">#REF!</definedName>
    <definedName name="sdsd" hidden="1">{"'Eng (page2)'!$A$1:$D$52"}</definedName>
    <definedName name="sdwsdwdw" hidden="1">[26]A!#REF!</definedName>
    <definedName name="SEA" localSheetId="4">#REF!</definedName>
    <definedName name="SEA">#REF!</definedName>
    <definedName name="sf" localSheetId="4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 localSheetId="4">#REF!</definedName>
    <definedName name="Shift">#REF!</definedName>
    <definedName name="Spec" localSheetId="4">#REF!</definedName>
    <definedName name="Spec">#REF!</definedName>
    <definedName name="sq">0.195*1.21</definedName>
    <definedName name="SS" localSheetId="4">#REF!</definedName>
    <definedName name="SS">#REF!</definedName>
    <definedName name="sss" hidden="1">{"'Eng (page2)'!$A$1:$D$52"}</definedName>
    <definedName name="ST" localSheetId="4">#REF!</definedName>
    <definedName name="ST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tus">[27]Info!$A$2:$A$6</definedName>
    <definedName name="stt" localSheetId="4" hidden="1">#REF!</definedName>
    <definedName name="stt" hidden="1">#REF!</definedName>
    <definedName name="TextRefCopyRangeCount" hidden="1">5</definedName>
    <definedName name="Title" localSheetId="4">[28]Mgr!$B$5:$AA$7</definedName>
    <definedName name="Title">[29]Mgr!$B$5:$AA$7</definedName>
    <definedName name="tom" hidden="1">{"'Eng (page2)'!$A$1:$D$52"}</definedName>
    <definedName name="TRAN" localSheetId="4">#REF!</definedName>
    <definedName name="TRAN">#REF!</definedName>
    <definedName name="TTDesiredLevelOfEvidenceItems" localSheetId="4">'[19]Global Data'!$B$92:$B$95</definedName>
    <definedName name="TTDesiredLevelOfEvidenceItems">'[20]Global Data'!$B$92:$B$95</definedName>
    <definedName name="TwoStepMisstatementIdentified" localSheetId="4">'[19]Two Step Revenue Testing Master'!$C$85</definedName>
    <definedName name="TwoStepMisstatementIdentified">'[20]Two Step Revenue Testing Master'!$C$85</definedName>
    <definedName name="TwoStepTolerableEstMisstmtCalc" localSheetId="4">'[19]Two Step Revenue Testing Master'!$T$45</definedName>
    <definedName name="TwoStepTolerableEstMisstmtCalc">'[20]Two Step Revenue Testing Master'!$T$45</definedName>
    <definedName name="TWS" localSheetId="4">'[17]Two Step Revenue Testing Master'!$T$45</definedName>
    <definedName name="TWS">'[18]Two Step Revenue Testing Master'!$T$45</definedName>
    <definedName name="TWSM" localSheetId="4">#REF!</definedName>
    <definedName name="TWSM">#REF!</definedName>
    <definedName name="Unit_Used" localSheetId="4">#REF!</definedName>
    <definedName name="Unit_Used">#REF!</definedName>
    <definedName name="ValDate" localSheetId="4">#REF!</definedName>
    <definedName name="ValDate">#REF!</definedName>
    <definedName name="Van" localSheetId="4">#REF!</definedName>
    <definedName name="Van">#REF!</definedName>
    <definedName name="VATR" localSheetId="4">'[30]AR Summary'!$C$8</definedName>
    <definedName name="VATR">'[31]AR Summary'!$C$8</definedName>
    <definedName name="WARE" localSheetId="4">#REF!</definedName>
    <definedName name="WARE">#REF!</definedName>
    <definedName name="Y53Y" localSheetId="4">#REF!</definedName>
    <definedName name="Y53Y">#REF!</definedName>
    <definedName name="YL" localSheetId="4">#REF!</definedName>
    <definedName name="YL">#REF!</definedName>
    <definedName name="เ294">'[25]Cash flow  (2)'!$G$32</definedName>
    <definedName name="ก297" localSheetId="4">#REF!</definedName>
    <definedName name="ก297">#REF!</definedName>
    <definedName name="กกก" localSheetId="4">#REF!</definedName>
    <definedName name="กกก">#REF!</definedName>
    <definedName name="กดกด" hidden="1">[32]A!#REF!</definedName>
    <definedName name="กดากดน" hidden="1">{"'Eng (page2)'!$A$1:$D$52"}</definedName>
    <definedName name="เงินเดือน" hidden="1">{"'Eng (page2)'!$A$1:$D$52"}</definedName>
    <definedName name="ด47" localSheetId="4">#REF!</definedName>
    <definedName name="ด47">#REF!</definedName>
    <definedName name="ด59" localSheetId="4">#REF!</definedName>
    <definedName name="ด59">#REF!</definedName>
    <definedName name="ดดดดดดดดดดดดดดดดดดดด" localSheetId="4">#REF!</definedName>
    <definedName name="ดดดดดดดดดดดดดดดดดดดด">#REF!</definedName>
    <definedName name="ท138" localSheetId="4">[25]Budget!#REF!</definedName>
    <definedName name="ท138">[25]Budget!#REF!</definedName>
    <definedName name="ฟ1" localSheetId="4">#REF!</definedName>
    <definedName name="ฟ1">#REF!</definedName>
    <definedName name="ย75" localSheetId="4">#REF!</definedName>
    <definedName name="ย75">#REF!</definedName>
    <definedName name="ร89" localSheetId="4">#REF!</definedName>
    <definedName name="ร89">#REF!</definedName>
    <definedName name="สินทรัพย์ไม่มีตัวตน" localSheetId="4">#REF!</definedName>
    <definedName name="สินทรัพย์ไม่มีตัวตน">#REF!</definedName>
    <definedName name="หก" localSheetId="4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" i="14" l="1"/>
  <c r="L10" i="14" l="1"/>
  <c r="L49" i="14" s="1"/>
  <c r="H10" i="14"/>
  <c r="H49" i="14" s="1"/>
  <c r="F10" i="14" l="1"/>
  <c r="F49" i="14" s="1"/>
  <c r="J10" i="14" l="1"/>
  <c r="J49" i="14" s="1"/>
</calcChain>
</file>

<file path=xl/sharedStrings.xml><?xml version="1.0" encoding="utf-8"?>
<sst xmlns="http://schemas.openxmlformats.org/spreadsheetml/2006/main" count="482" uniqueCount="302">
  <si>
    <t>บริษัท ทาพาโก้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</si>
  <si>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</si>
  <si>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</si>
  <si>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</si>
  <si>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</si>
  <si>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</si>
  <si>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2565</t>
  </si>
  <si>
    <t>2564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</si>
  <si>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</si>
  <si>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</si>
  <si>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</si>
  <si>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</si>
  <si>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</si>
  <si>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</si>
  <si>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</si>
  <si>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</si>
  <si>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</si>
  <si>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</si>
  <si>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</si>
  <si>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</si>
  <si>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</si>
  <si>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</si>
  <si>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</si>
  <si>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</si>
  <si>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</si>
  <si>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</si>
  <si>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</si>
  <si>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</si>
  <si>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</si>
  <si>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</si>
  <si>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</si>
  <si>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</si>
  <si>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</si>
  <si>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</si>
  <si>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</si>
  <si>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</si>
  <si>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</si>
  <si>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</si>
  <si>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</si>
  <si>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</si>
  <si>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ส่วนของประมาณการหนี้สินสำหรับผลประโยชน์พนักงาน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</si>
  <si>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</si>
  <si>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</si>
  <si>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</si>
  <si>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</si>
  <si>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</si>
  <si>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</si>
  <si>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</si>
  <si>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</si>
  <si>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</si>
  <si>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</si>
  <si>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</si>
  <si>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</si>
  <si>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</si>
  <si>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</si>
  <si>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</si>
  <si>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617,795,851 หุ้น มูลค่าหุ้นละ 1 บาท</t>
  </si>
  <si>
    <t>ทุนที่ออกจำหน่ายและชำระแล้ว</t>
  </si>
  <si>
    <t>หุ้นสามัญ 411,864,308 หุ้น มูลค่าหุ้นละ 1 บาท</t>
  </si>
  <si>
    <t>(2564 : หุ้นสามัญ 411,863,901 หุ้น มูลค่าหุ้นละ 1 บาท)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</si>
  <si>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</si>
  <si>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</si>
  <si>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</si>
  <si>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</si>
  <si>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</si>
  <si>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</si>
  <si>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</si>
  <si>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</si>
  <si>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</si>
  <si>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</si>
  <si>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</si>
  <si>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</si>
  <si>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รวมรายได้</t>
  </si>
  <si>
    <t>ต้นทุนขายและบริการ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</si>
  <si>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</si>
  <si>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</si>
  <si>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</si>
  <si>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</si>
  <si>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</si>
  <si>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</si>
  <si>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</si>
  <si>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</si>
  <si>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</si>
  <si>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</si>
  <si>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</si>
  <si>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</si>
  <si>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</si>
  <si>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</si>
  <si>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</si>
  <si>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</si>
  <si>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</si>
  <si>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</si>
  <si>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</si>
  <si>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</si>
  <si>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 xml:space="preserve">ทุนเรือนหุ้น </t>
  </si>
  <si>
    <t>ตามหลักคณิตศาสตร์</t>
  </si>
  <si>
    <t>ที่ออกและ</t>
  </si>
  <si>
    <t>ซื้อคืน</t>
  </si>
  <si>
    <t>หุ้นสามัญ</t>
  </si>
  <si>
    <t>ยังไม่ได้</t>
  </si>
  <si>
    <t>ประกันภัยสำหรับโครงการ</t>
  </si>
  <si>
    <t>ชำระแล้ว</t>
  </si>
  <si>
    <t>สำรองตามกฎหมาย</t>
  </si>
  <si>
    <t>จัดสรร</t>
  </si>
  <si>
    <t>ผลประโยชน์ที่กำหนดไว้</t>
  </si>
  <si>
    <t>งบการเงิน</t>
  </si>
  <si>
    <t>รวม</t>
  </si>
  <si>
    <t>บริษัทใหญ่</t>
  </si>
  <si>
    <t>ควบคุม</t>
  </si>
  <si>
    <t xml:space="preserve">ยอดคงเหลือ ณ วันที่ 1 พฤศจิกายน 2563 </t>
  </si>
  <si>
    <t>การเปลี่ยนแปลงในส่วนของผู้ถือหุ้น</t>
  </si>
  <si>
    <t>ตัดจำหน่ายหุ้นสามัญซื้อคืน</t>
  </si>
  <si>
    <t>จัดสรรสำรองตามกฎหมาย</t>
  </si>
  <si>
    <t>เงินปันผลจ่าย</t>
  </si>
  <si>
    <t>รวมการเปลี่ยนแปลงในส่วนของผู้ถือหุ้น</t>
  </si>
  <si>
    <t>ยอดคงเหลือ ณ วันที่ 1 พฤศจิกายน 2564</t>
  </si>
  <si>
    <t>ใบสำคัญแสดงสิทธิ</t>
  </si>
  <si>
    <t>งบแสดงการเปลี่ยนแปลงส่วนของผู้ถือหุ้น (ต่อ)</t>
  </si>
  <si>
    <t>งบการเงินเฉพาะของกิจการ</t>
  </si>
  <si>
    <t>ส่วนเกิน</t>
  </si>
  <si>
    <t>จัดสรรแล้ว -</t>
  </si>
  <si>
    <t>สำรองตาม</t>
  </si>
  <si>
    <t xml:space="preserve">จัดสรรแล้ว - </t>
  </si>
  <si>
    <t>กฎหมาย</t>
  </si>
  <si>
    <t>เพื่อการซื้อหุ้นคืน</t>
  </si>
  <si>
    <t>ยอดคงเหลือ ณ วันที่ 1 พฤศจิกายน 2563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</si>
  <si>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</si>
  <si>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</si>
  <si>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</si>
  <si>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</si>
  <si>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</si>
  <si>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</si>
  <si>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</si>
  <si>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</si>
  <si>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</si>
  <si>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ขาดทุนจากการตัดจำหน่ายสินทรัพย์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</si>
  <si>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</si>
  <si>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</si>
  <si>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</si>
  <si>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เงินปันผลรับ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</si>
  <si>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</si>
  <si>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</si>
  <si>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</si>
  <si>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</si>
  <si>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</si>
  <si>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</si>
  <si>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</si>
  <si>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</si>
  <si>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</si>
  <si>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(เพิ่มขึ้น) ลดลงในเงินฝากสถาบันการเงินที่ใช้เป็นหลักประกัน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</si>
  <si>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</si>
  <si>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</si>
  <si>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</si>
  <si>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เงินสดรับจากการขายอสังหาริมทรัพย์เพื่อการลงทุน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</si>
  <si>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</si>
  <si>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</si>
  <si>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</si>
  <si>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</si>
  <si>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</si>
  <si>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</si>
  <si>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</si>
  <si>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</si>
  <si>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</si>
  <si>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</si>
  <si>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</si>
  <si>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</si>
  <si>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</si>
  <si>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</si>
  <si>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</si>
  <si>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</si>
  <si>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</si>
  <si>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</si>
  <si>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</si>
  <si>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</si>
  <si>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</si>
  <si>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</si>
  <si>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</si>
  <si>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>เงินช่วยเหลือบริษัทย่อยปรับเพิ่มในเงินลงทุนในบริษัทย่อย</t>
  </si>
  <si>
    <t>สินทรัพย์สิทธิการใช้ที่เพิ่มขึ้นจากหนี้สินสัญญาเช่า</t>
  </si>
  <si>
    <t>อสังหาริมทรัพย์เพื่อการลงทุน</t>
  </si>
  <si>
    <t>จากการประมาณการ</t>
  </si>
  <si>
    <t xml:space="preserve">กำไร (ขาดทุน) </t>
  </si>
  <si>
    <t>งบกำไรขาดทุนเบ็ดเสร็จ (ต่อ)</t>
  </si>
  <si>
    <t>ภาษีถูกหัก ณ ที่จ่ายขอคืน</t>
  </si>
  <si>
    <t xml:space="preserve">ปรับปรุงสินทรัพย์สิทธิการใช้จากที่ดิน อาคารและอุปกรณ์ </t>
  </si>
  <si>
    <t>กำไรขาดทุน</t>
  </si>
  <si>
    <t>ในบริษัทย่อย</t>
  </si>
  <si>
    <t>กำไรจากการจัดประเภทเงินลงทุนในบริษัทร่วมเป็นเงินลงทุนในตราสารทุน</t>
  </si>
  <si>
    <t>กำไร (ขาดทุน)  จากการ</t>
  </si>
  <si>
    <t>ประมาณการตามหลักคณิตศาสตร์</t>
  </si>
  <si>
    <t>ผลขาดทุนจากการด้อยค่าสินทรัพย์</t>
  </si>
  <si>
    <t>ขาดทุนจากการลดลงของมูลค่าสินค้า</t>
  </si>
  <si>
    <t>เงินสดรับจากเงินปันผล</t>
  </si>
  <si>
    <t>เงินสดรับจากเงินให้กู้ยืมระยะสั้นบริษัทย่อย</t>
  </si>
  <si>
    <t>จ่ายชำระเจ้าหนี้ค่าซื้อที่ดิน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</si>
  <si>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</si>
  <si>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</si>
  <si>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</si>
  <si>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</si>
  <si>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</si>
  <si>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</si>
  <si>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ขาดทุนจากการด้อยค่าในเงินลงทุนในบริษัทย่อย</t>
  </si>
  <si>
    <t>ผลขาดทุนด้านเครดิต - เงินให้กู้ยืมแก่กิจการที่เกี่ยวข้องกัน</t>
  </si>
  <si>
    <t>ตั๋วเงินรับระยะยาว</t>
  </si>
  <si>
    <t>มูลค่า</t>
  </si>
  <si>
    <t>ส่วนเกินมูลค่า</t>
  </si>
  <si>
    <t>เงินสดจ่ายผลประโยชน์พนักงาน</t>
  </si>
  <si>
    <t>เงินสดจ่ายชำระเงินลงทุนในบริษัทย่อย</t>
  </si>
  <si>
    <t>ลูกหนี้การค้าและลูกหนี้อื่น</t>
  </si>
  <si>
    <t>เจ้าหนี้การค้าและเจ้าหนี้อื่น</t>
  </si>
  <si>
    <t>ขายที่ดินด้วยตั๋วเงินรับระยะยาว</t>
  </si>
  <si>
    <t>เงินสดจ่ายเงินให้กู้ยืมระยะสั้นแก่บริษัทย่อย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</si>
  <si>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</si>
  <si>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</si>
  <si>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จ่ายเงินปันผล</t>
  </si>
  <si>
    <t>กำไรจากการจำหน่ายเงินลงทุนในบริษัทร่วม</t>
  </si>
  <si>
    <t>ขาดทุนจากการจัดประเภทเป็นเงินลงทุนในตราสารทุน</t>
  </si>
  <si>
    <t>ณ วันที่ 31 ตุลาคม 2565</t>
  </si>
  <si>
    <t>สำหรับปีสิ้นสุดวันที่ 31 ตุลาคม 2565</t>
  </si>
  <si>
    <t>ขาดทุนจากการด้อยค่าอสังหาริมทรัพย์เพื่อการลงทุน</t>
  </si>
  <si>
    <t>กำไรสำหรับปี</t>
  </si>
  <si>
    <t>ยอดคงเหลือ ณ วันที่ 31 ตุลาคม 2565</t>
  </si>
  <si>
    <t>ยอดคงเหลือ ณ วันที่ 31 ตุลาคม 2564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</si>
  <si>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</si>
  <si>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</si>
  <si>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ขาดทุนจากการด้อยค่าในสินทรัพย์</t>
  </si>
  <si>
    <t>ขาดทุนจากการด้อยค่าในสินทรัพย์ไม่มีตัวตน</t>
  </si>
  <si>
    <t>ขาดทุนจากการด้อยค่าในอสังหาริมทรัพย์เพื่อการลงทุน</t>
  </si>
  <si>
    <t>จ่ายปันผลโดยบริษัทย่อย</t>
  </si>
  <si>
    <t xml:space="preserve">จัดประเภทสินทรัพย์สิทธิการใช้จากที่ดิน อาคารและอุปกรณ์ </t>
  </si>
  <si>
    <t>กำไร (ขาดทุน) สำหรับปี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</si>
  <si>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</si>
  <si>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</si>
  <si>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</si>
  <si>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</si>
  <si>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(ปรับปรุงใหม่)</t>
  </si>
  <si>
    <t>ยอดคงเหลือ ณ วันที่ 1 พฤศจิกายน 2564 - ปรับปรุงใหม่</t>
  </si>
  <si>
    <t>กำไรจากการเปลี่ยนแปลงสัญญาเช่าและยกเลิกสัญญาเช่า</t>
  </si>
  <si>
    <t>ส่วนของหนี้สินจากคดีความฟ้องร้อง</t>
  </si>
  <si>
    <t>เงินลงทุนชั่วคราว</t>
  </si>
  <si>
    <t>ผลกระทบสะสมจากการปรับปรุงงบการเงินปีก่อน</t>
  </si>
  <si>
    <t>4, 7</t>
  </si>
  <si>
    <t>4, 9</t>
  </si>
  <si>
    <t>เงินลงทุน</t>
  </si>
  <si>
    <t>จัดประเภท</t>
  </si>
  <si>
    <t>16, 31</t>
  </si>
  <si>
    <t>17, 31</t>
  </si>
  <si>
    <t>4, 26</t>
  </si>
  <si>
    <t>4, 27</t>
  </si>
  <si>
    <t>ขาดทุนจากการขายเงินลงทุนในตราสารทุน</t>
  </si>
  <si>
    <t>หนี้สูญตัดจำหน่าย</t>
  </si>
  <si>
    <t>ในบริษัทร่วมเป็นเงินลงทุนในตราสารทุน</t>
  </si>
  <si>
    <t>กำไรจากการจัดประเภทเงินลงทุน</t>
  </si>
  <si>
    <t>เงินสดจ่ายเพื่อเงินลงทุนชั่วคราว</t>
  </si>
  <si>
    <t>เงินสดรับจากการขายที่ดิน อาคารและอุปกรณ์</t>
  </si>
  <si>
    <t>รายการที่อาจถูกจัดประเภทใหม่</t>
  </si>
  <si>
    <t>ไว้ในกำไรหรือขาดทุนในภายหลัง</t>
  </si>
  <si>
    <t>รายการที่จะไม่ถูกจัดประเภทใหม่</t>
  </si>
  <si>
    <t>ผลประโยชน์พนักงานที่กำหนดไว้</t>
  </si>
  <si>
    <t>ผลกำไรจากการวัดมูลค่าใหม่ของ</t>
  </si>
  <si>
    <t>ขาดทุนที่ยังไม่เกิดขึ้นจากการวัดมูลค่าเงินลงทุนใน</t>
  </si>
  <si>
    <t>ตราสารทุนวัดมูลค่ายุติธรรมผ่านกำไรขาดทุนเบ็ดเสร็จอื่น</t>
  </si>
  <si>
    <t>เปลี่ยนแปลง</t>
  </si>
  <si>
    <t>จากการ</t>
  </si>
  <si>
    <t>ขาดทุน</t>
  </si>
  <si>
    <t>ผลต่าง</t>
  </si>
  <si>
    <t>แปลงค่า</t>
  </si>
  <si>
    <t>ยุติธรรมผ่าน</t>
  </si>
  <si>
    <t>ในตราสารทุนวัดมูลค่า</t>
  </si>
  <si>
    <t>และ</t>
  </si>
  <si>
    <t>ที่ออก</t>
  </si>
  <si>
    <t>จัดสรรแล้ว</t>
  </si>
  <si>
    <t>ตาม</t>
  </si>
  <si>
    <t>- สำรอง</t>
  </si>
  <si>
    <t>กำไร (ขาดทุน)</t>
  </si>
  <si>
    <t>วัดมูลค่าเงินลงทุน</t>
  </si>
  <si>
    <t>ที่ยังไม่เกิดขึ้นจากการ</t>
  </si>
  <si>
    <t>อำนาจ</t>
  </si>
  <si>
    <t>ที่ไม่มี</t>
  </si>
  <si>
    <t>ของ</t>
  </si>
  <si>
    <t>รวมส่วน</t>
  </si>
  <si>
    <t>ผู้ถือหุ้น</t>
  </si>
  <si>
    <t>เสีย</t>
  </si>
  <si>
    <t>ส่วนได้</t>
  </si>
  <si>
    <t>ยอดคงเหลือ ณ วันที่ 1 พฤศจิกายน 2564 - ที่รายงานไว้เดิม</t>
  </si>
  <si>
    <t>การลงทุน</t>
  </si>
  <si>
    <t>สัดส่วน</t>
  </si>
  <si>
    <t>ประกันภัยสำหรับ</t>
  </si>
  <si>
    <t>ที่กำหนดไว้</t>
  </si>
  <si>
    <t>โครงการผลประโยชน์</t>
  </si>
  <si>
    <t>เปลี่ยนแปลงสัญญาเช่าและยกเลิกสัญญาเช่า</t>
  </si>
  <si>
    <t>ขาดทุน (กำไร) จากการ</t>
  </si>
  <si>
    <t>และเงินกู้ยืมระยะสั้นจากสถาบันการเงิน</t>
  </si>
  <si>
    <t>เงินสดรับจากเงินเบิกเกินบัญชี</t>
  </si>
  <si>
    <t>เงินสดจ่ายเงินเบิกเกินบัญชี</t>
  </si>
  <si>
    <t>งบการเงินที่เป็นเงินตราต่างประเทศ</t>
  </si>
  <si>
    <t>ก่อนผลกระทบจากการแปลงค่า</t>
  </si>
  <si>
    <t>ไม่หมุนเวียนอื่นจากเงินลงทุนในบริษัทร่วม</t>
  </si>
  <si>
    <t>จัดประเภทสินทรัพย์ทางการเงิน</t>
  </si>
  <si>
    <t>รายได้ค่าก่อสร้างและพัฒนาที่ดิน</t>
  </si>
  <si>
    <t>ต้นทุนงานก่อสร้างและพัฒนาที่ดิน</t>
  </si>
  <si>
    <t>กำไรสำหรับปี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</si>
</sst>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#,##0.00_);[Black]\(#,##0.00\)"/>
    <numFmt numFmtId="175" formatCode="_#\,##0_);\(#,##0\)"/>
    <numFmt numFmtId="176" formatCode="#,##0.00&quot; F&quot;;\-#,##0.00&quot; F&quot;"/>
    <numFmt numFmtId="177" formatCode="dd\-mmm\-yy_)"/>
    <numFmt numFmtId="178" formatCode="0.0%"/>
    <numFmt numFmtId="179" formatCode="0.00_)"/>
    <numFmt numFmtId="180" formatCode="0.000%"/>
    <numFmt numFmtId="181" formatCode="[$-409]d/mmm/yy;@"/>
    <numFmt numFmtId="182" formatCode="_-* #,##0.00_-;_-* #,##0.00\-;_-* &quot;-&quot;??_-;_-@_-"/>
    <numFmt numFmtId="183" formatCode="_(* #,##0.000_);_(* \(#,##0.000\);_(* &quot;-&quot;??_);_(@_)"/>
    <numFmt numFmtId="184" formatCode="_(* #,##0.0000_);_(* \(#,##0.0000\);_(* &quot;-&quot;??_);_(@_)"/>
    <numFmt numFmtId="185" formatCode="_-&quot;Dfl.&quot;\ * #,##0.00_-;_-&quot;Dfl.&quot;\ * #,##0.00\-;_-&quot;Dfl.&quot;\ * &quot;-&quot;??_-;_-@_-"/>
    <numFmt numFmtId="186" formatCode="_-* #,##0.00_-;\-* #,##0.00_-;_-* &quot;0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[$USD]\ #,##0"/>
    <numFmt numFmtId="193" formatCode="_-* #,##0_-;\-* #,##0_-;_-* \-_-;_-@_-"/>
    <numFmt numFmtId="194" formatCode="_ * #,##0_)\ _฿_ ;_ * \(#,##0\)\ _฿_ ;_ * &quot;-&quot;_)\ _฿_ ;_ @_ "/>
    <numFmt numFmtId="195" formatCode="_ * #,##0_)\ _฿_ ;_ * \(#,##0&quot;) &quot;_฿_ ;_ * \-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#,##0.0_);\(#,##0.0\)"/>
    <numFmt numFmtId="203" formatCode="_-&quot;$&quot;* #,##0.00_-;\-&quot;$&quot;* #,##0.00_-;_-&quot;$&quot;* &quot;-&quot;??_-;_-@_-"/>
    <numFmt numFmtId="204" formatCode="0.0%;\(0.0%\)"/>
    <numFmt numFmtId="205" formatCode="&quot;ฃ&quot;#,##0;\-&quot;ฃ&quot;#,##0"/>
    <numFmt numFmtId="206" formatCode="General_)"/>
    <numFmt numFmtId="207" formatCode="[$-1010409]d\ mmm\ yy;@"/>
    <numFmt numFmtId="208" formatCode="0&quot;  &quot;"/>
    <numFmt numFmtId="209" formatCode="&quot;฿&quot;\t#,##0_);[Red]\(&quot;฿&quot;\t#,##0\)"/>
    <numFmt numFmtId="210" formatCode="_(* #,##0.00_);_(* \(\ #,##0.00\ \);_(* &quot;-&quot;??_);_(\ @_ \)"/>
    <numFmt numFmtId="211" formatCode="#,##0.00\ &quot;F&quot;;\-#,##0.00\ &quot;F&quot;"/>
    <numFmt numFmtId="212" formatCode="_-&quot;$&quot;* #,##0_-;\-&quot;$&quot;* #,##0_-;_-&quot;$&quot;* &quot;-&quot;_-;_-@_-"/>
    <numFmt numFmtId="213" formatCode="&quot;$&quot;#,##0_);\(&quot;$&quot;#,##0.0\)"/>
    <numFmt numFmtId="214" formatCode="\ว\ \ด\ด\ด\ด\ &quot;ค.ศ.&quot;\ \ค\ค\ค\ค"/>
    <numFmt numFmtId="215" formatCode="#,##0\ &quot;FB&quot;;[Red]\-#,##0\ &quot;FB&quot;"/>
    <numFmt numFmtId="216" formatCode="#,##0.00\ &quot;FB&quot;;[Red]\-#,##0.00\ &quot;FB&quot;"/>
    <numFmt numFmtId="217" formatCode="_(* #,##0.00_);_(* \(#,##0.00\);_(* \-??_);_(@_)"/>
    <numFmt numFmtId="218" formatCode="#,##0\ \ ;\(#,##0\)\ ;\—\ \ \ \ "/>
    <numFmt numFmtId="219" formatCode="#,##0.00;\(#,##0.00\)"/>
    <numFmt numFmtId="220" formatCode="#,###,##0.00;\(#,###,##0.00\)"/>
    <numFmt numFmtId="221" formatCode="\$#,###,##0.00;\(\$#,###,##0.00\)"/>
    <numFmt numFmtId="222" formatCode="#,###.00%;\(#,##0.00%\)"/>
    <numFmt numFmtId="223" formatCode="0.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0;[Red]\(#,##0.00\)"/>
    <numFmt numFmtId="227" formatCode="#,##0.00_ ;[Red]\(#,##0.00\)"/>
    <numFmt numFmtId="228" formatCode="[$-409]d\-mmm\-yy;@"/>
    <numFmt numFmtId="229" formatCode="[$-1010000]d/m/yy;@"/>
    <numFmt numFmtId="230" formatCode="#,##0&quot;£&quot;_);[Red]\(#,##0&quot;£&quot;\)"/>
    <numFmt numFmtId="231" formatCode="[$-409]dd\-mmm\-yy;@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name val="Cordia New"/>
      <family val="2"/>
    </font>
    <font>
      <sz val="11"/>
      <color theme="1"/>
      <name val="Cordia New"/>
      <family val="2"/>
    </font>
    <font>
      <b/>
      <sz val="11"/>
      <color theme="1"/>
      <name val="Cordia New"/>
      <family val="2"/>
    </font>
    <font>
      <sz val="11"/>
      <name val="Cordia New"/>
      <family val="2"/>
    </font>
    <font>
      <i/>
      <sz val="11"/>
      <name val="Cordia New"/>
      <family val="2"/>
    </font>
    <font>
      <b/>
      <i/>
      <sz val="11"/>
      <name val="Cordia New"/>
      <family val="2"/>
    </font>
    <font>
      <b/>
      <sz val="11"/>
      <name val="Cordia New"/>
      <family val="2"/>
    </font>
    <font>
      <sz val="14"/>
      <color rgb="FF00FFCC"/>
      <name val="Cordia New"/>
      <family val="2"/>
    </font>
    <font>
      <b/>
      <sz val="8"/>
      <name val="Cordia New"/>
      <family val="2"/>
    </font>
    <font>
      <b/>
      <sz val="8"/>
      <color theme="1"/>
      <name val="Cordia New"/>
      <family val="2"/>
    </font>
    <font>
      <sz val="8"/>
      <color theme="1"/>
      <name val="Cordia New"/>
      <family val="2"/>
    </font>
    <font>
      <i/>
      <sz val="14"/>
      <color theme="1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55">
    <xf numFmtId="0" fontId="0" fillId="0" borderId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4" fillId="0" borderId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12" fillId="0" borderId="0">
      <alignment vertical="top"/>
    </xf>
    <xf numFmtId="0" fontId="9" fillId="0" borderId="0"/>
    <xf numFmtId="170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76" fontId="14" fillId="0" borderId="0"/>
    <xf numFmtId="177" fontId="14" fillId="0" borderId="0"/>
    <xf numFmtId="178" fontId="1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5" fillId="0" borderId="0"/>
    <xf numFmtId="179" fontId="16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0" fontId="10" fillId="0" borderId="0" applyFill="0" applyBorder="0" applyAlignment="0" applyProtection="0"/>
    <xf numFmtId="0" fontId="9" fillId="0" borderId="4" applyNumberFormat="0" applyFill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6" fillId="0" borderId="0" applyFont="0" applyFill="0" applyBorder="0" applyAlignment="0" applyProtection="0"/>
    <xf numFmtId="0" fontId="9" fillId="0" borderId="0"/>
    <xf numFmtId="0" fontId="3" fillId="0" borderId="0"/>
    <xf numFmtId="0" fontId="8" fillId="0" borderId="0"/>
    <xf numFmtId="43" fontId="19" fillId="0" borderId="0" applyFont="0" applyFill="0" applyBorder="0" applyAlignment="0" applyProtection="0"/>
    <xf numFmtId="0" fontId="20" fillId="0" borderId="0"/>
    <xf numFmtId="0" fontId="11" fillId="0" borderId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170" fontId="6" fillId="0" borderId="0" applyFont="0" applyFill="0" applyBorder="0" applyAlignment="0" applyProtection="0"/>
    <xf numFmtId="0" fontId="23" fillId="0" borderId="0"/>
    <xf numFmtId="0" fontId="9" fillId="0" borderId="0"/>
    <xf numFmtId="170" fontId="24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0" fontId="25" fillId="0" borderId="0"/>
    <xf numFmtId="0" fontId="11" fillId="0" borderId="0"/>
    <xf numFmtId="0" fontId="11" fillId="0" borderId="0"/>
    <xf numFmtId="0" fontId="6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" fillId="0" borderId="0"/>
    <xf numFmtId="0" fontId="11" fillId="0" borderId="0"/>
    <xf numFmtId="17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1" fontId="9" fillId="0" borderId="0"/>
    <xf numFmtId="182" fontId="9" fillId="0" borderId="0" applyFont="0" applyFill="0" applyBorder="0" applyAlignment="0" applyProtection="0"/>
    <xf numFmtId="0" fontId="25" fillId="0" borderId="0"/>
    <xf numFmtId="0" fontId="35" fillId="0" borderId="0"/>
    <xf numFmtId="0" fontId="34" fillId="0" borderId="0"/>
    <xf numFmtId="0" fontId="36" fillId="0" borderId="0"/>
    <xf numFmtId="0" fontId="6" fillId="0" borderId="0"/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170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70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18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 applyFont="0" applyFill="0" applyBorder="0" applyAlignment="0" applyProtection="0"/>
    <xf numFmtId="39" fontId="42" fillId="0" borderId="0"/>
    <xf numFmtId="185" fontId="9" fillId="0" borderId="0" applyFont="0" applyFill="0" applyBorder="0" applyAlignment="0" applyProtection="0"/>
    <xf numFmtId="39" fontId="42" fillId="0" borderId="0"/>
    <xf numFmtId="186" fontId="40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6" fillId="0" borderId="0"/>
    <xf numFmtId="182" fontId="9" fillId="0" borderId="0" applyFont="0" applyFill="0" applyBorder="0" applyAlignment="0" applyProtection="0"/>
    <xf numFmtId="39" fontId="42" fillId="0" borderId="0"/>
    <xf numFmtId="39" fontId="42" fillId="0" borderId="0"/>
    <xf numFmtId="0" fontId="47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9" fillId="0" borderId="0"/>
    <xf numFmtId="41" fontId="4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14" fillId="0" borderId="0"/>
    <xf numFmtId="192" fontId="14" fillId="0" borderId="0"/>
    <xf numFmtId="0" fontId="14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0" fontId="17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0" fontId="9" fillId="0" borderId="0"/>
    <xf numFmtId="0" fontId="9" fillId="0" borderId="0"/>
    <xf numFmtId="196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0" fontId="50" fillId="0" borderId="0"/>
    <xf numFmtId="0" fontId="40" fillId="0" borderId="0" applyFont="0" applyFill="0" applyBorder="0" applyAlignment="0" applyProtection="0"/>
    <xf numFmtId="0" fontId="9" fillId="0" borderId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192" fontId="7" fillId="8" borderId="0" applyNumberFormat="0" applyBorder="0" applyAlignment="0" applyProtection="0"/>
    <xf numFmtId="0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0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192" fontId="7" fillId="10" borderId="0" applyNumberFormat="0" applyBorder="0" applyAlignment="0" applyProtection="0"/>
    <xf numFmtId="0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8" fontId="9" fillId="0" borderId="0" applyProtection="0">
      <protection locked="0"/>
    </xf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12" borderId="0" applyNumberFormat="0" applyBorder="0" applyAlignment="0" applyProtection="0"/>
    <xf numFmtId="192" fontId="7" fillId="12" borderId="0" applyNumberFormat="0" applyBorder="0" applyAlignment="0" applyProtection="0"/>
    <xf numFmtId="192" fontId="7" fillId="12" borderId="0" applyNumberFormat="0" applyBorder="0" applyAlignment="0" applyProtection="0"/>
    <xf numFmtId="192" fontId="7" fillId="12" borderId="0" applyNumberFormat="0" applyBorder="0" applyAlignment="0" applyProtection="0"/>
    <xf numFmtId="192" fontId="7" fillId="12" borderId="0" applyNumberFormat="0" applyBorder="0" applyAlignment="0" applyProtection="0"/>
    <xf numFmtId="0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192" fontId="7" fillId="5" borderId="0" applyNumberFormat="0" applyBorder="0" applyAlignment="0" applyProtection="0"/>
    <xf numFmtId="0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192" fontId="7" fillId="9" borderId="0" applyNumberFormat="0" applyBorder="0" applyAlignment="0" applyProtection="0"/>
    <xf numFmtId="0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192" fontId="7" fillId="11" borderId="0" applyNumberFormat="0" applyBorder="0" applyAlignment="0" applyProtection="0"/>
    <xf numFmtId="0" fontId="7" fillId="16" borderId="0" applyNumberFormat="0" applyBorder="0" applyAlignment="0" applyProtection="0"/>
    <xf numFmtId="192" fontId="7" fillId="16" borderId="0" applyNumberFormat="0" applyBorder="0" applyAlignment="0" applyProtection="0"/>
    <xf numFmtId="192" fontId="7" fillId="16" borderId="0" applyNumberFormat="0" applyBorder="0" applyAlignment="0" applyProtection="0"/>
    <xf numFmtId="192" fontId="7" fillId="16" borderId="0" applyNumberFormat="0" applyBorder="0" applyAlignment="0" applyProtection="0"/>
    <xf numFmtId="192" fontId="7" fillId="16" borderId="0" applyNumberFormat="0" applyBorder="0" applyAlignment="0" applyProtection="0"/>
    <xf numFmtId="170" fontId="51" fillId="0" borderId="10">
      <alignment horizontal="right" vertical="center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0" fontId="53" fillId="5" borderId="0" applyNumberFormat="0" applyBorder="0" applyAlignment="0" applyProtection="0"/>
    <xf numFmtId="192" fontId="53" fillId="5" borderId="0" applyNumberFormat="0" applyBorder="0" applyAlignment="0" applyProtection="0"/>
    <xf numFmtId="192" fontId="53" fillId="5" borderId="0" applyNumberFormat="0" applyBorder="0" applyAlignment="0" applyProtection="0"/>
    <xf numFmtId="192" fontId="53" fillId="5" borderId="0" applyNumberFormat="0" applyBorder="0" applyAlignment="0" applyProtection="0"/>
    <xf numFmtId="192" fontId="53" fillId="5" borderId="0" applyNumberFormat="0" applyBorder="0" applyAlignment="0" applyProtection="0"/>
    <xf numFmtId="0" fontId="53" fillId="13" borderId="0" applyNumberFormat="0" applyBorder="0" applyAlignment="0" applyProtection="0"/>
    <xf numFmtId="192" fontId="53" fillId="13" borderId="0" applyNumberFormat="0" applyBorder="0" applyAlignment="0" applyProtection="0"/>
    <xf numFmtId="192" fontId="53" fillId="13" borderId="0" applyNumberFormat="0" applyBorder="0" applyAlignment="0" applyProtection="0"/>
    <xf numFmtId="192" fontId="53" fillId="13" borderId="0" applyNumberFormat="0" applyBorder="0" applyAlignment="0" applyProtection="0"/>
    <xf numFmtId="192" fontId="53" fillId="13" borderId="0" applyNumberFormat="0" applyBorder="0" applyAlignment="0" applyProtection="0"/>
    <xf numFmtId="0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0" fontId="53" fillId="21" borderId="0" applyNumberFormat="0" applyBorder="0" applyAlignment="0" applyProtection="0"/>
    <xf numFmtId="192" fontId="53" fillId="21" borderId="0" applyNumberFormat="0" applyBorder="0" applyAlignment="0" applyProtection="0"/>
    <xf numFmtId="192" fontId="53" fillId="21" borderId="0" applyNumberFormat="0" applyBorder="0" applyAlignment="0" applyProtection="0"/>
    <xf numFmtId="192" fontId="53" fillId="21" borderId="0" applyNumberFormat="0" applyBorder="0" applyAlignment="0" applyProtection="0"/>
    <xf numFmtId="192" fontId="53" fillId="21" borderId="0" applyNumberFormat="0" applyBorder="0" applyAlignment="0" applyProtection="0"/>
    <xf numFmtId="0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55" fillId="0" borderId="6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99" fontId="55" fillId="0" borderId="0"/>
    <xf numFmtId="200" fontId="55" fillId="0" borderId="0"/>
    <xf numFmtId="0" fontId="56" fillId="23" borderId="0">
      <alignment horizontal="right"/>
    </xf>
    <xf numFmtId="0" fontId="55" fillId="0" borderId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7" fillId="32" borderId="0" applyNumberFormat="0" applyBorder="0" applyAlignment="0" applyProtection="0"/>
    <xf numFmtId="0" fontId="57" fillId="26" borderId="0" applyNumberFormat="0" applyBorder="0" applyAlignment="0" applyProtection="0"/>
    <xf numFmtId="0" fontId="58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9" fillId="12" borderId="11">
      <alignment horizontal="center" vertical="center"/>
    </xf>
    <xf numFmtId="0" fontId="60" fillId="0" borderId="0">
      <alignment horizontal="center" wrapText="1"/>
      <protection locked="0"/>
    </xf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37" fontId="64" fillId="0" borderId="0"/>
    <xf numFmtId="37" fontId="64" fillId="0" borderId="0"/>
    <xf numFmtId="164" fontId="65" fillId="0" borderId="2" applyAlignment="0" applyProtection="0"/>
    <xf numFmtId="201" fontId="9" fillId="0" borderId="0" applyFill="0" applyBorder="0" applyAlignment="0"/>
    <xf numFmtId="201" fontId="9" fillId="0" borderId="0" applyFill="0" applyBorder="0" applyAlignment="0"/>
    <xf numFmtId="202" fontId="66" fillId="0" borderId="0" applyFill="0" applyBorder="0" applyAlignment="0"/>
    <xf numFmtId="184" fontId="6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35" borderId="13" applyNumberFormat="0" applyAlignment="0" applyProtection="0"/>
    <xf numFmtId="0" fontId="68" fillId="35" borderId="13" applyNumberFormat="0" applyAlignment="0" applyProtection="0"/>
    <xf numFmtId="205" fontId="40" fillId="0" borderId="0" applyFont="0" applyFill="0" applyBorder="0" applyAlignment="0" applyProtection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39" fontId="42" fillId="0" borderId="0"/>
    <xf numFmtId="206" fontId="69" fillId="0" borderId="0"/>
    <xf numFmtId="39" fontId="42" fillId="0" borderId="0"/>
    <xf numFmtId="41" fontId="70" fillId="0" borderId="0" applyFont="0" applyFill="0" applyBorder="0" applyAlignment="0" applyProtection="0"/>
    <xf numFmtId="203" fontId="6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3" fontId="19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40" fillId="0" borderId="0"/>
    <xf numFmtId="211" fontId="14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/>
    <xf numFmtId="0" fontId="73" fillId="0" borderId="0"/>
    <xf numFmtId="212" fontId="74" fillId="0" borderId="14" applyBorder="0"/>
    <xf numFmtId="202" fontId="66" fillId="0" borderId="0" applyFont="0" applyFill="0" applyBorder="0" applyAlignment="0" applyProtection="0"/>
    <xf numFmtId="213" fontId="9" fillId="0" borderId="0">
      <protection locked="0"/>
    </xf>
    <xf numFmtId="214" fontId="4" fillId="0" borderId="0" applyFont="0" applyFill="0" applyBorder="0" applyAlignment="0" applyProtection="0"/>
    <xf numFmtId="215" fontId="40" fillId="0" borderId="0"/>
    <xf numFmtId="177" fontId="14" fillId="0" borderId="0"/>
    <xf numFmtId="0" fontId="41" fillId="36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12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40" fillId="0" borderId="0"/>
    <xf numFmtId="178" fontId="14" fillId="0" borderId="0"/>
    <xf numFmtId="0" fontId="75" fillId="0" borderId="0" applyNumberFormat="0" applyFill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203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77" fillId="0" borderId="0" applyNumberFormat="0" applyAlignment="0">
      <alignment horizontal="left"/>
    </xf>
    <xf numFmtId="0" fontId="25" fillId="0" borderId="0"/>
    <xf numFmtId="217" fontId="9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18" fontId="79" fillId="0" borderId="0">
      <alignment horizontal="right"/>
    </xf>
    <xf numFmtId="219" fontId="80" fillId="0" borderId="0"/>
    <xf numFmtId="220" fontId="81" fillId="0" borderId="0"/>
    <xf numFmtId="220" fontId="81" fillId="0" borderId="0"/>
    <xf numFmtId="221" fontId="81" fillId="0" borderId="0"/>
    <xf numFmtId="222" fontId="81" fillId="0" borderId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38" fontId="13" fillId="40" borderId="0" applyNumberFormat="0" applyBorder="0" applyAlignment="0" applyProtection="0"/>
    <xf numFmtId="38" fontId="13" fillId="36" borderId="0" applyNumberFormat="0" applyBorder="0" applyAlignment="0" applyProtection="0"/>
    <xf numFmtId="0" fontId="9" fillId="0" borderId="0"/>
    <xf numFmtId="0" fontId="9" fillId="0" borderId="0"/>
    <xf numFmtId="0" fontId="83" fillId="22" borderId="0"/>
    <xf numFmtId="0" fontId="84" fillId="0" borderId="0" applyNumberFormat="0" applyFill="0" applyBorder="0" applyAlignment="0" applyProtection="0"/>
    <xf numFmtId="0" fontId="64" fillId="41" borderId="4"/>
    <xf numFmtId="0" fontId="85" fillId="0" borderId="7" applyNumberFormat="0" applyAlignment="0" applyProtection="0">
      <alignment horizontal="left" vertical="center"/>
    </xf>
    <xf numFmtId="0" fontId="86" fillId="0" borderId="7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6" fillId="0" borderId="3">
      <alignment horizontal="left" vertical="center"/>
    </xf>
    <xf numFmtId="223" fontId="87" fillId="42" borderId="0">
      <alignment horizontal="left"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3" borderId="9">
      <alignment vertical="center" wrapText="1"/>
    </xf>
    <xf numFmtId="0" fontId="91" fillId="0" borderId="0" applyProtection="0"/>
    <xf numFmtId="0" fontId="85" fillId="0" borderId="0" applyProtection="0"/>
    <xf numFmtId="0" fontId="92" fillId="0" borderId="5">
      <alignment horizontal="center"/>
    </xf>
    <xf numFmtId="0" fontId="92" fillId="0" borderId="0">
      <alignment horizontal="center"/>
    </xf>
    <xf numFmtId="0" fontId="93" fillId="0" borderId="18" applyNumberFormat="0" applyFill="0" applyAlignment="0" applyProtection="0"/>
    <xf numFmtId="0" fontId="34" fillId="42" borderId="0">
      <alignment horizontal="left" wrapText="1" indent="2"/>
    </xf>
    <xf numFmtId="10" fontId="13" fillId="40" borderId="6" applyNumberFormat="0" applyBorder="0" applyAlignment="0" applyProtection="0"/>
    <xf numFmtId="10" fontId="13" fillId="42" borderId="6" applyNumberFormat="0" applyBorder="0" applyAlignment="0" applyProtection="0"/>
    <xf numFmtId="0" fontId="94" fillId="9" borderId="12" applyNumberFormat="0" applyAlignment="0" applyProtection="0"/>
    <xf numFmtId="0" fontId="94" fillId="9" borderId="1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79" fillId="0" borderId="0"/>
    <xf numFmtId="0" fontId="79" fillId="0" borderId="0"/>
    <xf numFmtId="0" fontId="79" fillId="0" borderId="0"/>
    <xf numFmtId="0" fontId="44" fillId="0" borderId="0" applyNumberFormat="0" applyFont="0" applyFill="0" applyBorder="0" applyProtection="0">
      <alignment horizontal="left" vertical="center"/>
    </xf>
    <xf numFmtId="203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09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224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14" fontId="9" fillId="0" borderId="0" applyFill="0" applyBorder="0" applyProtection="0"/>
    <xf numFmtId="226" fontId="9" fillId="0" borderId="0" applyFill="0" applyBorder="0"/>
    <xf numFmtId="227" fontId="9" fillId="0" borderId="0" applyFill="0" applyBorder="0"/>
    <xf numFmtId="226" fontId="9" fillId="0" borderId="0" applyFill="0" applyBorder="0"/>
    <xf numFmtId="10" fontId="9" fillId="0" borderId="0" applyFill="0" applyBorder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0" fillId="0" borderId="0"/>
    <xf numFmtId="0" fontId="101" fillId="0" borderId="0"/>
    <xf numFmtId="0" fontId="101" fillId="0" borderId="0"/>
    <xf numFmtId="0" fontId="106" fillId="0" borderId="0"/>
    <xf numFmtId="179" fontId="107" fillId="0" borderId="0"/>
    <xf numFmtId="0" fontId="73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228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9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228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8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22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39" fillId="45" borderId="20" applyNumberFormat="0" applyFont="0" applyAlignment="0" applyProtection="0"/>
    <xf numFmtId="0" fontId="39" fillId="45" borderId="20" applyNumberFormat="0" applyFont="0" applyAlignment="0" applyProtection="0"/>
    <xf numFmtId="194" fontId="40" fillId="0" borderId="0" applyFont="0" applyFill="0" applyBorder="0" applyAlignment="0" applyProtection="0"/>
    <xf numFmtId="0" fontId="110" fillId="11" borderId="21" applyNumberFormat="0" applyAlignment="0" applyProtection="0"/>
    <xf numFmtId="0" fontId="110" fillId="11" borderId="21" applyNumberFormat="0" applyAlignment="0" applyProtection="0"/>
    <xf numFmtId="40" fontId="111" fillId="40" borderId="0">
      <alignment horizontal="right"/>
    </xf>
    <xf numFmtId="0" fontId="112" fillId="40" borderId="22"/>
    <xf numFmtId="14" fontId="60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23" applyNumberFormat="0" applyBorder="0"/>
    <xf numFmtId="3" fontId="113" fillId="0" borderId="0" applyNumberFormat="0" applyFill="0" applyBorder="0" applyAlignment="0" applyProtection="0"/>
    <xf numFmtId="203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74" fillId="0" borderId="5" applyBorder="0">
      <alignment horizontal="center"/>
    </xf>
    <xf numFmtId="37" fontId="8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92" fontId="4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1" fontId="9" fillId="0" borderId="8" applyNumberFormat="0" applyFill="0" applyAlignment="0" applyProtection="0">
      <alignment horizontal="center" vertical="center"/>
    </xf>
    <xf numFmtId="0" fontId="114" fillId="46" borderId="0" applyNumberFormat="0" applyFont="0" applyBorder="0" applyAlignment="0">
      <alignment horizontal="center"/>
    </xf>
    <xf numFmtId="230" fontId="9" fillId="0" borderId="0" applyNumberFormat="0" applyFill="0" applyBorder="0" applyAlignment="0" applyProtection="0">
      <alignment horizontal="left"/>
    </xf>
    <xf numFmtId="230" fontId="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14" fillId="1" borderId="3" applyNumberFormat="0" applyFont="0" applyAlignment="0">
      <alignment horizontal="center"/>
    </xf>
    <xf numFmtId="0" fontId="115" fillId="0" borderId="0" applyNumberFormat="0" applyFill="0" applyBorder="0" applyAlignment="0" applyProtection="0"/>
    <xf numFmtId="0" fontId="44" fillId="0" borderId="24" applyAlignment="0">
      <alignment horizontal="centerContinuous"/>
    </xf>
    <xf numFmtId="0" fontId="116" fillId="0" borderId="0" applyNumberFormat="0" applyFill="0" applyBorder="0" applyAlignment="0">
      <alignment horizontal="center"/>
    </xf>
    <xf numFmtId="12" fontId="117" fillId="0" borderId="6">
      <alignment horizontal="center"/>
    </xf>
    <xf numFmtId="3" fontId="118" fillId="43" borderId="6">
      <alignment horizontal="left" vertical="top" wrapText="1"/>
      <protection locked="0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19" fillId="0" borderId="0" applyNumberFormat="0" applyBorder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 applyNumberFormat="0" applyBorder="0" applyAlignment="0"/>
    <xf numFmtId="0" fontId="126" fillId="47" borderId="0" applyNumberFormat="0" applyBorder="0" applyAlignment="0"/>
    <xf numFmtId="0" fontId="127" fillId="0" borderId="0" applyNumberFormat="0" applyBorder="0" applyAlignment="0"/>
    <xf numFmtId="0" fontId="128" fillId="0" borderId="0" applyNumberFormat="0" applyBorder="0" applyAlignment="0"/>
    <xf numFmtId="0" fontId="125" fillId="0" borderId="0" applyNumberFormat="0" applyBorder="0" applyAlignment="0"/>
    <xf numFmtId="0" fontId="129" fillId="0" borderId="0" applyNumberFormat="0" applyBorder="0" applyAlignment="0"/>
    <xf numFmtId="0" fontId="123" fillId="0" borderId="0" applyNumberFormat="0" applyBorder="0" applyAlignment="0"/>
    <xf numFmtId="0" fontId="130" fillId="42" borderId="0">
      <alignment wrapText="1"/>
    </xf>
    <xf numFmtId="40" fontId="131" fillId="0" borderId="0" applyBorder="0">
      <alignment horizontal="right"/>
    </xf>
    <xf numFmtId="3" fontId="9" fillId="0" borderId="6" applyNumberFormat="0" applyFont="0" applyFill="0" applyAlignment="0" applyProtection="0">
      <alignment vertical="center"/>
    </xf>
    <xf numFmtId="49" fontId="1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Fill="0" applyAlignment="0" applyProtection="0"/>
    <xf numFmtId="3" fontId="135" fillId="0" borderId="26">
      <alignment horizontal="center"/>
    </xf>
    <xf numFmtId="0" fontId="134" fillId="0" borderId="25" applyNumberFormat="0" applyFill="0" applyAlignment="0" applyProtection="0"/>
    <xf numFmtId="40" fontId="103" fillId="0" borderId="0" applyFont="0" applyFill="0" applyBorder="0" applyAlignment="0" applyProtection="0"/>
    <xf numFmtId="37" fontId="13" fillId="44" borderId="0" applyNumberFormat="0" applyBorder="0" applyAlignment="0" applyProtection="0"/>
    <xf numFmtId="37" fontId="13" fillId="0" borderId="0"/>
    <xf numFmtId="37" fontId="13" fillId="43" borderId="0" applyNumberFormat="0" applyBorder="0" applyAlignment="0" applyProtection="0"/>
    <xf numFmtId="3" fontId="136" fillId="0" borderId="18" applyProtection="0"/>
    <xf numFmtId="165" fontId="36" fillId="0" borderId="0" applyFont="0" applyFill="0" applyBorder="0" applyAlignment="0" applyProtection="0"/>
    <xf numFmtId="8" fontId="137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1" fillId="0" borderId="27"/>
    <xf numFmtId="0" fontId="104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9" fillId="11" borderId="12" applyNumberFormat="0" applyAlignment="0" applyProtection="0"/>
    <xf numFmtId="192" fontId="139" fillId="11" borderId="12" applyNumberFormat="0" applyAlignment="0" applyProtection="0"/>
    <xf numFmtId="192" fontId="139" fillId="11" borderId="12" applyNumberFormat="0" applyAlignment="0" applyProtection="0"/>
    <xf numFmtId="192" fontId="139" fillId="11" borderId="12" applyNumberFormat="0" applyAlignment="0" applyProtection="0"/>
    <xf numFmtId="192" fontId="139" fillId="11" borderId="12" applyNumberFormat="0" applyAlignment="0" applyProtection="0"/>
    <xf numFmtId="0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38" fontId="1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" fillId="0" borderId="0" applyFont="0" applyFill="0" applyBorder="0" applyAlignment="0" applyProtection="0"/>
    <xf numFmtId="231" fontId="39" fillId="0" borderId="0" applyFont="0" applyFill="0" applyBorder="0" applyAlignment="0" applyProtection="0"/>
    <xf numFmtId="170" fontId="17" fillId="0" borderId="0" applyFont="0" applyFill="0" applyBorder="0" applyAlignment="0" applyProtection="0"/>
    <xf numFmtId="231" fontId="3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35" borderId="13" applyNumberFormat="0" applyAlignment="0" applyProtection="0"/>
    <xf numFmtId="192" fontId="146" fillId="35" borderId="13" applyNumberFormat="0" applyAlignment="0" applyProtection="0"/>
    <xf numFmtId="192" fontId="146" fillId="35" borderId="13" applyNumberFormat="0" applyAlignment="0" applyProtection="0"/>
    <xf numFmtId="192" fontId="146" fillId="35" borderId="13" applyNumberFormat="0" applyAlignment="0" applyProtection="0"/>
    <xf numFmtId="192" fontId="146" fillId="35" borderId="13" applyNumberFormat="0" applyAlignment="0" applyProtection="0"/>
    <xf numFmtId="0" fontId="147" fillId="0" borderId="19" applyNumberFormat="0" applyFill="0" applyAlignment="0" applyProtection="0"/>
    <xf numFmtId="192" fontId="147" fillId="0" borderId="19" applyNumberFormat="0" applyFill="0" applyAlignment="0" applyProtection="0"/>
    <xf numFmtId="192" fontId="147" fillId="0" borderId="19" applyNumberFormat="0" applyFill="0" applyAlignment="0" applyProtection="0"/>
    <xf numFmtId="192" fontId="147" fillId="0" borderId="19" applyNumberFormat="0" applyFill="0" applyAlignment="0" applyProtection="0"/>
    <xf numFmtId="192" fontId="147" fillId="0" borderId="19" applyNumberFormat="0" applyFill="0" applyAlignment="0" applyProtection="0"/>
    <xf numFmtId="203" fontId="148" fillId="0" borderId="0" applyFont="0" applyFill="0" applyBorder="0" applyAlignment="0" applyProtection="0"/>
    <xf numFmtId="0" fontId="149" fillId="6" borderId="0" applyNumberFormat="0" applyBorder="0" applyAlignment="0" applyProtection="0"/>
    <xf numFmtId="192" fontId="149" fillId="6" borderId="0" applyNumberFormat="0" applyBorder="0" applyAlignment="0" applyProtection="0"/>
    <xf numFmtId="192" fontId="149" fillId="6" borderId="0" applyNumberFormat="0" applyBorder="0" applyAlignment="0" applyProtection="0"/>
    <xf numFmtId="192" fontId="149" fillId="6" borderId="0" applyNumberFormat="0" applyBorder="0" applyAlignment="0" applyProtection="0"/>
    <xf numFmtId="192" fontId="149" fillId="6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9" borderId="12" applyNumberFormat="0" applyAlignment="0" applyProtection="0"/>
    <xf numFmtId="192" fontId="152" fillId="9" borderId="12" applyNumberFormat="0" applyAlignment="0" applyProtection="0"/>
    <xf numFmtId="192" fontId="152" fillId="9" borderId="12" applyNumberFormat="0" applyAlignment="0" applyProtection="0"/>
    <xf numFmtId="192" fontId="152" fillId="9" borderId="12" applyNumberFormat="0" applyAlignment="0" applyProtection="0"/>
    <xf numFmtId="192" fontId="152" fillId="9" borderId="12" applyNumberFormat="0" applyAlignment="0" applyProtection="0"/>
    <xf numFmtId="0" fontId="153" fillId="44" borderId="0" applyNumberFormat="0" applyBorder="0" applyAlignment="0" applyProtection="0"/>
    <xf numFmtId="192" fontId="153" fillId="44" borderId="0" applyNumberFormat="0" applyBorder="0" applyAlignment="0" applyProtection="0"/>
    <xf numFmtId="192" fontId="153" fillId="44" borderId="0" applyNumberFormat="0" applyBorder="0" applyAlignment="0" applyProtection="0"/>
    <xf numFmtId="192" fontId="153" fillId="44" borderId="0" applyNumberFormat="0" applyBorder="0" applyAlignment="0" applyProtection="0"/>
    <xf numFmtId="192" fontId="153" fillId="44" borderId="0" applyNumberFormat="0" applyBorder="0" applyAlignment="0" applyProtection="0"/>
    <xf numFmtId="0" fontId="154" fillId="0" borderId="28" applyNumberFormat="0" applyFill="0" applyAlignment="0" applyProtection="0"/>
    <xf numFmtId="192" fontId="154" fillId="0" borderId="28" applyNumberFormat="0" applyFill="0" applyAlignment="0" applyProtection="0"/>
    <xf numFmtId="192" fontId="154" fillId="0" borderId="28" applyNumberFormat="0" applyFill="0" applyAlignment="0" applyProtection="0"/>
    <xf numFmtId="192" fontId="154" fillId="0" borderId="28" applyNumberFormat="0" applyFill="0" applyAlignment="0" applyProtection="0"/>
    <xf numFmtId="192" fontId="154" fillId="0" borderId="28" applyNumberFormat="0" applyFill="0" applyAlignment="0" applyProtection="0"/>
    <xf numFmtId="0" fontId="155" fillId="5" borderId="0" applyNumberFormat="0" applyBorder="0" applyAlignment="0" applyProtection="0"/>
    <xf numFmtId="192" fontId="155" fillId="5" borderId="0" applyNumberFormat="0" applyBorder="0" applyAlignment="0" applyProtection="0"/>
    <xf numFmtId="192" fontId="155" fillId="5" borderId="0" applyNumberFormat="0" applyBorder="0" applyAlignment="0" applyProtection="0"/>
    <xf numFmtId="192" fontId="155" fillId="5" borderId="0" applyNumberFormat="0" applyBorder="0" applyAlignment="0" applyProtection="0"/>
    <xf numFmtId="192" fontId="155" fillId="5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4" fillId="0" borderId="0"/>
    <xf numFmtId="0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192" fontId="53" fillId="19" borderId="0" applyNumberFormat="0" applyBorder="0" applyAlignment="0" applyProtection="0"/>
    <xf numFmtId="0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0" fontId="53" fillId="34" borderId="0" applyNumberFormat="0" applyBorder="0" applyAlignment="0" applyProtection="0"/>
    <xf numFmtId="192" fontId="53" fillId="34" borderId="0" applyNumberFormat="0" applyBorder="0" applyAlignment="0" applyProtection="0"/>
    <xf numFmtId="192" fontId="53" fillId="34" borderId="0" applyNumberFormat="0" applyBorder="0" applyAlignment="0" applyProtection="0"/>
    <xf numFmtId="192" fontId="53" fillId="34" borderId="0" applyNumberFormat="0" applyBorder="0" applyAlignment="0" applyProtection="0"/>
    <xf numFmtId="192" fontId="53" fillId="34" borderId="0" applyNumberFormat="0" applyBorder="0" applyAlignment="0" applyProtection="0"/>
    <xf numFmtId="0" fontId="53" fillId="25" borderId="0" applyNumberFormat="0" applyBorder="0" applyAlignment="0" applyProtection="0"/>
    <xf numFmtId="192" fontId="53" fillId="25" borderId="0" applyNumberFormat="0" applyBorder="0" applyAlignment="0" applyProtection="0"/>
    <xf numFmtId="192" fontId="53" fillId="25" borderId="0" applyNumberFormat="0" applyBorder="0" applyAlignment="0" applyProtection="0"/>
    <xf numFmtId="192" fontId="53" fillId="25" borderId="0" applyNumberFormat="0" applyBorder="0" applyAlignment="0" applyProtection="0"/>
    <xf numFmtId="192" fontId="53" fillId="25" borderId="0" applyNumberFormat="0" applyBorder="0" applyAlignment="0" applyProtection="0"/>
    <xf numFmtId="0" fontId="53" fillId="21" borderId="0" applyNumberFormat="0" applyBorder="0" applyAlignment="0" applyProtection="0"/>
    <xf numFmtId="192" fontId="53" fillId="21" borderId="0" applyNumberFormat="0" applyBorder="0" applyAlignment="0" applyProtection="0"/>
    <xf numFmtId="192" fontId="53" fillId="21" borderId="0" applyNumberFormat="0" applyBorder="0" applyAlignment="0" applyProtection="0"/>
    <xf numFmtId="192" fontId="53" fillId="21" borderId="0" applyNumberFormat="0" applyBorder="0" applyAlignment="0" applyProtection="0"/>
    <xf numFmtId="192" fontId="53" fillId="21" borderId="0" applyNumberFormat="0" applyBorder="0" applyAlignment="0" applyProtection="0"/>
    <xf numFmtId="0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192" fontId="53" fillId="16" borderId="0" applyNumberFormat="0" applyBorder="0" applyAlignment="0" applyProtection="0"/>
    <xf numFmtId="0" fontId="156" fillId="11" borderId="21" applyNumberFormat="0" applyAlignment="0" applyProtection="0"/>
    <xf numFmtId="192" fontId="156" fillId="11" borderId="21" applyNumberFormat="0" applyAlignment="0" applyProtection="0"/>
    <xf numFmtId="192" fontId="156" fillId="11" borderId="21" applyNumberFormat="0" applyAlignment="0" applyProtection="0"/>
    <xf numFmtId="192" fontId="156" fillId="11" borderId="21" applyNumberFormat="0" applyAlignment="0" applyProtection="0"/>
    <xf numFmtId="192" fontId="156" fillId="11" borderId="21" applyNumberFormat="0" applyAlignment="0" applyProtection="0"/>
    <xf numFmtId="0" fontId="9" fillId="45" borderId="20" applyNumberFormat="0" applyFont="0" applyAlignment="0" applyProtection="0"/>
    <xf numFmtId="0" fontId="9" fillId="45" borderId="20" applyNumberFormat="0" applyFont="0" applyAlignment="0" applyProtection="0"/>
    <xf numFmtId="0" fontId="157" fillId="0" borderId="29" applyNumberFormat="0" applyFill="0" applyAlignment="0" applyProtection="0"/>
    <xf numFmtId="0" fontId="158" fillId="0" borderId="29" applyNumberFormat="0" applyFill="0" applyAlignment="0" applyProtection="0"/>
    <xf numFmtId="0" fontId="156" fillId="0" borderId="30" applyNumberFormat="0" applyFill="0" applyAlignment="0" applyProtection="0"/>
    <xf numFmtId="192" fontId="156" fillId="0" borderId="30" applyNumberFormat="0" applyFill="0" applyAlignment="0" applyProtection="0"/>
    <xf numFmtId="192" fontId="156" fillId="0" borderId="30" applyNumberFormat="0" applyFill="0" applyAlignment="0" applyProtection="0"/>
    <xf numFmtId="192" fontId="156" fillId="0" borderId="30" applyNumberFormat="0" applyFill="0" applyAlignment="0" applyProtection="0"/>
    <xf numFmtId="192" fontId="156" fillId="0" borderId="30" applyNumberFormat="0" applyFill="0" applyAlignment="0" applyProtection="0"/>
    <xf numFmtId="0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9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5" fontId="9" fillId="0" borderId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4" fontId="40" fillId="0" borderId="0" applyFont="0" applyFill="0" applyBorder="0" applyAlignment="0" applyProtection="0"/>
    <xf numFmtId="195" fontId="9" fillId="0" borderId="0" applyFill="0" applyBorder="0" applyAlignment="0" applyProtection="0"/>
    <xf numFmtId="192" fontId="40" fillId="0" borderId="0" applyFont="0" applyFill="0" applyBorder="0" applyAlignment="0" applyProtection="0"/>
    <xf numFmtId="21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60" fillId="0" borderId="0"/>
    <xf numFmtId="206" fontId="66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61" fillId="0" borderId="0"/>
    <xf numFmtId="40" fontId="162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212" fontId="164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7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0" fontId="9" fillId="0" borderId="32" applyNumberFormat="0" applyFill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</cellStyleXfs>
  <cellXfs count="367">
    <xf numFmtId="0" fontId="0" fillId="0" borderId="0" xfId="0"/>
    <xf numFmtId="0" fontId="17" fillId="0" borderId="0" xfId="4" applyFont="1" applyAlignment="1">
      <alignment vertical="center"/>
    </xf>
    <xf numFmtId="0" fontId="165" fillId="0" borderId="0" xfId="0" applyFont="1" applyAlignment="1">
      <alignment horizontal="right" vertical="center"/>
    </xf>
    <xf numFmtId="172" fontId="17" fillId="0" borderId="0" xfId="1" applyNumberFormat="1" applyFont="1" applyFill="1" applyAlignment="1">
      <alignment vertical="center"/>
    </xf>
    <xf numFmtId="0" fontId="17" fillId="0" borderId="0" xfId="5" applyFont="1" applyAlignment="1">
      <alignment horizontal="center"/>
    </xf>
    <xf numFmtId="172" fontId="17" fillId="0" borderId="0" xfId="1" quotePrefix="1" applyNumberFormat="1" applyFont="1" applyFill="1" applyBorder="1" applyAlignment="1">
      <alignment horizontal="center"/>
    </xf>
    <xf numFmtId="16" fontId="17" fillId="0" borderId="0" xfId="5" quotePrefix="1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67" fillId="0" borderId="0" xfId="0" applyFont="1" applyAlignment="1">
      <alignment horizontal="center" vertical="center"/>
    </xf>
    <xf numFmtId="0" fontId="167" fillId="0" borderId="0" xfId="0" applyFont="1" applyAlignment="1">
      <alignment horizontal="center"/>
    </xf>
    <xf numFmtId="0" fontId="170" fillId="0" borderId="0" xfId="0" applyFont="1" applyAlignment="1">
      <alignment horizontal="left" vertical="center"/>
    </xf>
    <xf numFmtId="0" fontId="170" fillId="0" borderId="0" xfId="0" applyFont="1" applyAlignment="1">
      <alignment horizontal="left"/>
    </xf>
    <xf numFmtId="0" fontId="17" fillId="0" borderId="0" xfId="0" applyFont="1"/>
    <xf numFmtId="0" fontId="165" fillId="0" borderId="0" xfId="0" applyFont="1" applyAlignment="1">
      <alignment horizontal="centerContinuous"/>
    </xf>
    <xf numFmtId="172" fontId="165" fillId="0" borderId="0" xfId="1" applyNumberFormat="1" applyFont="1" applyFill="1" applyAlignment="1">
      <alignment horizontal="centerContinuous"/>
    </xf>
    <xf numFmtId="0" fontId="165" fillId="0" borderId="0" xfId="0" applyFont="1" applyAlignment="1">
      <alignment horizontal="left"/>
    </xf>
    <xf numFmtId="0" fontId="165" fillId="0" borderId="0" xfId="0" applyFont="1" applyAlignment="1">
      <alignment horizontal="right"/>
    </xf>
    <xf numFmtId="172" fontId="165" fillId="0" borderId="0" xfId="1" applyNumberFormat="1" applyFont="1" applyFill="1" applyBorder="1" applyAlignment="1">
      <alignment horizontal="centerContinuous"/>
    </xf>
    <xf numFmtId="0" fontId="165" fillId="0" borderId="0" xfId="0" applyFont="1"/>
    <xf numFmtId="0" fontId="17" fillId="0" borderId="0" xfId="0" applyFont="1" applyAlignment="1">
      <alignment horizontal="center"/>
    </xf>
    <xf numFmtId="0" fontId="17" fillId="0" borderId="0" xfId="5" applyFont="1"/>
    <xf numFmtId="0" fontId="169" fillId="0" borderId="0" xfId="0" applyFont="1" applyAlignment="1">
      <alignment horizontal="left"/>
    </xf>
    <xf numFmtId="0" fontId="169" fillId="0" borderId="0" xfId="0" applyFont="1"/>
    <xf numFmtId="172" fontId="17" fillId="0" borderId="0" xfId="1" applyNumberFormat="1" applyFont="1" applyFill="1" applyAlignment="1"/>
    <xf numFmtId="171" fontId="17" fillId="0" borderId="0" xfId="1" applyNumberFormat="1" applyFont="1" applyFill="1" applyAlignment="1"/>
    <xf numFmtId="171" fontId="17" fillId="0" borderId="0" xfId="1" applyNumberFormat="1" applyFont="1" applyFill="1" applyBorder="1" applyAlignment="1">
      <alignment horizontal="left"/>
    </xf>
    <xf numFmtId="171" fontId="17" fillId="0" borderId="0" xfId="1" applyNumberFormat="1" applyFont="1" applyFill="1" applyBorder="1" applyAlignment="1"/>
    <xf numFmtId="172" fontId="165" fillId="0" borderId="3" xfId="1" applyNumberFormat="1" applyFont="1" applyFill="1" applyBorder="1" applyAlignment="1"/>
    <xf numFmtId="171" fontId="165" fillId="0" borderId="0" xfId="1" applyNumberFormat="1" applyFont="1" applyFill="1" applyBorder="1" applyAlignment="1"/>
    <xf numFmtId="171" fontId="17" fillId="0" borderId="0" xfId="1" applyNumberFormat="1" applyFont="1" applyFill="1" applyAlignment="1">
      <alignment horizontal="left"/>
    </xf>
    <xf numFmtId="172" fontId="17" fillId="0" borderId="2" xfId="1" applyNumberFormat="1" applyFont="1" applyFill="1" applyBorder="1" applyAlignment="1"/>
    <xf numFmtId="172" fontId="165" fillId="0" borderId="33" xfId="1" applyNumberFormat="1" applyFont="1" applyFill="1" applyBorder="1" applyAlignment="1"/>
    <xf numFmtId="168" fontId="17" fillId="0" borderId="0" xfId="0" applyNumberFormat="1" applyFont="1"/>
    <xf numFmtId="170" fontId="17" fillId="0" borderId="0" xfId="1" applyFont="1" applyFill="1" applyBorder="1" applyAlignment="1">
      <alignment vertical="center"/>
    </xf>
    <xf numFmtId="0" fontId="165" fillId="0" borderId="0" xfId="0" applyFont="1" applyAlignment="1">
      <alignment horizontal="center"/>
    </xf>
    <xf numFmtId="49" fontId="165" fillId="0" borderId="0" xfId="0" applyNumberFormat="1" applyFont="1" applyAlignment="1">
      <alignment horizontal="center"/>
    </xf>
    <xf numFmtId="171" fontId="17" fillId="0" borderId="0" xfId="0" applyNumberFormat="1" applyFont="1"/>
    <xf numFmtId="170" fontId="17" fillId="0" borderId="0" xfId="1" applyFont="1" applyFill="1" applyBorder="1" applyAlignment="1"/>
    <xf numFmtId="0" fontId="168" fillId="0" borderId="0" xfId="0" applyFont="1"/>
    <xf numFmtId="171" fontId="168" fillId="0" borderId="0" xfId="0" applyNumberFormat="1" applyFont="1"/>
    <xf numFmtId="0" fontId="169" fillId="0" borderId="0" xfId="0" applyFont="1" applyAlignment="1">
      <alignment horizontal="center"/>
    </xf>
    <xf numFmtId="171" fontId="165" fillId="0" borderId="3" xfId="1" applyNumberFormat="1" applyFont="1" applyFill="1" applyBorder="1" applyAlignment="1"/>
    <xf numFmtId="171" fontId="165" fillId="0" borderId="0" xfId="1" applyNumberFormat="1" applyFont="1" applyFill="1" applyAlignment="1"/>
    <xf numFmtId="170" fontId="17" fillId="0" borderId="0" xfId="1" applyFont="1" applyFill="1" applyAlignment="1">
      <alignment vertical="center"/>
    </xf>
    <xf numFmtId="172" fontId="17" fillId="0" borderId="1" xfId="1" applyNumberFormat="1" applyFont="1" applyFill="1" applyBorder="1" applyAlignment="1">
      <alignment vertical="center"/>
    </xf>
    <xf numFmtId="0" fontId="171" fillId="0" borderId="0" xfId="0" applyFont="1"/>
    <xf numFmtId="0" fontId="170" fillId="0" borderId="0" xfId="0" applyFont="1" applyAlignment="1">
      <alignment horizontal="centerContinuous"/>
    </xf>
    <xf numFmtId="171" fontId="165" fillId="0" borderId="0" xfId="0" applyNumberFormat="1" applyFont="1" applyAlignment="1">
      <alignment horizontal="centerContinuous"/>
    </xf>
    <xf numFmtId="0" fontId="17" fillId="0" borderId="0" xfId="4" applyFont="1" applyAlignment="1">
      <alignment horizontal="center"/>
    </xf>
    <xf numFmtId="171" fontId="17" fillId="0" borderId="0" xfId="1" applyNumberFormat="1" applyFont="1" applyFill="1" applyAlignment="1">
      <alignment wrapText="1"/>
    </xf>
    <xf numFmtId="0" fontId="165" fillId="0" borderId="0" xfId="0" applyFont="1" applyAlignment="1">
      <alignment horizontal="center" wrapText="1"/>
    </xf>
    <xf numFmtId="171" fontId="17" fillId="0" borderId="0" xfId="1" applyNumberFormat="1" applyFont="1" applyFill="1" applyBorder="1" applyAlignment="1">
      <alignment wrapText="1"/>
    </xf>
    <xf numFmtId="0" fontId="17" fillId="0" borderId="0" xfId="0" applyFont="1" applyAlignment="1">
      <alignment wrapText="1"/>
    </xf>
    <xf numFmtId="171" fontId="17" fillId="0" borderId="0" xfId="1" applyNumberFormat="1" applyFont="1" applyFill="1" applyAlignment="1">
      <alignment horizontal="center" wrapText="1"/>
    </xf>
    <xf numFmtId="172" fontId="17" fillId="0" borderId="0" xfId="1" applyNumberFormat="1" applyFont="1" applyFill="1" applyAlignment="1">
      <alignment horizontal="center" wrapText="1"/>
    </xf>
    <xf numFmtId="168" fontId="17" fillId="0" borderId="0" xfId="1" applyNumberFormat="1" applyFont="1" applyFill="1" applyBorder="1" applyAlignment="1">
      <alignment wrapText="1"/>
    </xf>
    <xf numFmtId="170" fontId="17" fillId="0" borderId="0" xfId="1" applyFont="1" applyFill="1" applyAlignment="1"/>
    <xf numFmtId="172" fontId="17" fillId="0" borderId="1" xfId="1" applyNumberFormat="1" applyFont="1" applyFill="1" applyBorder="1" applyAlignment="1"/>
    <xf numFmtId="171" fontId="17" fillId="0" borderId="1" xfId="1" applyNumberFormat="1" applyFont="1" applyFill="1" applyBorder="1" applyAlignment="1"/>
    <xf numFmtId="171" fontId="17" fillId="0" borderId="1" xfId="1" applyNumberFormat="1" applyFont="1" applyFill="1" applyBorder="1" applyAlignment="1">
      <alignment wrapText="1"/>
    </xf>
    <xf numFmtId="168" fontId="17" fillId="0" borderId="1" xfId="1" applyNumberFormat="1" applyFont="1" applyFill="1" applyBorder="1" applyAlignment="1"/>
    <xf numFmtId="0" fontId="172" fillId="0" borderId="0" xfId="0" applyFont="1"/>
    <xf numFmtId="171" fontId="165" fillId="0" borderId="0" xfId="1" applyNumberFormat="1" applyFont="1" applyFill="1" applyBorder="1" applyAlignment="1">
      <alignment wrapText="1"/>
    </xf>
    <xf numFmtId="0" fontId="165" fillId="0" borderId="0" xfId="0" applyFont="1" applyAlignment="1">
      <alignment wrapText="1"/>
    </xf>
    <xf numFmtId="0" fontId="173" fillId="0" borderId="0" xfId="0" applyFont="1"/>
    <xf numFmtId="0" fontId="174" fillId="0" borderId="0" xfId="0" applyFont="1"/>
    <xf numFmtId="168" fontId="17" fillId="0" borderId="0" xfId="1" applyNumberFormat="1" applyFont="1" applyFill="1" applyBorder="1" applyAlignment="1"/>
    <xf numFmtId="170" fontId="17" fillId="0" borderId="0" xfId="0" applyNumberFormat="1" applyFont="1"/>
    <xf numFmtId="171" fontId="165" fillId="0" borderId="1" xfId="1" applyNumberFormat="1" applyFont="1" applyFill="1" applyBorder="1" applyAlignment="1"/>
    <xf numFmtId="171" fontId="165" fillId="0" borderId="0" xfId="1" applyNumberFormat="1" applyFont="1" applyFill="1" applyAlignment="1">
      <alignment wrapText="1"/>
    </xf>
    <xf numFmtId="171" fontId="165" fillId="0" borderId="33" xfId="1" applyNumberFormat="1" applyFont="1" applyFill="1" applyBorder="1" applyAlignment="1"/>
    <xf numFmtId="172" fontId="17" fillId="0" borderId="0" xfId="0" applyNumberFormat="1" applyFont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80" fontId="165" fillId="0" borderId="0" xfId="67" applyNumberFormat="1" applyFont="1" applyFill="1" applyAlignment="1">
      <alignment horizontal="center"/>
    </xf>
    <xf numFmtId="0" fontId="17" fillId="0" borderId="0" xfId="0" applyFont="1" applyAlignment="1">
      <alignment horizontal="right"/>
    </xf>
    <xf numFmtId="172" fontId="17" fillId="0" borderId="0" xfId="1" applyNumberFormat="1" applyFont="1" applyFill="1" applyAlignment="1">
      <alignment wrapText="1"/>
    </xf>
    <xf numFmtId="172" fontId="17" fillId="0" borderId="0" xfId="0" applyNumberFormat="1" applyFont="1"/>
    <xf numFmtId="172" fontId="165" fillId="0" borderId="0" xfId="1" applyNumberFormat="1" applyFont="1" applyFill="1" applyBorder="1" applyAlignment="1"/>
    <xf numFmtId="172" fontId="165" fillId="0" borderId="0" xfId="1" applyNumberFormat="1" applyFont="1" applyFill="1" applyAlignment="1">
      <alignment wrapText="1"/>
    </xf>
    <xf numFmtId="172" fontId="165" fillId="0" borderId="0" xfId="1" applyNumberFormat="1" applyFont="1" applyFill="1" applyAlignment="1"/>
    <xf numFmtId="172" fontId="17" fillId="0" borderId="0" xfId="1" applyNumberFormat="1" applyFont="1" applyFill="1" applyBorder="1" applyAlignment="1">
      <alignment wrapText="1"/>
    </xf>
    <xf numFmtId="172" fontId="17" fillId="0" borderId="0" xfId="1" applyNumberFormat="1" applyFont="1" applyFill="1" applyBorder="1" applyAlignment="1"/>
    <xf numFmtId="3" fontId="17" fillId="0" borderId="0" xfId="0" applyNumberFormat="1" applyFont="1"/>
    <xf numFmtId="172" fontId="165" fillId="0" borderId="0" xfId="1" applyNumberFormat="1" applyFont="1" applyFill="1" applyBorder="1" applyAlignment="1">
      <alignment wrapText="1"/>
    </xf>
    <xf numFmtId="173" fontId="17" fillId="0" borderId="0" xfId="1" applyNumberFormat="1" applyFont="1" applyFill="1" applyAlignment="1"/>
    <xf numFmtId="170" fontId="17" fillId="0" borderId="0" xfId="1" applyFont="1" applyFill="1" applyAlignment="1">
      <alignment wrapText="1"/>
    </xf>
    <xf numFmtId="171" fontId="165" fillId="0" borderId="0" xfId="1" applyNumberFormat="1" applyFont="1" applyFill="1" applyBorder="1" applyAlignment="1">
      <alignment horizontal="right"/>
    </xf>
    <xf numFmtId="172" fontId="17" fillId="0" borderId="0" xfId="1" applyNumberFormat="1" applyFont="1" applyFill="1" applyAlignment="1">
      <alignment horizontal="right" vertical="center" wrapText="1"/>
    </xf>
    <xf numFmtId="170" fontId="17" fillId="0" borderId="0" xfId="1" applyFont="1" applyFill="1" applyAlignment="1">
      <alignment horizontal="right" vertical="center" wrapText="1"/>
    </xf>
    <xf numFmtId="172" fontId="17" fillId="0" borderId="0" xfId="1" applyNumberFormat="1" applyFont="1" applyFill="1" applyBorder="1" applyAlignment="1">
      <alignment horizontal="left" vertical="center"/>
    </xf>
    <xf numFmtId="172" fontId="17" fillId="0" borderId="1" xfId="1" applyNumberFormat="1" applyFont="1" applyFill="1" applyBorder="1" applyAlignment="1">
      <alignment horizontal="left" vertical="center"/>
    </xf>
    <xf numFmtId="171" fontId="174" fillId="0" borderId="0" xfId="1" applyNumberFormat="1" applyFont="1" applyFill="1" applyBorder="1" applyAlignment="1">
      <alignment horizontal="left" vertical="center"/>
    </xf>
    <xf numFmtId="172" fontId="174" fillId="0" borderId="0" xfId="1" applyNumberFormat="1" applyFont="1" applyFill="1" applyBorder="1" applyAlignment="1">
      <alignment vertical="center"/>
    </xf>
    <xf numFmtId="171" fontId="174" fillId="0" borderId="0" xfId="1" applyNumberFormat="1" applyFont="1" applyFill="1" applyAlignment="1">
      <alignment horizontal="left" vertical="center"/>
    </xf>
    <xf numFmtId="170" fontId="174" fillId="0" borderId="0" xfId="1" applyFont="1" applyFill="1" applyBorder="1" applyAlignment="1">
      <alignment vertical="center"/>
    </xf>
    <xf numFmtId="172" fontId="174" fillId="0" borderId="0" xfId="1" applyNumberFormat="1" applyFont="1" applyFill="1" applyAlignment="1">
      <alignment vertical="center"/>
    </xf>
    <xf numFmtId="172" fontId="175" fillId="0" borderId="0" xfId="1" applyNumberFormat="1" applyFont="1" applyFill="1" applyAlignment="1">
      <alignment vertical="center"/>
    </xf>
    <xf numFmtId="170" fontId="174" fillId="0" borderId="0" xfId="1" applyFont="1" applyFill="1" applyAlignment="1">
      <alignment vertical="center"/>
    </xf>
    <xf numFmtId="172" fontId="167" fillId="0" borderId="0" xfId="1" applyNumberFormat="1" applyFont="1" applyFill="1" applyAlignment="1">
      <alignment vertical="center"/>
    </xf>
    <xf numFmtId="172" fontId="165" fillId="0" borderId="0" xfId="1" applyNumberFormat="1" applyFont="1" applyFill="1" applyBorder="1" applyAlignment="1">
      <alignment horizontal="left" vertical="center"/>
    </xf>
    <xf numFmtId="172" fontId="165" fillId="0" borderId="1" xfId="1" applyNumberFormat="1" applyFont="1" applyFill="1" applyBorder="1" applyAlignment="1">
      <alignment horizontal="left" vertical="center"/>
    </xf>
    <xf numFmtId="172" fontId="165" fillId="0" borderId="33" xfId="1" applyNumberFormat="1" applyFont="1" applyFill="1" applyBorder="1" applyAlignment="1">
      <alignment horizontal="left" vertical="center"/>
    </xf>
    <xf numFmtId="0" fontId="170" fillId="0" borderId="0" xfId="4" applyFont="1"/>
    <xf numFmtId="0" fontId="17" fillId="0" borderId="0" xfId="4" applyFont="1"/>
    <xf numFmtId="0" fontId="165" fillId="0" borderId="0" xfId="4" applyFont="1" applyAlignment="1">
      <alignment horizontal="centerContinuous"/>
    </xf>
    <xf numFmtId="170" fontId="165" fillId="0" borderId="0" xfId="1" applyFont="1" applyFill="1" applyBorder="1" applyAlignment="1">
      <alignment horizontal="centerContinuous"/>
    </xf>
    <xf numFmtId="0" fontId="17" fillId="0" borderId="0" xfId="4" applyFont="1" applyAlignment="1">
      <alignment horizontal="right" wrapText="1"/>
    </xf>
    <xf numFmtId="0" fontId="166" fillId="0" borderId="0" xfId="4" applyFont="1" applyAlignment="1">
      <alignment horizontal="left"/>
    </xf>
    <xf numFmtId="0" fontId="17" fillId="0" borderId="0" xfId="4" applyFont="1" applyAlignment="1">
      <alignment horizontal="center" wrapText="1"/>
    </xf>
    <xf numFmtId="0" fontId="165" fillId="0" borderId="0" xfId="4" applyFont="1"/>
    <xf numFmtId="172" fontId="165" fillId="0" borderId="0" xfId="1" applyNumberFormat="1" applyFont="1" applyFill="1" applyBorder="1" applyAlignment="1">
      <alignment horizontal="left"/>
    </xf>
    <xf numFmtId="170" fontId="165" fillId="0" borderId="0" xfId="1" applyFont="1" applyFill="1" applyBorder="1" applyAlignment="1"/>
    <xf numFmtId="172" fontId="17" fillId="0" borderId="0" xfId="1" applyNumberFormat="1" applyFont="1" applyFill="1" applyBorder="1" applyAlignment="1">
      <alignment horizontal="left"/>
    </xf>
    <xf numFmtId="172" fontId="17" fillId="0" borderId="0" xfId="4" applyNumberFormat="1" applyFont="1"/>
    <xf numFmtId="168" fontId="17" fillId="0" borderId="0" xfId="1" applyNumberFormat="1" applyFont="1" applyFill="1" applyBorder="1" applyAlignment="1">
      <alignment horizontal="left"/>
    </xf>
    <xf numFmtId="168" fontId="165" fillId="0" borderId="0" xfId="4" applyNumberFormat="1" applyFont="1" applyAlignment="1">
      <alignment horizontal="centerContinuous"/>
    </xf>
    <xf numFmtId="168" fontId="165" fillId="0" borderId="0" xfId="4" applyNumberFormat="1" applyFont="1" applyAlignment="1">
      <alignment horizontal="center"/>
    </xf>
    <xf numFmtId="172" fontId="165" fillId="0" borderId="1" xfId="1" applyNumberFormat="1" applyFont="1" applyFill="1" applyBorder="1" applyAlignment="1">
      <alignment horizontal="left"/>
    </xf>
    <xf numFmtId="168" fontId="165" fillId="0" borderId="0" xfId="1" applyNumberFormat="1" applyFont="1" applyFill="1" applyBorder="1" applyAlignment="1">
      <alignment horizontal="left"/>
    </xf>
    <xf numFmtId="172" fontId="165" fillId="0" borderId="3" xfId="1" applyNumberFormat="1" applyFont="1" applyFill="1" applyBorder="1" applyAlignment="1">
      <alignment horizontal="left"/>
    </xf>
    <xf numFmtId="0" fontId="17" fillId="0" borderId="0" xfId="4" quotePrefix="1" applyFont="1" applyAlignment="1">
      <alignment horizontal="center"/>
    </xf>
    <xf numFmtId="172" fontId="165" fillId="0" borderId="34" xfId="1" applyNumberFormat="1" applyFont="1" applyFill="1" applyBorder="1" applyAlignment="1">
      <alignment horizontal="left"/>
    </xf>
    <xf numFmtId="175" fontId="17" fillId="0" borderId="0" xfId="1" applyNumberFormat="1" applyFont="1" applyFill="1" applyBorder="1" applyAlignment="1">
      <alignment horizontal="right"/>
    </xf>
    <xf numFmtId="172" fontId="165" fillId="0" borderId="0" xfId="1" applyNumberFormat="1" applyFont="1" applyFill="1" applyBorder="1" applyAlignment="1">
      <alignment horizontal="right"/>
    </xf>
    <xf numFmtId="175" fontId="165" fillId="0" borderId="0" xfId="1" applyNumberFormat="1" applyFont="1" applyFill="1" applyBorder="1" applyAlignment="1">
      <alignment horizontal="right"/>
    </xf>
    <xf numFmtId="49" fontId="17" fillId="0" borderId="0" xfId="4" applyNumberFormat="1" applyFont="1"/>
    <xf numFmtId="172" fontId="17" fillId="0" borderId="0" xfId="4" applyNumberFormat="1" applyFont="1" applyAlignment="1">
      <alignment horizontal="center"/>
    </xf>
    <xf numFmtId="172" fontId="17" fillId="0" borderId="0" xfId="5" applyNumberFormat="1" applyFont="1" applyAlignment="1">
      <alignment horizontal="center"/>
    </xf>
    <xf numFmtId="0" fontId="167" fillId="0" borderId="0" xfId="0" applyFont="1"/>
    <xf numFmtId="0" fontId="168" fillId="0" borderId="0" xfId="0" applyFont="1" applyAlignment="1">
      <alignment vertical="center"/>
    </xf>
    <xf numFmtId="0" fontId="165" fillId="0" borderId="0" xfId="0" applyFont="1" applyAlignment="1">
      <alignment horizontal="left" vertical="center"/>
    </xf>
    <xf numFmtId="0" fontId="177" fillId="0" borderId="0" xfId="0" applyFont="1" applyAlignment="1">
      <alignment vertical="center"/>
    </xf>
    <xf numFmtId="0" fontId="17" fillId="0" borderId="0" xfId="4" quotePrefix="1" applyFont="1" applyAlignment="1">
      <alignment horizontal="center" vertical="center"/>
    </xf>
    <xf numFmtId="172" fontId="168" fillId="0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172" fontId="17" fillId="0" borderId="1" xfId="1" applyNumberFormat="1" applyFont="1" applyFill="1" applyBorder="1" applyAlignment="1">
      <alignment horizontal="center" vertical="center"/>
    </xf>
    <xf numFmtId="172" fontId="17" fillId="0" borderId="1" xfId="4" applyNumberFormat="1" applyFont="1" applyBorder="1" applyAlignment="1">
      <alignment horizontal="center" vertical="center"/>
    </xf>
    <xf numFmtId="170" fontId="168" fillId="0" borderId="0" xfId="0" applyNumberFormat="1" applyFont="1" applyAlignment="1">
      <alignment vertical="center"/>
    </xf>
    <xf numFmtId="172" fontId="165" fillId="0" borderId="34" xfId="1" applyNumberFormat="1" applyFont="1" applyFill="1" applyBorder="1" applyAlignment="1">
      <alignment horizontal="left" vertical="center"/>
    </xf>
    <xf numFmtId="49" fontId="17" fillId="0" borderId="0" xfId="0" applyNumberFormat="1" applyFont="1" applyAlignment="1">
      <alignment horizontal="right"/>
    </xf>
    <xf numFmtId="0" fontId="177" fillId="0" borderId="0" xfId="0" applyFont="1" applyAlignment="1">
      <alignment horizontal="center"/>
    </xf>
    <xf numFmtId="168" fontId="17" fillId="0" borderId="0" xfId="4" applyNumberFormat="1" applyFont="1" applyAlignment="1">
      <alignment horizontal="center"/>
    </xf>
    <xf numFmtId="172" fontId="17" fillId="0" borderId="0" xfId="1" applyNumberFormat="1" applyFont="1" applyFill="1" applyBorder="1" applyAlignment="1">
      <alignment horizontal="center"/>
    </xf>
    <xf numFmtId="172" fontId="168" fillId="0" borderId="0" xfId="1" applyNumberFormat="1" applyFont="1" applyFill="1" applyAlignment="1"/>
    <xf numFmtId="172" fontId="17" fillId="0" borderId="1" xfId="1" applyNumberFormat="1" applyFont="1" applyFill="1" applyBorder="1" applyAlignment="1">
      <alignment horizontal="left"/>
    </xf>
    <xf numFmtId="172" fontId="17" fillId="0" borderId="1" xfId="1" applyNumberFormat="1" applyFont="1" applyFill="1" applyBorder="1" applyAlignment="1">
      <alignment horizontal="center"/>
    </xf>
    <xf numFmtId="172" fontId="165" fillId="0" borderId="0" xfId="1" applyNumberFormat="1" applyFont="1" applyFill="1" applyBorder="1" applyAlignment="1">
      <alignment horizontal="center"/>
    </xf>
    <xf numFmtId="172" fontId="17" fillId="0" borderId="0" xfId="1" applyNumberFormat="1" applyFont="1" applyFill="1" applyAlignment="1">
      <alignment horizontal="center"/>
    </xf>
    <xf numFmtId="0" fontId="17" fillId="0" borderId="0" xfId="4" quotePrefix="1" applyFont="1" applyAlignment="1">
      <alignment horizontal="left"/>
    </xf>
    <xf numFmtId="172" fontId="168" fillId="0" borderId="0" xfId="1" applyNumberFormat="1" applyFont="1" applyFill="1" applyBorder="1" applyAlignment="1">
      <alignment horizontal="left"/>
    </xf>
    <xf numFmtId="172" fontId="168" fillId="0" borderId="0" xfId="1" applyNumberFormat="1" applyFont="1" applyFill="1" applyBorder="1" applyAlignment="1">
      <alignment horizontal="center"/>
    </xf>
    <xf numFmtId="172" fontId="168" fillId="0" borderId="0" xfId="1" applyNumberFormat="1" applyFont="1" applyFill="1" applyBorder="1" applyAlignment="1"/>
    <xf numFmtId="0" fontId="166" fillId="0" borderId="0" xfId="4" applyFont="1"/>
    <xf numFmtId="0" fontId="17" fillId="0" borderId="0" xfId="68" quotePrefix="1" applyFont="1"/>
    <xf numFmtId="0" fontId="17" fillId="0" borderId="0" xfId="0" quotePrefix="1" applyFont="1"/>
    <xf numFmtId="172" fontId="165" fillId="0" borderId="0" xfId="4" applyNumberFormat="1" applyFont="1" applyAlignment="1">
      <alignment horizontal="center"/>
    </xf>
    <xf numFmtId="172" fontId="17" fillId="0" borderId="35" xfId="1" applyNumberFormat="1" applyFont="1" applyFill="1" applyBorder="1" applyAlignment="1">
      <alignment horizontal="left" vertical="center"/>
    </xf>
    <xf numFmtId="172" fontId="17" fillId="0" borderId="35" xfId="1" applyNumberFormat="1" applyFont="1" applyFill="1" applyBorder="1" applyAlignment="1">
      <alignment vertical="center"/>
    </xf>
    <xf numFmtId="49" fontId="167" fillId="0" borderId="0" xfId="0" applyNumberFormat="1" applyFont="1" applyAlignment="1">
      <alignment horizontal="center"/>
    </xf>
    <xf numFmtId="170" fontId="165" fillId="0" borderId="0" xfId="1" applyFont="1" applyFill="1" applyAlignment="1">
      <alignment horizontal="center" vertical="center"/>
    </xf>
    <xf numFmtId="170" fontId="165" fillId="0" borderId="0" xfId="1" applyFont="1" applyFill="1" applyBorder="1" applyAlignment="1">
      <alignment horizontal="center" vertical="center"/>
    </xf>
    <xf numFmtId="170" fontId="165" fillId="0" borderId="0" xfId="1" applyFont="1" applyFill="1" applyBorder="1" applyAlignment="1">
      <alignment horizontal="center" vertical="center" wrapText="1"/>
    </xf>
    <xf numFmtId="170" fontId="165" fillId="0" borderId="0" xfId="1" applyFont="1" applyFill="1" applyBorder="1" applyAlignment="1">
      <alignment horizontal="right"/>
    </xf>
    <xf numFmtId="170" fontId="165" fillId="0" borderId="0" xfId="1" applyFont="1" applyFill="1" applyBorder="1" applyAlignment="1">
      <alignment horizontal="center"/>
    </xf>
    <xf numFmtId="170" fontId="165" fillId="0" borderId="0" xfId="1" applyFont="1" applyFill="1" applyBorder="1" applyAlignment="1">
      <alignment horizontal="center" wrapText="1"/>
    </xf>
    <xf numFmtId="170" fontId="165" fillId="0" borderId="0" xfId="1" applyFont="1" applyFill="1" applyAlignment="1">
      <alignment horizontal="center"/>
    </xf>
    <xf numFmtId="170" fontId="165" fillId="0" borderId="1" xfId="1" applyFont="1" applyFill="1" applyBorder="1" applyAlignment="1">
      <alignment horizontal="center" wrapText="1"/>
    </xf>
    <xf numFmtId="0" fontId="17" fillId="0" borderId="0" xfId="4" quotePrefix="1" applyFont="1" applyAlignment="1">
      <alignment horizontal="left" vertical="center"/>
    </xf>
    <xf numFmtId="0" fontId="169" fillId="0" borderId="0" xfId="4" applyFont="1"/>
    <xf numFmtId="170" fontId="165" fillId="0" borderId="1" xfId="1" applyFont="1" applyFill="1" applyBorder="1" applyAlignment="1">
      <alignment horizontal="center"/>
    </xf>
    <xf numFmtId="170" fontId="17" fillId="0" borderId="1" xfId="1" applyFont="1" applyFill="1" applyBorder="1" applyAlignment="1"/>
    <xf numFmtId="0" fontId="165" fillId="0" borderId="0" xfId="4" quotePrefix="1" applyFont="1" applyAlignment="1">
      <alignment horizontal="center"/>
    </xf>
    <xf numFmtId="168" fontId="165" fillId="0" borderId="0" xfId="1" applyNumberFormat="1" applyFont="1" applyFill="1" applyBorder="1" applyAlignment="1"/>
    <xf numFmtId="0" fontId="165" fillId="0" borderId="0" xfId="4" applyFont="1" applyAlignment="1">
      <alignment horizontal="right" wrapText="1" shrinkToFit="1"/>
    </xf>
    <xf numFmtId="0" fontId="165" fillId="0" borderId="0" xfId="4" applyFont="1" applyAlignment="1">
      <alignment horizontal="center" vertical="center"/>
    </xf>
    <xf numFmtId="0" fontId="165" fillId="0" borderId="0" xfId="4" applyFont="1" applyAlignment="1">
      <alignment horizontal="center" vertical="center" shrinkToFit="1"/>
    </xf>
    <xf numFmtId="0" fontId="165" fillId="0" borderId="0" xfId="4" applyFont="1" applyAlignment="1">
      <alignment horizontal="center"/>
    </xf>
    <xf numFmtId="0" fontId="165" fillId="0" borderId="0" xfId="4" applyFont="1" applyAlignment="1">
      <alignment horizontal="center" wrapText="1" shrinkToFit="1"/>
    </xf>
    <xf numFmtId="49" fontId="165" fillId="0" borderId="0" xfId="4" applyNumberFormat="1" applyFont="1"/>
    <xf numFmtId="172" fontId="165" fillId="0" borderId="0" xfId="0" applyNumberFormat="1" applyFont="1" applyAlignment="1">
      <alignment horizontal="center"/>
    </xf>
    <xf numFmtId="172" fontId="165" fillId="0" borderId="0" xfId="0" quotePrefix="1" applyNumberFormat="1" applyFont="1" applyAlignment="1">
      <alignment horizontal="center"/>
    </xf>
    <xf numFmtId="0" fontId="165" fillId="0" borderId="1" xfId="4" applyFont="1" applyBorder="1" applyAlignment="1">
      <alignment horizontal="center" vertical="center" shrinkToFit="1"/>
    </xf>
    <xf numFmtId="37" fontId="165" fillId="0" borderId="1" xfId="5" applyNumberFormat="1" applyFont="1" applyBorder="1" applyAlignment="1">
      <alignment horizontal="center"/>
    </xf>
    <xf numFmtId="0" fontId="165" fillId="0" borderId="1" xfId="4" applyFont="1" applyBorder="1" applyAlignment="1">
      <alignment horizontal="center"/>
    </xf>
    <xf numFmtId="172" fontId="165" fillId="0" borderId="1" xfId="0" quotePrefix="1" applyNumberFormat="1" applyFont="1" applyBorder="1" applyAlignment="1">
      <alignment horizontal="center"/>
    </xf>
    <xf numFmtId="0" fontId="165" fillId="0" borderId="35" xfId="4" applyFont="1" applyBorder="1" applyAlignment="1">
      <alignment horizontal="center" vertical="center"/>
    </xf>
    <xf numFmtId="170" fontId="165" fillId="0" borderId="1" xfId="1" applyFont="1" applyFill="1" applyBorder="1" applyAlignment="1">
      <alignment horizontal="center" vertical="center"/>
    </xf>
    <xf numFmtId="0" fontId="170" fillId="0" borderId="0" xfId="213" applyFont="1" applyAlignment="1">
      <alignment vertical="center"/>
    </xf>
    <xf numFmtId="0" fontId="17" fillId="0" borderId="0" xfId="213" applyFont="1" applyAlignment="1">
      <alignment vertical="center"/>
    </xf>
    <xf numFmtId="0" fontId="165" fillId="0" borderId="0" xfId="213" applyFont="1" applyAlignment="1">
      <alignment horizontal="center" vertical="center"/>
    </xf>
    <xf numFmtId="49" fontId="165" fillId="0" borderId="0" xfId="213" applyNumberFormat="1" applyFont="1" applyAlignment="1">
      <alignment horizontal="center" vertical="center"/>
    </xf>
    <xf numFmtId="0" fontId="165" fillId="0" borderId="0" xfId="213" applyFont="1" applyAlignment="1">
      <alignment vertical="center"/>
    </xf>
    <xf numFmtId="49" fontId="165" fillId="0" borderId="0" xfId="213" applyNumberFormat="1" applyFont="1" applyAlignment="1">
      <alignment horizontal="center" vertical="center" wrapText="1"/>
    </xf>
    <xf numFmtId="0" fontId="165" fillId="0" borderId="0" xfId="213" applyFont="1" applyAlignment="1">
      <alignment horizontal="center" vertical="center" shrinkToFit="1"/>
    </xf>
    <xf numFmtId="37" fontId="165" fillId="0" borderId="0" xfId="214" applyNumberFormat="1" applyFont="1" applyAlignment="1">
      <alignment horizontal="center" vertical="center"/>
    </xf>
    <xf numFmtId="0" fontId="17" fillId="0" borderId="0" xfId="213" applyFont="1" applyAlignment="1">
      <alignment vertical="center" wrapText="1"/>
    </xf>
    <xf numFmtId="0" fontId="17" fillId="0" borderId="0" xfId="213" applyFont="1" applyAlignment="1">
      <alignment horizontal="right" vertical="center" wrapText="1"/>
    </xf>
    <xf numFmtId="0" fontId="165" fillId="0" borderId="1" xfId="213" applyFont="1" applyBorder="1" applyAlignment="1">
      <alignment horizontal="center" vertical="center" shrinkToFit="1"/>
    </xf>
    <xf numFmtId="0" fontId="165" fillId="0" borderId="1" xfId="213" applyFont="1" applyBorder="1" applyAlignment="1">
      <alignment horizontal="center" vertical="center"/>
    </xf>
    <xf numFmtId="49" fontId="165" fillId="0" borderId="1" xfId="213" applyNumberFormat="1" applyFont="1" applyBorder="1" applyAlignment="1">
      <alignment horizontal="center" vertical="center"/>
    </xf>
    <xf numFmtId="0" fontId="167" fillId="0" borderId="0" xfId="213" applyFont="1" applyAlignment="1">
      <alignment vertical="center"/>
    </xf>
    <xf numFmtId="172" fontId="17" fillId="0" borderId="0" xfId="213" applyNumberFormat="1" applyFont="1" applyAlignment="1">
      <alignment vertical="center"/>
    </xf>
    <xf numFmtId="172" fontId="165" fillId="0" borderId="0" xfId="213" applyNumberFormat="1" applyFont="1" applyAlignment="1">
      <alignment horizontal="center" vertical="center"/>
    </xf>
    <xf numFmtId="172" fontId="165" fillId="0" borderId="0" xfId="213" applyNumberFormat="1" applyFont="1" applyAlignment="1">
      <alignment vertical="center"/>
    </xf>
    <xf numFmtId="0" fontId="176" fillId="0" borderId="0" xfId="213" applyFont="1" applyAlignment="1">
      <alignment vertical="center"/>
    </xf>
    <xf numFmtId="0" fontId="174" fillId="0" borderId="0" xfId="213" applyFont="1" applyAlignment="1">
      <alignment vertical="center"/>
    </xf>
    <xf numFmtId="49" fontId="174" fillId="0" borderId="0" xfId="213" applyNumberFormat="1" applyFont="1" applyAlignment="1">
      <alignment vertical="center"/>
    </xf>
    <xf numFmtId="172" fontId="174" fillId="0" borderId="0" xfId="213" applyNumberFormat="1" applyFont="1" applyAlignment="1">
      <alignment vertical="center"/>
    </xf>
    <xf numFmtId="0" fontId="175" fillId="0" borderId="0" xfId="213" applyFont="1" applyAlignment="1">
      <alignment horizontal="center" vertical="center"/>
    </xf>
    <xf numFmtId="168" fontId="175" fillId="0" borderId="0" xfId="213" applyNumberFormat="1" applyFont="1" applyAlignment="1">
      <alignment horizontal="center" vertical="center"/>
    </xf>
    <xf numFmtId="2" fontId="174" fillId="0" borderId="0" xfId="213" applyNumberFormat="1" applyFont="1" applyAlignment="1">
      <alignment vertical="center"/>
    </xf>
    <xf numFmtId="2" fontId="175" fillId="0" borderId="0" xfId="213" applyNumberFormat="1" applyFont="1" applyAlignment="1">
      <alignment horizontal="center" vertical="center"/>
    </xf>
    <xf numFmtId="49" fontId="17" fillId="0" borderId="0" xfId="213" applyNumberFormat="1" applyFont="1" applyAlignment="1">
      <alignment vertical="center"/>
    </xf>
    <xf numFmtId="170" fontId="165" fillId="0" borderId="35" xfId="1" applyFont="1" applyFill="1" applyBorder="1" applyAlignment="1">
      <alignment horizontal="center" vertical="center"/>
    </xf>
    <xf numFmtId="0" fontId="165" fillId="0" borderId="35" xfId="213" applyFont="1" applyBorder="1" applyAlignment="1">
      <alignment horizontal="center" vertical="center"/>
    </xf>
    <xf numFmtId="0" fontId="168" fillId="0" borderId="0" xfId="0" quotePrefix="1" applyFont="1"/>
    <xf numFmtId="172" fontId="17" fillId="0" borderId="1" xfId="4" applyNumberFormat="1" applyFont="1" applyBorder="1" applyAlignment="1">
      <alignment horizontal="center"/>
    </xf>
    <xf numFmtId="172" fontId="165" fillId="0" borderId="34" xfId="4" applyNumberFormat="1" applyFont="1" applyBorder="1" applyAlignment="1">
      <alignment horizontal="center"/>
    </xf>
    <xf numFmtId="172" fontId="168" fillId="0" borderId="0" xfId="0" applyNumberFormat="1" applyFont="1"/>
    <xf numFmtId="172" fontId="168" fillId="0" borderId="0" xfId="1" applyNumberFormat="1" applyFont="1"/>
    <xf numFmtId="172" fontId="165" fillId="0" borderId="1" xfId="4" applyNumberFormat="1" applyFont="1" applyBorder="1" applyAlignment="1">
      <alignment horizontal="center"/>
    </xf>
    <xf numFmtId="172" fontId="165" fillId="0" borderId="0" xfId="1" applyNumberFormat="1" applyFont="1" applyFill="1" applyBorder="1" applyAlignment="1">
      <alignment horizontal="center" vertical="center"/>
    </xf>
    <xf numFmtId="0" fontId="165" fillId="0" borderId="0" xfId="0" applyFont="1" applyAlignment="1">
      <alignment vertical="center"/>
    </xf>
    <xf numFmtId="170" fontId="165" fillId="0" borderId="33" xfId="1" applyFont="1" applyFill="1" applyBorder="1" applyAlignment="1">
      <alignment vertical="center" wrapText="1"/>
    </xf>
    <xf numFmtId="0" fontId="165" fillId="0" borderId="0" xfId="0" applyFont="1" applyAlignment="1">
      <alignment vertical="center" wrapText="1"/>
    </xf>
    <xf numFmtId="174" fontId="165" fillId="0" borderId="0" xfId="1" applyNumberFormat="1" applyFont="1" applyFill="1" applyAlignment="1">
      <alignment vertical="center" wrapText="1"/>
    </xf>
    <xf numFmtId="172" fontId="165" fillId="0" borderId="34" xfId="1" applyNumberFormat="1" applyFont="1" applyFill="1" applyBorder="1" applyAlignment="1">
      <alignment vertical="center" wrapText="1"/>
    </xf>
    <xf numFmtId="172" fontId="165" fillId="0" borderId="0" xfId="1" applyNumberFormat="1" applyFont="1" applyFill="1" applyBorder="1" applyAlignment="1">
      <alignment vertical="center" wrapText="1"/>
    </xf>
    <xf numFmtId="0" fontId="169" fillId="0" borderId="0" xfId="0" applyFont="1" applyAlignment="1">
      <alignment horizontal="center" vertical="center"/>
    </xf>
    <xf numFmtId="172" fontId="165" fillId="0" borderId="3" xfId="1" applyNumberFormat="1" applyFont="1" applyFill="1" applyBorder="1" applyAlignment="1">
      <alignment vertical="center"/>
    </xf>
    <xf numFmtId="172" fontId="165" fillId="0" borderId="0" xfId="1" applyNumberFormat="1" applyFont="1" applyFill="1" applyAlignment="1">
      <alignment vertical="center" wrapText="1"/>
    </xf>
    <xf numFmtId="172" fontId="165" fillId="0" borderId="0" xfId="1" applyNumberFormat="1" applyFont="1" applyFill="1" applyAlignment="1">
      <alignment vertical="center"/>
    </xf>
    <xf numFmtId="170" fontId="165" fillId="0" borderId="0" xfId="1" applyFont="1" applyFill="1" applyBorder="1" applyAlignment="1">
      <alignment vertical="center" wrapText="1"/>
    </xf>
    <xf numFmtId="171" fontId="165" fillId="0" borderId="0" xfId="1" applyNumberFormat="1" applyFont="1" applyFill="1" applyAlignment="1">
      <alignment vertical="center" wrapText="1"/>
    </xf>
    <xf numFmtId="172" fontId="165" fillId="0" borderId="3" xfId="1" applyNumberFormat="1" applyFont="1" applyFill="1" applyBorder="1" applyAlignment="1">
      <alignment vertical="center" wrapText="1"/>
    </xf>
    <xf numFmtId="173" fontId="165" fillId="0" borderId="0" xfId="1" applyNumberFormat="1" applyFont="1" applyFill="1" applyAlignment="1">
      <alignment vertical="center" wrapText="1"/>
    </xf>
    <xf numFmtId="172" fontId="165" fillId="0" borderId="0" xfId="1" applyNumberFormat="1" applyFont="1" applyFill="1" applyBorder="1" applyAlignment="1">
      <alignment vertical="center"/>
    </xf>
    <xf numFmtId="172" fontId="165" fillId="0" borderId="2" xfId="1" applyNumberFormat="1" applyFont="1" applyFill="1" applyBorder="1" applyAlignment="1">
      <alignment vertical="center" wrapText="1"/>
    </xf>
    <xf numFmtId="172" fontId="165" fillId="0" borderId="0" xfId="1" applyNumberFormat="1" applyFont="1" applyAlignment="1">
      <alignment vertical="center"/>
    </xf>
    <xf numFmtId="172" fontId="167" fillId="0" borderId="0" xfId="1" applyNumberFormat="1" applyFont="1" applyAlignment="1">
      <alignment horizontal="center" vertical="center"/>
    </xf>
    <xf numFmtId="0" fontId="167" fillId="0" borderId="0" xfId="4" quotePrefix="1" applyFont="1" applyAlignment="1">
      <alignment horizontal="center"/>
    </xf>
    <xf numFmtId="172" fontId="165" fillId="0" borderId="3" xfId="1" applyNumberFormat="1" applyFont="1" applyFill="1" applyBorder="1" applyAlignment="1">
      <alignment horizontal="left" vertical="center"/>
    </xf>
    <xf numFmtId="171" fontId="165" fillId="0" borderId="33" xfId="1" applyNumberFormat="1" applyFont="1" applyFill="1" applyBorder="1" applyAlignment="1">
      <alignment vertical="center" wrapText="1"/>
    </xf>
    <xf numFmtId="168" fontId="165" fillId="0" borderId="33" xfId="1" applyNumberFormat="1" applyFont="1" applyFill="1" applyBorder="1" applyAlignment="1">
      <alignment vertical="center" wrapText="1"/>
    </xf>
    <xf numFmtId="171" fontId="165" fillId="0" borderId="0" xfId="1" applyNumberFormat="1" applyFont="1" applyFill="1" applyBorder="1" applyAlignment="1">
      <alignment vertical="center" wrapText="1"/>
    </xf>
    <xf numFmtId="172" fontId="17" fillId="0" borderId="0" xfId="1" applyNumberFormat="1" applyFont="1" applyFill="1" applyAlignment="1">
      <alignment vertical="center" wrapText="1"/>
    </xf>
    <xf numFmtId="171" fontId="172" fillId="0" borderId="0" xfId="1" applyNumberFormat="1" applyFont="1" applyFill="1" applyAlignment="1"/>
    <xf numFmtId="171" fontId="172" fillId="0" borderId="0" xfId="0" applyNumberFormat="1" applyFont="1"/>
    <xf numFmtId="172" fontId="172" fillId="0" borderId="0" xfId="1" applyNumberFormat="1" applyFont="1" applyFill="1" applyAlignment="1"/>
    <xf numFmtId="172" fontId="178" fillId="0" borderId="0" xfId="1" applyNumberFormat="1" applyFont="1" applyFill="1" applyAlignment="1"/>
    <xf numFmtId="172" fontId="172" fillId="0" borderId="0" xfId="1" applyNumberFormat="1" applyFont="1" applyFill="1" applyBorder="1" applyAlignment="1"/>
    <xf numFmtId="172" fontId="172" fillId="0" borderId="0" xfId="1" applyNumberFormat="1" applyFont="1" applyFill="1" applyAlignment="1">
      <alignment horizontal="right" vertical="center" wrapText="1"/>
    </xf>
    <xf numFmtId="172" fontId="172" fillId="0" borderId="0" xfId="1" applyNumberFormat="1" applyFont="1" applyFill="1" applyAlignment="1">
      <alignment vertical="center"/>
    </xf>
    <xf numFmtId="9" fontId="17" fillId="0" borderId="0" xfId="67" applyFont="1" applyFill="1" applyAlignment="1"/>
    <xf numFmtId="172" fontId="17" fillId="0" borderId="0" xfId="1" applyNumberFormat="1" applyFont="1"/>
    <xf numFmtId="172" fontId="17" fillId="0" borderId="0" xfId="1" applyNumberFormat="1" applyFont="1" applyFill="1"/>
    <xf numFmtId="0" fontId="168" fillId="48" borderId="0" xfId="0" applyFont="1" applyFill="1"/>
    <xf numFmtId="170" fontId="168" fillId="0" borderId="0" xfId="1" applyFont="1"/>
    <xf numFmtId="172" fontId="179" fillId="0" borderId="0" xfId="4" applyNumberFormat="1" applyFont="1" applyAlignment="1">
      <alignment horizontal="center"/>
    </xf>
    <xf numFmtId="172" fontId="167" fillId="0" borderId="0" xfId="1" applyNumberFormat="1" applyFont="1" applyFill="1" applyBorder="1" applyAlignment="1">
      <alignment horizontal="center"/>
    </xf>
    <xf numFmtId="172" fontId="168" fillId="0" borderId="0" xfId="4" applyNumberFormat="1" applyFont="1" applyAlignment="1">
      <alignment horizontal="center"/>
    </xf>
    <xf numFmtId="172" fontId="168" fillId="0" borderId="0" xfId="1" applyNumberFormat="1" applyFont="1" applyFill="1"/>
    <xf numFmtId="170" fontId="168" fillId="0" borderId="0" xfId="1" applyFont="1" applyFill="1"/>
    <xf numFmtId="172" fontId="172" fillId="0" borderId="0" xfId="1" applyNumberFormat="1" applyFont="1"/>
    <xf numFmtId="172" fontId="172" fillId="0" borderId="0" xfId="0" applyNumberFormat="1" applyFont="1"/>
    <xf numFmtId="172" fontId="173" fillId="0" borderId="0" xfId="1" applyNumberFormat="1" applyFont="1"/>
    <xf numFmtId="172" fontId="167" fillId="0" borderId="0" xfId="1" applyNumberFormat="1" applyFont="1" applyAlignment="1">
      <alignment horizontal="center"/>
    </xf>
    <xf numFmtId="172" fontId="17" fillId="0" borderId="0" xfId="1" applyNumberFormat="1" applyFont="1" applyAlignment="1">
      <alignment horizontal="center"/>
    </xf>
    <xf numFmtId="170" fontId="17" fillId="0" borderId="0" xfId="1" applyFont="1" applyAlignment="1">
      <alignment horizontal="right"/>
    </xf>
    <xf numFmtId="170" fontId="165" fillId="0" borderId="0" xfId="1" applyFont="1" applyAlignment="1">
      <alignment horizontal="right"/>
    </xf>
    <xf numFmtId="170" fontId="165" fillId="0" borderId="0" xfId="1" applyFont="1" applyAlignment="1">
      <alignment horizontal="center"/>
    </xf>
    <xf numFmtId="170" fontId="167" fillId="0" borderId="0" xfId="1" applyFont="1" applyFill="1" applyBorder="1" applyAlignment="1">
      <alignment horizontal="center"/>
    </xf>
    <xf numFmtId="170" fontId="17" fillId="0" borderId="0" xfId="1" applyFont="1"/>
    <xf numFmtId="170" fontId="165" fillId="0" borderId="0" xfId="1" applyFont="1" applyFill="1" applyBorder="1" applyAlignment="1">
      <alignment vertical="center"/>
    </xf>
    <xf numFmtId="170" fontId="17" fillId="0" borderId="0" xfId="1" applyFont="1" applyFill="1" applyBorder="1" applyAlignment="1">
      <alignment wrapText="1"/>
    </xf>
    <xf numFmtId="170" fontId="165" fillId="0" borderId="0" xfId="1" applyFont="1" applyFill="1" applyBorder="1" applyAlignment="1">
      <alignment wrapText="1"/>
    </xf>
    <xf numFmtId="170" fontId="17" fillId="0" borderId="0" xfId="1" applyFont="1" applyAlignment="1">
      <alignment horizontal="center"/>
    </xf>
    <xf numFmtId="170" fontId="167" fillId="0" borderId="0" xfId="1" applyFont="1" applyAlignment="1">
      <alignment horizontal="center"/>
    </xf>
    <xf numFmtId="172" fontId="168" fillId="0" borderId="0" xfId="1" applyNumberFormat="1" applyFont="1" applyAlignment="1">
      <alignment vertical="center"/>
    </xf>
    <xf numFmtId="172" fontId="17" fillId="0" borderId="0" xfId="0" applyNumberFormat="1" applyFont="1" applyAlignment="1">
      <alignment horizontal="center"/>
    </xf>
    <xf numFmtId="170" fontId="165" fillId="0" borderId="0" xfId="1" applyFont="1" applyFill="1" applyAlignment="1">
      <alignment horizontal="right"/>
    </xf>
    <xf numFmtId="0" fontId="180" fillId="0" borderId="0" xfId="0" applyFont="1" applyAlignment="1">
      <alignment vertical="center"/>
    </xf>
    <xf numFmtId="0" fontId="181" fillId="0" borderId="0" xfId="0" applyFont="1" applyAlignment="1">
      <alignment horizontal="center" vertical="center"/>
    </xf>
    <xf numFmtId="49" fontId="182" fillId="0" borderId="0" xfId="0" applyNumberFormat="1" applyFont="1" applyAlignment="1">
      <alignment horizontal="center" vertical="center"/>
    </xf>
    <xf numFmtId="0" fontId="182" fillId="0" borderId="0" xfId="0" applyFont="1" applyAlignment="1">
      <alignment horizontal="center" vertical="center"/>
    </xf>
    <xf numFmtId="0" fontId="182" fillId="0" borderId="0" xfId="0" applyFont="1" applyAlignment="1">
      <alignment horizontal="right" vertical="center"/>
    </xf>
    <xf numFmtId="0" fontId="184" fillId="0" borderId="0" xfId="4" applyFont="1" applyAlignment="1">
      <alignment vertical="center"/>
    </xf>
    <xf numFmtId="0" fontId="182" fillId="0" borderId="0" xfId="4" applyFont="1" applyAlignment="1">
      <alignment vertical="center"/>
    </xf>
    <xf numFmtId="0" fontId="182" fillId="0" borderId="0" xfId="4" quotePrefix="1" applyFont="1" applyAlignment="1">
      <alignment horizontal="center" vertical="center"/>
    </xf>
    <xf numFmtId="172" fontId="182" fillId="0" borderId="0" xfId="1" applyNumberFormat="1" applyFont="1" applyFill="1" applyBorder="1" applyAlignment="1">
      <alignment horizontal="left" vertical="center"/>
    </xf>
    <xf numFmtId="168" fontId="182" fillId="0" borderId="0" xfId="1" applyNumberFormat="1" applyFont="1" applyFill="1" applyBorder="1" applyAlignment="1">
      <alignment horizontal="left" vertical="center"/>
    </xf>
    <xf numFmtId="0" fontId="183" fillId="0" borderId="0" xfId="0" applyFont="1" applyAlignment="1">
      <alignment horizontal="center" vertical="center"/>
    </xf>
    <xf numFmtId="168" fontId="185" fillId="0" borderId="0" xfId="4" applyNumberFormat="1" applyFont="1" applyAlignment="1">
      <alignment horizontal="center" vertical="center"/>
    </xf>
    <xf numFmtId="172" fontId="180" fillId="0" borderId="0" xfId="1" applyNumberFormat="1" applyFont="1" applyFill="1" applyAlignment="1">
      <alignment vertical="center"/>
    </xf>
    <xf numFmtId="172" fontId="182" fillId="0" borderId="0" xfId="0" applyNumberFormat="1" applyFont="1" applyAlignment="1">
      <alignment vertical="center"/>
    </xf>
    <xf numFmtId="0" fontId="185" fillId="0" borderId="0" xfId="69" applyFont="1" applyAlignment="1">
      <alignment vertical="center"/>
    </xf>
    <xf numFmtId="0" fontId="57" fillId="0" borderId="0" xfId="70" applyFont="1" applyAlignment="1">
      <alignment vertical="center"/>
    </xf>
    <xf numFmtId="172" fontId="182" fillId="0" borderId="0" xfId="1" applyNumberFormat="1" applyFont="1" applyFill="1" applyBorder="1" applyAlignment="1">
      <alignment horizontal="center" vertical="center"/>
    </xf>
    <xf numFmtId="172" fontId="182" fillId="0" borderId="0" xfId="1" applyNumberFormat="1" applyFont="1" applyFill="1" applyBorder="1" applyAlignment="1">
      <alignment vertical="center"/>
    </xf>
    <xf numFmtId="0" fontId="182" fillId="0" borderId="0" xfId="0" applyFont="1" applyAlignment="1">
      <alignment vertical="center"/>
    </xf>
    <xf numFmtId="172" fontId="182" fillId="0" borderId="0" xfId="4" applyNumberFormat="1" applyFont="1" applyAlignment="1">
      <alignment horizontal="center" vertical="center"/>
    </xf>
    <xf numFmtId="0" fontId="185" fillId="0" borderId="0" xfId="0" applyFont="1" applyAlignment="1">
      <alignment horizontal="left" vertical="center"/>
    </xf>
    <xf numFmtId="0" fontId="183" fillId="0" borderId="0" xfId="4" quotePrefix="1" applyFont="1" applyAlignment="1">
      <alignment horizontal="left" vertical="center"/>
    </xf>
    <xf numFmtId="172" fontId="182" fillId="0" borderId="0" xfId="1" applyNumberFormat="1" applyFont="1" applyFill="1" applyAlignment="1">
      <alignment horizontal="center" vertical="center"/>
    </xf>
    <xf numFmtId="172" fontId="182" fillId="0" borderId="0" xfId="1" applyNumberFormat="1" applyFont="1" applyAlignment="1">
      <alignment horizontal="left" vertical="center"/>
    </xf>
    <xf numFmtId="172" fontId="182" fillId="0" borderId="0" xfId="1" applyNumberFormat="1" applyFont="1" applyBorder="1" applyAlignment="1">
      <alignment horizontal="left" vertical="center"/>
    </xf>
    <xf numFmtId="172" fontId="182" fillId="0" borderId="0" xfId="1" applyNumberFormat="1" applyFont="1" applyBorder="1" applyAlignment="1">
      <alignment horizontal="center" vertical="center"/>
    </xf>
    <xf numFmtId="172" fontId="182" fillId="0" borderId="0" xfId="1" applyNumberFormat="1" applyFont="1" applyBorder="1" applyAlignment="1">
      <alignment vertical="center"/>
    </xf>
    <xf numFmtId="172" fontId="180" fillId="0" borderId="0" xfId="1" applyNumberFormat="1" applyFont="1" applyBorder="1" applyAlignment="1">
      <alignment vertical="center"/>
    </xf>
    <xf numFmtId="172" fontId="182" fillId="0" borderId="1" xfId="1" applyNumberFormat="1" applyFont="1" applyFill="1" applyBorder="1" applyAlignment="1">
      <alignment horizontal="left" vertical="center"/>
    </xf>
    <xf numFmtId="172" fontId="182" fillId="0" borderId="1" xfId="1" applyNumberFormat="1" applyFont="1" applyFill="1" applyBorder="1" applyAlignment="1">
      <alignment horizontal="center" vertical="center"/>
    </xf>
    <xf numFmtId="172" fontId="182" fillId="0" borderId="1" xfId="1" applyNumberFormat="1" applyFont="1" applyFill="1" applyBorder="1" applyAlignment="1">
      <alignment vertical="center"/>
    </xf>
    <xf numFmtId="172" fontId="180" fillId="0" borderId="1" xfId="1" applyNumberFormat="1" applyFont="1" applyFill="1" applyBorder="1" applyAlignment="1">
      <alignment vertical="center"/>
    </xf>
    <xf numFmtId="172" fontId="185" fillId="0" borderId="0" xfId="1" applyNumberFormat="1" applyFont="1" applyFill="1" applyBorder="1" applyAlignment="1">
      <alignment horizontal="center" vertical="center"/>
    </xf>
    <xf numFmtId="172" fontId="185" fillId="0" borderId="0" xfId="1" applyNumberFormat="1" applyFont="1" applyFill="1" applyBorder="1" applyAlignment="1">
      <alignment horizontal="left" vertical="center"/>
    </xf>
    <xf numFmtId="10" fontId="17" fillId="0" borderId="0" xfId="67" applyNumberFormat="1" applyFont="1" applyFill="1" applyAlignment="1"/>
    <xf numFmtId="10" fontId="17" fillId="0" borderId="0" xfId="67" applyNumberFormat="1" applyFont="1"/>
    <xf numFmtId="171" fontId="17" fillId="49" borderId="0" xfId="1" applyNumberFormat="1" applyFont="1" applyFill="1" applyAlignment="1"/>
    <xf numFmtId="170" fontId="17" fillId="0" borderId="0" xfId="1" applyFont="1" applyFill="1"/>
    <xf numFmtId="0" fontId="17" fillId="0" borderId="0" xfId="1" applyNumberFormat="1" applyFont="1" applyFill="1" applyAlignment="1"/>
    <xf numFmtId="10" fontId="17" fillId="0" borderId="0" xfId="0" applyNumberFormat="1" applyFont="1"/>
    <xf numFmtId="172" fontId="17" fillId="0" borderId="0" xfId="1" applyNumberFormat="1" applyFont="1" applyAlignment="1">
      <alignment vertical="center"/>
    </xf>
    <xf numFmtId="0" fontId="186" fillId="0" borderId="0" xfId="0" applyFont="1"/>
    <xf numFmtId="0" fontId="187" fillId="0" borderId="0" xfId="0" applyFont="1" applyAlignment="1">
      <alignment horizontal="left" vertical="center"/>
    </xf>
    <xf numFmtId="0" fontId="188" fillId="0" borderId="0" xfId="0" applyFont="1" applyAlignment="1">
      <alignment vertical="center"/>
    </xf>
    <xf numFmtId="0" fontId="187" fillId="0" borderId="0" xfId="0" applyFont="1" applyAlignment="1">
      <alignment horizontal="right" vertical="center"/>
    </xf>
    <xf numFmtId="0" fontId="189" fillId="0" borderId="0" xfId="0" applyFont="1" applyAlignment="1">
      <alignment vertical="center"/>
    </xf>
    <xf numFmtId="172" fontId="189" fillId="0" borderId="0" xfId="1" applyNumberFormat="1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0" fontId="165" fillId="0" borderId="0" xfId="0" applyFont="1" applyAlignment="1">
      <alignment horizontal="left" vertical="top"/>
    </xf>
    <xf numFmtId="0" fontId="167" fillId="0" borderId="0" xfId="0" applyFont="1" applyAlignment="1">
      <alignment horizontal="center" vertical="top"/>
    </xf>
    <xf numFmtId="172" fontId="17" fillId="0" borderId="0" xfId="1" quotePrefix="1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center" vertical="top"/>
    </xf>
    <xf numFmtId="16" fontId="17" fillId="0" borderId="0" xfId="5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172" fontId="167" fillId="0" borderId="0" xfId="1" applyNumberFormat="1" applyFont="1" applyFill="1" applyBorder="1" applyAlignment="1">
      <alignment horizontal="center" vertical="center"/>
    </xf>
    <xf numFmtId="0" fontId="190" fillId="0" borderId="0" xfId="0" applyFont="1"/>
    <xf numFmtId="170" fontId="17" fillId="50" borderId="0" xfId="1" applyFont="1" applyFill="1" applyAlignment="1"/>
    <xf numFmtId="43" fontId="168" fillId="0" borderId="0" xfId="0" applyNumberFormat="1" applyFont="1"/>
    <xf numFmtId="37" fontId="165" fillId="0" borderId="0" xfId="214" quotePrefix="1" applyNumberFormat="1" applyFont="1" applyAlignment="1">
      <alignment horizontal="center" vertical="center"/>
    </xf>
    <xf numFmtId="0" fontId="189" fillId="0" borderId="0" xfId="0" applyFont="1"/>
    <xf numFmtId="172" fontId="189" fillId="0" borderId="0" xfId="1" applyNumberFormat="1" applyFont="1"/>
    <xf numFmtId="0" fontId="17" fillId="50" borderId="0" xfId="4" applyFont="1" applyFill="1"/>
    <xf numFmtId="49" fontId="17" fillId="50" borderId="0" xfId="4" applyNumberFormat="1" applyFont="1" applyFill="1"/>
    <xf numFmtId="172" fontId="179" fillId="0" borderId="1" xfId="4" applyNumberFormat="1" applyFont="1" applyBorder="1" applyAlignment="1">
      <alignment horizontal="center"/>
    </xf>
    <xf numFmtId="0" fontId="165" fillId="0" borderId="0" xfId="0" applyFont="1" applyAlignment="1">
      <alignment horizontal="center"/>
    </xf>
    <xf numFmtId="0" fontId="170" fillId="0" borderId="0" xfId="0" applyFont="1" applyAlignment="1">
      <alignment horizontal="left"/>
    </xf>
    <xf numFmtId="172" fontId="167" fillId="0" borderId="0" xfId="1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left"/>
    </xf>
    <xf numFmtId="172" fontId="167" fillId="0" borderId="0" xfId="1" applyNumberFormat="1" applyFont="1" applyFill="1" applyBorder="1" applyAlignment="1">
      <alignment horizontal="center"/>
    </xf>
    <xf numFmtId="172" fontId="17" fillId="0" borderId="0" xfId="0" applyNumberFormat="1" applyFont="1" applyAlignment="1">
      <alignment horizontal="center"/>
    </xf>
    <xf numFmtId="49" fontId="167" fillId="0" borderId="0" xfId="0" applyNumberFormat="1" applyFont="1" applyAlignment="1">
      <alignment horizontal="center"/>
    </xf>
    <xf numFmtId="0" fontId="165" fillId="0" borderId="1" xfId="213" applyFont="1" applyBorder="1" applyAlignment="1">
      <alignment horizontal="center" vertical="center"/>
    </xf>
    <xf numFmtId="170" fontId="165" fillId="0" borderId="1" xfId="1" applyFont="1" applyFill="1" applyBorder="1" applyAlignment="1">
      <alignment horizontal="center" vertical="center"/>
    </xf>
    <xf numFmtId="170" fontId="165" fillId="0" borderId="36" xfId="1" applyFont="1" applyFill="1" applyBorder="1" applyAlignment="1">
      <alignment horizontal="center" vertical="center" wrapText="1"/>
    </xf>
    <xf numFmtId="0" fontId="167" fillId="0" borderId="0" xfId="213" applyFont="1" applyAlignment="1">
      <alignment horizontal="center" vertical="center" shrinkToFit="1"/>
    </xf>
    <xf numFmtId="170" fontId="165" fillId="0" borderId="1" xfId="1" applyFont="1" applyFill="1" applyBorder="1" applyAlignment="1">
      <alignment horizontal="center"/>
    </xf>
    <xf numFmtId="0" fontId="167" fillId="0" borderId="0" xfId="4" applyFont="1" applyAlignment="1">
      <alignment horizontal="center" wrapText="1" shrinkToFit="1"/>
    </xf>
    <xf numFmtId="0" fontId="165" fillId="0" borderId="1" xfId="4" applyFont="1" applyBorder="1" applyAlignment="1">
      <alignment horizontal="center"/>
    </xf>
    <xf numFmtId="0" fontId="181" fillId="0" borderId="0" xfId="0" applyFont="1" applyAlignment="1">
      <alignment horizontal="center" vertical="center"/>
    </xf>
    <xf numFmtId="49" fontId="183" fillId="0" borderId="0" xfId="0" applyNumberFormat="1" applyFont="1" applyAlignment="1">
      <alignment horizontal="center" vertical="center"/>
    </xf>
    <xf numFmtId="172" fontId="17" fillId="0" borderId="0" xfId="1" applyNumberFormat="1" applyFont="1" applyAlignment="1">
      <alignment horizontal="center"/>
    </xf>
    <xf numFmtId="0" fontId="177" fillId="0" borderId="0" xfId="0" applyFont="1" applyAlignment="1">
      <alignment horizontal="center"/>
    </xf>
    <xf numFmtId="171" fontId="168" fillId="0" borderId="0" xfId="0" applyNumberFormat="1" applyFont="1" applyBorder="1"/>
    <xf numFmtId="0" fontId="168" fillId="0" borderId="0" xfId="0" applyFont="1" applyBorder="1"/>
    <xf numFmtId="170" fontId="168" fillId="0" borderId="0" xfId="1" applyFont="1" applyBorder="1"/>
    <xf numFmtId="170" fontId="168" fillId="0" borderId="0" xfId="0" applyNumberFormat="1" applyFont="1" applyBorder="1"/>
  </cellXfs>
  <cellStyles count="3155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10" xfId="3135" xr:uid="{2BEBBF51-5314-4C3B-8A38-9BF62C03D148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2 6" xfId="3144" xr:uid="{A155B11D-D04E-4F82-838D-03C4EE6E03E5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3 4" xfId="3145" xr:uid="{3FBFBDB2-EDE2-413E-91B3-C54B868E2B3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2 8" xfId="3143" xr:uid="{7E731AE2-4C23-4A5C-98AA-E142C7B74F36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2 4" xfId="3146" xr:uid="{93A98B99-5C7B-498A-9F6D-D6B8FA56A48E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3 6" xfId="3137" xr:uid="{75EA826C-61FC-4839-87E2-710749C94068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 4" xfId="3142" xr:uid="{7CB4AB54-18ED-4433-BA75-CA6BDCCCD302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6 4" xfId="3140" xr:uid="{59DFB85D-C0C0-487E-8E76-BCAA11F83B32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7 4" xfId="3152" xr:uid="{97781D03-12BD-46A5-BF97-4CF5185236E7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26" xfId="3136" xr:uid="{006DB379-C667-44E1-A46C-5051B88CFE6A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2 5" xfId="3148" xr:uid="{DC19B2EF-24B7-46AF-A5AB-B79E8FC0EC65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 7" xfId="3147" xr:uid="{649795D7-5850-4955-9349-FFD23EA49BAF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 9" xfId="3141" xr:uid="{FBCB4D7F-6F3C-42A3-A5F7-EB45AA19E7D8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8 4" xfId="3153" xr:uid="{703C046C-05E3-4412-80BB-DBD6513A686E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23" xfId="3150" xr:uid="{E36177AD-FB15-4EAD-89E7-62E7F6127EF3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96" xfId="3134" xr:uid="{61ED391F-FF14-4CFC-8ED7-CFE02E9D7545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 2 3" xfId="3138" xr:uid="{47386920-9C1E-4865-A054-8CDA37BF9BAF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 3 2" xfId="3154" xr:uid="{8D5A096C-C5B5-454A-9815-6BE1D47048E8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7 4" xfId="3151" xr:uid="{A22C8C62-6A8D-414D-95E2-A2E33DB04F82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2 3" xfId="3149" xr:uid="{3DD8F54E-7DD1-4E4B-A3AD-2E04E37D731C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2 5" xfId="3139" xr:uid="{3E58A971-04AE-41F6-B605-9C8633EBCE76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เปอร์เซ็นต์ 2" xfId="169" xr:uid="{D625BFCF-52E8-4C8D-9009-0FBDB9F24470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FFFF99"/>
      <color rgb="FF00FFCC"/>
      <color rgb="FF00FF00"/>
      <color rgb="FFE8FF3D"/>
      <color rgb="FFE9FC58"/>
      <color rgb="FFCCFF99"/>
      <color rgb="FFDAF03A"/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ustomXml" Target="../customXml/item2.xml"/><Relationship Id="rId20" Type="http://schemas.openxmlformats.org/officeDocument/2006/relationships/externalLink" Target="externalLinks/externalLink12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/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/>
      <sheetData sheetId="296"/>
      <sheetData sheetId="297">
        <row r="769">
          <cell r="D769">
            <v>0</v>
          </cell>
        </row>
      </sheetData>
      <sheetData sheetId="298"/>
      <sheetData sheetId="299"/>
      <sheetData sheetId="300">
        <row r="769">
          <cell r="D769">
            <v>0</v>
          </cell>
        </row>
      </sheetData>
      <sheetData sheetId="301"/>
      <sheetData sheetId="302"/>
      <sheetData sheetId="303">
        <row r="769">
          <cell r="D769">
            <v>0</v>
          </cell>
        </row>
      </sheetData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>
        <row r="769">
          <cell r="D769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40"/>
  <sheetViews>
    <sheetView view="pageBreakPreview" zoomScale="115" zoomScaleNormal="70" zoomScaleSheetLayoutView="115" workbookViewId="0">
      <selection activeCell="R49" sqref="A49:R51"/>
    </sheetView>
  </sheetViews>
  <sheetFormatPr defaultColWidth="9.453125" defaultRowHeight="21.65" customHeight="1"/>
  <cols>
    <col min="1" max="4" width="1.54296875" style="12" customWidth="1"/>
    <col min="5" max="5" width="25.7265625" style="12" customWidth="1"/>
    <col min="6" max="6" width="8.54296875" style="12" customWidth="1"/>
    <col min="7" max="7" width="12.81640625" style="23" customWidth="1"/>
    <col min="8" max="8" width="0.54296875" style="12" customWidth="1"/>
    <col min="9" max="9" width="12.453125" style="12" customWidth="1"/>
    <col min="10" max="10" width="0.54296875" style="12" customWidth="1"/>
    <col min="11" max="11" width="12.26953125" style="12" customWidth="1"/>
    <col min="12" max="12" width="0.54296875" style="12" customWidth="1"/>
    <col min="13" max="14" width="12.26953125" style="12" customWidth="1"/>
    <col min="15" max="19" width="13.54296875" style="12" customWidth="1"/>
    <col min="20" max="20" width="11.54296875" style="12" bestFit="1" customWidth="1"/>
    <col min="21" max="21" width="11.81640625" style="12" bestFit="1" customWidth="1"/>
    <col min="22" max="23" width="10.08984375" style="12" bestFit="1" customWidth="1"/>
    <col min="24" max="25" width="9.453125" style="12"/>
    <col min="26" max="26" width="10.6328125" style="12" bestFit="1" customWidth="1"/>
    <col min="27" max="16384" width="9.453125" style="12"/>
  </cols>
  <sheetData>
    <row r="1" spans="1:23" ht="21.65" customHeight="1">
      <c r="A1" s="11" t="s">
        <v>0</v>
      </c>
      <c r="C1" s="13"/>
      <c r="D1" s="13"/>
      <c r="E1" s="13"/>
      <c r="F1" s="13"/>
      <c r="G1" s="14"/>
      <c r="H1" s="13"/>
      <c r="I1" s="15"/>
      <c r="J1" s="13"/>
      <c r="K1" s="13"/>
      <c r="L1" s="13"/>
      <c r="M1" s="16"/>
      <c r="N1" s="16"/>
      <c r="O1" s="16"/>
      <c r="P1" s="16"/>
      <c r="Q1" s="16"/>
      <c r="R1" s="16"/>
      <c r="S1" s="16"/>
    </row>
    <row r="2" spans="1:23" ht="21.65" customHeight="1">
      <c r="A2" s="11" t="s">
        <v>1</v>
      </c>
      <c r="C2" s="13"/>
      <c r="D2" s="13"/>
      <c r="E2" s="13"/>
      <c r="F2" s="13"/>
      <c r="G2" s="17"/>
      <c r="H2" s="13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3" ht="21.65" customHeight="1">
      <c r="A3" s="346" t="s">
        <v>217</v>
      </c>
      <c r="B3" s="346"/>
      <c r="C3" s="346"/>
      <c r="D3" s="346"/>
      <c r="E3" s="346"/>
      <c r="F3" s="13"/>
      <c r="G3" s="17"/>
      <c r="H3" s="13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3" ht="21.65" customHeight="1">
      <c r="A4" s="15"/>
      <c r="C4" s="13"/>
      <c r="D4" s="13"/>
      <c r="E4" s="13"/>
      <c r="F4" s="13"/>
      <c r="G4" s="345" t="s">
        <v>2</v>
      </c>
      <c r="H4" s="345"/>
      <c r="I4" s="345"/>
      <c r="J4" s="18"/>
      <c r="K4" s="345" t="s">
        <v>3</v>
      </c>
      <c r="L4" s="345"/>
      <c r="M4" s="345"/>
      <c r="N4" s="34"/>
      <c r="O4" s="34"/>
      <c r="P4" s="34"/>
      <c r="Q4" s="34"/>
      <c r="R4" s="34"/>
      <c r="S4" s="34"/>
    </row>
    <row r="5" spans="1:23" ht="21.65" customHeight="1">
      <c r="A5" s="348" t="s">
        <v>4</v>
      </c>
      <c r="B5" s="348"/>
      <c r="C5" s="348"/>
      <c r="D5" s="348"/>
      <c r="E5" s="348"/>
      <c r="F5" s="9" t="s">
        <v>5</v>
      </c>
      <c r="G5" s="5" t="s">
        <v>6</v>
      </c>
      <c r="H5" s="4"/>
      <c r="I5" s="6" t="s">
        <v>7</v>
      </c>
      <c r="J5" s="4"/>
      <c r="K5" s="5" t="s">
        <v>6</v>
      </c>
      <c r="L5" s="4"/>
      <c r="M5" s="6" t="s">
        <v>7</v>
      </c>
      <c r="N5" s="6"/>
      <c r="O5" s="6"/>
      <c r="P5" s="6"/>
      <c r="Q5" s="6"/>
      <c r="R5" s="6"/>
      <c r="S5" s="6"/>
    </row>
    <row r="6" spans="1:23" s="334" customFormat="1" ht="18" customHeight="1">
      <c r="A6" s="329"/>
      <c r="B6" s="329"/>
      <c r="C6" s="329"/>
      <c r="D6" s="329"/>
      <c r="E6" s="329"/>
      <c r="F6" s="330"/>
      <c r="G6" s="331"/>
      <c r="H6" s="332"/>
      <c r="I6" s="328" t="s">
        <v>235</v>
      </c>
      <c r="J6" s="332"/>
      <c r="K6" s="331"/>
      <c r="L6" s="332"/>
      <c r="M6" s="333"/>
      <c r="N6" s="333"/>
      <c r="O6" s="333"/>
      <c r="P6" s="333"/>
      <c r="Q6" s="333"/>
      <c r="R6" s="333"/>
      <c r="S6" s="333"/>
    </row>
    <row r="7" spans="1:23" ht="14.5" customHeight="1">
      <c r="A7" s="15"/>
      <c r="C7" s="13"/>
      <c r="D7" s="13"/>
      <c r="E7" s="13"/>
      <c r="F7" s="9"/>
      <c r="G7" s="347" t="s">
        <v>8</v>
      </c>
      <c r="H7" s="347"/>
      <c r="I7" s="347"/>
      <c r="J7" s="347"/>
      <c r="K7" s="347"/>
      <c r="L7" s="347"/>
      <c r="M7" s="347"/>
      <c r="N7" s="335"/>
      <c r="O7" s="259"/>
      <c r="P7" s="259"/>
      <c r="Q7" s="259"/>
      <c r="R7" s="259"/>
      <c r="S7" s="259"/>
    </row>
    <row r="8" spans="1:23" ht="21.65" customHeight="1">
      <c r="A8" s="21" t="s">
        <v>9</v>
      </c>
      <c r="B8" s="22"/>
      <c r="F8" s="9"/>
      <c r="K8" s="19"/>
      <c r="L8" s="19"/>
      <c r="M8" s="19"/>
      <c r="N8" s="19"/>
      <c r="O8" s="19"/>
      <c r="P8" s="19"/>
      <c r="Q8" s="19"/>
      <c r="R8" s="24"/>
      <c r="S8" s="19"/>
    </row>
    <row r="9" spans="1:23" ht="21.65" customHeight="1">
      <c r="A9" s="12" t="s">
        <v>10</v>
      </c>
      <c r="F9" s="9">
        <v>6</v>
      </c>
      <c r="G9" s="23">
        <v>135351</v>
      </c>
      <c r="I9" s="24">
        <v>25197</v>
      </c>
      <c r="K9" s="24">
        <v>35016</v>
      </c>
      <c r="L9" s="25"/>
      <c r="M9" s="24">
        <v>2044</v>
      </c>
      <c r="N9" s="24"/>
      <c r="O9" s="24"/>
      <c r="P9" s="24"/>
      <c r="Q9" s="24"/>
      <c r="R9" s="24"/>
      <c r="S9" s="24"/>
      <c r="V9" s="36"/>
    </row>
    <row r="10" spans="1:23" ht="21.65" customHeight="1">
      <c r="A10" s="12" t="s">
        <v>239</v>
      </c>
      <c r="F10" s="9"/>
      <c r="G10" s="23">
        <v>750</v>
      </c>
      <c r="I10" s="23">
        <v>0</v>
      </c>
      <c r="K10" s="23">
        <v>0</v>
      </c>
      <c r="L10" s="25"/>
      <c r="M10" s="23">
        <v>0</v>
      </c>
      <c r="N10" s="23"/>
      <c r="O10" s="24"/>
      <c r="P10" s="24"/>
      <c r="Q10" s="24"/>
      <c r="R10" s="24"/>
      <c r="S10" s="24"/>
      <c r="V10" s="36"/>
    </row>
    <row r="11" spans="1:23" ht="21.65" customHeight="1">
      <c r="A11" s="12" t="s">
        <v>208</v>
      </c>
      <c r="F11" s="9" t="s">
        <v>241</v>
      </c>
      <c r="G11" s="23">
        <v>459278</v>
      </c>
      <c r="H11" s="322"/>
      <c r="I11" s="23">
        <v>456878</v>
      </c>
      <c r="K11" s="24">
        <v>234711</v>
      </c>
      <c r="L11" s="26"/>
      <c r="M11" s="24">
        <v>192487</v>
      </c>
      <c r="N11" s="24"/>
      <c r="O11" s="24"/>
      <c r="P11" s="24"/>
      <c r="Q11" s="317"/>
      <c r="R11" s="24"/>
      <c r="S11" s="24"/>
      <c r="T11" s="76"/>
    </row>
    <row r="12" spans="1:23" ht="21.65" customHeight="1">
      <c r="A12" s="12" t="s">
        <v>11</v>
      </c>
      <c r="F12" s="9">
        <v>8</v>
      </c>
      <c r="G12" s="23">
        <v>115167</v>
      </c>
      <c r="I12" s="23">
        <v>123572</v>
      </c>
      <c r="J12" s="23"/>
      <c r="K12" s="24">
        <v>0</v>
      </c>
      <c r="L12" s="23"/>
      <c r="M12" s="24">
        <v>0</v>
      </c>
      <c r="N12" s="24"/>
      <c r="O12" s="24"/>
      <c r="P12" s="24"/>
      <c r="Q12" s="24"/>
      <c r="R12" s="319"/>
      <c r="S12" s="23"/>
      <c r="T12" s="76"/>
    </row>
    <row r="13" spans="1:23" ht="21.65" customHeight="1">
      <c r="A13" s="12" t="s">
        <v>12</v>
      </c>
      <c r="F13" s="9"/>
      <c r="I13" s="23"/>
      <c r="J13" s="23"/>
      <c r="K13" s="24"/>
      <c r="L13" s="23"/>
      <c r="M13" s="24"/>
      <c r="N13" s="24"/>
      <c r="O13" s="24"/>
      <c r="P13" s="24"/>
      <c r="R13" s="24"/>
      <c r="S13" s="23"/>
      <c r="V13" s="316"/>
      <c r="W13" s="272"/>
    </row>
    <row r="14" spans="1:23" ht="21.65" customHeight="1">
      <c r="B14" s="12" t="s">
        <v>13</v>
      </c>
      <c r="F14" s="9">
        <v>5</v>
      </c>
      <c r="G14" s="23">
        <v>0</v>
      </c>
      <c r="I14" s="23">
        <v>0</v>
      </c>
      <c r="J14" s="23"/>
      <c r="K14" s="24">
        <v>216763</v>
      </c>
      <c r="L14" s="23"/>
      <c r="M14" s="24">
        <v>361256</v>
      </c>
      <c r="N14" s="24"/>
      <c r="O14" s="24"/>
      <c r="P14" s="24"/>
      <c r="Q14" s="24"/>
      <c r="R14" s="24"/>
      <c r="S14" s="23"/>
      <c r="V14" s="320"/>
      <c r="W14" s="272"/>
    </row>
    <row r="15" spans="1:23" ht="21.65" customHeight="1">
      <c r="A15" s="12" t="s">
        <v>14</v>
      </c>
      <c r="F15" s="9" t="s">
        <v>242</v>
      </c>
      <c r="G15" s="23">
        <v>768128</v>
      </c>
      <c r="H15" s="322"/>
      <c r="I15" s="24">
        <v>976839</v>
      </c>
      <c r="K15" s="255">
        <v>184875</v>
      </c>
      <c r="L15" s="25"/>
      <c r="M15" s="24">
        <v>203039</v>
      </c>
      <c r="N15" s="24"/>
      <c r="O15" s="24"/>
      <c r="P15" s="24"/>
      <c r="Q15" s="24"/>
      <c r="R15" s="24"/>
      <c r="S15" s="56"/>
      <c r="T15" s="76"/>
      <c r="U15" s="76"/>
    </row>
    <row r="16" spans="1:23" ht="21.65" customHeight="1">
      <c r="A16" s="12" t="s">
        <v>15</v>
      </c>
      <c r="F16" s="9"/>
      <c r="G16" s="23">
        <v>1516</v>
      </c>
      <c r="I16" s="24">
        <v>2280</v>
      </c>
      <c r="K16" s="24">
        <v>1517</v>
      </c>
      <c r="L16" s="25"/>
      <c r="M16" s="24">
        <v>2280</v>
      </c>
      <c r="N16" s="24"/>
      <c r="O16" s="24"/>
      <c r="P16" s="24"/>
      <c r="Q16" s="24"/>
      <c r="R16" s="24"/>
      <c r="S16" s="56"/>
    </row>
    <row r="17" spans="1:26" ht="21.65" customHeight="1">
      <c r="A17" s="12" t="s">
        <v>16</v>
      </c>
      <c r="F17" s="9"/>
      <c r="G17" s="23">
        <v>823</v>
      </c>
      <c r="I17" s="24">
        <v>423</v>
      </c>
      <c r="K17" s="24">
        <v>731</v>
      </c>
      <c r="L17" s="25"/>
      <c r="M17" s="24">
        <v>263</v>
      </c>
      <c r="N17" s="24"/>
      <c r="O17" s="24"/>
      <c r="P17" s="24"/>
      <c r="Q17" s="24"/>
      <c r="R17" s="24"/>
      <c r="S17" s="24"/>
      <c r="T17" s="76"/>
    </row>
    <row r="18" spans="1:26" ht="21.65" customHeight="1">
      <c r="A18" s="18" t="s">
        <v>17</v>
      </c>
      <c r="F18" s="9"/>
      <c r="G18" s="27">
        <v>1481013</v>
      </c>
      <c r="H18" s="18"/>
      <c r="I18" s="27">
        <v>1585189</v>
      </c>
      <c r="J18" s="18"/>
      <c r="K18" s="27">
        <v>673613</v>
      </c>
      <c r="L18" s="28"/>
      <c r="M18" s="27">
        <v>761369</v>
      </c>
      <c r="N18" s="77"/>
      <c r="O18" s="77"/>
      <c r="P18" s="77"/>
      <c r="Q18" s="24"/>
      <c r="R18" s="77"/>
      <c r="S18" s="24"/>
      <c r="T18" s="254"/>
      <c r="U18" s="36"/>
    </row>
    <row r="19" spans="1:26" ht="11.5" customHeight="1">
      <c r="F19" s="9"/>
      <c r="L19" s="26"/>
      <c r="S19" s="24"/>
    </row>
    <row r="20" spans="1:26" ht="21.65" customHeight="1">
      <c r="A20" s="22" t="s">
        <v>18</v>
      </c>
      <c r="F20" s="9"/>
      <c r="L20" s="25"/>
      <c r="Q20" s="24"/>
      <c r="R20" s="77"/>
      <c r="S20" s="24"/>
      <c r="T20" s="254"/>
      <c r="U20" s="36"/>
    </row>
    <row r="21" spans="1:26" ht="21.65" customHeight="1">
      <c r="A21" s="20" t="s">
        <v>19</v>
      </c>
      <c r="F21" s="9">
        <v>10</v>
      </c>
      <c r="G21" s="23">
        <v>29000</v>
      </c>
      <c r="I21" s="29">
        <v>29000</v>
      </c>
      <c r="K21" s="24">
        <v>29000</v>
      </c>
      <c r="L21" s="26"/>
      <c r="M21" s="24">
        <v>29000</v>
      </c>
      <c r="N21" s="24"/>
      <c r="O21" s="24"/>
      <c r="P21" s="24"/>
      <c r="Q21" s="24"/>
      <c r="R21" s="24"/>
      <c r="S21" s="24"/>
      <c r="T21" s="76"/>
    </row>
    <row r="22" spans="1:26" ht="21.65" customHeight="1">
      <c r="A22" s="12" t="s">
        <v>20</v>
      </c>
      <c r="F22" s="9">
        <v>11</v>
      </c>
      <c r="G22" s="23">
        <v>0</v>
      </c>
      <c r="I22" s="24">
        <v>19476</v>
      </c>
      <c r="K22" s="24">
        <v>0</v>
      </c>
      <c r="L22" s="26"/>
      <c r="M22" s="24">
        <v>0</v>
      </c>
      <c r="N22" s="24"/>
      <c r="O22" s="24"/>
      <c r="P22" s="24"/>
      <c r="Q22" s="24"/>
      <c r="R22" s="24"/>
      <c r="S22" s="24"/>
      <c r="T22" s="76"/>
    </row>
    <row r="23" spans="1:26" ht="21.65" customHeight="1">
      <c r="A23" s="12" t="s">
        <v>21</v>
      </c>
      <c r="F23" s="9">
        <v>12</v>
      </c>
      <c r="G23" s="23">
        <v>47688</v>
      </c>
      <c r="I23" s="24">
        <v>0</v>
      </c>
      <c r="K23" s="24">
        <v>0</v>
      </c>
      <c r="L23" s="26"/>
      <c r="M23" s="24">
        <v>0</v>
      </c>
      <c r="N23" s="24"/>
      <c r="O23" s="24"/>
      <c r="P23" s="24"/>
      <c r="Q23" s="24"/>
      <c r="R23" s="24"/>
      <c r="S23" s="24"/>
    </row>
    <row r="24" spans="1:26" ht="21.65" customHeight="1">
      <c r="A24" s="12" t="s">
        <v>22</v>
      </c>
      <c r="F24" s="9">
        <v>12</v>
      </c>
      <c r="G24" s="23">
        <v>1440</v>
      </c>
      <c r="I24" s="29">
        <v>190903</v>
      </c>
      <c r="K24" s="29">
        <v>0</v>
      </c>
      <c r="L24" s="26"/>
      <c r="M24" s="29">
        <v>0</v>
      </c>
      <c r="N24" s="29"/>
      <c r="O24" s="29"/>
      <c r="P24" s="29"/>
      <c r="Q24" s="24"/>
      <c r="R24" s="29"/>
      <c r="S24" s="24"/>
    </row>
    <row r="25" spans="1:26" ht="21.65" customHeight="1">
      <c r="A25" s="12" t="s">
        <v>23</v>
      </c>
      <c r="F25" s="9">
        <v>13</v>
      </c>
      <c r="G25" s="23">
        <v>0</v>
      </c>
      <c r="I25" s="23">
        <v>0</v>
      </c>
      <c r="K25" s="24">
        <v>309535</v>
      </c>
      <c r="L25" s="25"/>
      <c r="M25" s="24">
        <v>306030</v>
      </c>
      <c r="N25" s="24"/>
      <c r="O25" s="24"/>
      <c r="P25" s="24"/>
      <c r="Q25" s="24"/>
      <c r="R25" s="24"/>
      <c r="S25" s="24"/>
    </row>
    <row r="26" spans="1:26" ht="21.65" customHeight="1">
      <c r="A26" s="12" t="s">
        <v>203</v>
      </c>
      <c r="F26" s="9">
        <v>14</v>
      </c>
      <c r="G26" s="23">
        <v>10229</v>
      </c>
      <c r="I26" s="23">
        <v>0</v>
      </c>
      <c r="K26" s="24">
        <v>0</v>
      </c>
      <c r="L26" s="25"/>
      <c r="M26" s="24">
        <v>0</v>
      </c>
      <c r="N26" s="24"/>
      <c r="O26" s="24"/>
      <c r="P26" s="24"/>
      <c r="Q26" s="24"/>
      <c r="R26" s="24"/>
      <c r="S26" s="24"/>
    </row>
    <row r="27" spans="1:26" ht="21.65" customHeight="1">
      <c r="A27" s="12" t="s">
        <v>179</v>
      </c>
      <c r="F27" s="9">
        <v>15</v>
      </c>
      <c r="G27" s="23">
        <v>248520</v>
      </c>
      <c r="H27" s="23"/>
      <c r="I27" s="23">
        <v>248520</v>
      </c>
      <c r="K27" s="24">
        <v>0</v>
      </c>
      <c r="L27" s="26"/>
      <c r="M27" s="24">
        <v>0</v>
      </c>
      <c r="N27" s="24"/>
      <c r="O27" s="24"/>
      <c r="P27" s="24"/>
      <c r="Q27" s="24"/>
      <c r="R27" s="24"/>
      <c r="S27" s="24"/>
    </row>
    <row r="28" spans="1:26" ht="21.65" customHeight="1">
      <c r="A28" s="12" t="s">
        <v>24</v>
      </c>
      <c r="F28" s="9" t="s">
        <v>245</v>
      </c>
      <c r="G28" s="23">
        <v>477783</v>
      </c>
      <c r="I28" s="24">
        <v>566154</v>
      </c>
      <c r="K28" s="24">
        <v>429702</v>
      </c>
      <c r="L28" s="25"/>
      <c r="M28" s="24">
        <v>486680</v>
      </c>
      <c r="N28" s="24"/>
      <c r="O28" s="24"/>
      <c r="P28" s="24"/>
      <c r="Q28" s="24"/>
      <c r="R28" s="24"/>
      <c r="S28" s="24"/>
      <c r="T28" s="254"/>
      <c r="V28" s="254"/>
      <c r="W28" s="254"/>
      <c r="X28" s="76"/>
    </row>
    <row r="29" spans="1:26" ht="21.65" customHeight="1">
      <c r="A29" s="12" t="s">
        <v>25</v>
      </c>
      <c r="F29" s="9" t="s">
        <v>246</v>
      </c>
      <c r="G29" s="23">
        <v>28856</v>
      </c>
      <c r="I29" s="24">
        <v>60522</v>
      </c>
      <c r="K29" s="24">
        <v>7420</v>
      </c>
      <c r="L29" s="25"/>
      <c r="M29" s="23">
        <v>11022</v>
      </c>
      <c r="N29" s="23"/>
      <c r="O29" s="23"/>
      <c r="P29" s="23"/>
      <c r="Q29" s="24"/>
      <c r="R29" s="23"/>
      <c r="S29" s="24"/>
      <c r="T29" s="254"/>
      <c r="V29" s="254"/>
      <c r="W29" s="254"/>
      <c r="X29" s="76"/>
    </row>
    <row r="30" spans="1:26" ht="21.65" customHeight="1">
      <c r="A30" s="12" t="s">
        <v>26</v>
      </c>
      <c r="F30" s="9">
        <v>18</v>
      </c>
      <c r="G30" s="23">
        <v>371</v>
      </c>
      <c r="I30" s="24">
        <v>710</v>
      </c>
      <c r="K30" s="24">
        <v>348</v>
      </c>
      <c r="L30" s="26"/>
      <c r="M30" s="23">
        <v>300</v>
      </c>
      <c r="N30" s="23"/>
      <c r="O30" s="23"/>
      <c r="P30" s="23"/>
      <c r="Q30" s="24"/>
      <c r="R30" s="23"/>
      <c r="S30" s="24"/>
    </row>
    <row r="31" spans="1:26" ht="21.65" customHeight="1">
      <c r="A31" s="12" t="s">
        <v>183</v>
      </c>
      <c r="F31" s="9"/>
      <c r="G31" s="23">
        <v>1144</v>
      </c>
      <c r="I31" s="24">
        <v>1324</v>
      </c>
      <c r="K31" s="24">
        <v>0</v>
      </c>
      <c r="L31" s="26"/>
      <c r="M31" s="24">
        <v>0</v>
      </c>
      <c r="N31" s="24"/>
      <c r="O31" s="24"/>
      <c r="P31" s="24"/>
      <c r="Q31" s="24"/>
      <c r="R31" s="23"/>
      <c r="S31" s="24"/>
      <c r="U31" s="76"/>
    </row>
    <row r="32" spans="1:26" ht="21.65" customHeight="1">
      <c r="A32" s="12" t="s">
        <v>27</v>
      </c>
      <c r="F32" s="9">
        <v>24</v>
      </c>
      <c r="G32" s="23">
        <v>56194</v>
      </c>
      <c r="I32" s="24">
        <v>57146</v>
      </c>
      <c r="K32" s="24">
        <v>7309</v>
      </c>
      <c r="L32" s="26"/>
      <c r="M32" s="24">
        <v>8561</v>
      </c>
      <c r="N32" s="24"/>
      <c r="O32" s="24"/>
      <c r="P32" s="24"/>
      <c r="Q32" s="24"/>
      <c r="R32" s="24"/>
      <c r="S32" s="24"/>
      <c r="T32" s="76"/>
      <c r="U32" s="76"/>
      <c r="V32" s="254"/>
      <c r="X32" s="24"/>
      <c r="Y32" s="82"/>
      <c r="Z32" s="254"/>
    </row>
    <row r="33" spans="1:26" ht="21.65" customHeight="1">
      <c r="A33" s="12" t="s">
        <v>28</v>
      </c>
      <c r="F33" s="9"/>
      <c r="G33" s="23">
        <v>922</v>
      </c>
      <c r="I33" s="24">
        <v>3551</v>
      </c>
      <c r="K33" s="24">
        <v>864</v>
      </c>
      <c r="L33" s="26"/>
      <c r="M33" s="24">
        <v>266</v>
      </c>
      <c r="N33" s="24"/>
      <c r="O33" s="24"/>
      <c r="P33" s="24"/>
      <c r="Q33" s="24"/>
      <c r="R33" s="24"/>
      <c r="S33" s="24"/>
      <c r="T33" s="76"/>
      <c r="U33" s="76"/>
      <c r="V33" s="254"/>
      <c r="X33" s="23"/>
      <c r="Y33" s="82"/>
      <c r="Z33" s="254"/>
    </row>
    <row r="34" spans="1:26" ht="21.65" customHeight="1">
      <c r="A34" s="18" t="s">
        <v>29</v>
      </c>
      <c r="F34" s="9"/>
      <c r="G34" s="27">
        <v>902147</v>
      </c>
      <c r="H34" s="18"/>
      <c r="I34" s="27">
        <v>1177306</v>
      </c>
      <c r="J34" s="18"/>
      <c r="K34" s="27">
        <v>784178</v>
      </c>
      <c r="L34" s="28"/>
      <c r="M34" s="27">
        <v>841859</v>
      </c>
      <c r="N34" s="77"/>
      <c r="O34" s="77"/>
      <c r="P34" s="77"/>
      <c r="Q34" s="24"/>
      <c r="R34" s="23"/>
      <c r="S34" s="24"/>
      <c r="U34" s="36"/>
      <c r="V34" s="36"/>
      <c r="X34" s="36"/>
      <c r="Y34" s="36"/>
    </row>
    <row r="35" spans="1:26" ht="11" customHeight="1">
      <c r="A35" s="18"/>
      <c r="F35" s="9"/>
      <c r="G35" s="30"/>
      <c r="I35" s="30"/>
      <c r="K35" s="30"/>
      <c r="L35" s="26"/>
      <c r="M35" s="30"/>
      <c r="N35" s="81"/>
      <c r="O35" s="81"/>
      <c r="P35" s="81"/>
      <c r="R35" s="81"/>
      <c r="S35" s="24"/>
      <c r="V35" s="36"/>
    </row>
    <row r="36" spans="1:26" ht="21.65" customHeight="1" thickBot="1">
      <c r="A36" s="18" t="s">
        <v>30</v>
      </c>
      <c r="F36" s="9"/>
      <c r="G36" s="31">
        <v>2383160</v>
      </c>
      <c r="H36" s="18"/>
      <c r="I36" s="31">
        <v>2762495</v>
      </c>
      <c r="J36" s="18"/>
      <c r="K36" s="31">
        <v>1457791</v>
      </c>
      <c r="L36" s="28"/>
      <c r="M36" s="31">
        <v>1603228</v>
      </c>
      <c r="N36" s="77"/>
      <c r="O36" s="77"/>
      <c r="P36" s="77"/>
      <c r="Q36" s="24"/>
      <c r="R36" s="77"/>
      <c r="S36" s="24"/>
      <c r="X36" s="76"/>
    </row>
    <row r="37" spans="1:26" ht="11" customHeight="1" thickTop="1">
      <c r="A37" s="18"/>
      <c r="F37" s="9"/>
      <c r="G37" s="30"/>
      <c r="I37" s="30"/>
      <c r="K37" s="30"/>
      <c r="L37" s="26"/>
      <c r="M37" s="30"/>
      <c r="N37" s="81"/>
      <c r="O37" s="81"/>
      <c r="P37" s="81"/>
      <c r="R37" s="81"/>
      <c r="S37" s="24"/>
      <c r="V37" s="36"/>
    </row>
    <row r="38" spans="1:26" ht="21.65" customHeight="1">
      <c r="Q38" s="24"/>
      <c r="R38" s="36"/>
      <c r="S38" s="24"/>
    </row>
    <row r="39" spans="1:26" ht="21.65" customHeight="1">
      <c r="G39" s="76"/>
      <c r="I39" s="76"/>
      <c r="J39" s="76"/>
      <c r="K39" s="76"/>
      <c r="M39" s="76"/>
      <c r="N39" s="76"/>
      <c r="W39" s="254"/>
      <c r="X39" s="254"/>
      <c r="Y39" s="76"/>
    </row>
    <row r="40" spans="1:26" ht="21.65" customHeight="1">
      <c r="G40" s="253"/>
      <c r="W40" s="254"/>
      <c r="X40" s="254"/>
      <c r="Y40" s="76"/>
    </row>
    <row r="41" spans="1:26" ht="21.65" customHeight="1">
      <c r="W41" s="254"/>
      <c r="X41" s="254"/>
      <c r="Y41" s="254"/>
      <c r="Z41" s="76"/>
    </row>
    <row r="43" spans="1:26" ht="21.65" customHeight="1">
      <c r="X43" s="76"/>
    </row>
    <row r="44" spans="1:26" ht="21.65" customHeight="1">
      <c r="G44" s="56"/>
    </row>
    <row r="45" spans="1:26" ht="21.65" customHeight="1">
      <c r="G45" s="56"/>
    </row>
    <row r="140" spans="9:19" ht="21.65" customHeight="1">
      <c r="I140" s="32"/>
      <c r="K140" s="32"/>
      <c r="M140" s="32"/>
      <c r="N140" s="32"/>
      <c r="O140" s="32"/>
      <c r="P140" s="32"/>
      <c r="Q140" s="32"/>
      <c r="R140" s="32"/>
      <c r="S140" s="32"/>
    </row>
  </sheetData>
  <mergeCells count="5">
    <mergeCell ref="K4:M4"/>
    <mergeCell ref="G4:I4"/>
    <mergeCell ref="A3:E3"/>
    <mergeCell ref="G7:M7"/>
    <mergeCell ref="A5:E5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94" firstPageNumber="7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dimension ref="A1:V37"/>
  <sheetViews>
    <sheetView view="pageBreakPreview" topLeftCell="A13" zoomScaleNormal="70" zoomScaleSheetLayoutView="100" workbookViewId="0">
      <selection activeCell="M14" sqref="M14"/>
    </sheetView>
  </sheetViews>
  <sheetFormatPr defaultColWidth="9.453125" defaultRowHeight="21.65" customHeight="1"/>
  <cols>
    <col min="1" max="1" width="2.54296875" style="38" customWidth="1"/>
    <col min="2" max="2" width="40.6328125" style="38" customWidth="1"/>
    <col min="3" max="3" width="7.26953125" style="38" customWidth="1"/>
    <col min="4" max="4" width="9.90625" style="39" customWidth="1"/>
    <col min="5" max="5" width="0.54296875" style="38" customWidth="1"/>
    <col min="6" max="6" width="9.90625" style="38" customWidth="1"/>
    <col min="7" max="7" width="0.54296875" style="38" customWidth="1"/>
    <col min="8" max="8" width="9.81640625" style="38" customWidth="1"/>
    <col min="9" max="9" width="0.54296875" style="38" customWidth="1"/>
    <col min="10" max="10" width="9.6328125" style="38" customWidth="1"/>
    <col min="11" max="11" width="10.1796875" style="38" customWidth="1"/>
    <col min="12" max="12" width="11" style="38" bestFit="1" customWidth="1"/>
    <col min="13" max="16384" width="9.453125" style="38"/>
  </cols>
  <sheetData>
    <row r="1" spans="1:16" s="12" customFormat="1" ht="21.65" customHeight="1">
      <c r="A1" s="15" t="s">
        <v>0</v>
      </c>
      <c r="C1" s="13"/>
      <c r="D1" s="14"/>
      <c r="E1" s="13"/>
      <c r="F1" s="15"/>
      <c r="G1" s="13"/>
      <c r="H1" s="13"/>
      <c r="I1" s="13"/>
      <c r="J1" s="16"/>
      <c r="K1" s="16"/>
    </row>
    <row r="2" spans="1:16" s="12" customFormat="1" ht="21.65" customHeight="1">
      <c r="A2" s="15" t="s">
        <v>31</v>
      </c>
      <c r="C2" s="13"/>
      <c r="D2" s="17"/>
      <c r="E2" s="13"/>
      <c r="F2" s="15"/>
      <c r="G2" s="13"/>
      <c r="H2" s="13"/>
      <c r="I2" s="13"/>
      <c r="J2" s="13"/>
      <c r="K2" s="13"/>
    </row>
    <row r="3" spans="1:16" s="12" customFormat="1" ht="21.65" customHeight="1">
      <c r="A3" s="348" t="s">
        <v>217</v>
      </c>
      <c r="B3" s="348"/>
      <c r="C3" s="34"/>
      <c r="D3" s="146"/>
      <c r="E3" s="34"/>
      <c r="F3" s="15"/>
      <c r="G3" s="13"/>
      <c r="H3" s="13"/>
      <c r="I3" s="13"/>
      <c r="J3" s="13"/>
      <c r="K3" s="13"/>
    </row>
    <row r="4" spans="1:16" s="12" customFormat="1" ht="21.65" customHeight="1">
      <c r="A4" s="15"/>
      <c r="C4" s="13"/>
      <c r="D4" s="345" t="s">
        <v>2</v>
      </c>
      <c r="E4" s="345"/>
      <c r="F4" s="345"/>
      <c r="G4" s="18"/>
      <c r="H4" s="345" t="s">
        <v>3</v>
      </c>
      <c r="I4" s="345"/>
      <c r="J4" s="345"/>
      <c r="K4" s="34"/>
    </row>
    <row r="5" spans="1:16" s="12" customFormat="1" ht="21.65" customHeight="1">
      <c r="A5" s="18" t="s">
        <v>32</v>
      </c>
      <c r="C5" s="9" t="s">
        <v>5</v>
      </c>
      <c r="D5" s="5" t="s">
        <v>6</v>
      </c>
      <c r="E5" s="4"/>
      <c r="F5" s="6" t="s">
        <v>7</v>
      </c>
      <c r="G5" s="4"/>
      <c r="H5" s="5" t="s">
        <v>6</v>
      </c>
      <c r="I5" s="4"/>
      <c r="J5" s="6" t="s">
        <v>7</v>
      </c>
      <c r="K5" s="6"/>
    </row>
    <row r="6" spans="1:16" s="12" customFormat="1" ht="21.65" customHeight="1">
      <c r="A6" s="18"/>
      <c r="C6" s="9"/>
      <c r="D6" s="5"/>
      <c r="E6" s="4"/>
      <c r="F6" s="6" t="s">
        <v>235</v>
      </c>
      <c r="G6" s="4"/>
      <c r="H6" s="5"/>
      <c r="I6" s="4"/>
      <c r="J6" s="6"/>
      <c r="K6" s="6"/>
    </row>
    <row r="7" spans="1:16" s="12" customFormat="1" ht="21.65" customHeight="1">
      <c r="A7" s="15"/>
      <c r="C7" s="40"/>
      <c r="D7" s="349" t="s">
        <v>8</v>
      </c>
      <c r="E7" s="349"/>
      <c r="F7" s="349"/>
      <c r="G7" s="349"/>
      <c r="H7" s="349"/>
      <c r="I7" s="349"/>
      <c r="J7" s="349"/>
      <c r="K7" s="259"/>
      <c r="M7" s="259"/>
      <c r="N7" s="259"/>
      <c r="O7" s="259"/>
      <c r="P7" s="259"/>
    </row>
    <row r="8" spans="1:16" s="12" customFormat="1" ht="21.65" customHeight="1">
      <c r="A8" s="22" t="s">
        <v>33</v>
      </c>
      <c r="C8" s="9"/>
      <c r="D8" s="36"/>
      <c r="E8" s="34"/>
      <c r="I8" s="35"/>
      <c r="J8" s="36"/>
      <c r="K8" s="36"/>
    </row>
    <row r="9" spans="1:16" s="12" customFormat="1" ht="21.65" customHeight="1">
      <c r="A9" s="12" t="s">
        <v>34</v>
      </c>
      <c r="C9" s="9">
        <v>19</v>
      </c>
      <c r="D9" s="24">
        <v>480590</v>
      </c>
      <c r="E9" s="34"/>
      <c r="F9" s="24">
        <v>711089</v>
      </c>
      <c r="H9" s="24">
        <v>215448</v>
      </c>
      <c r="I9" s="37"/>
      <c r="J9" s="24">
        <v>312744</v>
      </c>
      <c r="K9" s="24"/>
      <c r="L9" s="254"/>
      <c r="M9" s="36"/>
      <c r="N9" s="36"/>
      <c r="O9" s="36"/>
      <c r="P9" s="36"/>
    </row>
    <row r="10" spans="1:16" s="12" customFormat="1" ht="21.65" customHeight="1">
      <c r="A10" s="12" t="s">
        <v>209</v>
      </c>
      <c r="C10" s="9">
        <v>20</v>
      </c>
      <c r="D10" s="24">
        <v>485830</v>
      </c>
      <c r="E10" s="34"/>
      <c r="F10" s="24">
        <v>519621</v>
      </c>
      <c r="H10" s="24">
        <v>260175</v>
      </c>
      <c r="I10" s="37"/>
      <c r="J10" s="24">
        <v>190614</v>
      </c>
      <c r="K10" s="24"/>
      <c r="L10" s="254"/>
      <c r="M10" s="36"/>
      <c r="N10" s="36"/>
      <c r="P10" s="36"/>
    </row>
    <row r="11" spans="1:16" s="12" customFormat="1" ht="21.65" customHeight="1">
      <c r="A11" s="12" t="s">
        <v>35</v>
      </c>
      <c r="C11" s="9">
        <v>8</v>
      </c>
      <c r="D11" s="24">
        <v>53709</v>
      </c>
      <c r="E11" s="34"/>
      <c r="F11" s="24">
        <v>75704</v>
      </c>
      <c r="H11" s="24">
        <v>0</v>
      </c>
      <c r="I11" s="37"/>
      <c r="J11" s="24">
        <v>0</v>
      </c>
      <c r="K11" s="24"/>
      <c r="L11" s="254"/>
      <c r="M11" s="36"/>
      <c r="N11" s="36"/>
      <c r="O11" s="36"/>
      <c r="P11" s="36"/>
    </row>
    <row r="12" spans="1:16" s="12" customFormat="1" ht="21.65" customHeight="1">
      <c r="A12" s="12" t="s">
        <v>36</v>
      </c>
      <c r="C12" s="9">
        <v>19</v>
      </c>
      <c r="D12" s="24">
        <v>45771</v>
      </c>
      <c r="E12" s="34"/>
      <c r="F12" s="24">
        <v>46741</v>
      </c>
      <c r="G12" s="24"/>
      <c r="H12" s="24">
        <v>0</v>
      </c>
      <c r="I12" s="37"/>
      <c r="J12" s="24">
        <v>0</v>
      </c>
      <c r="K12" s="24"/>
      <c r="L12" s="254"/>
      <c r="N12" s="36"/>
      <c r="P12" s="36"/>
    </row>
    <row r="13" spans="1:16" s="12" customFormat="1" ht="21.65" customHeight="1">
      <c r="A13" s="12" t="s">
        <v>238</v>
      </c>
      <c r="C13" s="9"/>
      <c r="D13" s="24"/>
      <c r="E13" s="34"/>
      <c r="F13" s="24"/>
      <c r="G13" s="24"/>
      <c r="H13" s="24"/>
      <c r="I13" s="37"/>
      <c r="J13" s="24"/>
      <c r="K13" s="24"/>
      <c r="L13" s="254"/>
      <c r="N13" s="36"/>
      <c r="P13" s="36"/>
    </row>
    <row r="14" spans="1:16" s="12" customFormat="1" ht="21.65" customHeight="1">
      <c r="B14" s="12" t="s">
        <v>39</v>
      </c>
      <c r="C14" s="9">
        <v>21</v>
      </c>
      <c r="D14" s="24">
        <v>5825</v>
      </c>
      <c r="E14" s="34"/>
      <c r="F14" s="24">
        <v>19163</v>
      </c>
      <c r="H14" s="24">
        <v>5825</v>
      </c>
      <c r="I14" s="24"/>
      <c r="J14" s="24">
        <v>19163</v>
      </c>
      <c r="K14" s="24"/>
      <c r="L14" s="254"/>
      <c r="M14" s="36"/>
      <c r="N14" s="36"/>
      <c r="O14" s="36"/>
      <c r="P14" s="36"/>
    </row>
    <row r="15" spans="1:16" s="12" customFormat="1" ht="21.65" customHeight="1">
      <c r="A15" s="12" t="s">
        <v>37</v>
      </c>
      <c r="C15" s="9">
        <v>19</v>
      </c>
      <c r="D15" s="24">
        <v>49018</v>
      </c>
      <c r="E15" s="34"/>
      <c r="F15" s="24">
        <v>60886</v>
      </c>
      <c r="H15" s="24">
        <v>37701</v>
      </c>
      <c r="I15" s="37"/>
      <c r="J15" s="24">
        <v>45501</v>
      </c>
      <c r="K15" s="24"/>
      <c r="L15" s="254"/>
      <c r="M15" s="36"/>
      <c r="N15" s="36"/>
      <c r="O15" s="36"/>
      <c r="P15" s="36"/>
    </row>
    <row r="16" spans="1:16" s="12" customFormat="1" ht="21.65" customHeight="1">
      <c r="A16" s="12" t="s">
        <v>38</v>
      </c>
      <c r="C16" s="9"/>
      <c r="D16" s="24"/>
      <c r="E16" s="34"/>
      <c r="F16" s="24"/>
      <c r="G16" s="24"/>
      <c r="H16" s="24"/>
      <c r="I16" s="37"/>
      <c r="J16" s="24"/>
      <c r="K16" s="24"/>
      <c r="L16" s="254"/>
      <c r="N16" s="36"/>
      <c r="P16" s="36"/>
    </row>
    <row r="17" spans="1:22" s="12" customFormat="1" ht="21.65" customHeight="1">
      <c r="B17" s="12" t="s">
        <v>39</v>
      </c>
      <c r="C17" s="9">
        <v>19</v>
      </c>
      <c r="D17" s="24">
        <v>23402</v>
      </c>
      <c r="E17" s="34"/>
      <c r="F17" s="24">
        <v>24470</v>
      </c>
      <c r="G17" s="24"/>
      <c r="H17" s="24">
        <v>14559</v>
      </c>
      <c r="I17" s="37"/>
      <c r="J17" s="24">
        <v>21265</v>
      </c>
      <c r="K17" s="24"/>
      <c r="L17" s="254"/>
      <c r="M17" s="36"/>
      <c r="N17" s="36"/>
      <c r="O17" s="36"/>
      <c r="P17" s="36"/>
    </row>
    <row r="18" spans="1:22" s="12" customFormat="1" ht="21.65" customHeight="1">
      <c r="A18" s="12" t="s">
        <v>40</v>
      </c>
      <c r="C18" s="9"/>
      <c r="D18" s="24"/>
      <c r="E18" s="34"/>
      <c r="F18" s="24"/>
      <c r="G18" s="24"/>
      <c r="H18" s="24"/>
      <c r="I18" s="37"/>
      <c r="J18" s="24"/>
      <c r="K18" s="24"/>
      <c r="L18" s="254"/>
      <c r="N18" s="36"/>
      <c r="P18" s="36"/>
    </row>
    <row r="19" spans="1:22" s="12" customFormat="1" ht="21.65" customHeight="1">
      <c r="B19" s="12" t="s">
        <v>39</v>
      </c>
      <c r="C19" s="9">
        <v>22</v>
      </c>
      <c r="D19" s="24">
        <v>0</v>
      </c>
      <c r="E19" s="34"/>
      <c r="F19" s="24">
        <v>1460</v>
      </c>
      <c r="G19" s="24"/>
      <c r="H19" s="24">
        <v>0</v>
      </c>
      <c r="I19" s="37"/>
      <c r="J19" s="24">
        <v>1460</v>
      </c>
      <c r="K19" s="24"/>
      <c r="L19" s="254"/>
      <c r="M19" s="36"/>
      <c r="N19" s="36"/>
      <c r="O19" s="36"/>
      <c r="P19" s="36"/>
    </row>
    <row r="20" spans="1:22" s="12" customFormat="1" ht="21.65" customHeight="1">
      <c r="A20" s="12" t="s">
        <v>41</v>
      </c>
      <c r="C20" s="9">
        <v>5</v>
      </c>
      <c r="D20" s="24">
        <v>0</v>
      </c>
      <c r="E20" s="34"/>
      <c r="F20" s="24">
        <v>0</v>
      </c>
      <c r="G20" s="24"/>
      <c r="H20" s="24">
        <v>17000</v>
      </c>
      <c r="I20" s="37"/>
      <c r="J20" s="24">
        <v>22500</v>
      </c>
      <c r="K20" s="24"/>
      <c r="L20" s="254"/>
      <c r="N20" s="36"/>
      <c r="P20" s="36"/>
    </row>
    <row r="21" spans="1:22" s="12" customFormat="1" ht="21.65" customHeight="1">
      <c r="A21" s="12" t="s">
        <v>42</v>
      </c>
      <c r="C21" s="9"/>
      <c r="D21" s="24">
        <v>58362</v>
      </c>
      <c r="E21" s="34"/>
      <c r="F21" s="24">
        <v>44515</v>
      </c>
      <c r="H21" s="24">
        <v>3493</v>
      </c>
      <c r="I21" s="37"/>
      <c r="J21" s="24">
        <v>0</v>
      </c>
      <c r="K21" s="24"/>
      <c r="L21" s="254"/>
      <c r="M21" s="36"/>
      <c r="N21" s="36"/>
      <c r="O21" s="36"/>
      <c r="P21" s="36"/>
      <c r="R21" s="36"/>
    </row>
    <row r="22" spans="1:22" s="12" customFormat="1" ht="21.65" customHeight="1">
      <c r="A22" s="18" t="s">
        <v>43</v>
      </c>
      <c r="C22" s="9"/>
      <c r="D22" s="41">
        <v>1202507</v>
      </c>
      <c r="E22" s="34"/>
      <c r="F22" s="41">
        <v>1503649</v>
      </c>
      <c r="G22" s="42"/>
      <c r="H22" s="41">
        <v>554201</v>
      </c>
      <c r="I22" s="28"/>
      <c r="J22" s="41">
        <v>613247</v>
      </c>
      <c r="K22" s="28"/>
      <c r="N22" s="36"/>
      <c r="P22" s="36"/>
      <c r="Q22" s="36"/>
      <c r="R22" s="36"/>
      <c r="S22" s="36"/>
      <c r="T22" s="36"/>
      <c r="U22" s="36"/>
      <c r="V22" s="36"/>
    </row>
    <row r="23" spans="1:22" s="12" customFormat="1" ht="21.65" customHeight="1">
      <c r="C23" s="9"/>
      <c r="D23" s="24"/>
      <c r="E23" s="34"/>
      <c r="F23" s="24"/>
      <c r="G23" s="24"/>
      <c r="H23" s="24"/>
      <c r="I23" s="26"/>
      <c r="J23" s="24"/>
      <c r="K23" s="24"/>
      <c r="N23" s="36"/>
      <c r="P23" s="36"/>
    </row>
    <row r="24" spans="1:22" s="12" customFormat="1" ht="21.65" customHeight="1">
      <c r="A24" s="22" t="s">
        <v>44</v>
      </c>
      <c r="C24" s="9"/>
      <c r="D24" s="36"/>
      <c r="E24" s="34"/>
      <c r="F24" s="36"/>
      <c r="G24" s="24"/>
      <c r="H24" s="36"/>
      <c r="I24" s="37"/>
      <c r="J24" s="36"/>
      <c r="K24" s="36"/>
      <c r="N24" s="36"/>
      <c r="P24" s="36"/>
    </row>
    <row r="25" spans="1:22" s="12" customFormat="1" ht="21.65" customHeight="1">
      <c r="A25" s="12" t="s">
        <v>45</v>
      </c>
      <c r="C25" s="9">
        <v>21</v>
      </c>
      <c r="D25" s="24">
        <v>0</v>
      </c>
      <c r="E25" s="34"/>
      <c r="F25" s="36">
        <v>4502</v>
      </c>
      <c r="G25" s="24"/>
      <c r="H25" s="24">
        <v>0</v>
      </c>
      <c r="I25" s="37"/>
      <c r="J25" s="36">
        <v>4502</v>
      </c>
      <c r="K25" s="36"/>
      <c r="L25" s="254"/>
      <c r="M25" s="36"/>
      <c r="N25" s="36"/>
      <c r="O25" s="36"/>
      <c r="P25" s="36"/>
    </row>
    <row r="26" spans="1:22" s="12" customFormat="1" ht="21.65" customHeight="1">
      <c r="A26" s="12" t="s">
        <v>46</v>
      </c>
      <c r="C26" s="9">
        <v>19</v>
      </c>
      <c r="D26" s="24">
        <v>22395</v>
      </c>
      <c r="E26" s="34"/>
      <c r="F26" s="24">
        <v>68605</v>
      </c>
      <c r="G26" s="24"/>
      <c r="H26" s="24">
        <v>12433</v>
      </c>
      <c r="I26" s="37"/>
      <c r="J26" s="24">
        <v>34949</v>
      </c>
      <c r="K26" s="24"/>
      <c r="L26" s="254"/>
      <c r="M26" s="36"/>
      <c r="N26" s="36"/>
      <c r="O26" s="36"/>
      <c r="P26" s="36"/>
    </row>
    <row r="27" spans="1:22" s="12" customFormat="1" ht="21.65" customHeight="1">
      <c r="A27" s="12" t="s">
        <v>47</v>
      </c>
      <c r="C27" s="9">
        <v>19</v>
      </c>
      <c r="D27" s="24">
        <v>42662</v>
      </c>
      <c r="E27" s="34"/>
      <c r="F27" s="24">
        <v>77873</v>
      </c>
      <c r="G27" s="24"/>
      <c r="H27" s="24">
        <v>9583</v>
      </c>
      <c r="I27" s="37"/>
      <c r="J27" s="24">
        <v>24601</v>
      </c>
      <c r="K27" s="24"/>
      <c r="L27" s="254"/>
      <c r="M27" s="36"/>
      <c r="N27" s="36"/>
      <c r="O27" s="36"/>
      <c r="P27" s="36"/>
    </row>
    <row r="28" spans="1:22" s="12" customFormat="1" ht="21.65" customHeight="1">
      <c r="A28" s="12" t="s">
        <v>48</v>
      </c>
      <c r="C28" s="9">
        <v>19</v>
      </c>
      <c r="D28" s="24">
        <v>0</v>
      </c>
      <c r="E28" s="34"/>
      <c r="F28" s="24">
        <v>46741</v>
      </c>
      <c r="G28" s="24"/>
      <c r="H28" s="24">
        <v>0</v>
      </c>
      <c r="I28" s="37"/>
      <c r="J28" s="24">
        <v>0</v>
      </c>
      <c r="K28" s="24"/>
      <c r="L28" s="254"/>
      <c r="N28" s="36"/>
      <c r="P28" s="36"/>
    </row>
    <row r="29" spans="1:22" s="12" customFormat="1" ht="21.65" customHeight="1">
      <c r="A29" s="12" t="s">
        <v>49</v>
      </c>
      <c r="C29" s="9">
        <v>22</v>
      </c>
      <c r="D29" s="24">
        <v>36687</v>
      </c>
      <c r="E29" s="34"/>
      <c r="F29" s="24">
        <v>30980</v>
      </c>
      <c r="G29" s="24"/>
      <c r="H29" s="24">
        <v>26680</v>
      </c>
      <c r="I29" s="37"/>
      <c r="J29" s="24">
        <v>23270</v>
      </c>
      <c r="K29" s="24"/>
      <c r="L29" s="254"/>
      <c r="M29" s="36"/>
      <c r="N29" s="36"/>
      <c r="O29" s="36"/>
      <c r="P29" s="36"/>
    </row>
    <row r="30" spans="1:22" s="12" customFormat="1" ht="21.65" customHeight="1">
      <c r="A30" s="12" t="s">
        <v>50</v>
      </c>
      <c r="C30" s="9"/>
      <c r="D30" s="24">
        <v>26658</v>
      </c>
      <c r="E30" s="34"/>
      <c r="F30" s="24">
        <v>58506</v>
      </c>
      <c r="G30" s="24"/>
      <c r="H30" s="24">
        <v>26658</v>
      </c>
      <c r="I30" s="37"/>
      <c r="J30" s="24">
        <v>58506</v>
      </c>
      <c r="K30" s="24"/>
      <c r="L30" s="254"/>
      <c r="M30" s="36"/>
      <c r="N30" s="36"/>
      <c r="O30" s="36"/>
      <c r="P30" s="36"/>
    </row>
    <row r="31" spans="1:22" s="12" customFormat="1" ht="21.65" customHeight="1">
      <c r="A31" s="18" t="s">
        <v>51</v>
      </c>
      <c r="C31" s="9"/>
      <c r="D31" s="41">
        <v>128402</v>
      </c>
      <c r="E31" s="34"/>
      <c r="F31" s="41">
        <v>287207</v>
      </c>
      <c r="G31" s="42"/>
      <c r="H31" s="41">
        <v>75354</v>
      </c>
      <c r="I31" s="28"/>
      <c r="J31" s="41">
        <v>145828</v>
      </c>
      <c r="K31" s="28"/>
      <c r="N31" s="36"/>
      <c r="P31" s="36"/>
    </row>
    <row r="32" spans="1:22" s="12" customFormat="1" ht="21.65" customHeight="1">
      <c r="A32" s="18" t="s">
        <v>52</v>
      </c>
      <c r="C32" s="9"/>
      <c r="D32" s="41">
        <v>1330909</v>
      </c>
      <c r="E32" s="34"/>
      <c r="F32" s="41">
        <v>1790856</v>
      </c>
      <c r="G32" s="42"/>
      <c r="H32" s="41">
        <v>629555</v>
      </c>
      <c r="I32" s="28"/>
      <c r="J32" s="41">
        <v>759075</v>
      </c>
      <c r="K32" s="28"/>
      <c r="N32" s="36"/>
      <c r="P32" s="36"/>
    </row>
    <row r="33" spans="1:11" s="12" customFormat="1" ht="21.65" customHeight="1">
      <c r="A33" s="18"/>
      <c r="C33" s="19"/>
      <c r="D33" s="26"/>
      <c r="E33" s="34"/>
      <c r="F33" s="26"/>
      <c r="G33" s="24"/>
      <c r="H33" s="26"/>
      <c r="I33" s="26"/>
      <c r="J33" s="26"/>
      <c r="K33" s="26"/>
    </row>
    <row r="35" spans="1:11" ht="21.65" customHeight="1">
      <c r="H35" s="39"/>
    </row>
    <row r="36" spans="1:11" ht="21.65" customHeight="1">
      <c r="C36" s="39"/>
      <c r="H36" s="39"/>
      <c r="J36" s="39"/>
    </row>
    <row r="37" spans="1:11" ht="21.65" customHeight="1">
      <c r="H37" s="39"/>
    </row>
  </sheetData>
  <mergeCells count="4">
    <mergeCell ref="H4:J4"/>
    <mergeCell ref="D4:F4"/>
    <mergeCell ref="A3:B3"/>
    <mergeCell ref="D7:J7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95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dimension ref="A1:S40"/>
  <sheetViews>
    <sheetView view="pageBreakPreview" zoomScaleNormal="70" zoomScaleSheetLayoutView="100" workbookViewId="0">
      <selection activeCell="M32" sqref="M32"/>
    </sheetView>
  </sheetViews>
  <sheetFormatPr defaultColWidth="9.453125" defaultRowHeight="21.65" customHeight="1"/>
  <cols>
    <col min="1" max="1" width="2.453125" style="38" customWidth="1"/>
    <col min="2" max="2" width="1.453125" style="38" customWidth="1"/>
    <col min="3" max="3" width="3.54296875" style="38" customWidth="1"/>
    <col min="4" max="4" width="19.6328125" style="38" customWidth="1"/>
    <col min="5" max="5" width="7.7265625" style="38" customWidth="1"/>
    <col min="6" max="6" width="13.54296875" style="39" customWidth="1"/>
    <col min="7" max="7" width="0.54296875" style="38" customWidth="1"/>
    <col min="8" max="8" width="13.54296875" style="38" customWidth="1"/>
    <col min="9" max="9" width="0.54296875" style="38" customWidth="1"/>
    <col min="10" max="10" width="13.54296875" style="38" customWidth="1"/>
    <col min="11" max="11" width="0.54296875" style="38" customWidth="1"/>
    <col min="12" max="12" width="13.54296875" style="38" customWidth="1"/>
    <col min="13" max="13" width="13" style="38" bestFit="1" customWidth="1"/>
    <col min="14" max="14" width="17.54296875" style="219" customWidth="1"/>
    <col min="15" max="15" width="17.54296875" style="218" customWidth="1"/>
    <col min="16" max="16" width="17.54296875" style="219" customWidth="1"/>
    <col min="17" max="17" width="17.54296875" style="218" customWidth="1"/>
    <col min="18" max="18" width="17.54296875" style="38" customWidth="1"/>
    <col min="19" max="16384" width="9.453125" style="38"/>
  </cols>
  <sheetData>
    <row r="1" spans="1:17" s="12" customFormat="1" ht="21.65" customHeight="1">
      <c r="A1" s="11" t="s">
        <v>0</v>
      </c>
      <c r="B1" s="45"/>
      <c r="C1" s="46"/>
      <c r="D1" s="46"/>
      <c r="E1" s="13"/>
      <c r="F1" s="47"/>
      <c r="G1" s="13"/>
      <c r="H1" s="13"/>
      <c r="I1" s="13"/>
      <c r="J1" s="13"/>
      <c r="K1" s="13"/>
      <c r="L1" s="16"/>
      <c r="N1" s="254"/>
      <c r="O1" s="76"/>
      <c r="P1" s="254"/>
      <c r="Q1" s="76"/>
    </row>
    <row r="2" spans="1:17" s="12" customFormat="1" ht="21.65" customHeight="1">
      <c r="A2" s="11" t="s">
        <v>31</v>
      </c>
      <c r="B2" s="45"/>
      <c r="C2" s="46"/>
      <c r="D2" s="46"/>
      <c r="E2" s="13"/>
      <c r="F2" s="47"/>
      <c r="G2" s="13"/>
      <c r="H2" s="13"/>
      <c r="I2" s="13"/>
      <c r="J2" s="13"/>
      <c r="K2" s="13"/>
      <c r="L2" s="13"/>
      <c r="N2" s="254"/>
      <c r="O2" s="76"/>
      <c r="P2" s="254"/>
      <c r="Q2" s="76"/>
    </row>
    <row r="3" spans="1:17" s="12" customFormat="1" ht="21.65" customHeight="1">
      <c r="A3" s="346" t="s">
        <v>217</v>
      </c>
      <c r="B3" s="346"/>
      <c r="C3" s="346"/>
      <c r="D3" s="346"/>
      <c r="E3" s="13"/>
      <c r="F3" s="47"/>
      <c r="G3" s="13"/>
      <c r="H3" s="13"/>
      <c r="I3" s="13"/>
      <c r="J3" s="13"/>
      <c r="K3" s="13"/>
      <c r="L3" s="13"/>
      <c r="N3" s="254"/>
      <c r="O3" s="76"/>
      <c r="P3" s="254"/>
      <c r="Q3" s="76"/>
    </row>
    <row r="4" spans="1:17" s="12" customFormat="1" ht="21.65" customHeight="1">
      <c r="A4" s="15"/>
      <c r="C4" s="13"/>
      <c r="D4" s="13"/>
      <c r="E4" s="13"/>
      <c r="F4" s="345" t="s">
        <v>2</v>
      </c>
      <c r="G4" s="345"/>
      <c r="H4" s="345"/>
      <c r="I4" s="18"/>
      <c r="J4" s="345" t="s">
        <v>3</v>
      </c>
      <c r="K4" s="345"/>
      <c r="L4" s="345"/>
      <c r="N4" s="254"/>
      <c r="O4" s="76"/>
      <c r="P4" s="254"/>
      <c r="Q4" s="76"/>
    </row>
    <row r="5" spans="1:17" s="12" customFormat="1" ht="21.65" customHeight="1">
      <c r="A5" s="15" t="s">
        <v>32</v>
      </c>
      <c r="C5" s="13"/>
      <c r="D5" s="13"/>
      <c r="E5" s="9" t="s">
        <v>5</v>
      </c>
      <c r="F5" s="5" t="s">
        <v>6</v>
      </c>
      <c r="G5" s="4"/>
      <c r="H5" s="6" t="s">
        <v>7</v>
      </c>
      <c r="I5" s="4"/>
      <c r="J5" s="5" t="s">
        <v>6</v>
      </c>
      <c r="K5" s="4"/>
      <c r="L5" s="6" t="s">
        <v>7</v>
      </c>
      <c r="N5" s="254"/>
      <c r="O5" s="76"/>
      <c r="P5" s="254"/>
      <c r="Q5" s="76"/>
    </row>
    <row r="6" spans="1:17" s="12" customFormat="1" ht="21.65" customHeight="1">
      <c r="A6" s="15"/>
      <c r="C6" s="13"/>
      <c r="D6" s="13"/>
      <c r="E6" s="13"/>
      <c r="F6" s="5"/>
      <c r="G6" s="4"/>
      <c r="H6" s="6" t="s">
        <v>235</v>
      </c>
      <c r="I6" s="4"/>
      <c r="J6" s="5"/>
      <c r="K6" s="4"/>
      <c r="L6" s="6"/>
      <c r="N6" s="254"/>
      <c r="O6" s="76"/>
      <c r="P6" s="254"/>
      <c r="Q6" s="76"/>
    </row>
    <row r="7" spans="1:17" s="12" customFormat="1" ht="21.65" customHeight="1">
      <c r="A7" s="15"/>
      <c r="C7" s="13"/>
      <c r="D7" s="13"/>
      <c r="E7" s="34"/>
      <c r="F7" s="349" t="s">
        <v>8</v>
      </c>
      <c r="G7" s="349"/>
      <c r="H7" s="349"/>
      <c r="I7" s="349"/>
      <c r="J7" s="349"/>
      <c r="K7" s="349"/>
      <c r="L7" s="349"/>
      <c r="N7" s="259"/>
      <c r="O7" s="259"/>
      <c r="P7" s="259"/>
      <c r="Q7" s="259"/>
    </row>
    <row r="8" spans="1:17" s="12" customFormat="1" ht="21.65" customHeight="1">
      <c r="A8" s="22" t="s">
        <v>53</v>
      </c>
      <c r="E8" s="19"/>
      <c r="F8" s="49"/>
      <c r="G8" s="50"/>
      <c r="H8" s="49"/>
      <c r="I8" s="49"/>
      <c r="J8" s="49"/>
      <c r="K8" s="49"/>
      <c r="L8" s="49"/>
      <c r="N8" s="254"/>
      <c r="O8" s="76"/>
      <c r="P8" s="254"/>
      <c r="Q8" s="76"/>
    </row>
    <row r="9" spans="1:17" s="12" customFormat="1" ht="21.65" customHeight="1">
      <c r="A9" s="12" t="s">
        <v>54</v>
      </c>
      <c r="E9" s="19"/>
      <c r="F9" s="49"/>
      <c r="G9" s="50"/>
      <c r="H9" s="49"/>
      <c r="I9" s="49"/>
      <c r="J9" s="49"/>
      <c r="K9" s="49"/>
      <c r="L9" s="49"/>
      <c r="N9" s="254"/>
      <c r="O9" s="76"/>
      <c r="P9" s="254"/>
      <c r="Q9" s="76"/>
    </row>
    <row r="10" spans="1:17" s="12" customFormat="1" ht="21.65" customHeight="1" thickBot="1">
      <c r="B10" s="12" t="s">
        <v>55</v>
      </c>
      <c r="E10" s="9">
        <v>23</v>
      </c>
      <c r="F10" s="242">
        <v>617796</v>
      </c>
      <c r="G10" s="50"/>
      <c r="H10" s="243">
        <v>617796</v>
      </c>
      <c r="I10" s="233"/>
      <c r="J10" s="243">
        <v>617796</v>
      </c>
      <c r="K10" s="244"/>
      <c r="L10" s="243">
        <v>617796</v>
      </c>
      <c r="N10" s="254"/>
      <c r="O10" s="76"/>
      <c r="P10" s="254"/>
      <c r="Q10" s="76"/>
    </row>
    <row r="11" spans="1:17" s="12" customFormat="1" ht="21.65" hidden="1" customHeight="1" thickTop="1">
      <c r="C11" s="12" t="s">
        <v>56</v>
      </c>
      <c r="E11" s="9"/>
      <c r="M11" s="134"/>
      <c r="N11" s="254"/>
      <c r="O11" s="76"/>
      <c r="P11" s="254"/>
      <c r="Q11" s="76"/>
    </row>
    <row r="12" spans="1:17" s="12" customFormat="1" ht="21.65" customHeight="1" thickTop="1">
      <c r="B12" s="12" t="s">
        <v>57</v>
      </c>
      <c r="E12" s="9"/>
      <c r="F12" s="53">
        <v>411864</v>
      </c>
      <c r="G12" s="50"/>
      <c r="H12" s="54">
        <v>411864</v>
      </c>
      <c r="I12" s="49"/>
      <c r="J12" s="54">
        <v>411864</v>
      </c>
      <c r="K12" s="50"/>
      <c r="L12" s="54">
        <v>411864</v>
      </c>
      <c r="N12" s="254"/>
      <c r="O12" s="76"/>
      <c r="P12" s="254"/>
      <c r="Q12" s="76"/>
    </row>
    <row r="13" spans="1:17" s="12" customFormat="1" ht="21.65" hidden="1" customHeight="1">
      <c r="C13" s="12" t="s">
        <v>58</v>
      </c>
      <c r="E13" s="9"/>
      <c r="N13" s="254"/>
      <c r="O13" s="76"/>
      <c r="P13" s="254"/>
      <c r="Q13" s="76"/>
    </row>
    <row r="14" spans="1:17" s="12" customFormat="1" ht="21.65" hidden="1" customHeight="1">
      <c r="C14" s="12" t="s">
        <v>59</v>
      </c>
      <c r="E14" s="9"/>
      <c r="F14" s="53"/>
      <c r="G14" s="50"/>
      <c r="H14" s="54"/>
      <c r="I14" s="49"/>
      <c r="J14" s="54"/>
      <c r="K14" s="50"/>
      <c r="L14" s="54"/>
      <c r="N14" s="254"/>
      <c r="O14" s="76"/>
      <c r="P14" s="254"/>
      <c r="Q14" s="76"/>
    </row>
    <row r="15" spans="1:17" s="12" customFormat="1" ht="21.65" customHeight="1">
      <c r="A15" s="12" t="s">
        <v>60</v>
      </c>
      <c r="E15" s="9"/>
      <c r="F15" s="53">
        <v>346495</v>
      </c>
      <c r="G15" s="50"/>
      <c r="H15" s="54">
        <v>346492</v>
      </c>
      <c r="I15" s="49"/>
      <c r="J15" s="54">
        <v>346495</v>
      </c>
      <c r="K15" s="52"/>
      <c r="L15" s="54">
        <v>346492</v>
      </c>
      <c r="N15" s="254"/>
      <c r="O15" s="76"/>
      <c r="P15" s="254"/>
      <c r="Q15" s="76"/>
    </row>
    <row r="16" spans="1:17" s="12" customFormat="1" ht="21.65" customHeight="1">
      <c r="A16" s="12" t="s">
        <v>61</v>
      </c>
      <c r="E16" s="9"/>
      <c r="F16" s="51"/>
      <c r="G16" s="50"/>
      <c r="H16" s="55"/>
      <c r="I16" s="49"/>
      <c r="J16" s="55"/>
      <c r="K16" s="52"/>
      <c r="L16" s="55"/>
      <c r="N16" s="254"/>
      <c r="O16" s="76"/>
      <c r="P16" s="254"/>
      <c r="Q16" s="76"/>
    </row>
    <row r="17" spans="1:19" s="12" customFormat="1" ht="21.65" customHeight="1">
      <c r="B17" s="12" t="s">
        <v>62</v>
      </c>
      <c r="E17" s="9"/>
      <c r="F17" s="53">
        <v>31773</v>
      </c>
      <c r="G17" s="50"/>
      <c r="H17" s="54">
        <v>31773</v>
      </c>
      <c r="I17" s="49"/>
      <c r="J17" s="54">
        <v>31773</v>
      </c>
      <c r="K17" s="52"/>
      <c r="L17" s="54">
        <v>31773</v>
      </c>
      <c r="N17" s="254"/>
      <c r="O17" s="76"/>
      <c r="P17" s="254"/>
      <c r="Q17" s="76"/>
    </row>
    <row r="18" spans="1:19" s="12" customFormat="1" ht="21.65" customHeight="1">
      <c r="B18" s="12" t="s">
        <v>63</v>
      </c>
      <c r="E18" s="9">
        <v>4</v>
      </c>
      <c r="F18" s="53">
        <v>258495</v>
      </c>
      <c r="G18" s="50"/>
      <c r="H18" s="54">
        <v>152085</v>
      </c>
      <c r="I18" s="49"/>
      <c r="J18" s="54">
        <v>35271</v>
      </c>
      <c r="K18" s="52"/>
      <c r="L18" s="54">
        <v>51191</v>
      </c>
      <c r="M18" s="56"/>
      <c r="N18" s="23"/>
      <c r="O18" s="76"/>
      <c r="P18" s="254"/>
      <c r="Q18" s="76"/>
    </row>
    <row r="19" spans="1:19" s="12" customFormat="1" ht="21.65" customHeight="1">
      <c r="A19" s="12" t="s">
        <v>64</v>
      </c>
      <c r="E19" s="9"/>
      <c r="F19" s="57">
        <v>-57084</v>
      </c>
      <c r="G19" s="50"/>
      <c r="H19" s="57">
        <v>-9230</v>
      </c>
      <c r="I19" s="49"/>
      <c r="J19" s="58">
        <v>2833</v>
      </c>
      <c r="K19" s="52"/>
      <c r="L19" s="57">
        <v>2833</v>
      </c>
      <c r="N19" s="254"/>
      <c r="O19" s="76"/>
      <c r="P19" s="254"/>
      <c r="Q19" s="76"/>
    </row>
    <row r="20" spans="1:19" s="12" customFormat="1" ht="21.65" customHeight="1">
      <c r="A20" s="18" t="s">
        <v>65</v>
      </c>
      <c r="C20" s="18"/>
      <c r="D20" s="18"/>
      <c r="E20" s="9"/>
      <c r="F20" s="28">
        <v>991543</v>
      </c>
      <c r="G20" s="50"/>
      <c r="H20" s="28">
        <v>932984</v>
      </c>
      <c r="I20" s="62"/>
      <c r="J20" s="28">
        <v>828236</v>
      </c>
      <c r="K20" s="63"/>
      <c r="L20" s="28">
        <v>844153</v>
      </c>
      <c r="N20" s="254"/>
      <c r="O20" s="76"/>
      <c r="P20" s="254"/>
      <c r="Q20" s="76"/>
    </row>
    <row r="21" spans="1:19" s="12" customFormat="1" ht="21.65" customHeight="1">
      <c r="A21" s="12" t="s">
        <v>66</v>
      </c>
      <c r="B21" s="18"/>
      <c r="C21" s="18"/>
      <c r="D21" s="18"/>
      <c r="E21" s="9">
        <v>4</v>
      </c>
      <c r="F21" s="59">
        <v>60708</v>
      </c>
      <c r="G21" s="50"/>
      <c r="H21" s="60">
        <v>38655</v>
      </c>
      <c r="I21" s="49"/>
      <c r="J21" s="58">
        <v>0</v>
      </c>
      <c r="K21" s="52"/>
      <c r="L21" s="58">
        <v>0</v>
      </c>
      <c r="N21" s="254"/>
      <c r="O21" s="76"/>
      <c r="P21" s="254"/>
      <c r="Q21" s="76"/>
    </row>
    <row r="22" spans="1:19" s="12" customFormat="1" ht="21.65" customHeight="1">
      <c r="A22" s="18" t="s">
        <v>67</v>
      </c>
      <c r="B22" s="18"/>
      <c r="C22" s="18"/>
      <c r="D22" s="18"/>
      <c r="E22" s="9"/>
      <c r="F22" s="68">
        <v>1052251</v>
      </c>
      <c r="G22" s="50"/>
      <c r="H22" s="68">
        <v>971639</v>
      </c>
      <c r="I22" s="69"/>
      <c r="J22" s="68">
        <v>828236</v>
      </c>
      <c r="K22" s="63"/>
      <c r="L22" s="68">
        <v>844153</v>
      </c>
      <c r="N22" s="254"/>
      <c r="O22" s="76"/>
      <c r="P22" s="254"/>
      <c r="Q22" s="76"/>
    </row>
    <row r="23" spans="1:19" s="12" customFormat="1" ht="21.65" customHeight="1">
      <c r="B23" s="18"/>
      <c r="C23" s="18"/>
      <c r="D23" s="18"/>
      <c r="E23" s="19"/>
      <c r="F23" s="51"/>
      <c r="G23" s="50"/>
      <c r="H23" s="55"/>
      <c r="I23" s="49"/>
      <c r="J23" s="55"/>
      <c r="K23" s="52"/>
      <c r="L23" s="55"/>
      <c r="N23" s="263"/>
      <c r="O23" s="76"/>
      <c r="P23" s="263"/>
      <c r="Q23" s="76"/>
      <c r="R23" s="61"/>
    </row>
    <row r="24" spans="1:19" s="12" customFormat="1" ht="21.65" customHeight="1" thickBot="1">
      <c r="A24" s="18" t="s">
        <v>68</v>
      </c>
      <c r="B24" s="18"/>
      <c r="D24" s="18"/>
      <c r="E24" s="19"/>
      <c r="F24" s="70">
        <v>2383160</v>
      </c>
      <c r="G24" s="50"/>
      <c r="H24" s="70">
        <v>2762495</v>
      </c>
      <c r="I24" s="62"/>
      <c r="J24" s="70">
        <v>1457791</v>
      </c>
      <c r="K24" s="63"/>
      <c r="L24" s="70">
        <v>1603228</v>
      </c>
      <c r="M24" s="37"/>
      <c r="N24" s="265"/>
      <c r="O24" s="76"/>
      <c r="P24" s="265"/>
      <c r="Q24" s="76"/>
      <c r="R24" s="64"/>
      <c r="S24" s="65"/>
    </row>
    <row r="25" spans="1:19" s="12" customFormat="1" ht="21.65" customHeight="1" thickTop="1">
      <c r="A25" s="18"/>
      <c r="B25" s="18"/>
      <c r="D25" s="18"/>
      <c r="E25" s="19"/>
      <c r="F25" s="66"/>
      <c r="G25" s="66"/>
      <c r="H25" s="66"/>
      <c r="I25" s="66"/>
      <c r="J25" s="66"/>
      <c r="K25" s="66"/>
      <c r="L25" s="66"/>
      <c r="M25" s="67"/>
      <c r="N25" s="263"/>
      <c r="O25" s="264"/>
      <c r="P25" s="263"/>
      <c r="Q25" s="264"/>
      <c r="R25" s="61"/>
      <c r="S25" s="65"/>
    </row>
    <row r="26" spans="1:19" s="12" customFormat="1" ht="21.65" customHeight="1">
      <c r="D26" s="272"/>
      <c r="E26" s="19"/>
      <c r="F26" s="246"/>
      <c r="G26" s="61"/>
      <c r="H26" s="246"/>
      <c r="I26" s="61"/>
      <c r="J26" s="246"/>
      <c r="K26" s="246"/>
      <c r="L26" s="246"/>
      <c r="N26" s="254"/>
      <c r="O26" s="76"/>
      <c r="P26" s="254"/>
      <c r="Q26" s="76"/>
    </row>
    <row r="27" spans="1:19" ht="21.65" customHeight="1">
      <c r="F27" s="247"/>
      <c r="G27" s="61"/>
      <c r="H27" s="247"/>
      <c r="I27" s="61"/>
      <c r="J27" s="61"/>
      <c r="K27" s="61"/>
      <c r="L27" s="61"/>
    </row>
    <row r="28" spans="1:19" ht="21.65" customHeight="1">
      <c r="D28" s="338"/>
      <c r="F28" s="247"/>
      <c r="G28" s="61"/>
      <c r="H28" s="61"/>
      <c r="I28" s="61"/>
      <c r="J28" s="61"/>
      <c r="K28" s="61"/>
      <c r="L28" s="247"/>
    </row>
    <row r="29" spans="1:19" ht="21.65" customHeight="1">
      <c r="F29" s="363"/>
      <c r="G29" s="364"/>
      <c r="H29" s="364"/>
      <c r="I29" s="364"/>
      <c r="J29" s="364"/>
    </row>
    <row r="30" spans="1:19" ht="21.65" customHeight="1">
      <c r="F30" s="365"/>
      <c r="G30" s="365"/>
      <c r="H30" s="274"/>
      <c r="I30" s="364"/>
      <c r="J30" s="364"/>
    </row>
    <row r="31" spans="1:19" ht="21.65" customHeight="1">
      <c r="D31" s="39"/>
      <c r="F31" s="365"/>
      <c r="G31" s="365"/>
      <c r="H31" s="365"/>
      <c r="I31" s="364"/>
      <c r="J31" s="364"/>
    </row>
    <row r="32" spans="1:19" ht="21.65" customHeight="1">
      <c r="F32" s="365"/>
      <c r="G32" s="365"/>
      <c r="H32" s="365"/>
      <c r="I32" s="364"/>
      <c r="J32" s="364"/>
    </row>
    <row r="33" spans="6:10" ht="21.65" customHeight="1">
      <c r="F33" s="365"/>
      <c r="G33" s="365"/>
      <c r="H33" s="365"/>
      <c r="I33" s="364"/>
      <c r="J33" s="366"/>
    </row>
    <row r="34" spans="6:10" ht="21.65" customHeight="1">
      <c r="F34" s="257"/>
      <c r="G34" s="257"/>
      <c r="H34" s="257"/>
    </row>
    <row r="35" spans="6:10" ht="21.65" customHeight="1">
      <c r="F35" s="257"/>
      <c r="G35" s="257"/>
      <c r="H35" s="257"/>
    </row>
    <row r="36" spans="6:10" ht="21.65" customHeight="1">
      <c r="F36" s="257"/>
      <c r="G36" s="257"/>
      <c r="H36" s="257"/>
    </row>
    <row r="37" spans="6:10" ht="21.65" customHeight="1">
      <c r="F37" s="257"/>
      <c r="G37" s="257"/>
      <c r="H37" s="257"/>
    </row>
    <row r="38" spans="6:10" ht="21.65" customHeight="1">
      <c r="F38" s="257"/>
      <c r="G38" s="257"/>
      <c r="H38" s="257"/>
    </row>
    <row r="39" spans="6:10" ht="21.65" customHeight="1">
      <c r="F39" s="257"/>
      <c r="G39" s="257"/>
      <c r="H39" s="257"/>
    </row>
    <row r="40" spans="6:10" ht="21.65" customHeight="1">
      <c r="F40" s="257"/>
      <c r="G40" s="257"/>
      <c r="H40" s="257"/>
    </row>
  </sheetData>
  <mergeCells count="4">
    <mergeCell ref="J4:L4"/>
    <mergeCell ref="F4:H4"/>
    <mergeCell ref="A3:D3"/>
    <mergeCell ref="F7:L7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95" firstPageNumber="9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FE56-FD94-42A5-B22C-2F34FCD1F997}">
  <dimension ref="A1:U74"/>
  <sheetViews>
    <sheetView view="pageBreakPreview" topLeftCell="A64" zoomScaleNormal="70" zoomScaleSheetLayoutView="100" workbookViewId="0">
      <selection activeCell="A72" sqref="A72:XFD81"/>
    </sheetView>
  </sheetViews>
  <sheetFormatPr defaultColWidth="9.453125" defaultRowHeight="21.65" customHeight="1"/>
  <cols>
    <col min="1" max="4" width="1.54296875" style="12" customWidth="1"/>
    <col min="5" max="5" width="37.54296875" style="12" customWidth="1"/>
    <col min="6" max="6" width="7.54296875" style="128" customWidth="1"/>
    <col min="7" max="7" width="10.54296875" style="12" customWidth="1"/>
    <col min="8" max="8" width="0.54296875" style="12" customWidth="1"/>
    <col min="9" max="9" width="10.36328125" style="12" customWidth="1"/>
    <col min="10" max="10" width="0.54296875" style="12" customWidth="1"/>
    <col min="11" max="11" width="9.6328125" style="12" customWidth="1"/>
    <col min="12" max="12" width="0.54296875" style="12" customWidth="1"/>
    <col min="13" max="13" width="8.90625" style="12" customWidth="1"/>
    <col min="14" max="14" width="13.7265625" style="12" customWidth="1"/>
    <col min="15" max="15" width="13.1796875" style="272" customWidth="1"/>
    <col min="16" max="16" width="13.81640625" style="272" customWidth="1"/>
    <col min="17" max="17" width="12.7265625" style="272" bestFit="1" customWidth="1"/>
    <col min="18" max="18" width="13.453125" style="12" customWidth="1"/>
    <col min="19" max="16384" width="9.453125" style="12"/>
  </cols>
  <sheetData>
    <row r="1" spans="1:21" ht="21.65" customHeight="1">
      <c r="A1" s="11" t="s">
        <v>0</v>
      </c>
      <c r="C1" s="34"/>
      <c r="D1" s="34"/>
      <c r="E1" s="34"/>
      <c r="F1" s="9"/>
      <c r="G1" s="34"/>
      <c r="H1" s="34"/>
      <c r="I1" s="16"/>
      <c r="J1" s="34"/>
      <c r="K1" s="34"/>
      <c r="L1" s="34"/>
      <c r="M1" s="139"/>
      <c r="N1" s="139"/>
      <c r="O1" s="268"/>
      <c r="P1" s="268"/>
      <c r="Q1" s="268"/>
    </row>
    <row r="2" spans="1:21" ht="21.65" customHeight="1">
      <c r="A2" s="11" t="s">
        <v>69</v>
      </c>
      <c r="C2" s="34"/>
      <c r="D2" s="34"/>
      <c r="E2" s="34"/>
      <c r="F2" s="9"/>
      <c r="G2" s="73"/>
      <c r="H2" s="34"/>
      <c r="I2" s="16"/>
      <c r="J2" s="34"/>
      <c r="K2" s="34"/>
      <c r="L2" s="34"/>
      <c r="M2" s="16"/>
      <c r="N2" s="16"/>
      <c r="O2" s="280"/>
      <c r="P2" s="280"/>
      <c r="Q2" s="280"/>
    </row>
    <row r="3" spans="1:21" ht="21.65" customHeight="1">
      <c r="A3" s="11" t="s">
        <v>218</v>
      </c>
      <c r="C3" s="34"/>
      <c r="D3" s="34"/>
      <c r="E3" s="34"/>
      <c r="F3" s="9"/>
      <c r="G3" s="34"/>
      <c r="H3" s="34"/>
      <c r="I3" s="34"/>
      <c r="J3" s="34"/>
      <c r="K3" s="34"/>
      <c r="L3" s="34"/>
      <c r="M3" s="16"/>
      <c r="N3" s="16"/>
      <c r="O3" s="269"/>
      <c r="P3" s="269"/>
      <c r="Q3" s="269"/>
    </row>
    <row r="4" spans="1:21" ht="21.65" customHeight="1">
      <c r="A4" s="11"/>
      <c r="C4" s="34"/>
      <c r="D4" s="34"/>
      <c r="E4" s="34"/>
      <c r="F4" s="9"/>
      <c r="G4" s="34"/>
      <c r="H4" s="34"/>
      <c r="I4" s="34"/>
      <c r="J4" s="34"/>
      <c r="K4" s="34"/>
      <c r="L4" s="34"/>
      <c r="M4" s="16"/>
      <c r="N4" s="16"/>
      <c r="O4" s="269"/>
      <c r="P4" s="269"/>
      <c r="Q4" s="269"/>
    </row>
    <row r="5" spans="1:21" ht="21.65" customHeight="1">
      <c r="A5" s="15"/>
      <c r="C5" s="34"/>
      <c r="D5" s="34"/>
      <c r="E5" s="34"/>
      <c r="F5" s="9"/>
      <c r="G5" s="345" t="s">
        <v>2</v>
      </c>
      <c r="H5" s="345"/>
      <c r="I5" s="345"/>
      <c r="J5" s="34"/>
      <c r="K5" s="345" t="s">
        <v>3</v>
      </c>
      <c r="L5" s="345"/>
      <c r="M5" s="345"/>
      <c r="N5" s="34"/>
      <c r="O5" s="270"/>
      <c r="P5" s="270"/>
      <c r="Q5" s="270"/>
    </row>
    <row r="6" spans="1:21" ht="21.65" customHeight="1">
      <c r="A6" s="15"/>
      <c r="C6" s="34"/>
      <c r="D6" s="34"/>
      <c r="E6" s="34"/>
      <c r="F6" s="8" t="s">
        <v>5</v>
      </c>
      <c r="G6" s="7" t="s">
        <v>6</v>
      </c>
      <c r="H6" s="19"/>
      <c r="I6" s="7" t="s">
        <v>7</v>
      </c>
      <c r="J6" s="74"/>
      <c r="K6" s="7" t="s">
        <v>6</v>
      </c>
      <c r="L6" s="19"/>
      <c r="M6" s="7" t="s">
        <v>7</v>
      </c>
      <c r="N6" s="7"/>
      <c r="O6" s="350"/>
      <c r="P6" s="350"/>
      <c r="Q6" s="350"/>
      <c r="R6" s="350"/>
    </row>
    <row r="7" spans="1:21" ht="21.65" customHeight="1">
      <c r="A7" s="15"/>
      <c r="C7" s="34"/>
      <c r="D7" s="34"/>
      <c r="E7" s="34"/>
      <c r="F7" s="9"/>
      <c r="G7" s="7"/>
      <c r="H7" s="19"/>
      <c r="I7" s="7" t="s">
        <v>235</v>
      </c>
      <c r="J7" s="74"/>
      <c r="K7" s="7"/>
      <c r="L7" s="19"/>
      <c r="M7" s="7"/>
      <c r="N7" s="7"/>
      <c r="O7" s="279"/>
      <c r="P7" s="279"/>
      <c r="Q7" s="279"/>
      <c r="R7" s="279"/>
    </row>
    <row r="8" spans="1:21" ht="21.65" customHeight="1">
      <c r="C8" s="34"/>
      <c r="D8" s="34"/>
      <c r="E8" s="34"/>
      <c r="F8" s="9"/>
      <c r="G8" s="351" t="s">
        <v>8</v>
      </c>
      <c r="H8" s="351"/>
      <c r="I8" s="351"/>
      <c r="J8" s="351"/>
      <c r="K8" s="351"/>
      <c r="L8" s="351"/>
      <c r="M8" s="351"/>
      <c r="N8" s="158"/>
      <c r="O8" s="271"/>
      <c r="P8" s="23"/>
      <c r="Q8" s="271"/>
      <c r="R8" s="259"/>
    </row>
    <row r="9" spans="1:21" ht="21.65" customHeight="1">
      <c r="A9" s="18" t="s">
        <v>70</v>
      </c>
      <c r="C9" s="34"/>
      <c r="D9" s="34"/>
      <c r="E9" s="34"/>
      <c r="F9" s="9"/>
      <c r="G9" s="158"/>
      <c r="H9" s="158"/>
      <c r="I9" s="158"/>
      <c r="J9" s="158"/>
      <c r="K9" s="158"/>
      <c r="L9" s="158"/>
      <c r="M9" s="158"/>
      <c r="N9" s="158"/>
      <c r="P9" s="23"/>
    </row>
    <row r="10" spans="1:21" ht="21.65" customHeight="1">
      <c r="A10" s="12" t="s">
        <v>71</v>
      </c>
      <c r="F10" s="9">
        <v>4</v>
      </c>
      <c r="G10" s="127">
        <v>1333733</v>
      </c>
      <c r="H10" s="75"/>
      <c r="I10" s="23">
        <v>1328161</v>
      </c>
      <c r="J10" s="23"/>
      <c r="K10" s="127">
        <v>1103292</v>
      </c>
      <c r="L10" s="23"/>
      <c r="M10" s="23">
        <v>932962</v>
      </c>
      <c r="N10" s="23"/>
      <c r="O10" s="56"/>
      <c r="P10" s="23"/>
      <c r="Q10" s="315"/>
      <c r="R10" s="76"/>
      <c r="T10" s="76"/>
    </row>
    <row r="11" spans="1:21" ht="21.65" customHeight="1">
      <c r="A11" s="12" t="s">
        <v>299</v>
      </c>
      <c r="F11" s="9"/>
      <c r="G11" s="126">
        <v>1331109</v>
      </c>
      <c r="H11" s="75"/>
      <c r="I11" s="23">
        <v>1308858</v>
      </c>
      <c r="J11" s="23"/>
      <c r="K11" s="126">
        <v>0</v>
      </c>
      <c r="L11" s="23"/>
      <c r="M11" s="57">
        <v>0</v>
      </c>
      <c r="N11" s="81"/>
      <c r="O11" s="37"/>
      <c r="P11" s="56"/>
      <c r="Q11" s="37"/>
      <c r="R11" s="76"/>
    </row>
    <row r="12" spans="1:21" ht="21.65" customHeight="1">
      <c r="A12" s="222" t="s">
        <v>72</v>
      </c>
      <c r="B12" s="18"/>
      <c r="C12" s="18"/>
      <c r="D12" s="18"/>
      <c r="E12" s="18"/>
      <c r="F12" s="40"/>
      <c r="G12" s="229">
        <v>2664842</v>
      </c>
      <c r="H12" s="230"/>
      <c r="I12" s="229">
        <v>2637019</v>
      </c>
      <c r="J12" s="231"/>
      <c r="K12" s="229">
        <v>1103292</v>
      </c>
      <c r="L12" s="231"/>
      <c r="M12" s="229">
        <v>932962</v>
      </c>
      <c r="N12" s="236"/>
      <c r="O12" s="273"/>
      <c r="P12" s="56"/>
      <c r="Q12" s="273"/>
      <c r="R12" s="76"/>
    </row>
    <row r="13" spans="1:21" ht="21.65" customHeight="1">
      <c r="A13" s="18"/>
      <c r="B13" s="18"/>
      <c r="C13" s="18"/>
      <c r="D13" s="18"/>
      <c r="E13" s="18"/>
      <c r="F13" s="40"/>
      <c r="G13" s="77"/>
      <c r="H13" s="78"/>
      <c r="I13" s="77"/>
      <c r="J13" s="79"/>
      <c r="K13" s="77"/>
      <c r="L13" s="79"/>
      <c r="M13" s="77"/>
      <c r="N13" s="77"/>
      <c r="O13" s="111"/>
      <c r="P13" s="56"/>
      <c r="Q13" s="111"/>
      <c r="R13" s="76"/>
    </row>
    <row r="14" spans="1:21" ht="21.65" customHeight="1">
      <c r="A14" s="12" t="s">
        <v>73</v>
      </c>
      <c r="F14" s="9" t="s">
        <v>247</v>
      </c>
      <c r="G14" s="75">
        <v>-1118768</v>
      </c>
      <c r="H14" s="75"/>
      <c r="I14" s="23">
        <v>-1119750</v>
      </c>
      <c r="J14" s="23"/>
      <c r="K14" s="75">
        <v>-997434</v>
      </c>
      <c r="L14" s="75"/>
      <c r="M14" s="23">
        <v>-838254</v>
      </c>
      <c r="N14" s="23"/>
      <c r="O14" s="56"/>
      <c r="P14" s="56"/>
      <c r="Q14" s="315"/>
      <c r="R14" s="76"/>
      <c r="T14" s="76"/>
      <c r="U14" s="76"/>
    </row>
    <row r="15" spans="1:21" ht="21.65" customHeight="1">
      <c r="A15" s="12" t="s">
        <v>300</v>
      </c>
      <c r="F15" s="9">
        <v>26</v>
      </c>
      <c r="G15" s="75">
        <v>-1229523</v>
      </c>
      <c r="H15" s="75"/>
      <c r="I15" s="23">
        <v>-1202095</v>
      </c>
      <c r="J15" s="23"/>
      <c r="K15" s="57">
        <v>0</v>
      </c>
      <c r="L15" s="23"/>
      <c r="M15" s="57">
        <v>0</v>
      </c>
      <c r="N15" s="81"/>
      <c r="O15" s="37"/>
      <c r="P15" s="56"/>
      <c r="Q15" s="37"/>
      <c r="R15" s="76"/>
      <c r="T15" s="76"/>
      <c r="U15" s="82"/>
    </row>
    <row r="16" spans="1:21" s="134" customFormat="1" ht="21.65" customHeight="1">
      <c r="A16" s="222" t="s">
        <v>74</v>
      </c>
      <c r="B16" s="222"/>
      <c r="C16" s="222"/>
      <c r="D16" s="222"/>
      <c r="E16" s="222"/>
      <c r="F16" s="228"/>
      <c r="G16" s="229">
        <v>-2348291</v>
      </c>
      <c r="H16" s="230"/>
      <c r="I16" s="229">
        <v>-2321845</v>
      </c>
      <c r="J16" s="231"/>
      <c r="K16" s="229">
        <v>-997434</v>
      </c>
      <c r="L16" s="231"/>
      <c r="M16" s="229">
        <v>-838254</v>
      </c>
      <c r="N16" s="236"/>
      <c r="O16" s="236"/>
      <c r="P16" s="236"/>
      <c r="R16" s="76"/>
      <c r="T16" s="71"/>
    </row>
    <row r="17" spans="1:21" s="134" customFormat="1" ht="21.65" customHeight="1">
      <c r="A17" s="222" t="s">
        <v>75</v>
      </c>
      <c r="F17" s="8"/>
      <c r="G17" s="236">
        <v>316551</v>
      </c>
      <c r="H17" s="230"/>
      <c r="I17" s="236">
        <v>315174</v>
      </c>
      <c r="J17" s="231"/>
      <c r="K17" s="236">
        <v>105858</v>
      </c>
      <c r="L17" s="231"/>
      <c r="M17" s="236">
        <v>94708</v>
      </c>
      <c r="N17" s="236"/>
      <c r="O17" s="273"/>
      <c r="P17" s="56"/>
      <c r="Q17" s="273"/>
      <c r="R17" s="316"/>
      <c r="T17" s="316"/>
    </row>
    <row r="18" spans="1:21" s="134" customFormat="1" ht="21.65" customHeight="1">
      <c r="A18" s="134" t="s">
        <v>139</v>
      </c>
      <c r="F18" s="8"/>
      <c r="G18" s="72">
        <v>2064</v>
      </c>
      <c r="H18" s="245"/>
      <c r="I18" s="72">
        <v>0</v>
      </c>
      <c r="J18" s="3"/>
      <c r="K18" s="72">
        <v>0</v>
      </c>
      <c r="L18" s="3"/>
      <c r="M18" s="72">
        <v>13296</v>
      </c>
      <c r="N18" s="72"/>
      <c r="O18" s="33"/>
      <c r="Q18" s="56"/>
      <c r="R18" s="76"/>
      <c r="T18" s="71"/>
    </row>
    <row r="19" spans="1:21" ht="21.65" customHeight="1">
      <c r="A19" s="12" t="s">
        <v>76</v>
      </c>
      <c r="F19" s="9"/>
      <c r="G19" s="75">
        <v>5638</v>
      </c>
      <c r="H19" s="80"/>
      <c r="I19" s="81">
        <v>3586</v>
      </c>
      <c r="J19" s="81"/>
      <c r="K19" s="81">
        <v>2875</v>
      </c>
      <c r="L19" s="81"/>
      <c r="M19" s="81">
        <v>1853</v>
      </c>
      <c r="N19" s="81"/>
      <c r="O19" s="37"/>
      <c r="P19" s="56"/>
      <c r="Q19" s="37"/>
      <c r="R19" s="272"/>
    </row>
    <row r="20" spans="1:21" ht="21.65" customHeight="1">
      <c r="A20" s="12" t="s">
        <v>77</v>
      </c>
      <c r="F20" s="9">
        <v>26</v>
      </c>
      <c r="G20" s="75">
        <v>-66226</v>
      </c>
      <c r="H20" s="75"/>
      <c r="I20" s="23">
        <v>-71476</v>
      </c>
      <c r="J20" s="23"/>
      <c r="K20" s="23">
        <v>-10890</v>
      </c>
      <c r="L20" s="23"/>
      <c r="M20" s="23">
        <v>-11351</v>
      </c>
      <c r="N20" s="23"/>
      <c r="O20" s="56"/>
      <c r="P20" s="337"/>
      <c r="Q20" s="56"/>
      <c r="R20" s="56"/>
    </row>
    <row r="21" spans="1:21" ht="21.65" customHeight="1">
      <c r="A21" s="12" t="s">
        <v>78</v>
      </c>
      <c r="F21" s="9">
        <v>26</v>
      </c>
      <c r="G21" s="75">
        <v>-191917</v>
      </c>
      <c r="H21" s="75"/>
      <c r="I21" s="23">
        <v>-211416</v>
      </c>
      <c r="J21" s="23"/>
      <c r="K21" s="23">
        <v>-99947</v>
      </c>
      <c r="L21" s="23"/>
      <c r="M21" s="23">
        <v>-97716</v>
      </c>
      <c r="N21" s="23"/>
      <c r="O21" s="56"/>
      <c r="P21" s="56"/>
      <c r="R21" s="76"/>
    </row>
    <row r="22" spans="1:21" ht="21.65" customHeight="1">
      <c r="A22" s="12" t="s">
        <v>138</v>
      </c>
      <c r="F22" s="9"/>
      <c r="G22" s="75">
        <v>31848</v>
      </c>
      <c r="H22" s="75"/>
      <c r="I22" s="23">
        <v>32407</v>
      </c>
      <c r="J22" s="23"/>
      <c r="K22" s="23">
        <v>31848</v>
      </c>
      <c r="L22" s="23"/>
      <c r="M22" s="23">
        <v>32407</v>
      </c>
      <c r="N22" s="23"/>
      <c r="O22" s="56"/>
      <c r="P22" s="56"/>
      <c r="R22" s="76"/>
    </row>
    <row r="23" spans="1:21" ht="21.65" customHeight="1">
      <c r="A23" s="12" t="s">
        <v>79</v>
      </c>
      <c r="F23" s="9"/>
      <c r="G23" s="75">
        <v>-7409</v>
      </c>
      <c r="H23" s="80"/>
      <c r="I23" s="23">
        <v>1830</v>
      </c>
      <c r="J23" s="80"/>
      <c r="K23" s="75">
        <v>-1738</v>
      </c>
      <c r="L23" s="80"/>
      <c r="M23" s="23">
        <v>-1002</v>
      </c>
      <c r="N23" s="75"/>
      <c r="O23" s="85"/>
      <c r="P23" s="56"/>
      <c r="Q23" s="85"/>
      <c r="R23" s="76"/>
      <c r="U23" s="82"/>
    </row>
    <row r="24" spans="1:21" ht="21.65" customHeight="1">
      <c r="A24" s="12" t="s">
        <v>219</v>
      </c>
      <c r="F24" s="9">
        <v>15</v>
      </c>
      <c r="G24" s="75">
        <v>0</v>
      </c>
      <c r="H24" s="80"/>
      <c r="I24" s="23">
        <v>-3220</v>
      </c>
      <c r="J24" s="80"/>
      <c r="K24" s="75">
        <v>0</v>
      </c>
      <c r="L24" s="80"/>
      <c r="M24" s="75">
        <v>0</v>
      </c>
      <c r="N24" s="75"/>
      <c r="O24" s="85"/>
      <c r="P24" s="56"/>
      <c r="Q24" s="85"/>
      <c r="R24" s="76"/>
      <c r="U24" s="82"/>
    </row>
    <row r="25" spans="1:21" ht="21.65" customHeight="1">
      <c r="A25" s="12" t="s">
        <v>201</v>
      </c>
      <c r="F25" s="9">
        <v>13</v>
      </c>
      <c r="G25" s="75">
        <v>0</v>
      </c>
      <c r="H25" s="80"/>
      <c r="I25" s="23">
        <v>0</v>
      </c>
      <c r="J25" s="80"/>
      <c r="K25" s="75">
        <v>-19500</v>
      </c>
      <c r="L25" s="80"/>
      <c r="M25" s="75">
        <v>-75000</v>
      </c>
      <c r="N25" s="75"/>
      <c r="O25" s="85"/>
      <c r="P25" s="56"/>
      <c r="Q25" s="85"/>
      <c r="R25" s="76"/>
      <c r="U25" s="82"/>
    </row>
    <row r="26" spans="1:21" ht="21.65" customHeight="1">
      <c r="A26" s="12" t="s">
        <v>202</v>
      </c>
      <c r="F26" s="9">
        <v>5</v>
      </c>
      <c r="G26" s="75">
        <v>0</v>
      </c>
      <c r="H26" s="80"/>
      <c r="I26" s="23">
        <v>0</v>
      </c>
      <c r="J26" s="80"/>
      <c r="K26" s="75">
        <v>-12314</v>
      </c>
      <c r="L26" s="80"/>
      <c r="M26" s="75">
        <v>-14030</v>
      </c>
      <c r="N26" s="75"/>
      <c r="O26" s="85"/>
      <c r="P26" s="56"/>
      <c r="Q26" s="85"/>
      <c r="R26" s="76"/>
      <c r="U26" s="82"/>
    </row>
    <row r="27" spans="1:21" ht="21.65" hidden="1" customHeight="1">
      <c r="A27" s="12" t="s">
        <v>80</v>
      </c>
      <c r="F27" s="9">
        <v>3</v>
      </c>
      <c r="G27" s="75"/>
      <c r="H27" s="75"/>
      <c r="I27" s="81"/>
      <c r="K27" s="80"/>
      <c r="L27" s="75"/>
      <c r="M27" s="80"/>
      <c r="N27" s="80"/>
      <c r="O27" s="274"/>
      <c r="P27" s="56"/>
      <c r="Q27" s="274"/>
      <c r="R27" s="76"/>
      <c r="S27" s="82"/>
      <c r="T27" s="76"/>
      <c r="U27" s="82"/>
    </row>
    <row r="28" spans="1:21" s="238" customFormat="1" ht="21.65" customHeight="1">
      <c r="A28" s="222" t="s">
        <v>81</v>
      </c>
      <c r="F28" s="239"/>
      <c r="G28" s="237">
        <v>90549</v>
      </c>
      <c r="H28" s="230"/>
      <c r="I28" s="237">
        <v>66885</v>
      </c>
      <c r="K28" s="237">
        <v>-3808</v>
      </c>
      <c r="L28" s="230"/>
      <c r="M28" s="237">
        <v>-56835</v>
      </c>
      <c r="N28" s="227"/>
      <c r="O28" s="232"/>
      <c r="P28" s="56"/>
      <c r="Q28" s="232"/>
      <c r="R28" s="76"/>
    </row>
    <row r="29" spans="1:21" ht="21.65" customHeight="1">
      <c r="A29" s="12" t="s">
        <v>82</v>
      </c>
      <c r="F29" s="9"/>
      <c r="G29" s="75">
        <v>738</v>
      </c>
      <c r="H29" s="80"/>
      <c r="I29" s="80">
        <v>1036</v>
      </c>
      <c r="K29" s="81">
        <v>14120</v>
      </c>
      <c r="L29" s="80"/>
      <c r="M29" s="81">
        <v>20994</v>
      </c>
      <c r="N29" s="81"/>
      <c r="O29" s="37"/>
      <c r="P29" s="56"/>
      <c r="Q29" s="37"/>
      <c r="R29" s="76"/>
      <c r="T29" s="76"/>
    </row>
    <row r="30" spans="1:21" ht="21.65" customHeight="1">
      <c r="A30" s="12" t="s">
        <v>83</v>
      </c>
      <c r="F30" s="9"/>
      <c r="G30" s="75">
        <v>-44443</v>
      </c>
      <c r="H30" s="81"/>
      <c r="I30" s="23">
        <v>-48668</v>
      </c>
      <c r="J30" s="81"/>
      <c r="K30" s="81">
        <v>-16349</v>
      </c>
      <c r="L30" s="81"/>
      <c r="M30" s="81">
        <v>-22883</v>
      </c>
      <c r="N30" s="81"/>
      <c r="O30" s="37"/>
      <c r="P30" s="56"/>
      <c r="Q30" s="37"/>
      <c r="R30" s="76"/>
    </row>
    <row r="31" spans="1:21" ht="21.5" customHeight="1">
      <c r="A31" s="12" t="s">
        <v>84</v>
      </c>
      <c r="F31" s="9">
        <v>12.2</v>
      </c>
      <c r="G31" s="75">
        <v>103755</v>
      </c>
      <c r="H31" s="81"/>
      <c r="I31" s="23">
        <v>0</v>
      </c>
      <c r="J31" s="81"/>
      <c r="K31" s="81">
        <v>0</v>
      </c>
      <c r="L31" s="81"/>
      <c r="M31" s="81">
        <v>0</v>
      </c>
      <c r="N31" s="81"/>
      <c r="O31" s="37"/>
      <c r="P31" s="56"/>
      <c r="Q31" s="37"/>
      <c r="R31" s="76"/>
    </row>
    <row r="32" spans="1:21" ht="21.5" customHeight="1">
      <c r="A32" s="12" t="s">
        <v>252</v>
      </c>
      <c r="F32" s="9"/>
      <c r="G32" s="75"/>
      <c r="H32" s="81"/>
      <c r="I32" s="23"/>
      <c r="J32" s="81"/>
      <c r="K32" s="81"/>
      <c r="L32" s="81"/>
      <c r="M32" s="81"/>
      <c r="N32" s="81"/>
      <c r="O32" s="37"/>
      <c r="P32" s="56"/>
      <c r="Q32" s="37"/>
      <c r="R32" s="76"/>
    </row>
    <row r="33" spans="1:18" ht="21.65" customHeight="1">
      <c r="B33" s="12" t="s">
        <v>251</v>
      </c>
      <c r="F33" s="9">
        <v>12.2</v>
      </c>
      <c r="G33" s="75">
        <v>22198</v>
      </c>
      <c r="H33" s="81"/>
      <c r="I33" s="23">
        <v>0</v>
      </c>
      <c r="J33" s="81"/>
      <c r="K33" s="81">
        <v>0</v>
      </c>
      <c r="L33" s="81"/>
      <c r="M33" s="81">
        <v>0</v>
      </c>
      <c r="N33" s="81"/>
      <c r="O33" s="37"/>
      <c r="P33" s="56"/>
      <c r="Q33" s="37"/>
      <c r="R33" s="76"/>
    </row>
    <row r="34" spans="1:18" ht="21.65" customHeight="1">
      <c r="A34" s="12" t="s">
        <v>85</v>
      </c>
      <c r="F34" s="9">
        <v>12.2</v>
      </c>
      <c r="G34" s="75">
        <v>6261</v>
      </c>
      <c r="H34" s="75"/>
      <c r="I34" s="57">
        <v>25473</v>
      </c>
      <c r="J34" s="23"/>
      <c r="K34" s="57">
        <v>0</v>
      </c>
      <c r="L34" s="23"/>
      <c r="M34" s="57">
        <v>0</v>
      </c>
      <c r="N34" s="81"/>
      <c r="O34" s="37"/>
      <c r="P34" s="56"/>
      <c r="Q34" s="37"/>
      <c r="R34" s="76"/>
    </row>
    <row r="35" spans="1:18" s="134" customFormat="1" ht="21.65" customHeight="1">
      <c r="A35" s="222" t="s">
        <v>86</v>
      </c>
      <c r="F35" s="8"/>
      <c r="G35" s="237">
        <v>179058</v>
      </c>
      <c r="H35" s="227"/>
      <c r="I35" s="237">
        <v>44726</v>
      </c>
      <c r="J35" s="227"/>
      <c r="K35" s="237">
        <v>-6037</v>
      </c>
      <c r="L35" s="233"/>
      <c r="M35" s="237">
        <v>-58724</v>
      </c>
      <c r="N35" s="227"/>
      <c r="O35" s="232"/>
      <c r="P35" s="56"/>
      <c r="Q35" s="232"/>
      <c r="R35" s="76"/>
    </row>
    <row r="36" spans="1:18" ht="21.65" customHeight="1">
      <c r="A36" s="12" t="s">
        <v>87</v>
      </c>
      <c r="F36" s="9">
        <v>24</v>
      </c>
      <c r="G36" s="75">
        <v>-44596</v>
      </c>
      <c r="H36" s="80"/>
      <c r="I36" s="75">
        <v>-26609</v>
      </c>
      <c r="J36" s="80"/>
      <c r="K36" s="75">
        <v>-5764</v>
      </c>
      <c r="L36" s="75"/>
      <c r="M36" s="75">
        <v>-2151</v>
      </c>
      <c r="N36" s="75"/>
      <c r="O36" s="85"/>
      <c r="P36" s="56"/>
      <c r="Q36" s="85"/>
      <c r="R36" s="76"/>
    </row>
    <row r="37" spans="1:18" s="134" customFormat="1" ht="21.65" customHeight="1">
      <c r="A37" s="222" t="s">
        <v>230</v>
      </c>
      <c r="F37" s="8"/>
      <c r="G37" s="234">
        <v>134462</v>
      </c>
      <c r="H37" s="230"/>
      <c r="I37" s="234">
        <v>18117</v>
      </c>
      <c r="J37" s="230"/>
      <c r="K37" s="234">
        <v>-11801</v>
      </c>
      <c r="L37" s="230"/>
      <c r="M37" s="234">
        <v>-60875</v>
      </c>
      <c r="N37" s="227"/>
      <c r="O37" s="232"/>
      <c r="P37" s="56"/>
      <c r="Q37" s="232"/>
      <c r="R37" s="76"/>
    </row>
    <row r="38" spans="1:18" ht="21.65" customHeight="1">
      <c r="A38" s="11" t="s">
        <v>0</v>
      </c>
      <c r="C38" s="34"/>
      <c r="D38" s="34"/>
      <c r="E38" s="34"/>
      <c r="F38" s="9"/>
      <c r="G38" s="34"/>
      <c r="H38" s="34"/>
      <c r="I38" s="16"/>
      <c r="J38" s="34"/>
      <c r="K38" s="34"/>
      <c r="L38" s="34"/>
      <c r="M38" s="139"/>
      <c r="N38" s="139"/>
      <c r="O38" s="268"/>
      <c r="P38" s="268"/>
      <c r="Q38" s="268"/>
    </row>
    <row r="39" spans="1:18" ht="21.65" customHeight="1">
      <c r="A39" s="11" t="s">
        <v>182</v>
      </c>
      <c r="C39" s="34"/>
      <c r="D39" s="34"/>
      <c r="E39" s="34"/>
      <c r="F39" s="9"/>
      <c r="G39" s="73"/>
      <c r="H39" s="34"/>
      <c r="I39" s="16"/>
      <c r="J39" s="34"/>
      <c r="K39" s="34"/>
      <c r="L39" s="34"/>
      <c r="M39" s="16"/>
      <c r="N39" s="16"/>
      <c r="O39" s="269"/>
      <c r="P39" s="269"/>
      <c r="Q39" s="269"/>
    </row>
    <row r="40" spans="1:18" ht="21.65" customHeight="1">
      <c r="A40" s="11" t="s">
        <v>218</v>
      </c>
      <c r="C40" s="34"/>
      <c r="D40" s="34"/>
      <c r="E40" s="34"/>
      <c r="F40" s="9"/>
      <c r="G40" s="34"/>
      <c r="H40" s="34"/>
      <c r="I40" s="34"/>
      <c r="J40" s="34"/>
      <c r="K40" s="34"/>
      <c r="L40" s="34"/>
      <c r="M40" s="16"/>
      <c r="N40" s="16"/>
      <c r="O40" s="269"/>
      <c r="P40" s="269"/>
      <c r="Q40" s="269"/>
    </row>
    <row r="41" spans="1:18" ht="21.65" customHeight="1">
      <c r="A41" s="11"/>
      <c r="C41" s="34"/>
      <c r="D41" s="34"/>
      <c r="E41" s="34"/>
      <c r="F41" s="9"/>
      <c r="G41" s="34"/>
      <c r="H41" s="34"/>
      <c r="I41" s="34"/>
      <c r="J41" s="34"/>
      <c r="K41" s="34"/>
      <c r="L41" s="34"/>
      <c r="M41" s="16"/>
      <c r="N41" s="16"/>
      <c r="O41" s="269"/>
      <c r="P41" s="269"/>
      <c r="Q41" s="269"/>
    </row>
    <row r="42" spans="1:18" ht="21.65" customHeight="1">
      <c r="A42" s="15"/>
      <c r="C42" s="34"/>
      <c r="D42" s="34"/>
      <c r="E42" s="34"/>
      <c r="F42" s="9"/>
      <c r="G42" s="345" t="s">
        <v>2</v>
      </c>
      <c r="H42" s="345"/>
      <c r="I42" s="345"/>
      <c r="J42" s="34"/>
      <c r="K42" s="345" t="s">
        <v>3</v>
      </c>
      <c r="L42" s="345"/>
      <c r="M42" s="345"/>
      <c r="N42" s="34"/>
      <c r="O42" s="270"/>
      <c r="P42" s="270"/>
      <c r="Q42" s="270"/>
    </row>
    <row r="43" spans="1:18" ht="21.65" customHeight="1">
      <c r="A43" s="15"/>
      <c r="C43" s="34"/>
      <c r="D43" s="34"/>
      <c r="E43" s="34"/>
      <c r="F43" s="9" t="s">
        <v>5</v>
      </c>
      <c r="G43" s="7" t="s">
        <v>6</v>
      </c>
      <c r="H43" s="19"/>
      <c r="I43" s="7" t="s">
        <v>7</v>
      </c>
      <c r="J43" s="74"/>
      <c r="K43" s="7" t="s">
        <v>6</v>
      </c>
      <c r="L43" s="19"/>
      <c r="M43" s="7" t="s">
        <v>7</v>
      </c>
      <c r="N43" s="7"/>
      <c r="O43" s="276"/>
      <c r="P43" s="276"/>
      <c r="Q43" s="276"/>
    </row>
    <row r="44" spans="1:18" ht="21.65" customHeight="1">
      <c r="A44" s="15"/>
      <c r="C44" s="34"/>
      <c r="D44" s="34"/>
      <c r="E44" s="34"/>
      <c r="F44" s="9"/>
      <c r="G44" s="7"/>
      <c r="H44" s="19"/>
      <c r="I44" s="7" t="s">
        <v>235</v>
      </c>
      <c r="J44" s="74"/>
      <c r="K44" s="7"/>
      <c r="L44" s="19"/>
      <c r="M44" s="7"/>
      <c r="N44" s="7"/>
      <c r="O44" s="276"/>
      <c r="P44" s="276"/>
      <c r="Q44" s="276"/>
    </row>
    <row r="45" spans="1:18" ht="21.65" customHeight="1">
      <c r="C45" s="34"/>
      <c r="D45" s="34"/>
      <c r="E45" s="34"/>
      <c r="F45" s="9"/>
      <c r="G45" s="351" t="s">
        <v>8</v>
      </c>
      <c r="H45" s="351"/>
      <c r="I45" s="351"/>
      <c r="J45" s="351"/>
      <c r="K45" s="351"/>
      <c r="L45" s="351"/>
      <c r="M45" s="351"/>
      <c r="N45" s="158"/>
      <c r="O45" s="277"/>
      <c r="P45" s="277"/>
      <c r="Q45" s="277"/>
    </row>
    <row r="46" spans="1:18" ht="21.65" customHeight="1">
      <c r="A46" s="18" t="s">
        <v>88</v>
      </c>
      <c r="F46" s="9"/>
      <c r="G46" s="23"/>
      <c r="H46" s="81"/>
      <c r="I46" s="23"/>
      <c r="J46" s="84"/>
      <c r="K46" s="23"/>
      <c r="L46" s="84"/>
      <c r="M46" s="23"/>
      <c r="N46" s="23"/>
      <c r="O46" s="56"/>
      <c r="P46" s="56"/>
      <c r="Q46" s="56"/>
      <c r="R46" s="76"/>
    </row>
    <row r="47" spans="1:18" ht="21.65" customHeight="1">
      <c r="A47" s="22" t="s">
        <v>255</v>
      </c>
      <c r="F47" s="9"/>
      <c r="G47" s="75"/>
      <c r="H47" s="75"/>
      <c r="I47" s="75"/>
      <c r="J47" s="75"/>
      <c r="K47" s="23"/>
      <c r="L47" s="75"/>
      <c r="M47" s="23"/>
      <c r="N47" s="23"/>
      <c r="O47" s="56"/>
      <c r="P47" s="56"/>
      <c r="Q47" s="56"/>
      <c r="R47" s="76"/>
    </row>
    <row r="48" spans="1:18" ht="21.65" customHeight="1">
      <c r="A48" s="22"/>
      <c r="B48" s="22" t="s">
        <v>256</v>
      </c>
      <c r="F48" s="9"/>
      <c r="G48" s="75"/>
      <c r="H48" s="75"/>
      <c r="I48" s="75"/>
      <c r="J48" s="75"/>
      <c r="K48" s="23"/>
      <c r="L48" s="75"/>
      <c r="M48" s="23"/>
      <c r="N48" s="23"/>
      <c r="O48" s="56"/>
      <c r="P48" s="56"/>
      <c r="Q48" s="56"/>
      <c r="R48" s="76"/>
    </row>
    <row r="49" spans="1:18" ht="21.65" customHeight="1">
      <c r="B49" s="12" t="s">
        <v>89</v>
      </c>
      <c r="F49" s="9"/>
      <c r="G49" s="75">
        <v>-32028</v>
      </c>
      <c r="H49" s="75"/>
      <c r="I49" s="75">
        <v>40137</v>
      </c>
      <c r="J49" s="75"/>
      <c r="K49" s="37">
        <v>0</v>
      </c>
      <c r="L49" s="85"/>
      <c r="M49" s="37">
        <v>0</v>
      </c>
      <c r="N49" s="37"/>
      <c r="O49" s="37"/>
      <c r="Q49" s="37"/>
      <c r="R49" s="272"/>
    </row>
    <row r="50" spans="1:18" ht="21.65" customHeight="1">
      <c r="A50" s="22" t="s">
        <v>257</v>
      </c>
      <c r="F50" s="9"/>
      <c r="G50" s="75"/>
      <c r="H50" s="75"/>
      <c r="I50" s="75"/>
      <c r="J50" s="75"/>
      <c r="K50" s="37"/>
      <c r="L50" s="85"/>
      <c r="M50" s="37"/>
      <c r="N50" s="37"/>
      <c r="O50" s="37"/>
      <c r="Q50" s="37"/>
      <c r="R50" s="272"/>
    </row>
    <row r="51" spans="1:18" ht="21.65" customHeight="1">
      <c r="A51" s="22"/>
      <c r="B51" s="22" t="s">
        <v>256</v>
      </c>
      <c r="F51" s="9"/>
      <c r="G51" s="75"/>
      <c r="H51" s="75"/>
      <c r="I51" s="75"/>
      <c r="J51" s="75"/>
      <c r="K51" s="37"/>
      <c r="L51" s="85"/>
      <c r="M51" s="37"/>
      <c r="N51" s="37"/>
      <c r="O51" s="37"/>
      <c r="Q51" s="37"/>
      <c r="R51" s="272"/>
    </row>
    <row r="52" spans="1:18" ht="21.65" customHeight="1">
      <c r="A52" s="22"/>
      <c r="B52" s="12" t="s">
        <v>249</v>
      </c>
      <c r="F52" s="9"/>
      <c r="G52" s="75">
        <v>-4391</v>
      </c>
      <c r="H52" s="75"/>
      <c r="I52" s="37">
        <v>0</v>
      </c>
      <c r="J52" s="75"/>
      <c r="K52" s="37">
        <v>0</v>
      </c>
      <c r="L52" s="85"/>
      <c r="M52" s="37">
        <v>0</v>
      </c>
      <c r="N52" s="37"/>
      <c r="O52" s="37"/>
      <c r="P52" s="318"/>
      <c r="Q52" s="37"/>
      <c r="R52" s="318"/>
    </row>
    <row r="53" spans="1:18" ht="21.65" customHeight="1">
      <c r="B53" s="12" t="s">
        <v>260</v>
      </c>
      <c r="F53" s="9"/>
      <c r="R53" s="272"/>
    </row>
    <row r="54" spans="1:18" ht="21.65" customHeight="1">
      <c r="C54" s="12" t="s">
        <v>261</v>
      </c>
      <c r="F54" s="9">
        <v>12.1</v>
      </c>
      <c r="G54" s="75">
        <v>-13315</v>
      </c>
      <c r="H54" s="75"/>
      <c r="I54" s="37">
        <v>0</v>
      </c>
      <c r="J54" s="75"/>
      <c r="K54" s="37">
        <v>0</v>
      </c>
      <c r="L54" s="85"/>
      <c r="M54" s="75">
        <v>0</v>
      </c>
      <c r="N54" s="75"/>
      <c r="O54" s="85"/>
      <c r="Q54" s="85"/>
      <c r="R54" s="272"/>
    </row>
    <row r="55" spans="1:18" ht="21.65" customHeight="1">
      <c r="B55" s="12" t="s">
        <v>259</v>
      </c>
      <c r="F55" s="9"/>
      <c r="G55" s="75"/>
      <c r="H55" s="75"/>
      <c r="I55" s="37"/>
      <c r="J55" s="75"/>
      <c r="K55" s="37"/>
      <c r="L55" s="85"/>
      <c r="M55" s="75"/>
      <c r="N55" s="75"/>
      <c r="O55" s="85"/>
      <c r="Q55" s="85"/>
      <c r="R55" s="272"/>
    </row>
    <row r="56" spans="1:18" ht="21.5" customHeight="1">
      <c r="C56" s="12" t="s">
        <v>258</v>
      </c>
      <c r="F56" s="9">
        <v>22</v>
      </c>
      <c r="G56" s="75">
        <v>0</v>
      </c>
      <c r="H56" s="75"/>
      <c r="I56" s="75">
        <v>6983</v>
      </c>
      <c r="J56" s="75"/>
      <c r="K56" s="170">
        <v>0</v>
      </c>
      <c r="L56" s="85"/>
      <c r="M56" s="81">
        <v>6069</v>
      </c>
      <c r="N56" s="81"/>
      <c r="O56" s="37"/>
      <c r="Q56" s="37"/>
      <c r="R56" s="272"/>
    </row>
    <row r="57" spans="1:18" s="134" customFormat="1" ht="21.65" customHeight="1">
      <c r="A57" s="222" t="s">
        <v>231</v>
      </c>
      <c r="B57" s="222"/>
      <c r="C57" s="222"/>
      <c r="D57" s="222"/>
      <c r="E57" s="222"/>
      <c r="F57" s="8"/>
      <c r="G57" s="234">
        <v>-49734</v>
      </c>
      <c r="H57" s="227"/>
      <c r="I57" s="234">
        <v>47120</v>
      </c>
      <c r="J57" s="235"/>
      <c r="K57" s="37">
        <v>0</v>
      </c>
      <c r="L57" s="236"/>
      <c r="M57" s="234">
        <v>6069</v>
      </c>
      <c r="N57" s="227"/>
      <c r="O57" s="232"/>
      <c r="P57" s="272"/>
      <c r="Q57" s="232"/>
      <c r="R57" s="272"/>
    </row>
    <row r="58" spans="1:18" s="134" customFormat="1" ht="21.65" customHeight="1" thickBot="1">
      <c r="A58" s="222" t="s">
        <v>232</v>
      </c>
      <c r="B58" s="222"/>
      <c r="C58" s="222"/>
      <c r="D58" s="222"/>
      <c r="E58" s="222"/>
      <c r="F58" s="8"/>
      <c r="G58" s="226">
        <v>84728</v>
      </c>
      <c r="H58" s="227"/>
      <c r="I58" s="226">
        <v>65237</v>
      </c>
      <c r="J58" s="227"/>
      <c r="K58" s="226">
        <v>-11801</v>
      </c>
      <c r="L58" s="233"/>
      <c r="M58" s="226">
        <v>-54806</v>
      </c>
      <c r="N58" s="227"/>
      <c r="O58" s="232"/>
      <c r="P58" s="272"/>
      <c r="Q58" s="232"/>
      <c r="R58" s="272"/>
    </row>
    <row r="59" spans="1:18" ht="21.65" customHeight="1" thickTop="1">
      <c r="A59" s="18"/>
      <c r="B59" s="18"/>
      <c r="C59" s="18"/>
      <c r="D59" s="18"/>
      <c r="E59" s="18"/>
      <c r="F59" s="9"/>
      <c r="G59" s="83"/>
      <c r="H59" s="83"/>
      <c r="I59" s="83"/>
      <c r="J59" s="83"/>
      <c r="K59" s="83"/>
      <c r="L59" s="69"/>
      <c r="M59" s="83"/>
      <c r="N59" s="83"/>
      <c r="O59" s="275"/>
      <c r="P59" s="275"/>
      <c r="Q59" s="275"/>
      <c r="R59" s="272"/>
    </row>
    <row r="60" spans="1:18" ht="21.65" customHeight="1">
      <c r="A60" s="18" t="s">
        <v>233</v>
      </c>
      <c r="F60" s="9"/>
      <c r="G60" s="75"/>
      <c r="H60" s="80"/>
      <c r="I60" s="75"/>
      <c r="J60" s="80"/>
      <c r="L60" s="49"/>
      <c r="R60" s="272"/>
    </row>
    <row r="61" spans="1:18" ht="21.65" customHeight="1">
      <c r="B61" s="12" t="s">
        <v>90</v>
      </c>
      <c r="F61" s="9"/>
      <c r="G61" s="75">
        <v>110529</v>
      </c>
      <c r="H61" s="75"/>
      <c r="I61" s="75">
        <v>13205</v>
      </c>
      <c r="J61" s="75"/>
      <c r="K61" s="23">
        <v>-11801</v>
      </c>
      <c r="L61" s="75"/>
      <c r="M61" s="23">
        <v>-60875</v>
      </c>
      <c r="N61" s="23"/>
      <c r="O61" s="56"/>
      <c r="P61" s="56"/>
      <c r="Q61" s="56"/>
      <c r="R61" s="272"/>
    </row>
    <row r="62" spans="1:18" ht="21.65" customHeight="1">
      <c r="B62" s="12" t="s">
        <v>91</v>
      </c>
      <c r="F62" s="9"/>
      <c r="G62" s="75">
        <v>23933</v>
      </c>
      <c r="H62" s="80"/>
      <c r="I62" s="75">
        <v>4912</v>
      </c>
      <c r="J62" s="80"/>
      <c r="K62" s="57">
        <v>0</v>
      </c>
      <c r="L62" s="80"/>
      <c r="M62" s="57">
        <v>0</v>
      </c>
      <c r="N62" s="81"/>
      <c r="O62" s="37"/>
      <c r="Q62" s="37"/>
      <c r="R62" s="272"/>
    </row>
    <row r="63" spans="1:18" s="134" customFormat="1" ht="21.65" customHeight="1" thickBot="1">
      <c r="A63" s="222" t="s">
        <v>230</v>
      </c>
      <c r="B63" s="222"/>
      <c r="C63" s="222"/>
      <c r="D63" s="222"/>
      <c r="E63" s="222"/>
      <c r="F63" s="8"/>
      <c r="G63" s="226">
        <v>134462</v>
      </c>
      <c r="H63" s="227"/>
      <c r="I63" s="226">
        <v>18117</v>
      </c>
      <c r="J63" s="227"/>
      <c r="K63" s="226">
        <v>-11801</v>
      </c>
      <c r="L63" s="227"/>
      <c r="M63" s="226">
        <v>-60875</v>
      </c>
      <c r="N63" s="227"/>
      <c r="O63" s="232"/>
      <c r="P63" s="272"/>
      <c r="Q63" s="232"/>
      <c r="R63" s="272"/>
    </row>
    <row r="64" spans="1:18" ht="21.65" customHeight="1" thickTop="1">
      <c r="A64" s="18" t="s">
        <v>234</v>
      </c>
      <c r="F64" s="9"/>
      <c r="G64" s="75"/>
      <c r="H64" s="80"/>
      <c r="I64" s="75"/>
      <c r="J64" s="80"/>
      <c r="L64" s="49"/>
      <c r="R64" s="272"/>
    </row>
    <row r="65" spans="1:18" ht="21.65" customHeight="1">
      <c r="B65" s="12" t="s">
        <v>90</v>
      </c>
      <c r="F65" s="9"/>
      <c r="G65" s="75">
        <v>62675</v>
      </c>
      <c r="H65" s="75"/>
      <c r="I65" s="75">
        <v>53324</v>
      </c>
      <c r="J65" s="75"/>
      <c r="K65" s="23">
        <v>-11801</v>
      </c>
      <c r="L65" s="75"/>
      <c r="M65" s="23">
        <v>-54806</v>
      </c>
      <c r="N65" s="23"/>
      <c r="O65" s="56"/>
      <c r="P65" s="56"/>
      <c r="Q65" s="56"/>
      <c r="R65" s="272"/>
    </row>
    <row r="66" spans="1:18" ht="21.65" customHeight="1">
      <c r="B66" s="12" t="s">
        <v>91</v>
      </c>
      <c r="F66" s="9"/>
      <c r="G66" s="75">
        <v>22053</v>
      </c>
      <c r="H66" s="80"/>
      <c r="I66" s="75">
        <v>11913</v>
      </c>
      <c r="J66" s="80"/>
      <c r="K66" s="57">
        <v>0</v>
      </c>
      <c r="L66" s="80"/>
      <c r="M66" s="57">
        <v>0</v>
      </c>
      <c r="N66" s="81"/>
      <c r="O66" s="37"/>
      <c r="Q66" s="37"/>
      <c r="R66" s="272"/>
    </row>
    <row r="67" spans="1:18" s="134" customFormat="1" ht="21.65" customHeight="1" thickBot="1">
      <c r="A67" s="222" t="s">
        <v>232</v>
      </c>
      <c r="B67" s="222"/>
      <c r="C67" s="222"/>
      <c r="D67" s="222"/>
      <c r="E67" s="222"/>
      <c r="F67" s="8"/>
      <c r="G67" s="226">
        <v>84728</v>
      </c>
      <c r="H67" s="227"/>
      <c r="I67" s="226">
        <v>65237</v>
      </c>
      <c r="J67" s="227"/>
      <c r="K67" s="226">
        <v>-11801</v>
      </c>
      <c r="L67" s="227"/>
      <c r="M67" s="226">
        <v>-54806</v>
      </c>
      <c r="N67" s="227"/>
      <c r="O67" s="232"/>
      <c r="P67" s="272"/>
      <c r="Q67" s="232"/>
      <c r="R67" s="272"/>
    </row>
    <row r="68" spans="1:18" ht="21.65" customHeight="1" thickTop="1">
      <c r="A68" s="18"/>
      <c r="B68" s="18"/>
      <c r="C68" s="18"/>
      <c r="D68" s="18"/>
      <c r="E68" s="18"/>
      <c r="F68" s="9"/>
      <c r="G68" s="83"/>
      <c r="H68" s="83"/>
      <c r="I68" s="83"/>
      <c r="J68" s="83"/>
      <c r="K68" s="83"/>
      <c r="L68" s="83"/>
      <c r="M68" s="83"/>
      <c r="N68" s="83"/>
      <c r="O68" s="275"/>
      <c r="Q68" s="275"/>
      <c r="R68" s="272"/>
    </row>
    <row r="69" spans="1:18" s="134" customFormat="1" ht="21.65" customHeight="1" thickBot="1">
      <c r="A69" s="222" t="s">
        <v>92</v>
      </c>
      <c r="B69" s="222"/>
      <c r="C69" s="222"/>
      <c r="D69" s="222"/>
      <c r="E69" s="222"/>
      <c r="F69" s="8" t="s">
        <v>248</v>
      </c>
      <c r="G69" s="223">
        <v>0.26836285764232853</v>
      </c>
      <c r="H69" s="224"/>
      <c r="I69" s="223">
        <v>3.2061554299477497E-2</v>
      </c>
      <c r="J69" s="224"/>
      <c r="K69" s="223">
        <v>-2.8652662043781443E-2</v>
      </c>
      <c r="L69" s="225"/>
      <c r="M69" s="223">
        <v>-0.14780364392129441</v>
      </c>
      <c r="N69" s="232"/>
      <c r="O69" s="232"/>
      <c r="P69" s="272"/>
      <c r="Q69" s="232"/>
      <c r="R69" s="272"/>
    </row>
    <row r="70" spans="1:18" ht="21.65" customHeight="1" thickTop="1">
      <c r="F70" s="12"/>
      <c r="R70" s="76"/>
    </row>
    <row r="71" spans="1:18" ht="21.65" customHeight="1">
      <c r="F71" s="9"/>
      <c r="I71" s="86"/>
      <c r="K71" s="26"/>
      <c r="L71" s="24"/>
      <c r="M71" s="86"/>
      <c r="N71" s="86"/>
      <c r="O71" s="162"/>
      <c r="P71" s="162"/>
      <c r="Q71" s="162"/>
    </row>
    <row r="73" spans="1:18" ht="21.65" customHeight="1">
      <c r="G73" s="76"/>
      <c r="I73" s="272"/>
    </row>
    <row r="74" spans="1:18" ht="21.65" customHeight="1">
      <c r="I74" s="67"/>
    </row>
  </sheetData>
  <mergeCells count="7">
    <mergeCell ref="O6:R6"/>
    <mergeCell ref="G45:M45"/>
    <mergeCell ref="G5:I5"/>
    <mergeCell ref="K5:M5"/>
    <mergeCell ref="G8:M8"/>
    <mergeCell ref="G42:I42"/>
    <mergeCell ref="K42:M42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94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dimension ref="A1:BF40"/>
  <sheetViews>
    <sheetView view="pageBreakPreview" topLeftCell="A35" zoomScale="85" zoomScaleNormal="55" zoomScaleSheetLayoutView="85" workbookViewId="0">
      <selection activeCell="A37" sqref="A37:XFD51"/>
    </sheetView>
  </sheetViews>
  <sheetFormatPr defaultColWidth="9.453125" defaultRowHeight="21" customHeight="1"/>
  <cols>
    <col min="1" max="1" width="1.54296875" style="188" customWidth="1"/>
    <col min="2" max="2" width="44.1796875" style="188" customWidth="1"/>
    <col min="3" max="3" width="7.08984375" style="188" customWidth="1"/>
    <col min="4" max="4" width="9.90625" style="188" customWidth="1"/>
    <col min="5" max="5" width="0.54296875" style="188" customWidth="1"/>
    <col min="6" max="6" width="8.54296875" style="212" customWidth="1"/>
    <col min="7" max="7" width="0.54296875" style="212" hidden="1" customWidth="1"/>
    <col min="8" max="8" width="8.90625" style="212" hidden="1" customWidth="1"/>
    <col min="9" max="9" width="0.54296875" style="212" customWidth="1"/>
    <col min="10" max="10" width="9.36328125" style="188" customWidth="1"/>
    <col min="11" max="11" width="0.54296875" style="212" customWidth="1"/>
    <col min="12" max="12" width="8.6328125" style="212" customWidth="1"/>
    <col min="13" max="13" width="0.54296875" style="212" customWidth="1"/>
    <col min="14" max="14" width="17.1796875" style="188" customWidth="1"/>
    <col min="15" max="15" width="0.54296875" style="212" customWidth="1"/>
    <col min="16" max="16" width="19.08984375" style="212" customWidth="1"/>
    <col min="17" max="17" width="0.54296875" style="212" customWidth="1"/>
    <col min="18" max="18" width="9" style="188" bestFit="1" customWidth="1"/>
    <col min="19" max="19" width="0.54296875" style="188" customWidth="1"/>
    <col min="20" max="20" width="9.81640625" style="188" bestFit="1" customWidth="1"/>
    <col min="21" max="21" width="0.453125" style="161" customWidth="1"/>
    <col min="22" max="22" width="11.54296875" style="188" customWidth="1"/>
    <col min="23" max="23" width="1" style="188" customWidth="1"/>
    <col min="24" max="24" width="8.26953125" style="212" customWidth="1"/>
    <col min="25" max="25" width="0.54296875" style="188" customWidth="1"/>
    <col min="26" max="26" width="9.08984375" style="212" customWidth="1"/>
    <col min="27" max="27" width="0.54296875" style="212" customWidth="1"/>
    <col min="28" max="28" width="7.6328125" style="212" bestFit="1" customWidth="1"/>
    <col min="29" max="29" width="0.54296875" style="212" customWidth="1"/>
    <col min="30" max="30" width="10.08984375" style="212" bestFit="1" customWidth="1"/>
    <col min="31" max="50" width="9.453125" style="3"/>
    <col min="51" max="58" width="9.453125" style="43"/>
    <col min="59" max="16384" width="9.453125" style="188"/>
  </cols>
  <sheetData>
    <row r="1" spans="1:58" ht="21" customHeight="1">
      <c r="A1" s="187" t="s">
        <v>0</v>
      </c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V1" s="189"/>
      <c r="W1" s="189"/>
      <c r="X1" s="189"/>
      <c r="Y1" s="189"/>
      <c r="Z1" s="189"/>
      <c r="AA1" s="189"/>
      <c r="AB1" s="189"/>
      <c r="AC1" s="189"/>
      <c r="AD1" s="139"/>
    </row>
    <row r="2" spans="1:58" ht="21" customHeight="1">
      <c r="A2" s="187" t="s">
        <v>93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V2" s="189"/>
      <c r="W2" s="189"/>
      <c r="X2" s="189"/>
      <c r="Y2" s="189"/>
      <c r="Z2" s="189"/>
      <c r="AA2" s="189"/>
      <c r="AB2" s="189"/>
      <c r="AC2" s="189"/>
      <c r="AD2" s="2"/>
    </row>
    <row r="3" spans="1:58" ht="21" customHeight="1">
      <c r="A3" s="10" t="s">
        <v>218</v>
      </c>
      <c r="D3" s="189"/>
      <c r="E3" s="189"/>
      <c r="F3" s="189"/>
      <c r="G3" s="190"/>
      <c r="H3" s="189"/>
      <c r="I3" s="190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V3" s="189"/>
      <c r="W3" s="189"/>
      <c r="X3" s="189"/>
      <c r="Y3" s="189"/>
      <c r="Z3" s="189"/>
      <c r="AA3" s="189"/>
      <c r="AB3" s="189"/>
      <c r="AC3" s="189"/>
      <c r="AD3" s="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33"/>
      <c r="AZ3" s="33"/>
      <c r="BA3" s="33"/>
      <c r="BB3" s="33"/>
      <c r="BC3" s="33"/>
      <c r="BD3" s="33"/>
      <c r="BE3" s="33"/>
      <c r="BF3" s="33"/>
    </row>
    <row r="4" spans="1:58" ht="21" customHeight="1">
      <c r="A4" s="191"/>
      <c r="B4" s="189"/>
      <c r="C4" s="189"/>
      <c r="D4" s="352" t="s">
        <v>2</v>
      </c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</row>
    <row r="5" spans="1:58" ht="21" customHeight="1">
      <c r="A5" s="191"/>
      <c r="D5" s="189"/>
      <c r="E5" s="189"/>
      <c r="F5" s="159"/>
      <c r="G5" s="192"/>
      <c r="H5" s="159"/>
      <c r="I5" s="192"/>
      <c r="J5" s="353" t="s">
        <v>61</v>
      </c>
      <c r="K5" s="353"/>
      <c r="L5" s="353"/>
      <c r="M5" s="160"/>
      <c r="N5" s="354" t="s">
        <v>64</v>
      </c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189"/>
      <c r="Z5" s="190"/>
      <c r="AA5" s="160"/>
      <c r="AB5" s="190"/>
      <c r="AC5" s="190"/>
      <c r="AD5" s="190"/>
    </row>
    <row r="6" spans="1:58" ht="21" customHeight="1">
      <c r="A6" s="191"/>
      <c r="D6" s="189"/>
      <c r="E6" s="189"/>
      <c r="F6" s="159"/>
      <c r="G6" s="192"/>
      <c r="H6" s="159"/>
      <c r="I6" s="192"/>
      <c r="J6" s="160"/>
      <c r="K6" s="160"/>
      <c r="L6" s="160"/>
      <c r="M6" s="160"/>
      <c r="N6" s="189" t="s">
        <v>181</v>
      </c>
      <c r="O6" s="161"/>
      <c r="P6" s="160" t="s">
        <v>274</v>
      </c>
      <c r="Q6" s="161"/>
      <c r="R6" s="161"/>
      <c r="S6" s="161"/>
      <c r="T6" s="161"/>
      <c r="V6" s="161" t="s">
        <v>185</v>
      </c>
      <c r="W6" s="161"/>
      <c r="X6" s="161"/>
      <c r="Y6" s="189"/>
      <c r="Z6" s="190"/>
      <c r="AA6" s="160"/>
      <c r="AB6" s="190"/>
      <c r="AC6" s="190"/>
      <c r="AD6" s="190"/>
    </row>
    <row r="7" spans="1:58" ht="21" customHeight="1">
      <c r="A7" s="191"/>
      <c r="D7" s="189"/>
      <c r="E7" s="189"/>
      <c r="F7" s="159"/>
      <c r="G7" s="192"/>
      <c r="H7" s="159"/>
      <c r="I7" s="192"/>
      <c r="J7" s="160"/>
      <c r="K7" s="160"/>
      <c r="L7" s="160"/>
      <c r="M7" s="160"/>
      <c r="N7" s="189" t="s">
        <v>180</v>
      </c>
      <c r="O7" s="161"/>
      <c r="P7" s="160" t="s">
        <v>276</v>
      </c>
      <c r="Q7" s="161"/>
      <c r="R7" s="161"/>
      <c r="S7" s="161"/>
      <c r="T7" s="161"/>
      <c r="V7" s="161" t="s">
        <v>263</v>
      </c>
      <c r="W7" s="161"/>
      <c r="X7" s="161"/>
      <c r="Y7" s="189"/>
      <c r="Z7" s="190" t="s">
        <v>280</v>
      </c>
      <c r="AA7" s="160"/>
      <c r="AB7" s="190" t="s">
        <v>283</v>
      </c>
      <c r="AC7" s="190"/>
      <c r="AD7" s="190"/>
    </row>
    <row r="8" spans="1:58" ht="21" customHeight="1">
      <c r="A8" s="191"/>
      <c r="D8" s="189" t="s">
        <v>54</v>
      </c>
      <c r="E8" s="189"/>
      <c r="F8" s="159"/>
      <c r="G8" s="192"/>
      <c r="H8" s="159"/>
      <c r="I8" s="192"/>
      <c r="J8" s="194" t="s">
        <v>271</v>
      </c>
      <c r="K8" s="160"/>
      <c r="L8" s="160"/>
      <c r="M8" s="160"/>
      <c r="N8" s="189" t="s">
        <v>95</v>
      </c>
      <c r="O8" s="161"/>
      <c r="P8" s="160" t="s">
        <v>275</v>
      </c>
      <c r="Q8" s="161"/>
      <c r="R8" s="161" t="s">
        <v>265</v>
      </c>
      <c r="S8" s="161"/>
      <c r="T8" s="161" t="s">
        <v>264</v>
      </c>
      <c r="V8" s="161" t="s">
        <v>262</v>
      </c>
      <c r="W8" s="161"/>
      <c r="X8" s="161"/>
      <c r="Y8" s="189"/>
      <c r="Z8" s="190" t="s">
        <v>279</v>
      </c>
      <c r="AA8" s="160"/>
      <c r="AB8" s="190" t="s">
        <v>282</v>
      </c>
      <c r="AC8" s="190"/>
      <c r="AD8" s="190"/>
    </row>
    <row r="9" spans="1:58" ht="21.5">
      <c r="A9" s="191"/>
      <c r="D9" s="193" t="s">
        <v>270</v>
      </c>
      <c r="E9" s="189"/>
      <c r="F9" s="194" t="s">
        <v>119</v>
      </c>
      <c r="G9" s="190"/>
      <c r="H9" s="190"/>
      <c r="I9" s="190"/>
      <c r="J9" s="339" t="s">
        <v>273</v>
      </c>
      <c r="K9" s="190"/>
      <c r="L9" s="190"/>
      <c r="M9" s="190"/>
      <c r="N9" s="189" t="s">
        <v>287</v>
      </c>
      <c r="O9" s="190"/>
      <c r="P9" s="190" t="s">
        <v>268</v>
      </c>
      <c r="Q9" s="190"/>
      <c r="R9" s="189" t="s">
        <v>263</v>
      </c>
      <c r="S9" s="189"/>
      <c r="T9" s="189" t="s">
        <v>263</v>
      </c>
      <c r="V9" s="161" t="s">
        <v>286</v>
      </c>
      <c r="W9" s="189"/>
      <c r="X9" s="193"/>
      <c r="Y9" s="189"/>
      <c r="Z9" s="190" t="s">
        <v>281</v>
      </c>
      <c r="AA9" s="159"/>
      <c r="AB9" s="190" t="s">
        <v>278</v>
      </c>
      <c r="AC9" s="159"/>
      <c r="AD9" s="193"/>
    </row>
    <row r="10" spans="1:58" ht="21" customHeight="1">
      <c r="A10" s="191"/>
      <c r="D10" s="193" t="s">
        <v>269</v>
      </c>
      <c r="E10" s="189"/>
      <c r="F10" s="194" t="s">
        <v>204</v>
      </c>
      <c r="G10" s="190"/>
      <c r="H10" s="193" t="s">
        <v>98</v>
      </c>
      <c r="I10" s="190"/>
      <c r="J10" s="194" t="s">
        <v>272</v>
      </c>
      <c r="K10" s="159"/>
      <c r="L10" s="159" t="s">
        <v>99</v>
      </c>
      <c r="M10" s="159"/>
      <c r="N10" s="189" t="s">
        <v>289</v>
      </c>
      <c r="O10" s="159"/>
      <c r="P10" s="159" t="s">
        <v>267</v>
      </c>
      <c r="Q10" s="159"/>
      <c r="R10" s="193" t="s">
        <v>266</v>
      </c>
      <c r="S10" s="189"/>
      <c r="T10" s="189" t="s">
        <v>244</v>
      </c>
      <c r="V10" s="193" t="s">
        <v>285</v>
      </c>
      <c r="W10" s="189"/>
      <c r="X10" s="190"/>
      <c r="Y10" s="189"/>
      <c r="Z10" s="190" t="s">
        <v>279</v>
      </c>
      <c r="AA10" s="159"/>
      <c r="AB10" s="190" t="s">
        <v>277</v>
      </c>
      <c r="AC10" s="160"/>
      <c r="AD10" s="190"/>
    </row>
    <row r="11" spans="1:58" s="196" customFormat="1" ht="21" customHeight="1">
      <c r="A11" s="195"/>
      <c r="C11" s="9" t="s">
        <v>5</v>
      </c>
      <c r="D11" s="197" t="s">
        <v>101</v>
      </c>
      <c r="E11" s="189"/>
      <c r="F11" s="197" t="s">
        <v>98</v>
      </c>
      <c r="G11" s="190"/>
      <c r="H11" s="197" t="s">
        <v>97</v>
      </c>
      <c r="I11" s="190"/>
      <c r="J11" s="186" t="s">
        <v>123</v>
      </c>
      <c r="K11" s="160"/>
      <c r="L11" s="186" t="s">
        <v>103</v>
      </c>
      <c r="M11" s="160"/>
      <c r="N11" s="214" t="s">
        <v>288</v>
      </c>
      <c r="O11" s="160"/>
      <c r="P11" s="213" t="s">
        <v>88</v>
      </c>
      <c r="Q11" s="160"/>
      <c r="R11" s="197" t="s">
        <v>105</v>
      </c>
      <c r="S11" s="189"/>
      <c r="T11" s="198" t="s">
        <v>243</v>
      </c>
      <c r="U11" s="161"/>
      <c r="V11" s="198" t="s">
        <v>186</v>
      </c>
      <c r="W11" s="189"/>
      <c r="X11" s="199" t="s">
        <v>106</v>
      </c>
      <c r="Y11" s="189"/>
      <c r="Z11" s="199" t="s">
        <v>107</v>
      </c>
      <c r="AA11" s="160"/>
      <c r="AB11" s="197" t="s">
        <v>108</v>
      </c>
      <c r="AC11" s="160"/>
      <c r="AD11" s="186" t="s">
        <v>106</v>
      </c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8"/>
      <c r="AZ11" s="88"/>
      <c r="BA11" s="88"/>
      <c r="BB11" s="88"/>
      <c r="BC11" s="88"/>
      <c r="BD11" s="88"/>
      <c r="BE11" s="88"/>
      <c r="BF11" s="88"/>
    </row>
    <row r="12" spans="1:58" s="196" customFormat="1" ht="21" customHeight="1">
      <c r="A12" s="195"/>
      <c r="C12" s="200"/>
      <c r="D12" s="355" t="s">
        <v>8</v>
      </c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251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8"/>
      <c r="AZ12" s="88"/>
      <c r="BA12" s="88"/>
      <c r="BB12" s="88"/>
      <c r="BC12" s="88"/>
      <c r="BD12" s="88"/>
      <c r="BE12" s="88"/>
      <c r="BF12" s="88"/>
    </row>
    <row r="13" spans="1:58" ht="21" customHeight="1">
      <c r="A13" s="191" t="s">
        <v>109</v>
      </c>
      <c r="C13" s="200"/>
      <c r="D13" s="99">
        <v>411864</v>
      </c>
      <c r="E13" s="203"/>
      <c r="F13" s="99">
        <v>346492</v>
      </c>
      <c r="G13" s="99"/>
      <c r="H13" s="99">
        <v>0</v>
      </c>
      <c r="I13" s="99"/>
      <c r="J13" s="99">
        <v>31255</v>
      </c>
      <c r="K13" s="99"/>
      <c r="L13" s="99">
        <v>143517</v>
      </c>
      <c r="M13" s="99"/>
      <c r="N13" s="99">
        <v>-2316</v>
      </c>
      <c r="O13" s="99"/>
      <c r="P13" s="99">
        <v>0</v>
      </c>
      <c r="Q13" s="99"/>
      <c r="R13" s="99">
        <v>-71868</v>
      </c>
      <c r="S13" s="99"/>
      <c r="T13" s="99">
        <v>0</v>
      </c>
      <c r="V13" s="99">
        <v>24835</v>
      </c>
      <c r="W13" s="99"/>
      <c r="X13" s="236">
        <v>-49349</v>
      </c>
      <c r="Y13" s="99"/>
      <c r="Z13" s="236">
        <v>883779</v>
      </c>
      <c r="AA13" s="99"/>
      <c r="AB13" s="99">
        <v>26946</v>
      </c>
      <c r="AC13" s="99"/>
      <c r="AD13" s="236">
        <v>910725</v>
      </c>
      <c r="AE13" s="252"/>
    </row>
    <row r="14" spans="1:58" ht="21" customHeight="1">
      <c r="A14" s="191" t="s">
        <v>110</v>
      </c>
      <c r="C14" s="200"/>
      <c r="D14" s="89"/>
      <c r="E14" s="89"/>
      <c r="F14" s="89"/>
      <c r="G14" s="72"/>
      <c r="H14" s="89"/>
      <c r="I14" s="72"/>
      <c r="J14" s="89"/>
      <c r="K14" s="201"/>
      <c r="L14" s="89"/>
      <c r="M14" s="201"/>
      <c r="N14" s="89"/>
      <c r="O14" s="201"/>
      <c r="P14" s="89"/>
      <c r="Q14" s="201"/>
      <c r="R14" s="89"/>
      <c r="S14" s="202"/>
      <c r="T14" s="89"/>
      <c r="V14" s="89"/>
      <c r="W14" s="202"/>
      <c r="X14" s="72"/>
      <c r="Y14" s="202"/>
      <c r="Z14" s="72"/>
      <c r="AA14" s="201"/>
      <c r="AB14" s="89"/>
      <c r="AC14" s="201"/>
      <c r="AD14" s="72"/>
      <c r="AE14" s="252"/>
    </row>
    <row r="15" spans="1:58" ht="21" hidden="1" customHeight="1">
      <c r="A15" s="188" t="s">
        <v>111</v>
      </c>
      <c r="C15" s="8">
        <v>18</v>
      </c>
      <c r="D15" s="89"/>
      <c r="E15" s="89"/>
      <c r="F15" s="89"/>
      <c r="G15" s="202"/>
      <c r="H15" s="89"/>
      <c r="I15" s="202"/>
      <c r="J15" s="89"/>
      <c r="K15" s="89"/>
      <c r="L15" s="89"/>
      <c r="M15" s="89"/>
      <c r="N15" s="89"/>
      <c r="O15" s="89"/>
      <c r="P15" s="89"/>
      <c r="Q15" s="89"/>
      <c r="R15" s="89"/>
      <c r="S15" s="201"/>
      <c r="T15" s="89"/>
      <c r="V15" s="89"/>
      <c r="W15" s="201"/>
      <c r="X15" s="72"/>
      <c r="Y15" s="201"/>
      <c r="Z15" s="72"/>
      <c r="AA15" s="201"/>
      <c r="AB15" s="89"/>
      <c r="AC15" s="201"/>
      <c r="AD15" s="72"/>
      <c r="AE15" s="252"/>
    </row>
    <row r="16" spans="1:58" ht="21" customHeight="1">
      <c r="A16" s="188" t="s">
        <v>301</v>
      </c>
      <c r="C16" s="200"/>
      <c r="D16" s="89">
        <v>0</v>
      </c>
      <c r="E16" s="89"/>
      <c r="F16" s="89">
        <v>0</v>
      </c>
      <c r="G16" s="202"/>
      <c r="H16" s="89">
        <v>0</v>
      </c>
      <c r="I16" s="202"/>
      <c r="J16" s="89">
        <v>0</v>
      </c>
      <c r="K16" s="89"/>
      <c r="L16" s="72">
        <v>13205</v>
      </c>
      <c r="M16" s="89"/>
      <c r="N16" s="89">
        <v>0</v>
      </c>
      <c r="O16" s="89"/>
      <c r="P16" s="89">
        <v>0</v>
      </c>
      <c r="Q16" s="89"/>
      <c r="R16" s="89">
        <v>0</v>
      </c>
      <c r="S16" s="201"/>
      <c r="T16" s="89">
        <v>0</v>
      </c>
      <c r="V16" s="89">
        <v>0</v>
      </c>
      <c r="W16" s="201"/>
      <c r="X16" s="72">
        <v>0</v>
      </c>
      <c r="Y16" s="201"/>
      <c r="Z16" s="72">
        <v>13205</v>
      </c>
      <c r="AA16" s="201"/>
      <c r="AB16" s="72">
        <v>4912</v>
      </c>
      <c r="AC16" s="201"/>
      <c r="AD16" s="72">
        <v>18117</v>
      </c>
      <c r="AE16" s="252"/>
    </row>
    <row r="17" spans="1:58" ht="21" customHeight="1">
      <c r="A17" s="188" t="s">
        <v>223</v>
      </c>
      <c r="C17" s="8"/>
      <c r="D17" s="90">
        <v>0</v>
      </c>
      <c r="E17" s="89"/>
      <c r="F17" s="90">
        <v>0</v>
      </c>
      <c r="G17" s="202"/>
      <c r="H17" s="90">
        <v>0</v>
      </c>
      <c r="I17" s="202"/>
      <c r="J17" s="90">
        <v>0</v>
      </c>
      <c r="K17" s="89"/>
      <c r="L17" s="90">
        <v>0</v>
      </c>
      <c r="M17" s="89"/>
      <c r="N17" s="44">
        <v>6969</v>
      </c>
      <c r="O17" s="89"/>
      <c r="P17" s="44">
        <v>0</v>
      </c>
      <c r="Q17" s="89"/>
      <c r="R17" s="44">
        <v>33150</v>
      </c>
      <c r="S17" s="201"/>
      <c r="T17" s="44">
        <v>0</v>
      </c>
      <c r="V17" s="90">
        <v>0</v>
      </c>
      <c r="W17" s="201"/>
      <c r="X17" s="44">
        <v>40119</v>
      </c>
      <c r="Y17" s="201"/>
      <c r="Z17" s="157">
        <v>40119</v>
      </c>
      <c r="AA17" s="201"/>
      <c r="AB17" s="44">
        <v>7001</v>
      </c>
      <c r="AC17" s="201"/>
      <c r="AD17" s="44">
        <v>47120</v>
      </c>
      <c r="AE17" s="252"/>
    </row>
    <row r="18" spans="1:58" ht="21" customHeight="1">
      <c r="A18" s="191" t="s">
        <v>224</v>
      </c>
      <c r="C18" s="8"/>
      <c r="D18" s="100">
        <v>0</v>
      </c>
      <c r="E18" s="99"/>
      <c r="F18" s="100">
        <v>0</v>
      </c>
      <c r="G18" s="202"/>
      <c r="H18" s="100">
        <v>0</v>
      </c>
      <c r="I18" s="202"/>
      <c r="J18" s="100">
        <v>0</v>
      </c>
      <c r="K18" s="99"/>
      <c r="L18" s="100">
        <v>13205</v>
      </c>
      <c r="M18" s="99"/>
      <c r="N18" s="100">
        <v>6969</v>
      </c>
      <c r="O18" s="99"/>
      <c r="P18" s="100">
        <v>0</v>
      </c>
      <c r="Q18" s="99"/>
      <c r="R18" s="100">
        <v>33150</v>
      </c>
      <c r="S18" s="203"/>
      <c r="T18" s="100">
        <v>0</v>
      </c>
      <c r="V18" s="100">
        <v>0</v>
      </c>
      <c r="W18" s="203"/>
      <c r="X18" s="100">
        <v>40119</v>
      </c>
      <c r="Y18" s="203"/>
      <c r="Z18" s="100">
        <v>53324</v>
      </c>
      <c r="AA18" s="203"/>
      <c r="AB18" s="100">
        <v>11913</v>
      </c>
      <c r="AC18" s="203"/>
      <c r="AD18" s="100">
        <v>65237</v>
      </c>
      <c r="AE18" s="252"/>
    </row>
    <row r="19" spans="1:58" s="3" customFormat="1" ht="21" customHeight="1">
      <c r="A19" s="188" t="s">
        <v>102</v>
      </c>
      <c r="B19" s="188"/>
      <c r="C19" s="8">
        <v>28</v>
      </c>
      <c r="D19" s="89">
        <v>0</v>
      </c>
      <c r="E19" s="89"/>
      <c r="F19" s="89">
        <v>0</v>
      </c>
      <c r="G19" s="202"/>
      <c r="H19" s="89">
        <v>0</v>
      </c>
      <c r="I19" s="202"/>
      <c r="J19" s="89">
        <v>518</v>
      </c>
      <c r="K19" s="89"/>
      <c r="L19" s="89">
        <v>-518</v>
      </c>
      <c r="M19" s="89"/>
      <c r="N19" s="89">
        <v>0</v>
      </c>
      <c r="O19" s="89"/>
      <c r="P19" s="89">
        <v>0</v>
      </c>
      <c r="Q19" s="89"/>
      <c r="R19" s="89">
        <v>0</v>
      </c>
      <c r="S19" s="201"/>
      <c r="T19" s="89">
        <v>0</v>
      </c>
      <c r="U19" s="161"/>
      <c r="V19" s="89">
        <v>0</v>
      </c>
      <c r="W19" s="201"/>
      <c r="X19" s="89">
        <v>0</v>
      </c>
      <c r="Y19" s="201"/>
      <c r="Z19" s="72">
        <v>0</v>
      </c>
      <c r="AA19" s="201"/>
      <c r="AB19" s="89">
        <v>0</v>
      </c>
      <c r="AC19" s="201"/>
      <c r="AD19" s="72">
        <v>0</v>
      </c>
      <c r="AE19" s="252"/>
      <c r="AY19" s="43"/>
      <c r="AZ19" s="43"/>
      <c r="BA19" s="43"/>
      <c r="BB19" s="43"/>
      <c r="BC19" s="43"/>
      <c r="BD19" s="43"/>
      <c r="BE19" s="43"/>
      <c r="BF19" s="43"/>
    </row>
    <row r="20" spans="1:58" s="3" customFormat="1" ht="21" customHeight="1">
      <c r="A20" s="188" t="s">
        <v>113</v>
      </c>
      <c r="B20" s="188"/>
      <c r="C20" s="8">
        <v>28</v>
      </c>
      <c r="D20" s="156">
        <v>0</v>
      </c>
      <c r="E20" s="89"/>
      <c r="F20" s="156">
        <v>0</v>
      </c>
      <c r="G20" s="202"/>
      <c r="H20" s="156">
        <v>0</v>
      </c>
      <c r="I20" s="202"/>
      <c r="J20" s="156">
        <v>0</v>
      </c>
      <c r="K20" s="89"/>
      <c r="L20" s="156">
        <v>-4119</v>
      </c>
      <c r="M20" s="89"/>
      <c r="N20" s="156">
        <v>0</v>
      </c>
      <c r="O20" s="89"/>
      <c r="P20" s="156">
        <v>0</v>
      </c>
      <c r="Q20" s="89"/>
      <c r="R20" s="156">
        <v>0</v>
      </c>
      <c r="S20" s="201"/>
      <c r="T20" s="156">
        <v>0</v>
      </c>
      <c r="U20" s="161"/>
      <c r="V20" s="156">
        <v>0</v>
      </c>
      <c r="W20" s="201"/>
      <c r="X20" s="157">
        <v>0</v>
      </c>
      <c r="Y20" s="201"/>
      <c r="Z20" s="72">
        <v>-4119</v>
      </c>
      <c r="AA20" s="201"/>
      <c r="AB20" s="156">
        <v>-204</v>
      </c>
      <c r="AC20" s="201"/>
      <c r="AD20" s="157">
        <v>-4323</v>
      </c>
      <c r="AE20" s="252"/>
      <c r="AY20" s="43"/>
      <c r="AZ20" s="43"/>
      <c r="BA20" s="43"/>
      <c r="BB20" s="43"/>
      <c r="BC20" s="43"/>
      <c r="BD20" s="43"/>
      <c r="BE20" s="43"/>
      <c r="BF20" s="43"/>
    </row>
    <row r="21" spans="1:58" ht="21" hidden="1" customHeight="1">
      <c r="A21" s="191"/>
      <c r="C21" s="8"/>
      <c r="D21" s="89"/>
      <c r="E21" s="89"/>
      <c r="F21" s="89"/>
      <c r="G21" s="202"/>
      <c r="H21" s="89"/>
      <c r="I21" s="202"/>
      <c r="J21" s="89"/>
      <c r="K21" s="89"/>
      <c r="L21" s="89"/>
      <c r="M21" s="89"/>
      <c r="N21" s="89"/>
      <c r="O21" s="89"/>
      <c r="P21" s="89"/>
      <c r="Q21" s="89"/>
      <c r="R21" s="89"/>
      <c r="S21" s="201"/>
      <c r="T21" s="89"/>
      <c r="V21" s="89"/>
      <c r="W21" s="201"/>
      <c r="X21" s="89">
        <v>0</v>
      </c>
      <c r="Y21" s="201"/>
      <c r="Z21" s="89"/>
      <c r="AA21" s="201"/>
      <c r="AB21" s="89"/>
      <c r="AC21" s="201"/>
      <c r="AD21" s="89"/>
      <c r="AE21" s="252"/>
    </row>
    <row r="22" spans="1:58" ht="21" hidden="1" customHeight="1">
      <c r="A22" s="191" t="s">
        <v>114</v>
      </c>
      <c r="C22" s="8"/>
      <c r="D22" s="99"/>
      <c r="E22" s="99"/>
      <c r="F22" s="99"/>
      <c r="G22" s="99"/>
      <c r="H22" s="99"/>
      <c r="I22" s="202"/>
      <c r="J22" s="99"/>
      <c r="K22" s="99"/>
      <c r="L22" s="99"/>
      <c r="M22" s="99"/>
      <c r="N22" s="99"/>
      <c r="O22" s="99"/>
      <c r="P22" s="99"/>
      <c r="Q22" s="99"/>
      <c r="R22" s="99"/>
      <c r="S22" s="203"/>
      <c r="T22" s="99"/>
      <c r="V22" s="99"/>
      <c r="W22" s="203"/>
      <c r="X22" s="99">
        <v>0</v>
      </c>
      <c r="Y22" s="203"/>
      <c r="Z22" s="99"/>
      <c r="AA22" s="203"/>
      <c r="AB22" s="99"/>
      <c r="AC22" s="203"/>
      <c r="AD22" s="99"/>
      <c r="AE22" s="252"/>
    </row>
    <row r="23" spans="1:58" ht="21" hidden="1" customHeight="1">
      <c r="A23" s="191"/>
      <c r="C23" s="8"/>
      <c r="D23" s="99"/>
      <c r="E23" s="99"/>
      <c r="F23" s="99"/>
      <c r="G23" s="99"/>
      <c r="H23" s="99"/>
      <c r="I23" s="202"/>
      <c r="J23" s="99"/>
      <c r="K23" s="99"/>
      <c r="L23" s="99"/>
      <c r="M23" s="99"/>
      <c r="N23" s="99"/>
      <c r="O23" s="99"/>
      <c r="P23" s="99"/>
      <c r="Q23" s="99"/>
      <c r="R23" s="99"/>
      <c r="S23" s="203"/>
      <c r="T23" s="99"/>
      <c r="V23" s="99"/>
      <c r="W23" s="203"/>
      <c r="X23" s="99">
        <v>0</v>
      </c>
      <c r="Y23" s="203"/>
      <c r="Z23" s="99"/>
      <c r="AA23" s="203"/>
      <c r="AB23" s="99"/>
      <c r="AC23" s="203"/>
      <c r="AD23" s="99"/>
      <c r="AE23" s="252"/>
    </row>
    <row r="24" spans="1:58" ht="21" customHeight="1" thickBot="1">
      <c r="A24" s="191" t="s">
        <v>222</v>
      </c>
      <c r="C24" s="8"/>
      <c r="D24" s="138">
        <v>411864</v>
      </c>
      <c r="E24" s="99"/>
      <c r="F24" s="138">
        <v>346492</v>
      </c>
      <c r="G24" s="202"/>
      <c r="H24" s="138">
        <v>0</v>
      </c>
      <c r="I24" s="202"/>
      <c r="J24" s="138">
        <v>31773</v>
      </c>
      <c r="K24" s="99"/>
      <c r="L24" s="138">
        <v>152085</v>
      </c>
      <c r="M24" s="99"/>
      <c r="N24" s="138">
        <v>4653</v>
      </c>
      <c r="O24" s="99"/>
      <c r="P24" s="138">
        <v>0</v>
      </c>
      <c r="Q24" s="99"/>
      <c r="R24" s="138">
        <v>-38718</v>
      </c>
      <c r="S24" s="203"/>
      <c r="T24" s="138">
        <v>0</v>
      </c>
      <c r="V24" s="138">
        <v>24835</v>
      </c>
      <c r="W24" s="203"/>
      <c r="X24" s="138">
        <v>-9230</v>
      </c>
      <c r="Y24" s="203"/>
      <c r="Z24" s="138">
        <v>932984</v>
      </c>
      <c r="AA24" s="203"/>
      <c r="AB24" s="138">
        <v>38655</v>
      </c>
      <c r="AC24" s="203"/>
      <c r="AD24" s="138">
        <v>971639</v>
      </c>
      <c r="AE24" s="252"/>
    </row>
    <row r="25" spans="1:58" ht="21" customHeight="1" thickTop="1">
      <c r="A25" s="3"/>
      <c r="B25" s="3"/>
      <c r="C25" s="9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3"/>
      <c r="W25" s="3"/>
      <c r="X25" s="3"/>
      <c r="Y25" s="3"/>
      <c r="Z25" s="3"/>
      <c r="AA25" s="3"/>
      <c r="AB25" s="3"/>
      <c r="AC25" s="3"/>
      <c r="AD25" s="3"/>
      <c r="AE25" s="252"/>
    </row>
    <row r="26" spans="1:58" ht="21" customHeight="1">
      <c r="A26" s="191" t="s">
        <v>284</v>
      </c>
      <c r="C26" s="200"/>
      <c r="D26" s="99">
        <v>411864</v>
      </c>
      <c r="E26" s="203"/>
      <c r="F26" s="99">
        <v>346492</v>
      </c>
      <c r="G26" s="99"/>
      <c r="H26" s="99">
        <v>0</v>
      </c>
      <c r="I26" s="99"/>
      <c r="J26" s="99">
        <v>31773</v>
      </c>
      <c r="K26" s="99"/>
      <c r="L26" s="236">
        <v>126838</v>
      </c>
      <c r="M26" s="99"/>
      <c r="N26" s="99">
        <v>4653</v>
      </c>
      <c r="O26" s="99"/>
      <c r="P26" s="99">
        <v>0</v>
      </c>
      <c r="Q26" s="99"/>
      <c r="R26" s="99">
        <v>-38718</v>
      </c>
      <c r="S26" s="99"/>
      <c r="T26" s="99">
        <v>0</v>
      </c>
      <c r="V26" s="99">
        <v>24835</v>
      </c>
      <c r="W26" s="99"/>
      <c r="X26" s="236">
        <v>-9230</v>
      </c>
      <c r="Y26" s="99"/>
      <c r="Z26" s="236">
        <v>907737</v>
      </c>
      <c r="AA26" s="99"/>
      <c r="AB26" s="99">
        <v>30351</v>
      </c>
      <c r="AC26" s="99"/>
      <c r="AD26" s="236">
        <v>938088</v>
      </c>
      <c r="AE26" s="252"/>
    </row>
    <row r="27" spans="1:58" ht="21" hidden="1" customHeight="1">
      <c r="A27" s="188" t="s">
        <v>112</v>
      </c>
      <c r="C27" s="8"/>
      <c r="D27" s="72">
        <v>0</v>
      </c>
      <c r="E27" s="89"/>
      <c r="F27" s="33">
        <v>0</v>
      </c>
      <c r="G27" s="202"/>
      <c r="H27" s="72">
        <v>0</v>
      </c>
      <c r="I27" s="202"/>
      <c r="J27" s="72">
        <v>0</v>
      </c>
      <c r="K27" s="89"/>
      <c r="L27" s="89">
        <v>0</v>
      </c>
      <c r="M27" s="89"/>
      <c r="N27" s="89">
        <v>0</v>
      </c>
      <c r="O27" s="89"/>
      <c r="P27" s="89"/>
      <c r="Q27" s="89"/>
      <c r="R27" s="89">
        <v>0</v>
      </c>
      <c r="S27" s="201"/>
      <c r="T27" s="89"/>
      <c r="V27" s="89">
        <v>0</v>
      </c>
      <c r="W27" s="201"/>
      <c r="X27" s="72">
        <v>0</v>
      </c>
      <c r="Y27" s="201"/>
      <c r="Z27" s="72">
        <v>0</v>
      </c>
      <c r="AA27" s="201"/>
      <c r="AB27" s="89"/>
      <c r="AC27" s="201"/>
      <c r="AD27" s="72">
        <v>0</v>
      </c>
      <c r="AE27" s="252"/>
    </row>
    <row r="28" spans="1:58" ht="21" customHeight="1">
      <c r="A28" s="188" t="s">
        <v>240</v>
      </c>
      <c r="B28" s="205"/>
      <c r="C28" s="8">
        <v>4</v>
      </c>
      <c r="D28" s="89">
        <v>0</v>
      </c>
      <c r="E28" s="89"/>
      <c r="F28" s="89">
        <v>0</v>
      </c>
      <c r="G28" s="202"/>
      <c r="H28" s="89">
        <v>0</v>
      </c>
      <c r="I28" s="202"/>
      <c r="J28" s="89">
        <v>0</v>
      </c>
      <c r="K28" s="89"/>
      <c r="L28" s="89">
        <v>25247</v>
      </c>
      <c r="M28" s="89"/>
      <c r="N28" s="89">
        <v>0</v>
      </c>
      <c r="O28" s="89"/>
      <c r="P28" s="89">
        <v>0</v>
      </c>
      <c r="Q28" s="89"/>
      <c r="R28" s="89">
        <v>0</v>
      </c>
      <c r="S28" s="201"/>
      <c r="T28" s="89">
        <v>0</v>
      </c>
      <c r="V28" s="89">
        <v>0</v>
      </c>
      <c r="W28" s="201"/>
      <c r="X28" s="89">
        <v>0</v>
      </c>
      <c r="Y28" s="201"/>
      <c r="Z28" s="89">
        <v>25247</v>
      </c>
      <c r="AA28" s="201"/>
      <c r="AB28" s="89">
        <v>8304</v>
      </c>
      <c r="AC28" s="201"/>
      <c r="AD28" s="72">
        <v>33551</v>
      </c>
      <c r="AE28" s="252"/>
    </row>
    <row r="29" spans="1:58" ht="21" customHeight="1">
      <c r="A29" s="191" t="s">
        <v>236</v>
      </c>
      <c r="C29" s="8"/>
      <c r="D29" s="229">
        <v>411864</v>
      </c>
      <c r="E29" s="89"/>
      <c r="F29" s="229">
        <v>346492</v>
      </c>
      <c r="G29" s="202"/>
      <c r="H29" s="229">
        <v>0</v>
      </c>
      <c r="I29" s="202"/>
      <c r="J29" s="229">
        <v>31773</v>
      </c>
      <c r="K29" s="89"/>
      <c r="L29" s="229">
        <v>152085</v>
      </c>
      <c r="M29" s="89"/>
      <c r="N29" s="229">
        <v>4653</v>
      </c>
      <c r="O29" s="89"/>
      <c r="P29" s="229">
        <v>0</v>
      </c>
      <c r="Q29" s="89"/>
      <c r="R29" s="229">
        <v>-38718</v>
      </c>
      <c r="S29" s="201"/>
      <c r="T29" s="229">
        <v>0</v>
      </c>
      <c r="V29" s="229">
        <v>24835</v>
      </c>
      <c r="W29" s="201"/>
      <c r="X29" s="229">
        <v>-9230</v>
      </c>
      <c r="Y29" s="201"/>
      <c r="Z29" s="229">
        <v>932984</v>
      </c>
      <c r="AA29" s="201"/>
      <c r="AB29" s="229">
        <v>38655</v>
      </c>
      <c r="AC29" s="201"/>
      <c r="AD29" s="229">
        <v>971639</v>
      </c>
      <c r="AE29" s="252"/>
    </row>
    <row r="30" spans="1:58" ht="21" customHeight="1">
      <c r="A30" s="191" t="s">
        <v>110</v>
      </c>
      <c r="C30" s="8"/>
      <c r="D30" s="72"/>
      <c r="E30" s="89"/>
      <c r="F30" s="33"/>
      <c r="G30" s="202"/>
      <c r="H30" s="72"/>
      <c r="I30" s="202"/>
      <c r="J30" s="72"/>
      <c r="K30" s="89"/>
      <c r="L30" s="89"/>
      <c r="M30" s="89"/>
      <c r="N30" s="89"/>
      <c r="O30" s="89"/>
      <c r="P30" s="89"/>
      <c r="Q30" s="89"/>
      <c r="R30" s="89"/>
      <c r="S30" s="201"/>
      <c r="T30" s="201"/>
      <c r="V30" s="89"/>
      <c r="W30" s="201"/>
      <c r="X30" s="72"/>
      <c r="Y30" s="201"/>
      <c r="Z30" s="72"/>
      <c r="AA30" s="201"/>
      <c r="AB30" s="89"/>
      <c r="AC30" s="201"/>
      <c r="AD30" s="72"/>
      <c r="AE30" s="252"/>
    </row>
    <row r="31" spans="1:58" ht="21" customHeight="1">
      <c r="A31" s="188" t="s">
        <v>220</v>
      </c>
      <c r="C31" s="8"/>
      <c r="D31" s="89">
        <v>0</v>
      </c>
      <c r="E31" s="89"/>
      <c r="F31" s="89">
        <v>0</v>
      </c>
      <c r="G31" s="202"/>
      <c r="H31" s="89">
        <v>0</v>
      </c>
      <c r="I31" s="202"/>
      <c r="J31" s="89">
        <v>0</v>
      </c>
      <c r="K31" s="89"/>
      <c r="L31" s="89">
        <v>110529</v>
      </c>
      <c r="M31" s="89"/>
      <c r="N31" s="89">
        <v>0</v>
      </c>
      <c r="O31" s="89"/>
      <c r="P31" s="89">
        <v>0</v>
      </c>
      <c r="Q31" s="89"/>
      <c r="R31" s="89">
        <v>0</v>
      </c>
      <c r="S31" s="201"/>
      <c r="T31" s="89">
        <v>0</v>
      </c>
      <c r="V31" s="89">
        <v>0</v>
      </c>
      <c r="W31" s="201"/>
      <c r="X31" s="89">
        <v>0</v>
      </c>
      <c r="Y31" s="201"/>
      <c r="Z31" s="72">
        <v>110529</v>
      </c>
      <c r="AA31" s="201"/>
      <c r="AB31" s="89">
        <v>23933</v>
      </c>
      <c r="AC31" s="201"/>
      <c r="AD31" s="72">
        <v>134462</v>
      </c>
      <c r="AE31" s="252"/>
    </row>
    <row r="32" spans="1:58" ht="21" customHeight="1">
      <c r="A32" s="188" t="s">
        <v>223</v>
      </c>
      <c r="C32" s="8"/>
      <c r="D32" s="90">
        <v>0</v>
      </c>
      <c r="E32" s="89"/>
      <c r="F32" s="90">
        <v>0</v>
      </c>
      <c r="G32" s="202"/>
      <c r="H32" s="90">
        <v>0</v>
      </c>
      <c r="I32" s="202"/>
      <c r="J32" s="90">
        <v>0</v>
      </c>
      <c r="K32" s="89"/>
      <c r="L32" s="90">
        <v>0</v>
      </c>
      <c r="M32" s="89"/>
      <c r="N32" s="90">
        <v>0</v>
      </c>
      <c r="O32" s="89"/>
      <c r="P32" s="90">
        <v>-13315</v>
      </c>
      <c r="Q32" s="89"/>
      <c r="R32" s="90">
        <v>-30148</v>
      </c>
      <c r="S32" s="201"/>
      <c r="T32" s="90">
        <v>-4391</v>
      </c>
      <c r="V32" s="90">
        <v>0</v>
      </c>
      <c r="W32" s="201"/>
      <c r="X32" s="90">
        <v>-47854</v>
      </c>
      <c r="Y32" s="201"/>
      <c r="Z32" s="90">
        <v>-47854</v>
      </c>
      <c r="AA32" s="201"/>
      <c r="AB32" s="90">
        <v>-1880</v>
      </c>
      <c r="AC32" s="201"/>
      <c r="AD32" s="44">
        <v>-49734</v>
      </c>
      <c r="AE32" s="252"/>
    </row>
    <row r="33" spans="1:58" s="3" customFormat="1" ht="21" customHeight="1">
      <c r="A33" s="191" t="s">
        <v>224</v>
      </c>
      <c r="B33" s="188"/>
      <c r="C33" s="8"/>
      <c r="D33" s="100">
        <v>0</v>
      </c>
      <c r="E33" s="99"/>
      <c r="F33" s="100">
        <v>0</v>
      </c>
      <c r="G33" s="202"/>
      <c r="H33" s="100">
        <v>0</v>
      </c>
      <c r="I33" s="202"/>
      <c r="J33" s="100">
        <v>0</v>
      </c>
      <c r="K33" s="99"/>
      <c r="L33" s="100">
        <v>110529</v>
      </c>
      <c r="M33" s="99"/>
      <c r="N33" s="100">
        <v>0</v>
      </c>
      <c r="O33" s="99"/>
      <c r="P33" s="100">
        <v>-13315</v>
      </c>
      <c r="Q33" s="99"/>
      <c r="R33" s="100">
        <v>-30148</v>
      </c>
      <c r="S33" s="203"/>
      <c r="T33" s="100">
        <v>-4391</v>
      </c>
      <c r="U33" s="161"/>
      <c r="V33" s="100">
        <v>0</v>
      </c>
      <c r="W33" s="203"/>
      <c r="X33" s="100">
        <v>-47854</v>
      </c>
      <c r="Y33" s="203"/>
      <c r="Z33" s="100">
        <v>62675</v>
      </c>
      <c r="AA33" s="203"/>
      <c r="AB33" s="100">
        <v>22053</v>
      </c>
      <c r="AC33" s="203"/>
      <c r="AD33" s="100">
        <v>84728</v>
      </c>
      <c r="AE33" s="252"/>
      <c r="AY33" s="43"/>
      <c r="AZ33" s="43"/>
      <c r="BA33" s="43"/>
      <c r="BB33" s="43"/>
      <c r="BC33" s="43"/>
      <c r="BD33" s="43"/>
      <c r="BE33" s="43"/>
      <c r="BF33" s="43"/>
    </row>
    <row r="34" spans="1:58" s="3" customFormat="1" ht="21" customHeight="1">
      <c r="A34" s="188" t="s">
        <v>116</v>
      </c>
      <c r="B34" s="188"/>
      <c r="C34" s="8"/>
      <c r="D34" s="89">
        <v>0</v>
      </c>
      <c r="E34" s="89"/>
      <c r="F34" s="89">
        <v>3</v>
      </c>
      <c r="G34" s="202"/>
      <c r="H34" s="89">
        <v>0</v>
      </c>
      <c r="I34" s="202"/>
      <c r="J34" s="89">
        <v>0</v>
      </c>
      <c r="K34" s="89"/>
      <c r="L34" s="89">
        <v>0</v>
      </c>
      <c r="M34" s="89"/>
      <c r="N34" s="89">
        <v>0</v>
      </c>
      <c r="O34" s="89"/>
      <c r="P34" s="89">
        <v>0</v>
      </c>
      <c r="Q34" s="89"/>
      <c r="R34" s="89">
        <v>0</v>
      </c>
      <c r="S34" s="201"/>
      <c r="T34" s="89">
        <v>0</v>
      </c>
      <c r="U34" s="161"/>
      <c r="V34" s="89">
        <v>0</v>
      </c>
      <c r="W34" s="201"/>
      <c r="X34" s="89">
        <v>0</v>
      </c>
      <c r="Y34" s="201"/>
      <c r="Z34" s="72">
        <v>3</v>
      </c>
      <c r="AA34" s="201"/>
      <c r="AB34" s="89">
        <v>0</v>
      </c>
      <c r="AC34" s="201"/>
      <c r="AD34" s="72">
        <v>3</v>
      </c>
      <c r="AE34" s="252"/>
      <c r="AY34" s="43"/>
      <c r="AZ34" s="43"/>
      <c r="BA34" s="43"/>
      <c r="BB34" s="43"/>
      <c r="BC34" s="43"/>
      <c r="BD34" s="43"/>
      <c r="BE34" s="43"/>
      <c r="BF34" s="43"/>
    </row>
    <row r="35" spans="1:58" s="3" customFormat="1" ht="21" customHeight="1">
      <c r="A35" s="188" t="s">
        <v>113</v>
      </c>
      <c r="B35" s="188"/>
      <c r="C35" s="8">
        <v>28</v>
      </c>
      <c r="D35" s="156">
        <v>0</v>
      </c>
      <c r="E35" s="89"/>
      <c r="F35" s="156">
        <v>0</v>
      </c>
      <c r="G35" s="202"/>
      <c r="H35" s="156">
        <v>0</v>
      </c>
      <c r="I35" s="202"/>
      <c r="J35" s="156">
        <v>0</v>
      </c>
      <c r="K35" s="89"/>
      <c r="L35" s="156">
        <v>-4119</v>
      </c>
      <c r="M35" s="89"/>
      <c r="N35" s="156">
        <v>0</v>
      </c>
      <c r="O35" s="89"/>
      <c r="P35" s="156">
        <v>0</v>
      </c>
      <c r="Q35" s="89"/>
      <c r="R35" s="156">
        <v>0</v>
      </c>
      <c r="S35" s="201"/>
      <c r="T35" s="156">
        <v>0</v>
      </c>
      <c r="U35" s="161"/>
      <c r="V35" s="156">
        <v>0</v>
      </c>
      <c r="W35" s="201"/>
      <c r="X35" s="157">
        <v>0</v>
      </c>
      <c r="Y35" s="201"/>
      <c r="Z35" s="157">
        <v>-4119</v>
      </c>
      <c r="AA35" s="201"/>
      <c r="AB35" s="156">
        <v>0</v>
      </c>
      <c r="AC35" s="201"/>
      <c r="AD35" s="157">
        <v>-4119</v>
      </c>
      <c r="AE35" s="252"/>
      <c r="AY35" s="43"/>
      <c r="AZ35" s="43"/>
      <c r="BA35" s="43"/>
      <c r="BB35" s="43"/>
      <c r="BC35" s="43"/>
      <c r="BD35" s="43"/>
      <c r="BE35" s="43"/>
      <c r="BF35" s="43"/>
    </row>
    <row r="36" spans="1:58" ht="21" customHeight="1" thickBot="1">
      <c r="A36" s="191" t="s">
        <v>221</v>
      </c>
      <c r="C36" s="200"/>
      <c r="D36" s="101">
        <v>411864</v>
      </c>
      <c r="E36" s="99"/>
      <c r="F36" s="101">
        <v>346495</v>
      </c>
      <c r="G36" s="202"/>
      <c r="H36" s="101">
        <v>0</v>
      </c>
      <c r="I36" s="202"/>
      <c r="J36" s="101">
        <v>31773</v>
      </c>
      <c r="K36" s="99"/>
      <c r="L36" s="101">
        <v>258495</v>
      </c>
      <c r="M36" s="99"/>
      <c r="N36" s="101">
        <v>4653</v>
      </c>
      <c r="O36" s="99"/>
      <c r="P36" s="101">
        <v>-13315</v>
      </c>
      <c r="Q36" s="99"/>
      <c r="R36" s="101">
        <v>-68866</v>
      </c>
      <c r="S36" s="203"/>
      <c r="T36" s="101">
        <v>-4391</v>
      </c>
      <c r="V36" s="101">
        <v>24835</v>
      </c>
      <c r="W36" s="203"/>
      <c r="X36" s="101">
        <v>-57084</v>
      </c>
      <c r="Y36" s="203"/>
      <c r="Z36" s="101">
        <v>991543</v>
      </c>
      <c r="AA36" s="203"/>
      <c r="AB36" s="101">
        <v>60708</v>
      </c>
      <c r="AC36" s="203"/>
      <c r="AD36" s="101">
        <v>1052251</v>
      </c>
      <c r="AE36" s="252"/>
    </row>
    <row r="37" spans="1:58" s="205" customFormat="1" ht="21" customHeight="1" thickTop="1">
      <c r="C37" s="204"/>
      <c r="D37" s="91"/>
      <c r="F37" s="92"/>
      <c r="G37" s="93"/>
      <c r="H37" s="92"/>
      <c r="I37" s="93"/>
      <c r="J37" s="91"/>
      <c r="K37" s="206"/>
      <c r="L37" s="92"/>
      <c r="M37" s="206"/>
      <c r="N37" s="207"/>
      <c r="O37" s="206"/>
      <c r="P37" s="206"/>
      <c r="Q37" s="206"/>
      <c r="R37" s="207"/>
      <c r="S37" s="208"/>
      <c r="T37" s="208"/>
      <c r="U37" s="161"/>
      <c r="V37" s="209"/>
      <c r="W37" s="208"/>
      <c r="X37" s="210"/>
      <c r="Y37" s="211"/>
      <c r="Z37" s="210"/>
      <c r="AA37" s="210"/>
      <c r="AB37" s="210"/>
      <c r="AC37" s="210"/>
      <c r="AD37" s="94"/>
      <c r="AE37" s="95"/>
      <c r="AF37" s="96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7"/>
      <c r="AZ37" s="97"/>
      <c r="BA37" s="97"/>
      <c r="BB37" s="97"/>
      <c r="BC37" s="97"/>
      <c r="BD37" s="97"/>
      <c r="BE37" s="97"/>
      <c r="BF37" s="97"/>
    </row>
    <row r="38" spans="1:58" ht="21" customHeight="1">
      <c r="L38" s="201"/>
      <c r="AD38" s="321"/>
    </row>
    <row r="39" spans="1:58" ht="21" customHeight="1">
      <c r="D39" s="201"/>
      <c r="F39" s="201"/>
      <c r="H39" s="201"/>
      <c r="J39" s="201"/>
      <c r="L39" s="201"/>
      <c r="N39" s="201"/>
      <c r="P39" s="201"/>
      <c r="R39" s="201"/>
      <c r="V39" s="201"/>
      <c r="X39" s="201"/>
      <c r="Z39" s="201"/>
      <c r="AB39" s="201"/>
      <c r="AD39" s="201"/>
    </row>
    <row r="40" spans="1:58" ht="21" customHeight="1">
      <c r="AD40" s="321"/>
    </row>
  </sheetData>
  <mergeCells count="4">
    <mergeCell ref="D4:AD4"/>
    <mergeCell ref="J5:L5"/>
    <mergeCell ref="N5:X5"/>
    <mergeCell ref="D12:AD12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66" firstPageNumber="12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W112"/>
  <sheetViews>
    <sheetView view="pageBreakPreview" topLeftCell="A16" zoomScale="130" zoomScaleNormal="80" zoomScaleSheetLayoutView="130" workbookViewId="0">
      <selection activeCell="T1" sqref="T1:T1048576"/>
    </sheetView>
  </sheetViews>
  <sheetFormatPr defaultColWidth="9.453125" defaultRowHeight="21.5"/>
  <cols>
    <col min="1" max="1" width="1.54296875" style="103" customWidth="1"/>
    <col min="2" max="2" width="29.453125" style="103" customWidth="1"/>
    <col min="3" max="3" width="8.453125" style="103" customWidth="1"/>
    <col min="4" max="4" width="0.54296875" style="103" customWidth="1"/>
    <col min="5" max="5" width="11.6328125" style="103" customWidth="1"/>
    <col min="6" max="6" width="0.54296875" style="103" customWidth="1"/>
    <col min="7" max="7" width="11.1796875" style="125" customWidth="1"/>
    <col min="8" max="8" width="0.54296875" style="56" customWidth="1"/>
    <col min="9" max="9" width="11.08984375" style="125" customWidth="1"/>
    <col min="10" max="10" width="0.54296875" style="56" customWidth="1"/>
    <col min="11" max="11" width="13.54296875" style="103" customWidth="1"/>
    <col min="12" max="12" width="0.54296875" style="103" customWidth="1"/>
    <col min="13" max="13" width="13.54296875" style="125" customWidth="1"/>
    <col min="14" max="14" width="0.54296875" style="103" customWidth="1"/>
    <col min="15" max="15" width="13.453125" style="125" customWidth="1"/>
    <col min="16" max="16" width="0.54296875" style="103" customWidth="1"/>
    <col min="17" max="17" width="26.81640625" style="125" customWidth="1"/>
    <col min="18" max="18" width="0.54296875" style="103" customWidth="1"/>
    <col min="19" max="19" width="12.453125" style="125" customWidth="1"/>
    <col min="20" max="16384" width="9.453125" style="103"/>
  </cols>
  <sheetData>
    <row r="1" spans="1:23" ht="21.5" customHeight="1">
      <c r="A1" s="102" t="s">
        <v>0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39"/>
      <c r="R1" s="104"/>
      <c r="S1" s="139"/>
    </row>
    <row r="2" spans="1:23" ht="21.5" customHeight="1">
      <c r="A2" s="102" t="s">
        <v>117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6"/>
      <c r="R2" s="104"/>
      <c r="S2" s="16"/>
    </row>
    <row r="3" spans="1:23" ht="21.5" customHeight="1">
      <c r="A3" s="11" t="s">
        <v>218</v>
      </c>
      <c r="E3" s="104"/>
      <c r="F3" s="104"/>
      <c r="G3" s="104"/>
      <c r="H3" s="105"/>
      <c r="I3" s="104"/>
      <c r="J3" s="105"/>
      <c r="K3" s="104"/>
      <c r="L3" s="104"/>
      <c r="M3" s="104"/>
      <c r="N3" s="104"/>
      <c r="O3" s="104"/>
      <c r="P3" s="104"/>
      <c r="Q3" s="16"/>
      <c r="R3" s="104"/>
      <c r="S3" s="16"/>
    </row>
    <row r="4" spans="1:23" ht="21.5" customHeight="1">
      <c r="A4" s="11"/>
      <c r="E4" s="358" t="s">
        <v>118</v>
      </c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</row>
    <row r="5" spans="1:23" ht="21.5" customHeight="1">
      <c r="A5" s="104"/>
      <c r="E5" s="173"/>
      <c r="F5" s="104"/>
      <c r="G5" s="162"/>
      <c r="H5" s="162"/>
      <c r="I5" s="162"/>
      <c r="J5" s="162"/>
      <c r="K5" s="356" t="s">
        <v>61</v>
      </c>
      <c r="L5" s="356"/>
      <c r="M5" s="356"/>
      <c r="N5" s="356"/>
      <c r="O5" s="356"/>
      <c r="P5" s="104"/>
      <c r="Q5" s="174" t="s">
        <v>188</v>
      </c>
      <c r="R5" s="104"/>
      <c r="S5" s="163"/>
    </row>
    <row r="6" spans="1:23" ht="21.5" customHeight="1">
      <c r="A6" s="104"/>
      <c r="E6" s="175" t="s">
        <v>94</v>
      </c>
      <c r="F6" s="176"/>
      <c r="G6" s="177"/>
      <c r="H6" s="164"/>
      <c r="I6" s="178"/>
      <c r="J6" s="164"/>
      <c r="K6" s="179" t="s">
        <v>120</v>
      </c>
      <c r="L6" s="165"/>
      <c r="M6" s="178"/>
      <c r="N6" s="176"/>
      <c r="O6" s="165"/>
      <c r="P6" s="176"/>
      <c r="Q6" s="174" t="s">
        <v>189</v>
      </c>
      <c r="R6" s="176"/>
      <c r="S6" s="165"/>
    </row>
    <row r="7" spans="1:23" s="106" customFormat="1" ht="21.5" customHeight="1">
      <c r="C7" s="103"/>
      <c r="D7" s="103"/>
      <c r="E7" s="175" t="s">
        <v>96</v>
      </c>
      <c r="F7" s="176"/>
      <c r="G7" s="177" t="s">
        <v>205</v>
      </c>
      <c r="H7" s="163"/>
      <c r="I7" s="177" t="s">
        <v>98</v>
      </c>
      <c r="J7" s="163"/>
      <c r="K7" s="180" t="s">
        <v>121</v>
      </c>
      <c r="L7" s="163"/>
      <c r="M7" s="165" t="s">
        <v>122</v>
      </c>
      <c r="N7" s="176"/>
      <c r="O7" s="163"/>
      <c r="P7" s="176"/>
      <c r="Q7" s="174" t="s">
        <v>100</v>
      </c>
      <c r="R7" s="176"/>
      <c r="S7" s="163"/>
    </row>
    <row r="8" spans="1:23" ht="21.5" customHeight="1">
      <c r="A8" s="107"/>
      <c r="B8" s="108"/>
      <c r="C8" s="9" t="s">
        <v>5</v>
      </c>
      <c r="E8" s="181" t="s">
        <v>101</v>
      </c>
      <c r="F8" s="177"/>
      <c r="G8" s="182" t="s">
        <v>98</v>
      </c>
      <c r="H8" s="164"/>
      <c r="I8" s="183" t="s">
        <v>97</v>
      </c>
      <c r="J8" s="164"/>
      <c r="K8" s="184" t="s">
        <v>123</v>
      </c>
      <c r="L8" s="177"/>
      <c r="M8" s="169" t="s">
        <v>124</v>
      </c>
      <c r="N8" s="177"/>
      <c r="O8" s="166" t="s">
        <v>63</v>
      </c>
      <c r="P8" s="177"/>
      <c r="Q8" s="185" t="s">
        <v>104</v>
      </c>
      <c r="R8" s="177"/>
      <c r="S8" s="169" t="s">
        <v>106</v>
      </c>
    </row>
    <row r="9" spans="1:23" ht="21.5" customHeight="1">
      <c r="A9" s="107"/>
      <c r="B9" s="108"/>
      <c r="E9" s="357" t="s">
        <v>8</v>
      </c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</row>
    <row r="10" spans="1:23" ht="21.5" customHeight="1">
      <c r="A10" s="109" t="s">
        <v>125</v>
      </c>
      <c r="E10" s="110">
        <v>411864</v>
      </c>
      <c r="F10" s="109"/>
      <c r="G10" s="110">
        <v>346492</v>
      </c>
      <c r="H10" s="111"/>
      <c r="I10" s="110">
        <v>0</v>
      </c>
      <c r="J10" s="111"/>
      <c r="K10" s="110">
        <v>31255</v>
      </c>
      <c r="L10" s="109"/>
      <c r="M10" s="110">
        <v>0</v>
      </c>
      <c r="N10" s="109"/>
      <c r="O10" s="110">
        <v>116703</v>
      </c>
      <c r="P10" s="109"/>
      <c r="Q10" s="110">
        <v>-3236</v>
      </c>
      <c r="R10" s="109"/>
      <c r="S10" s="110">
        <v>903078</v>
      </c>
      <c r="T10" s="248"/>
      <c r="U10" s="23"/>
      <c r="V10" s="23"/>
      <c r="W10" s="23"/>
    </row>
    <row r="11" spans="1:23" ht="21.5" customHeight="1">
      <c r="A11" s="109" t="s">
        <v>110</v>
      </c>
      <c r="E11" s="81"/>
      <c r="F11" s="112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112"/>
      <c r="R11" s="81"/>
      <c r="S11" s="112"/>
      <c r="T11" s="248"/>
      <c r="U11" s="23"/>
      <c r="V11" s="23"/>
      <c r="W11" s="23"/>
    </row>
    <row r="12" spans="1:23" ht="21.5" customHeight="1">
      <c r="A12" s="103" t="s">
        <v>220</v>
      </c>
      <c r="C12" s="48"/>
      <c r="E12" s="110">
        <v>0</v>
      </c>
      <c r="F12" s="112"/>
      <c r="G12" s="110">
        <v>0</v>
      </c>
      <c r="H12" s="81"/>
      <c r="I12" s="110">
        <v>0</v>
      </c>
      <c r="J12" s="115"/>
      <c r="K12" s="110">
        <v>0</v>
      </c>
      <c r="L12" s="66"/>
      <c r="M12" s="110">
        <v>0</v>
      </c>
      <c r="N12" s="114"/>
      <c r="O12" s="113">
        <v>-60875</v>
      </c>
      <c r="P12" s="114"/>
      <c r="Q12" s="112">
        <v>0</v>
      </c>
      <c r="R12" s="114"/>
      <c r="S12" s="112">
        <v>-60875</v>
      </c>
      <c r="T12" s="248"/>
      <c r="U12" s="23"/>
      <c r="V12" s="23"/>
      <c r="W12" s="23"/>
    </row>
    <row r="13" spans="1:23" ht="21.5" customHeight="1">
      <c r="A13" s="103" t="s">
        <v>223</v>
      </c>
      <c r="C13" s="48"/>
      <c r="E13" s="110">
        <v>0</v>
      </c>
      <c r="F13" s="112"/>
      <c r="G13" s="110">
        <v>0</v>
      </c>
      <c r="H13" s="81"/>
      <c r="I13" s="110">
        <v>0</v>
      </c>
      <c r="J13" s="115"/>
      <c r="K13" s="110">
        <v>0</v>
      </c>
      <c r="L13" s="66"/>
      <c r="M13" s="110">
        <v>0</v>
      </c>
      <c r="N13" s="114"/>
      <c r="O13" s="110">
        <v>0</v>
      </c>
      <c r="P13" s="114"/>
      <c r="Q13" s="112">
        <v>6069</v>
      </c>
      <c r="R13" s="114"/>
      <c r="S13" s="112">
        <v>6069</v>
      </c>
      <c r="T13" s="248"/>
      <c r="U13" s="23"/>
      <c r="V13" s="23"/>
      <c r="W13" s="23"/>
    </row>
    <row r="14" spans="1:23" ht="21.5" customHeight="1">
      <c r="A14" s="109" t="s">
        <v>224</v>
      </c>
      <c r="C14" s="48"/>
      <c r="E14" s="119">
        <v>0</v>
      </c>
      <c r="F14" s="118"/>
      <c r="G14" s="119">
        <v>0</v>
      </c>
      <c r="H14" s="116">
        <v>0</v>
      </c>
      <c r="I14" s="119">
        <v>0</v>
      </c>
      <c r="J14" s="116">
        <v>0</v>
      </c>
      <c r="K14" s="119">
        <v>0</v>
      </c>
      <c r="L14" s="172">
        <v>0</v>
      </c>
      <c r="M14" s="119">
        <v>0</v>
      </c>
      <c r="N14" s="118">
        <v>0</v>
      </c>
      <c r="O14" s="119">
        <v>-60875</v>
      </c>
      <c r="P14" s="118">
        <v>0</v>
      </c>
      <c r="Q14" s="119">
        <v>6069</v>
      </c>
      <c r="R14" s="118"/>
      <c r="S14" s="119">
        <v>-54806</v>
      </c>
      <c r="T14" s="248"/>
      <c r="U14" s="23"/>
      <c r="V14" s="23"/>
      <c r="W14" s="23"/>
    </row>
    <row r="15" spans="1:23" ht="21.5" customHeight="1">
      <c r="A15" s="103" t="s">
        <v>102</v>
      </c>
      <c r="C15" s="8">
        <v>28</v>
      </c>
      <c r="E15" s="110">
        <v>0</v>
      </c>
      <c r="F15" s="112"/>
      <c r="G15" s="110">
        <v>0</v>
      </c>
      <c r="H15" s="81"/>
      <c r="I15" s="110">
        <v>0</v>
      </c>
      <c r="J15" s="81"/>
      <c r="K15" s="81">
        <v>518</v>
      </c>
      <c r="L15" s="81"/>
      <c r="M15" s="110">
        <v>0</v>
      </c>
      <c r="N15" s="81"/>
      <c r="O15" s="81">
        <v>-518</v>
      </c>
      <c r="P15" s="81"/>
      <c r="Q15" s="112">
        <v>0</v>
      </c>
      <c r="R15" s="81"/>
      <c r="S15" s="112">
        <v>0</v>
      </c>
      <c r="T15" s="248"/>
      <c r="U15" s="23"/>
      <c r="V15" s="23"/>
      <c r="W15" s="23"/>
    </row>
    <row r="16" spans="1:23" ht="21.5" customHeight="1">
      <c r="A16" s="103" t="s">
        <v>113</v>
      </c>
      <c r="C16" s="8">
        <v>28</v>
      </c>
      <c r="E16" s="110">
        <v>0</v>
      </c>
      <c r="F16" s="112"/>
      <c r="G16" s="110">
        <v>0</v>
      </c>
      <c r="H16" s="81"/>
      <c r="I16" s="110">
        <v>0</v>
      </c>
      <c r="J16" s="81"/>
      <c r="K16" s="110">
        <v>0</v>
      </c>
      <c r="L16" s="81"/>
      <c r="M16" s="110">
        <v>0</v>
      </c>
      <c r="N16" s="81"/>
      <c r="O16" s="81">
        <v>-4119</v>
      </c>
      <c r="P16" s="81"/>
      <c r="Q16" s="112">
        <v>0</v>
      </c>
      <c r="R16" s="81"/>
      <c r="S16" s="112">
        <v>-4119</v>
      </c>
      <c r="T16" s="248"/>
      <c r="U16" s="23"/>
      <c r="V16" s="23"/>
      <c r="W16" s="23"/>
    </row>
    <row r="17" spans="1:23" ht="21.5" customHeight="1" thickBot="1">
      <c r="A17" s="109" t="s">
        <v>222</v>
      </c>
      <c r="E17" s="121">
        <v>411864</v>
      </c>
      <c r="F17" s="118"/>
      <c r="G17" s="121">
        <v>346492</v>
      </c>
      <c r="H17" s="116">
        <v>0</v>
      </c>
      <c r="I17" s="121">
        <v>0</v>
      </c>
      <c r="J17" s="116">
        <v>0</v>
      </c>
      <c r="K17" s="121">
        <v>31773</v>
      </c>
      <c r="L17" s="66">
        <v>0</v>
      </c>
      <c r="M17" s="121">
        <v>0</v>
      </c>
      <c r="N17" s="118">
        <v>0</v>
      </c>
      <c r="O17" s="121">
        <v>51191</v>
      </c>
      <c r="P17" s="118">
        <v>0</v>
      </c>
      <c r="Q17" s="121">
        <v>2833</v>
      </c>
      <c r="R17" s="118"/>
      <c r="S17" s="121">
        <v>844153</v>
      </c>
      <c r="T17" s="248"/>
      <c r="U17" s="23"/>
      <c r="V17" s="23"/>
      <c r="W17" s="23"/>
    </row>
    <row r="18" spans="1:23" ht="21.5" customHeight="1" thickTop="1">
      <c r="A18" s="23"/>
      <c r="E18" s="112"/>
      <c r="F18" s="114"/>
      <c r="G18" s="112"/>
      <c r="H18" s="116"/>
      <c r="I18" s="112"/>
      <c r="J18" s="116"/>
      <c r="K18" s="112"/>
      <c r="L18" s="66"/>
      <c r="M18" s="112"/>
      <c r="N18" s="114"/>
      <c r="O18" s="112"/>
      <c r="P18" s="114"/>
      <c r="Q18" s="112"/>
      <c r="R18" s="114"/>
      <c r="S18" s="112"/>
      <c r="T18" s="248"/>
      <c r="U18" s="23"/>
      <c r="V18" s="23"/>
      <c r="W18" s="23"/>
    </row>
    <row r="19" spans="1:23" ht="21.5" customHeight="1">
      <c r="A19" s="109" t="s">
        <v>115</v>
      </c>
      <c r="C19" s="120"/>
      <c r="E19" s="110">
        <v>411864</v>
      </c>
      <c r="F19" s="110"/>
      <c r="G19" s="110">
        <v>346492</v>
      </c>
      <c r="H19" s="77"/>
      <c r="I19" s="110">
        <v>0</v>
      </c>
      <c r="J19" s="77"/>
      <c r="K19" s="110">
        <v>31773</v>
      </c>
      <c r="L19" s="172"/>
      <c r="M19" s="110">
        <v>0</v>
      </c>
      <c r="N19" s="77"/>
      <c r="O19" s="110">
        <v>51191</v>
      </c>
      <c r="P19" s="77"/>
      <c r="Q19" s="110">
        <v>2833</v>
      </c>
      <c r="R19" s="77"/>
      <c r="S19" s="110">
        <v>844153</v>
      </c>
      <c r="T19" s="248"/>
      <c r="U19" s="23"/>
      <c r="V19" s="23"/>
      <c r="W19" s="23"/>
    </row>
    <row r="20" spans="1:23" ht="21.5" customHeight="1">
      <c r="A20" s="109" t="s">
        <v>110</v>
      </c>
      <c r="C20" s="120"/>
      <c r="E20" s="112"/>
      <c r="F20" s="112"/>
      <c r="G20" s="112"/>
      <c r="H20" s="81"/>
      <c r="I20" s="112"/>
      <c r="J20" s="81"/>
      <c r="K20" s="112"/>
      <c r="L20" s="81"/>
      <c r="M20" s="112"/>
      <c r="N20" s="81"/>
      <c r="O20" s="112"/>
      <c r="P20" s="81"/>
      <c r="Q20" s="112"/>
      <c r="R20" s="81"/>
      <c r="S20" s="112"/>
      <c r="T20" s="248"/>
      <c r="U20" s="23"/>
      <c r="V20" s="23"/>
      <c r="W20" s="23"/>
    </row>
    <row r="21" spans="1:23" ht="21.5" customHeight="1">
      <c r="A21" s="103" t="s">
        <v>220</v>
      </c>
      <c r="C21" s="120"/>
      <c r="E21" s="113">
        <v>0</v>
      </c>
      <c r="G21" s="113">
        <v>0</v>
      </c>
      <c r="H21" s="81"/>
      <c r="I21" s="113">
        <v>0</v>
      </c>
      <c r="J21" s="81"/>
      <c r="K21" s="113">
        <v>0</v>
      </c>
      <c r="L21" s="113"/>
      <c r="M21" s="113">
        <v>0</v>
      </c>
      <c r="N21" s="113">
        <v>0</v>
      </c>
      <c r="O21" s="113">
        <v>-11801</v>
      </c>
      <c r="P21" s="113">
        <v>0</v>
      </c>
      <c r="Q21" s="113">
        <v>0</v>
      </c>
      <c r="R21" s="113">
        <v>0</v>
      </c>
      <c r="S21" s="113">
        <v>-11801</v>
      </c>
      <c r="T21" s="248"/>
      <c r="U21" s="23"/>
      <c r="V21" s="23"/>
      <c r="W21" s="23"/>
    </row>
    <row r="22" spans="1:23" ht="21.5" customHeight="1">
      <c r="A22" s="103" t="s">
        <v>223</v>
      </c>
      <c r="C22" s="120"/>
      <c r="E22" s="113">
        <v>0</v>
      </c>
      <c r="G22" s="113">
        <v>0</v>
      </c>
      <c r="H22" s="81"/>
      <c r="I22" s="113">
        <v>0</v>
      </c>
      <c r="J22" s="81"/>
      <c r="K22" s="113">
        <v>0</v>
      </c>
      <c r="L22" s="113"/>
      <c r="M22" s="113">
        <v>0</v>
      </c>
      <c r="N22" s="113"/>
      <c r="O22" s="113">
        <v>0</v>
      </c>
      <c r="P22" s="113"/>
      <c r="Q22" s="113">
        <v>0</v>
      </c>
      <c r="R22" s="113"/>
      <c r="S22" s="113">
        <v>0</v>
      </c>
      <c r="T22" s="248"/>
      <c r="U22" s="23"/>
      <c r="V22" s="23"/>
      <c r="W22" s="23"/>
    </row>
    <row r="23" spans="1:23" s="109" customFormat="1" ht="21.5" customHeight="1">
      <c r="A23" s="109" t="s">
        <v>224</v>
      </c>
      <c r="C23" s="171"/>
      <c r="E23" s="119">
        <v>0</v>
      </c>
      <c r="F23" s="118"/>
      <c r="G23" s="119">
        <v>0</v>
      </c>
      <c r="H23" s="116">
        <v>0</v>
      </c>
      <c r="I23" s="119">
        <v>0</v>
      </c>
      <c r="J23" s="116">
        <v>0</v>
      </c>
      <c r="K23" s="119">
        <v>0</v>
      </c>
      <c r="L23" s="109">
        <v>0</v>
      </c>
      <c r="M23" s="119">
        <v>0</v>
      </c>
      <c r="N23" s="118">
        <v>0</v>
      </c>
      <c r="O23" s="119">
        <v>-11801</v>
      </c>
      <c r="P23" s="118">
        <v>0</v>
      </c>
      <c r="Q23" s="119">
        <v>0</v>
      </c>
      <c r="R23" s="118"/>
      <c r="S23" s="119">
        <v>-11801</v>
      </c>
      <c r="T23" s="249"/>
      <c r="U23" s="79"/>
      <c r="V23" s="79"/>
      <c r="W23" s="79"/>
    </row>
    <row r="24" spans="1:23" ht="21.5" customHeight="1">
      <c r="A24" s="103" t="s">
        <v>116</v>
      </c>
      <c r="C24" s="120"/>
      <c r="E24" s="112">
        <v>0</v>
      </c>
      <c r="F24" s="114"/>
      <c r="G24" s="112">
        <v>3</v>
      </c>
      <c r="H24" s="141"/>
      <c r="I24" s="112">
        <v>0</v>
      </c>
      <c r="J24" s="141"/>
      <c r="K24" s="112">
        <v>0</v>
      </c>
      <c r="M24" s="112">
        <v>0</v>
      </c>
      <c r="N24" s="114"/>
      <c r="O24" s="112">
        <v>0</v>
      </c>
      <c r="P24" s="114"/>
      <c r="Q24" s="112">
        <v>0</v>
      </c>
      <c r="R24" s="114"/>
      <c r="S24" s="112">
        <v>3</v>
      </c>
      <c r="T24" s="248"/>
      <c r="U24" s="23"/>
      <c r="V24" s="23"/>
      <c r="W24" s="23"/>
    </row>
    <row r="25" spans="1:23">
      <c r="A25" s="103" t="s">
        <v>113</v>
      </c>
      <c r="C25" s="240">
        <v>28</v>
      </c>
      <c r="E25" s="112">
        <v>0</v>
      </c>
      <c r="F25" s="114"/>
      <c r="G25" s="112">
        <v>0</v>
      </c>
      <c r="H25" s="116"/>
      <c r="I25" s="112">
        <v>0</v>
      </c>
      <c r="J25" s="116"/>
      <c r="K25" s="112">
        <v>0</v>
      </c>
      <c r="M25" s="112">
        <v>0</v>
      </c>
      <c r="N25" s="114"/>
      <c r="O25" s="112">
        <v>-4119</v>
      </c>
      <c r="P25" s="114"/>
      <c r="Q25" s="112">
        <v>0</v>
      </c>
      <c r="R25" s="114"/>
      <c r="S25" s="112">
        <v>-4119</v>
      </c>
      <c r="T25" s="250"/>
      <c r="U25" s="81"/>
      <c r="V25" s="81"/>
      <c r="W25" s="81"/>
    </row>
    <row r="26" spans="1:23" ht="22" thickBot="1">
      <c r="A26" s="109" t="s">
        <v>221</v>
      </c>
      <c r="E26" s="121">
        <v>411864</v>
      </c>
      <c r="F26" s="118"/>
      <c r="G26" s="121">
        <v>346495</v>
      </c>
      <c r="H26" s="116">
        <v>0</v>
      </c>
      <c r="I26" s="121">
        <v>0</v>
      </c>
      <c r="J26" s="116">
        <v>0</v>
      </c>
      <c r="K26" s="121">
        <v>31773</v>
      </c>
      <c r="L26" s="103">
        <v>0</v>
      </c>
      <c r="M26" s="121">
        <v>0</v>
      </c>
      <c r="N26" s="118">
        <v>0</v>
      </c>
      <c r="O26" s="121">
        <v>35271</v>
      </c>
      <c r="P26" s="118">
        <v>0</v>
      </c>
      <c r="Q26" s="121">
        <v>2833</v>
      </c>
      <c r="R26" s="118"/>
      <c r="S26" s="121">
        <v>828236</v>
      </c>
      <c r="T26" s="248"/>
      <c r="U26" s="23"/>
      <c r="V26" s="23"/>
      <c r="W26" s="23"/>
    </row>
    <row r="27" spans="1:23" ht="21.5" customHeight="1" thickTop="1">
      <c r="E27" s="25"/>
      <c r="F27" s="25"/>
      <c r="G27" s="122"/>
      <c r="H27" s="123"/>
      <c r="I27" s="122"/>
      <c r="J27" s="123"/>
      <c r="K27" s="25"/>
      <c r="L27" s="25"/>
      <c r="M27" s="122"/>
      <c r="N27" s="25"/>
      <c r="O27" s="122"/>
      <c r="P27" s="25"/>
      <c r="Q27" s="124"/>
      <c r="R27" s="25"/>
      <c r="S27" s="124"/>
    </row>
    <row r="28" spans="1:23" ht="21" customHeight="1">
      <c r="Q28" s="56"/>
      <c r="S28" s="56"/>
    </row>
    <row r="29" spans="1:23" ht="21" customHeight="1"/>
    <row r="30" spans="1:23" ht="21" customHeight="1"/>
    <row r="31" spans="1:23" ht="21" customHeight="1"/>
    <row r="32" spans="1:23" ht="21" customHeight="1"/>
    <row r="33" spans="12:19" ht="21" customHeight="1"/>
    <row r="34" spans="12:19" ht="21" customHeight="1">
      <c r="M34" s="103"/>
      <c r="O34" s="103"/>
      <c r="Q34" s="103"/>
      <c r="S34" s="103"/>
    </row>
    <row r="35" spans="12:19" ht="21" customHeight="1"/>
    <row r="36" spans="12:19" ht="21" customHeight="1"/>
    <row r="37" spans="12:19" ht="21" customHeight="1"/>
    <row r="38" spans="12:19" ht="21" customHeight="1"/>
    <row r="39" spans="12:19" ht="21" customHeight="1"/>
    <row r="40" spans="12:19" ht="21" customHeight="1">
      <c r="L40" s="125"/>
      <c r="N40" s="125"/>
      <c r="P40" s="125"/>
      <c r="R40" s="125"/>
    </row>
    <row r="41" spans="12:19" ht="21" customHeight="1"/>
    <row r="42" spans="12:19" ht="21" customHeight="1">
      <c r="L42" s="125"/>
      <c r="N42" s="125"/>
      <c r="P42" s="125"/>
      <c r="R42" s="125"/>
    </row>
    <row r="43" spans="12:19" ht="21" customHeight="1">
      <c r="M43" s="103"/>
      <c r="O43" s="103"/>
      <c r="Q43" s="103"/>
      <c r="S43" s="103"/>
    </row>
    <row r="44" spans="12:19" ht="21" customHeight="1">
      <c r="L44" s="125"/>
      <c r="N44" s="125"/>
      <c r="P44" s="125"/>
      <c r="R44" s="125"/>
    </row>
    <row r="45" spans="12:19" ht="21" customHeight="1"/>
    <row r="46" spans="12:19" ht="21" customHeight="1">
      <c r="L46" s="125"/>
      <c r="N46" s="125"/>
      <c r="P46" s="125"/>
      <c r="R46" s="125"/>
    </row>
    <row r="47" spans="12:19" ht="21" customHeight="1"/>
    <row r="48" spans="12:19" ht="21" customHeight="1"/>
    <row r="49" spans="12:18" ht="21" customHeight="1">
      <c r="L49" s="125"/>
      <c r="N49" s="125"/>
      <c r="P49" s="125"/>
      <c r="R49" s="125"/>
    </row>
    <row r="96" spans="1:12">
      <c r="A96" s="342"/>
      <c r="B96" s="342"/>
      <c r="C96" s="342"/>
      <c r="D96" s="342"/>
      <c r="E96" s="342"/>
      <c r="F96" s="342"/>
      <c r="G96" s="343"/>
      <c r="H96" s="337"/>
      <c r="I96" s="343"/>
      <c r="J96" s="337"/>
      <c r="K96" s="342"/>
      <c r="L96" s="342"/>
    </row>
    <row r="112" spans="8:10">
      <c r="H112" s="56">
        <v>223729</v>
      </c>
      <c r="J112" s="56">
        <v>223729</v>
      </c>
    </row>
  </sheetData>
  <mergeCells count="3">
    <mergeCell ref="K5:O5"/>
    <mergeCell ref="E9:S9"/>
    <mergeCell ref="E4:S4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3" firstPageNumber="13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/>
    <pageSetUpPr fitToPage="1"/>
  </sheetPr>
  <dimension ref="A1:R50"/>
  <sheetViews>
    <sheetView view="pageBreakPreview" zoomScale="115" zoomScaleNormal="70" zoomScaleSheetLayoutView="115" workbookViewId="0">
      <selection activeCell="E41" sqref="E41"/>
    </sheetView>
  </sheetViews>
  <sheetFormatPr defaultColWidth="8.453125" defaultRowHeight="18" customHeight="1"/>
  <cols>
    <col min="1" max="1" width="1.54296875" style="129" customWidth="1"/>
    <col min="2" max="4" width="1.453125" style="129" customWidth="1"/>
    <col min="5" max="5" width="37.36328125" style="129" customWidth="1"/>
    <col min="6" max="6" width="9.1796875" style="129" customWidth="1"/>
    <col min="7" max="7" width="0.54296875" style="129" customWidth="1"/>
    <col min="8" max="8" width="9.1796875" style="129" customWidth="1"/>
    <col min="9" max="9" width="0.54296875" style="129" customWidth="1"/>
    <col min="10" max="10" width="9.08984375" style="129" customWidth="1"/>
    <col min="11" max="11" width="0.54296875" style="129" customWidth="1"/>
    <col min="12" max="12" width="9.1796875" style="129" customWidth="1"/>
    <col min="13" max="13" width="8.453125" style="129"/>
    <col min="14" max="14" width="10.54296875" style="278" bestFit="1" customWidth="1"/>
    <col min="15" max="15" width="8.54296875" style="278" bestFit="1" customWidth="1"/>
    <col min="16" max="17" width="8.453125" style="278"/>
    <col min="18" max="16384" width="8.453125" style="129"/>
  </cols>
  <sheetData>
    <row r="1" spans="1:18" s="38" customFormat="1" ht="22.5">
      <c r="A1" s="102" t="s">
        <v>0</v>
      </c>
      <c r="B1" s="109"/>
      <c r="C1" s="120"/>
      <c r="D1" s="103"/>
      <c r="E1" s="112"/>
      <c r="F1" s="114"/>
      <c r="G1" s="112"/>
      <c r="H1" s="116"/>
      <c r="I1" s="112"/>
      <c r="J1" s="116"/>
      <c r="K1" s="112"/>
      <c r="L1" s="139"/>
      <c r="O1" s="219"/>
      <c r="P1" s="219"/>
      <c r="Q1" s="219"/>
      <c r="R1" s="219"/>
    </row>
    <row r="2" spans="1:18" s="38" customFormat="1" ht="22.5">
      <c r="A2" s="102" t="s">
        <v>126</v>
      </c>
      <c r="B2" s="109"/>
      <c r="C2" s="120"/>
      <c r="D2" s="103"/>
      <c r="E2" s="112"/>
      <c r="F2" s="114"/>
      <c r="G2" s="112"/>
      <c r="H2" s="116"/>
      <c r="I2" s="112"/>
      <c r="J2" s="116"/>
      <c r="K2" s="112"/>
      <c r="L2" s="123"/>
      <c r="O2" s="219"/>
      <c r="P2" s="219"/>
      <c r="Q2" s="219"/>
      <c r="R2" s="219"/>
    </row>
    <row r="3" spans="1:18" s="38" customFormat="1" ht="22.5">
      <c r="A3" s="11" t="s">
        <v>218</v>
      </c>
      <c r="B3" s="109"/>
      <c r="C3" s="120"/>
      <c r="D3" s="103"/>
      <c r="E3" s="112"/>
      <c r="F3" s="114"/>
      <c r="G3" s="112"/>
      <c r="H3" s="116"/>
      <c r="I3" s="112"/>
      <c r="J3" s="116"/>
      <c r="K3" s="112"/>
      <c r="L3" s="123"/>
      <c r="O3" s="219"/>
      <c r="P3" s="219"/>
      <c r="Q3" s="219"/>
      <c r="R3" s="219"/>
    </row>
    <row r="4" spans="1:18" ht="5.5" customHeight="1">
      <c r="A4" s="10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2"/>
    </row>
    <row r="5" spans="1:18" ht="19" customHeight="1">
      <c r="A5" s="281"/>
      <c r="B5" s="281"/>
      <c r="C5" s="281"/>
      <c r="D5" s="281"/>
      <c r="E5" s="281"/>
      <c r="F5" s="359" t="s">
        <v>2</v>
      </c>
      <c r="G5" s="359"/>
      <c r="H5" s="359"/>
      <c r="I5" s="282"/>
      <c r="J5" s="359" t="s">
        <v>118</v>
      </c>
      <c r="K5" s="359"/>
      <c r="L5" s="359"/>
    </row>
    <row r="6" spans="1:18" ht="19" customHeight="1">
      <c r="A6" s="281"/>
      <c r="B6" s="281"/>
      <c r="C6" s="281"/>
      <c r="D6" s="281"/>
      <c r="E6" s="281"/>
      <c r="F6" s="283" t="s">
        <v>6</v>
      </c>
      <c r="G6" s="284"/>
      <c r="H6" s="283" t="s">
        <v>7</v>
      </c>
      <c r="I6" s="285"/>
      <c r="J6" s="283" t="s">
        <v>6</v>
      </c>
      <c r="K6" s="284"/>
      <c r="L6" s="283" t="s">
        <v>7</v>
      </c>
      <c r="N6" s="361"/>
      <c r="O6" s="361"/>
      <c r="P6" s="361"/>
      <c r="Q6" s="361"/>
    </row>
    <row r="7" spans="1:18" ht="19" customHeight="1">
      <c r="A7" s="281"/>
      <c r="B7" s="281"/>
      <c r="C7" s="281"/>
      <c r="D7" s="281"/>
      <c r="E7" s="281"/>
      <c r="F7" s="283"/>
      <c r="G7" s="284"/>
      <c r="H7" s="283" t="s">
        <v>235</v>
      </c>
      <c r="I7" s="285"/>
      <c r="J7" s="283"/>
      <c r="K7" s="284"/>
      <c r="L7" s="283"/>
      <c r="N7" s="267"/>
      <c r="O7" s="267"/>
      <c r="P7" s="267"/>
      <c r="Q7" s="267"/>
    </row>
    <row r="8" spans="1:18" ht="15.5" customHeight="1">
      <c r="A8" s="281"/>
      <c r="B8" s="281"/>
      <c r="C8" s="281"/>
      <c r="D8" s="281"/>
      <c r="E8" s="281"/>
      <c r="F8" s="360" t="s">
        <v>8</v>
      </c>
      <c r="G8" s="360"/>
      <c r="H8" s="360"/>
      <c r="I8" s="360"/>
      <c r="J8" s="360"/>
      <c r="K8" s="360"/>
      <c r="L8" s="360"/>
      <c r="N8" s="266"/>
      <c r="O8" s="266"/>
      <c r="P8" s="266"/>
      <c r="Q8" s="266"/>
    </row>
    <row r="9" spans="1:18" ht="19" customHeight="1">
      <c r="A9" s="286" t="s">
        <v>127</v>
      </c>
      <c r="B9" s="287"/>
      <c r="C9" s="288"/>
      <c r="D9" s="287"/>
      <c r="E9" s="289"/>
      <c r="F9" s="290"/>
      <c r="G9" s="289"/>
      <c r="H9" s="291"/>
      <c r="I9" s="289"/>
      <c r="J9" s="292"/>
      <c r="K9" s="289"/>
      <c r="L9" s="291"/>
    </row>
    <row r="10" spans="1:18" ht="19" customHeight="1">
      <c r="A10" s="287" t="s">
        <v>220</v>
      </c>
      <c r="B10" s="287"/>
      <c r="C10" s="288"/>
      <c r="D10" s="287"/>
      <c r="E10" s="289"/>
      <c r="F10" s="293">
        <f>PL!G37</f>
        <v>134462</v>
      </c>
      <c r="G10" s="289"/>
      <c r="H10" s="294">
        <f>PL!I37</f>
        <v>18117</v>
      </c>
      <c r="I10" s="289"/>
      <c r="J10" s="293">
        <f>PL!K37</f>
        <v>-11801</v>
      </c>
      <c r="K10" s="289"/>
      <c r="L10" s="294">
        <f>PL!M37</f>
        <v>-60875</v>
      </c>
    </row>
    <row r="11" spans="1:18" ht="19" customHeight="1">
      <c r="A11" s="295" t="s">
        <v>128</v>
      </c>
      <c r="B11" s="281"/>
      <c r="C11" s="296"/>
      <c r="D11" s="287"/>
      <c r="E11" s="289"/>
      <c r="F11" s="289"/>
      <c r="G11" s="289"/>
      <c r="H11" s="297"/>
      <c r="I11" s="289"/>
      <c r="J11" s="297"/>
      <c r="K11" s="289"/>
      <c r="L11" s="298"/>
    </row>
    <row r="12" spans="1:18" ht="19" customHeight="1">
      <c r="A12" s="287"/>
      <c r="B12" s="281"/>
      <c r="C12" s="299" t="s">
        <v>87</v>
      </c>
      <c r="D12" s="299"/>
      <c r="E12" s="289"/>
      <c r="F12" s="297"/>
      <c r="G12" s="289"/>
      <c r="H12" s="297">
        <v>26609</v>
      </c>
      <c r="I12" s="289"/>
      <c r="J12" s="298">
        <v>5764</v>
      </c>
      <c r="K12" s="289"/>
      <c r="L12" s="298">
        <v>2151</v>
      </c>
    </row>
    <row r="13" spans="1:18" ht="19" customHeight="1">
      <c r="A13" s="287"/>
      <c r="B13" s="281"/>
      <c r="C13" s="299" t="s">
        <v>129</v>
      </c>
      <c r="D13" s="299"/>
      <c r="E13" s="289"/>
      <c r="F13" s="298"/>
      <c r="G13" s="289"/>
      <c r="H13" s="298">
        <v>1280</v>
      </c>
      <c r="I13" s="293"/>
      <c r="J13" s="293">
        <v>12314</v>
      </c>
      <c r="K13" s="293"/>
      <c r="L13" s="298">
        <v>14030</v>
      </c>
      <c r="M13" s="1"/>
    </row>
    <row r="14" spans="1:18" ht="19" customHeight="1">
      <c r="A14" s="287"/>
      <c r="B14" s="281"/>
      <c r="C14" s="287" t="s">
        <v>130</v>
      </c>
      <c r="D14" s="287"/>
      <c r="E14" s="289"/>
      <c r="F14" s="289"/>
      <c r="G14" s="289"/>
      <c r="H14" s="289">
        <v>130282</v>
      </c>
      <c r="I14" s="289"/>
      <c r="J14" s="298">
        <v>89526</v>
      </c>
      <c r="K14" s="289"/>
      <c r="L14" s="300">
        <v>91380</v>
      </c>
      <c r="M14" s="1"/>
      <c r="N14" s="278">
        <v>89650</v>
      </c>
    </row>
    <row r="15" spans="1:18" ht="19" customHeight="1">
      <c r="A15" s="287"/>
      <c r="B15" s="281"/>
      <c r="C15" s="287" t="s">
        <v>190</v>
      </c>
      <c r="D15" s="287"/>
      <c r="E15" s="289"/>
      <c r="F15" s="289"/>
      <c r="G15" s="289"/>
      <c r="H15" s="289"/>
      <c r="I15" s="289"/>
      <c r="J15" s="298">
        <v>0</v>
      </c>
      <c r="K15" s="289"/>
      <c r="L15" s="300"/>
      <c r="M15" s="1"/>
      <c r="N15" s="278">
        <f>+J14-N14</f>
        <v>-124</v>
      </c>
    </row>
    <row r="16" spans="1:18" ht="19" customHeight="1">
      <c r="A16" s="287"/>
      <c r="B16" s="281"/>
      <c r="C16" s="287" t="s">
        <v>131</v>
      </c>
      <c r="D16" s="287"/>
      <c r="E16" s="289"/>
      <c r="F16" s="289"/>
      <c r="G16" s="289"/>
      <c r="H16" s="289">
        <v>4416</v>
      </c>
      <c r="I16" s="289"/>
      <c r="J16" s="297">
        <v>2797</v>
      </c>
      <c r="K16" s="289"/>
      <c r="L16" s="300">
        <v>3400</v>
      </c>
      <c r="M16" s="1"/>
    </row>
    <row r="17" spans="1:13" ht="19" customHeight="1">
      <c r="A17" s="287"/>
      <c r="B17" s="281"/>
      <c r="C17" s="287" t="s">
        <v>201</v>
      </c>
      <c r="D17" s="287"/>
      <c r="E17" s="289"/>
      <c r="F17" s="289"/>
      <c r="G17" s="289"/>
      <c r="H17" s="289"/>
      <c r="I17" s="289"/>
      <c r="J17" s="297">
        <v>19500</v>
      </c>
      <c r="K17" s="289"/>
      <c r="L17" s="300">
        <v>75000</v>
      </c>
      <c r="M17" s="1"/>
    </row>
    <row r="18" spans="1:13" ht="19" customHeight="1">
      <c r="A18" s="287"/>
      <c r="B18" s="281"/>
      <c r="C18" s="287" t="s">
        <v>225</v>
      </c>
      <c r="D18" s="287"/>
      <c r="E18" s="289"/>
      <c r="F18" s="289"/>
      <c r="G18" s="289"/>
      <c r="H18" s="289">
        <v>12398</v>
      </c>
      <c r="I18" s="289"/>
      <c r="J18" s="297">
        <v>0</v>
      </c>
      <c r="K18" s="289"/>
      <c r="L18" s="300"/>
      <c r="M18" s="1"/>
    </row>
    <row r="19" spans="1:13" ht="19" customHeight="1">
      <c r="A19" s="287"/>
      <c r="B19" s="281"/>
      <c r="C19" s="287" t="s">
        <v>226</v>
      </c>
      <c r="D19" s="287"/>
      <c r="E19" s="289"/>
      <c r="F19" s="289"/>
      <c r="G19" s="289"/>
      <c r="H19" s="289">
        <v>285</v>
      </c>
      <c r="I19" s="289"/>
      <c r="J19" s="297">
        <v>0</v>
      </c>
      <c r="K19" s="289"/>
      <c r="L19" s="300"/>
      <c r="M19" s="1"/>
    </row>
    <row r="20" spans="1:13" ht="19" customHeight="1">
      <c r="A20" s="287"/>
      <c r="B20" s="281"/>
      <c r="C20" s="287" t="s">
        <v>227</v>
      </c>
      <c r="D20" s="287"/>
      <c r="E20" s="289"/>
      <c r="F20" s="289"/>
      <c r="G20" s="289"/>
      <c r="H20" s="289">
        <v>3220</v>
      </c>
      <c r="I20" s="289"/>
      <c r="J20" s="297">
        <v>0</v>
      </c>
      <c r="K20" s="289"/>
      <c r="L20" s="300"/>
      <c r="M20" s="1"/>
    </row>
    <row r="21" spans="1:13" ht="19" customHeight="1">
      <c r="A21" s="287"/>
      <c r="B21" s="281"/>
      <c r="C21" s="287" t="s">
        <v>85</v>
      </c>
      <c r="D21" s="287"/>
      <c r="E21" s="289"/>
      <c r="F21" s="289"/>
      <c r="G21" s="289"/>
      <c r="H21" s="289">
        <v>-25473</v>
      </c>
      <c r="I21" s="289"/>
      <c r="J21" s="297">
        <v>0</v>
      </c>
      <c r="K21" s="289"/>
      <c r="L21" s="298"/>
      <c r="M21" s="1"/>
    </row>
    <row r="22" spans="1:13" ht="19" customHeight="1">
      <c r="A22" s="287"/>
      <c r="B22" s="281"/>
      <c r="C22" s="287" t="s">
        <v>132</v>
      </c>
      <c r="D22" s="287"/>
      <c r="E22" s="289"/>
      <c r="F22" s="289"/>
      <c r="G22" s="289"/>
      <c r="H22" s="289">
        <v>1272</v>
      </c>
      <c r="I22" s="289"/>
      <c r="J22" s="298">
        <v>11</v>
      </c>
      <c r="K22" s="289"/>
      <c r="L22" s="300">
        <v>-558</v>
      </c>
      <c r="M22" s="1"/>
    </row>
    <row r="23" spans="1:13" ht="19" customHeight="1">
      <c r="A23" s="287"/>
      <c r="B23" s="281"/>
      <c r="C23" s="287" t="s">
        <v>216</v>
      </c>
      <c r="D23" s="287"/>
      <c r="E23" s="289"/>
      <c r="F23" s="289"/>
      <c r="G23" s="289"/>
      <c r="H23" s="289"/>
      <c r="I23" s="289"/>
      <c r="J23" s="298"/>
      <c r="K23" s="289"/>
      <c r="L23" s="300"/>
      <c r="M23" s="1"/>
    </row>
    <row r="24" spans="1:13" ht="19" customHeight="1">
      <c r="A24" s="287"/>
      <c r="B24" s="281"/>
      <c r="C24" s="281"/>
      <c r="D24" s="287" t="s">
        <v>133</v>
      </c>
      <c r="E24" s="289"/>
      <c r="F24" s="289"/>
      <c r="G24" s="289"/>
      <c r="H24" s="289"/>
      <c r="I24" s="289"/>
      <c r="J24" s="298">
        <v>0</v>
      </c>
      <c r="K24" s="289"/>
      <c r="L24" s="300"/>
      <c r="M24" s="1"/>
    </row>
    <row r="25" spans="1:13" ht="19" customHeight="1">
      <c r="A25" s="287"/>
      <c r="B25" s="281"/>
      <c r="C25" s="287" t="s">
        <v>134</v>
      </c>
      <c r="D25" s="287"/>
      <c r="E25" s="289"/>
      <c r="F25" s="289"/>
      <c r="G25" s="289"/>
      <c r="H25" s="289">
        <v>3305</v>
      </c>
      <c r="I25" s="289"/>
      <c r="J25" s="297">
        <v>16</v>
      </c>
      <c r="K25" s="289"/>
      <c r="L25" s="300">
        <v>74</v>
      </c>
      <c r="M25" s="1"/>
    </row>
    <row r="26" spans="1:13" ht="19" customHeight="1">
      <c r="A26" s="287"/>
      <c r="B26" s="281"/>
      <c r="C26" s="287" t="s">
        <v>135</v>
      </c>
      <c r="D26" s="287"/>
      <c r="E26" s="289"/>
      <c r="F26" s="289"/>
      <c r="G26" s="289"/>
      <c r="H26" s="289">
        <v>2714</v>
      </c>
      <c r="I26" s="289"/>
      <c r="J26" s="297">
        <v>0</v>
      </c>
      <c r="K26" s="289"/>
      <c r="L26" s="300"/>
      <c r="M26" s="1"/>
    </row>
    <row r="27" spans="1:13" ht="19" customHeight="1">
      <c r="A27" s="287"/>
      <c r="B27" s="281"/>
      <c r="C27" s="287" t="s">
        <v>191</v>
      </c>
      <c r="D27" s="287"/>
      <c r="E27" s="289"/>
      <c r="F27" s="289"/>
      <c r="G27" s="289"/>
      <c r="H27" s="289">
        <v>10072</v>
      </c>
      <c r="I27" s="289"/>
      <c r="J27" s="297">
        <v>409</v>
      </c>
      <c r="K27" s="289"/>
      <c r="L27" s="300">
        <v>7758</v>
      </c>
      <c r="M27" s="1"/>
    </row>
    <row r="28" spans="1:13" ht="19" customHeight="1">
      <c r="A28" s="287"/>
      <c r="B28" s="281"/>
      <c r="C28" s="287" t="s">
        <v>237</v>
      </c>
      <c r="D28" s="287"/>
      <c r="E28" s="289"/>
      <c r="F28" s="289"/>
      <c r="G28" s="289"/>
      <c r="H28" s="289">
        <v>-835</v>
      </c>
      <c r="I28" s="289"/>
      <c r="J28" s="297">
        <v>0</v>
      </c>
      <c r="K28" s="289"/>
      <c r="L28" s="300"/>
      <c r="M28" s="1"/>
    </row>
    <row r="29" spans="1:13" ht="19" hidden="1" customHeight="1">
      <c r="A29" s="287"/>
      <c r="B29" s="281"/>
      <c r="C29" s="287" t="s">
        <v>136</v>
      </c>
      <c r="D29" s="287"/>
      <c r="E29" s="289"/>
      <c r="F29" s="289"/>
      <c r="G29" s="289"/>
      <c r="H29" s="289"/>
      <c r="I29" s="289"/>
      <c r="J29" s="297">
        <v>0</v>
      </c>
      <c r="K29" s="289"/>
      <c r="L29" s="300"/>
      <c r="M29" s="1"/>
    </row>
    <row r="30" spans="1:13" ht="19" customHeight="1">
      <c r="A30" s="287"/>
      <c r="B30" s="281"/>
      <c r="C30" s="287" t="s">
        <v>137</v>
      </c>
      <c r="D30" s="287"/>
      <c r="E30" s="289"/>
      <c r="F30" s="289"/>
      <c r="G30" s="289"/>
      <c r="H30" s="289">
        <v>-7784</v>
      </c>
      <c r="I30" s="289"/>
      <c r="J30" s="297">
        <v>0</v>
      </c>
      <c r="K30" s="289"/>
      <c r="L30" s="300"/>
      <c r="M30" s="1"/>
    </row>
    <row r="31" spans="1:13" ht="19" customHeight="1">
      <c r="A31" s="287"/>
      <c r="B31" s="281"/>
      <c r="C31" s="287" t="s">
        <v>138</v>
      </c>
      <c r="D31" s="287"/>
      <c r="E31" s="289"/>
      <c r="F31" s="289"/>
      <c r="G31" s="289"/>
      <c r="H31" s="289">
        <v>-32407</v>
      </c>
      <c r="I31" s="289"/>
      <c r="J31" s="297">
        <v>-31848</v>
      </c>
      <c r="K31" s="289"/>
      <c r="L31" s="300">
        <v>-32407</v>
      </c>
      <c r="M31" s="1"/>
    </row>
    <row r="32" spans="1:13" ht="19" customHeight="1">
      <c r="A32" s="287"/>
      <c r="B32" s="281"/>
      <c r="C32" s="287" t="s">
        <v>215</v>
      </c>
      <c r="D32" s="287"/>
      <c r="E32" s="289"/>
      <c r="F32" s="289"/>
      <c r="G32" s="289"/>
      <c r="H32" s="289"/>
      <c r="I32" s="289"/>
      <c r="J32" s="297">
        <v>0</v>
      </c>
      <c r="K32" s="289"/>
      <c r="L32" s="300"/>
      <c r="M32" s="1"/>
    </row>
    <row r="33" spans="1:17" ht="19" customHeight="1">
      <c r="A33" s="287"/>
      <c r="B33" s="281"/>
      <c r="C33" s="287" t="s">
        <v>187</v>
      </c>
      <c r="D33" s="287"/>
      <c r="E33" s="289"/>
      <c r="F33" s="289"/>
      <c r="G33" s="289"/>
      <c r="H33" s="289"/>
      <c r="I33" s="289"/>
      <c r="J33" s="297">
        <v>0</v>
      </c>
      <c r="K33" s="289"/>
      <c r="L33" s="300"/>
      <c r="M33" s="1"/>
    </row>
    <row r="34" spans="1:17" ht="19" customHeight="1">
      <c r="A34" s="287"/>
      <c r="B34" s="281"/>
      <c r="C34" s="287" t="s">
        <v>139</v>
      </c>
      <c r="D34" s="287"/>
      <c r="E34" s="289"/>
      <c r="F34" s="298"/>
      <c r="G34" s="289"/>
      <c r="H34" s="298"/>
      <c r="I34" s="289"/>
      <c r="J34" s="297">
        <v>0</v>
      </c>
      <c r="K34" s="289"/>
      <c r="L34" s="300">
        <v>-13296</v>
      </c>
      <c r="M34" s="1"/>
    </row>
    <row r="35" spans="1:17" ht="19" customHeight="1">
      <c r="A35" s="287"/>
      <c r="B35" s="281"/>
      <c r="C35" s="287" t="s">
        <v>140</v>
      </c>
      <c r="D35" s="287"/>
      <c r="E35" s="289"/>
      <c r="F35" s="289"/>
      <c r="G35" s="289"/>
      <c r="H35" s="289">
        <v>-855</v>
      </c>
      <c r="I35" s="289"/>
      <c r="J35" s="297">
        <v>-14120</v>
      </c>
      <c r="K35" s="289"/>
      <c r="L35" s="300">
        <v>-20994</v>
      </c>
      <c r="M35" s="1"/>
    </row>
    <row r="36" spans="1:17" ht="19" customHeight="1">
      <c r="A36" s="287"/>
      <c r="B36" s="281"/>
      <c r="C36" s="287" t="s">
        <v>141</v>
      </c>
      <c r="D36" s="287"/>
      <c r="E36" s="289"/>
      <c r="F36" s="289"/>
      <c r="G36" s="289"/>
      <c r="H36" s="289">
        <v>34713</v>
      </c>
      <c r="I36" s="289"/>
      <c r="J36" s="297">
        <v>16349</v>
      </c>
      <c r="K36" s="289"/>
      <c r="L36" s="300">
        <v>22883</v>
      </c>
      <c r="M36" s="1"/>
    </row>
    <row r="37" spans="1:17" s="326" customFormat="1" ht="12.5">
      <c r="A37" s="323"/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5"/>
      <c r="N37" s="327"/>
      <c r="O37" s="327"/>
      <c r="P37" s="327"/>
      <c r="Q37" s="327"/>
    </row>
    <row r="38" spans="1:17" ht="19" customHeight="1">
      <c r="A38" s="301"/>
      <c r="B38" s="287"/>
      <c r="C38" s="302" t="s">
        <v>142</v>
      </c>
      <c r="D38" s="287"/>
      <c r="E38" s="289"/>
      <c r="F38" s="289"/>
      <c r="G38" s="289"/>
      <c r="H38" s="297"/>
      <c r="I38" s="289"/>
      <c r="J38" s="297"/>
      <c r="K38" s="289"/>
      <c r="L38" s="298"/>
    </row>
    <row r="39" spans="1:17" ht="19" customHeight="1">
      <c r="A39" s="287"/>
      <c r="B39" s="281"/>
      <c r="C39" s="287" t="s">
        <v>208</v>
      </c>
      <c r="D39" s="287"/>
      <c r="E39" s="289"/>
      <c r="F39" s="289"/>
      <c r="G39" s="289"/>
      <c r="H39" s="289">
        <v>-72936</v>
      </c>
      <c r="I39" s="289"/>
      <c r="J39" s="297">
        <v>-42234</v>
      </c>
      <c r="K39" s="289"/>
      <c r="L39" s="300">
        <v>-7686</v>
      </c>
    </row>
    <row r="40" spans="1:17" ht="19" customHeight="1">
      <c r="A40" s="287"/>
      <c r="B40" s="281"/>
      <c r="C40" s="287" t="s">
        <v>11</v>
      </c>
      <c r="D40" s="287"/>
      <c r="E40" s="289"/>
      <c r="F40" s="289"/>
      <c r="G40" s="289"/>
      <c r="H40" s="289">
        <v>-80802</v>
      </c>
      <c r="I40" s="289"/>
      <c r="J40" s="297">
        <v>0</v>
      </c>
      <c r="K40" s="289"/>
      <c r="L40" s="298">
        <v>0</v>
      </c>
    </row>
    <row r="41" spans="1:17" ht="19" customHeight="1">
      <c r="A41" s="287"/>
      <c r="B41" s="281"/>
      <c r="C41" s="287" t="s">
        <v>143</v>
      </c>
      <c r="D41" s="287"/>
      <c r="E41" s="289"/>
      <c r="F41" s="289"/>
      <c r="G41" s="289"/>
      <c r="H41" s="289">
        <v>-561036</v>
      </c>
      <c r="I41" s="289"/>
      <c r="J41" s="297">
        <v>17755</v>
      </c>
      <c r="K41" s="289"/>
      <c r="L41" s="300">
        <v>-29859</v>
      </c>
    </row>
    <row r="42" spans="1:17" ht="19" customHeight="1">
      <c r="A42" s="287"/>
      <c r="B42" s="281"/>
      <c r="C42" s="287" t="s">
        <v>16</v>
      </c>
      <c r="D42" s="287"/>
      <c r="E42" s="289"/>
      <c r="F42" s="289"/>
      <c r="G42" s="289"/>
      <c r="H42" s="289">
        <v>3694</v>
      </c>
      <c r="I42" s="289"/>
      <c r="J42" s="297">
        <v>-468</v>
      </c>
      <c r="K42" s="289"/>
      <c r="L42" s="300">
        <v>31</v>
      </c>
    </row>
    <row r="43" spans="1:17" ht="19" customHeight="1">
      <c r="A43" s="287"/>
      <c r="B43" s="281"/>
      <c r="C43" s="287" t="s">
        <v>20</v>
      </c>
      <c r="D43" s="287"/>
      <c r="E43" s="289"/>
      <c r="F43" s="289"/>
      <c r="G43" s="289"/>
      <c r="H43" s="289">
        <v>11096</v>
      </c>
      <c r="I43" s="289"/>
      <c r="J43" s="297">
        <v>0</v>
      </c>
      <c r="K43" s="289"/>
      <c r="L43" s="300">
        <v>0</v>
      </c>
    </row>
    <row r="44" spans="1:17" ht="19" customHeight="1">
      <c r="A44" s="287"/>
      <c r="B44" s="281"/>
      <c r="C44" s="287" t="s">
        <v>28</v>
      </c>
      <c r="D44" s="287"/>
      <c r="E44" s="289"/>
      <c r="F44" s="289"/>
      <c r="G44" s="289"/>
      <c r="H44" s="289">
        <v>4350</v>
      </c>
      <c r="I44" s="289"/>
      <c r="J44" s="297">
        <v>-596</v>
      </c>
      <c r="K44" s="289"/>
      <c r="L44" s="303">
        <v>-1</v>
      </c>
    </row>
    <row r="45" spans="1:17" ht="19" customHeight="1">
      <c r="A45" s="287"/>
      <c r="B45" s="287"/>
      <c r="C45" s="287" t="s">
        <v>209</v>
      </c>
      <c r="D45" s="287"/>
      <c r="E45" s="289"/>
      <c r="F45" s="289"/>
      <c r="G45" s="289"/>
      <c r="H45" s="289">
        <v>182378</v>
      </c>
      <c r="I45" s="289"/>
      <c r="J45" s="297">
        <v>70002</v>
      </c>
      <c r="K45" s="289"/>
      <c r="L45" s="300">
        <v>26409</v>
      </c>
    </row>
    <row r="46" spans="1:17" ht="19" customHeight="1">
      <c r="A46" s="287"/>
      <c r="B46" s="287"/>
      <c r="C46" s="287" t="s">
        <v>35</v>
      </c>
      <c r="D46" s="287"/>
      <c r="E46" s="289"/>
      <c r="F46" s="289"/>
      <c r="G46" s="289"/>
      <c r="H46" s="289">
        <v>18755</v>
      </c>
      <c r="I46" s="289"/>
      <c r="J46" s="298">
        <v>0</v>
      </c>
      <c r="K46" s="289"/>
      <c r="L46" s="298">
        <v>0</v>
      </c>
    </row>
    <row r="47" spans="1:17" ht="19" customHeight="1">
      <c r="A47" s="287"/>
      <c r="B47" s="287"/>
      <c r="C47" s="287" t="s">
        <v>144</v>
      </c>
      <c r="D47" s="287"/>
      <c r="E47" s="304"/>
      <c r="F47" s="289"/>
      <c r="G47" s="305"/>
      <c r="H47" s="306">
        <v>-6223</v>
      </c>
      <c r="I47" s="305"/>
      <c r="J47" s="307">
        <v>-17840</v>
      </c>
      <c r="K47" s="305"/>
      <c r="L47" s="308">
        <v>-6223</v>
      </c>
    </row>
    <row r="48" spans="1:17" ht="19" customHeight="1">
      <c r="A48" s="287"/>
      <c r="B48" s="287"/>
      <c r="C48" s="287" t="s">
        <v>206</v>
      </c>
      <c r="D48" s="287"/>
      <c r="E48" s="289"/>
      <c r="F48" s="309"/>
      <c r="G48" s="289"/>
      <c r="H48" s="310">
        <v>-309</v>
      </c>
      <c r="I48" s="289"/>
      <c r="J48" s="311">
        <v>-1456</v>
      </c>
      <c r="K48" s="289"/>
      <c r="L48" s="312">
        <v>-309</v>
      </c>
    </row>
    <row r="49" spans="1:12" ht="19" customHeight="1">
      <c r="A49" s="301" t="s">
        <v>213</v>
      </c>
      <c r="B49" s="287"/>
      <c r="C49" s="288"/>
      <c r="D49" s="287"/>
      <c r="E49" s="289"/>
      <c r="F49" s="313">
        <f>SUM(F10:F48)</f>
        <v>134462</v>
      </c>
      <c r="G49" s="314"/>
      <c r="H49" s="313">
        <f>SUM(H10:H48)</f>
        <v>-319704</v>
      </c>
      <c r="I49" s="314"/>
      <c r="J49" s="313">
        <f>SUM(J10:J48)</f>
        <v>114080</v>
      </c>
      <c r="K49" s="314"/>
      <c r="L49" s="313">
        <f>SUM(L10:L48)</f>
        <v>70908</v>
      </c>
    </row>
    <row r="50" spans="1:12" ht="18" customHeight="1">
      <c r="J50" s="137"/>
    </row>
  </sheetData>
  <mergeCells count="4">
    <mergeCell ref="F5:H5"/>
    <mergeCell ref="J5:L5"/>
    <mergeCell ref="F8:L8"/>
    <mergeCell ref="N6:Q6"/>
  </mergeCells>
  <printOptions horizontalCentered="1"/>
  <pageMargins left="0.70866141732283472" right="0.70866141732283472" top="0.74803149606299213" bottom="0.74803149606299213" header="0.23622047244094491" footer="0.23622047244094491"/>
  <pageSetup paperSize="9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dimension ref="A1:M123"/>
  <sheetViews>
    <sheetView tabSelected="1" view="pageBreakPreview" topLeftCell="A75" zoomScaleNormal="55" zoomScaleSheetLayoutView="100" workbookViewId="0">
      <selection activeCell="M87" sqref="M1:M1048576"/>
    </sheetView>
  </sheetViews>
  <sheetFormatPr defaultColWidth="9.453125" defaultRowHeight="21.5"/>
  <cols>
    <col min="1" max="1" width="1.36328125" style="38" customWidth="1"/>
    <col min="2" max="2" width="2.6328125" style="38" customWidth="1"/>
    <col min="3" max="3" width="13.453125" style="38" customWidth="1"/>
    <col min="4" max="4" width="9.453125" style="38"/>
    <col min="5" max="5" width="18.08984375" style="38" customWidth="1"/>
    <col min="6" max="6" width="11.81640625" style="38" customWidth="1"/>
    <col min="7" max="7" width="0.54296875" style="38" customWidth="1"/>
    <col min="8" max="8" width="12.36328125" style="38" customWidth="1"/>
    <col min="9" max="9" width="0.54296875" style="38" customWidth="1"/>
    <col min="10" max="10" width="11.1796875" style="38" customWidth="1"/>
    <col min="11" max="11" width="0.54296875" style="38" customWidth="1"/>
    <col min="12" max="12" width="12" style="38" customWidth="1"/>
    <col min="13" max="13" width="9.453125" style="219"/>
    <col min="14" max="16384" width="9.453125" style="38"/>
  </cols>
  <sheetData>
    <row r="1" spans="1:13" ht="22.5">
      <c r="A1" s="102" t="s">
        <v>0</v>
      </c>
      <c r="B1" s="109"/>
      <c r="C1" s="120"/>
      <c r="D1" s="103"/>
      <c r="E1" s="112"/>
      <c r="F1" s="114"/>
      <c r="G1" s="112"/>
      <c r="H1" s="116"/>
      <c r="I1" s="112"/>
      <c r="J1" s="116"/>
      <c r="K1" s="112"/>
      <c r="L1" s="139"/>
    </row>
    <row r="2" spans="1:13" ht="22.5">
      <c r="A2" s="102" t="s">
        <v>126</v>
      </c>
      <c r="B2" s="109"/>
      <c r="C2" s="120"/>
      <c r="D2" s="103"/>
      <c r="E2" s="112"/>
      <c r="F2" s="114"/>
      <c r="G2" s="112"/>
      <c r="H2" s="116"/>
      <c r="I2" s="112"/>
      <c r="J2" s="116"/>
      <c r="K2" s="112"/>
      <c r="L2" s="123"/>
    </row>
    <row r="3" spans="1:13" ht="22.5">
      <c r="A3" s="11" t="s">
        <v>218</v>
      </c>
      <c r="B3" s="109"/>
      <c r="C3" s="120"/>
      <c r="D3" s="103"/>
      <c r="E3" s="112"/>
      <c r="F3" s="114"/>
      <c r="G3" s="112"/>
      <c r="H3" s="116"/>
      <c r="I3" s="112"/>
      <c r="J3" s="116"/>
      <c r="K3" s="112"/>
      <c r="L3" s="123"/>
    </row>
    <row r="4" spans="1:13" ht="22.5">
      <c r="A4" s="11"/>
      <c r="B4" s="109"/>
      <c r="C4" s="120"/>
      <c r="D4" s="103"/>
      <c r="E4" s="112"/>
      <c r="F4" s="114"/>
      <c r="G4" s="112"/>
      <c r="H4" s="116"/>
      <c r="I4" s="112"/>
      <c r="J4" s="116"/>
      <c r="K4" s="112"/>
      <c r="L4" s="123"/>
    </row>
    <row r="5" spans="1:13">
      <c r="A5" s="103"/>
      <c r="B5" s="103"/>
      <c r="C5" s="120"/>
      <c r="D5" s="103"/>
      <c r="E5" s="112"/>
      <c r="F5" s="362" t="s">
        <v>2</v>
      </c>
      <c r="G5" s="362"/>
      <c r="H5" s="362"/>
      <c r="I5" s="140"/>
      <c r="J5" s="362" t="s">
        <v>118</v>
      </c>
      <c r="K5" s="362"/>
      <c r="L5" s="362"/>
    </row>
    <row r="6" spans="1:13">
      <c r="A6" s="103"/>
      <c r="B6" s="103"/>
      <c r="C6" s="120"/>
      <c r="D6" s="103"/>
      <c r="E6" s="112"/>
      <c r="F6" s="7" t="s">
        <v>6</v>
      </c>
      <c r="G6" s="19"/>
      <c r="H6" s="7" t="s">
        <v>7</v>
      </c>
      <c r="I6" s="74"/>
      <c r="J6" s="7" t="s">
        <v>6</v>
      </c>
      <c r="K6" s="19"/>
      <c r="L6" s="7" t="s">
        <v>7</v>
      </c>
    </row>
    <row r="7" spans="1:13">
      <c r="A7" s="103"/>
      <c r="B7" s="103"/>
      <c r="C7" s="120"/>
      <c r="D7" s="103"/>
      <c r="E7" s="112"/>
      <c r="F7" s="7"/>
      <c r="G7" s="19"/>
      <c r="H7" s="328" t="s">
        <v>235</v>
      </c>
      <c r="I7" s="74"/>
      <c r="J7" s="7"/>
      <c r="K7" s="19"/>
      <c r="L7" s="7"/>
    </row>
    <row r="8" spans="1:13">
      <c r="A8" s="103"/>
      <c r="B8" s="103"/>
      <c r="C8" s="120"/>
      <c r="D8" s="103"/>
      <c r="E8" s="112"/>
      <c r="F8" s="351" t="s">
        <v>8</v>
      </c>
      <c r="G8" s="351"/>
      <c r="H8" s="351"/>
      <c r="I8" s="351"/>
      <c r="J8" s="351"/>
      <c r="K8" s="351"/>
      <c r="L8" s="351"/>
    </row>
    <row r="9" spans="1:13">
      <c r="A9" s="168" t="s">
        <v>127</v>
      </c>
      <c r="B9" s="103"/>
      <c r="C9" s="148"/>
      <c r="D9" s="103"/>
      <c r="E9" s="112"/>
      <c r="F9" s="112"/>
      <c r="G9" s="112"/>
      <c r="H9" s="112"/>
      <c r="I9" s="112"/>
      <c r="J9" s="142"/>
      <c r="K9" s="112"/>
      <c r="L9" s="126"/>
      <c r="M9" s="278"/>
    </row>
    <row r="10" spans="1:13">
      <c r="A10" s="103" t="s">
        <v>220</v>
      </c>
      <c r="B10" s="103"/>
      <c r="C10" s="148"/>
      <c r="D10" s="103"/>
      <c r="E10" s="112"/>
      <c r="F10" s="112">
        <v>134462</v>
      </c>
      <c r="G10" s="112"/>
      <c r="H10" s="112">
        <v>18117</v>
      </c>
      <c r="I10" s="112"/>
      <c r="J10" s="142">
        <v>-11801</v>
      </c>
      <c r="K10" s="112"/>
      <c r="L10" s="126">
        <v>-60875</v>
      </c>
      <c r="M10" s="278"/>
    </row>
    <row r="11" spans="1:13">
      <c r="B11" s="103" t="s">
        <v>128</v>
      </c>
      <c r="C11" s="148"/>
      <c r="D11" s="103"/>
      <c r="E11" s="112"/>
      <c r="F11" s="112"/>
      <c r="G11" s="112"/>
      <c r="H11" s="112"/>
      <c r="I11" s="112"/>
      <c r="J11" s="142"/>
      <c r="K11" s="112"/>
      <c r="L11" s="126"/>
      <c r="M11" s="278"/>
    </row>
    <row r="12" spans="1:13">
      <c r="A12" s="103"/>
      <c r="B12" s="148" t="s">
        <v>87</v>
      </c>
      <c r="D12" s="103"/>
      <c r="E12" s="112"/>
      <c r="F12" s="112">
        <v>44596</v>
      </c>
      <c r="G12" s="112"/>
      <c r="H12" s="112">
        <v>26609</v>
      </c>
      <c r="I12" s="112"/>
      <c r="J12" s="142">
        <v>5764</v>
      </c>
      <c r="K12" s="112"/>
      <c r="L12" s="126">
        <v>2151</v>
      </c>
      <c r="M12" s="278"/>
    </row>
    <row r="13" spans="1:13">
      <c r="A13" s="103"/>
      <c r="B13" s="148" t="s">
        <v>129</v>
      </c>
      <c r="D13" s="103"/>
      <c r="E13" s="112"/>
      <c r="F13" s="112">
        <v>374</v>
      </c>
      <c r="G13" s="112"/>
      <c r="H13" s="112">
        <v>1280</v>
      </c>
      <c r="I13" s="112"/>
      <c r="J13" s="142">
        <v>12314</v>
      </c>
      <c r="K13" s="112"/>
      <c r="L13" s="126">
        <v>14030</v>
      </c>
      <c r="M13" s="278"/>
    </row>
    <row r="14" spans="1:13">
      <c r="A14" s="103"/>
      <c r="B14" s="148" t="s">
        <v>250</v>
      </c>
      <c r="D14" s="103"/>
      <c r="E14" s="112"/>
      <c r="F14" s="112">
        <v>2467</v>
      </c>
      <c r="G14" s="112"/>
      <c r="H14" s="112">
        <v>0</v>
      </c>
      <c r="I14" s="112"/>
      <c r="J14" s="112">
        <v>0</v>
      </c>
      <c r="K14" s="112"/>
      <c r="L14" s="112">
        <v>0</v>
      </c>
      <c r="M14" s="278"/>
    </row>
    <row r="15" spans="1:13">
      <c r="A15" s="103"/>
      <c r="B15" s="148" t="s">
        <v>130</v>
      </c>
      <c r="D15" s="103"/>
      <c r="E15" s="112"/>
      <c r="F15" s="112">
        <v>116759</v>
      </c>
      <c r="G15" s="112"/>
      <c r="H15" s="112">
        <v>130282</v>
      </c>
      <c r="I15" s="112"/>
      <c r="J15" s="142">
        <v>89651</v>
      </c>
      <c r="K15" s="112"/>
      <c r="L15" s="126">
        <v>91380</v>
      </c>
      <c r="M15" s="278"/>
    </row>
    <row r="16" spans="1:13">
      <c r="A16" s="103"/>
      <c r="B16" s="148" t="s">
        <v>131</v>
      </c>
      <c r="D16" s="103"/>
      <c r="E16" s="112"/>
      <c r="F16" s="112">
        <v>4928</v>
      </c>
      <c r="G16" s="112"/>
      <c r="H16" s="112">
        <v>4416</v>
      </c>
      <c r="I16" s="112"/>
      <c r="J16" s="142">
        <v>2797</v>
      </c>
      <c r="K16" s="112"/>
      <c r="L16" s="126">
        <v>3400</v>
      </c>
      <c r="M16" s="278"/>
    </row>
    <row r="17" spans="1:13">
      <c r="A17" s="103"/>
      <c r="B17" s="148" t="s">
        <v>201</v>
      </c>
      <c r="D17" s="103"/>
      <c r="E17" s="112"/>
      <c r="F17" s="112">
        <v>0</v>
      </c>
      <c r="G17" s="112"/>
      <c r="H17" s="112">
        <v>0</v>
      </c>
      <c r="I17" s="112"/>
      <c r="J17" s="142">
        <v>19500</v>
      </c>
      <c r="K17" s="112"/>
      <c r="L17" s="126">
        <v>75000</v>
      </c>
      <c r="M17" s="278"/>
    </row>
    <row r="18" spans="1:13">
      <c r="A18" s="103"/>
      <c r="B18" s="148" t="s">
        <v>225</v>
      </c>
      <c r="D18" s="103"/>
      <c r="E18" s="112"/>
      <c r="F18" s="112">
        <v>1105</v>
      </c>
      <c r="G18" s="112"/>
      <c r="H18" s="112">
        <v>12398</v>
      </c>
      <c r="I18" s="112"/>
      <c r="J18" s="142">
        <v>0</v>
      </c>
      <c r="K18" s="112"/>
      <c r="L18" s="142">
        <v>0</v>
      </c>
      <c r="M18" s="278"/>
    </row>
    <row r="19" spans="1:13">
      <c r="A19" s="103"/>
      <c r="B19" s="148" t="s">
        <v>226</v>
      </c>
      <c r="D19" s="103"/>
      <c r="E19" s="112"/>
      <c r="F19" s="112">
        <v>0</v>
      </c>
      <c r="G19" s="112"/>
      <c r="H19" s="112">
        <v>285</v>
      </c>
      <c r="I19" s="112"/>
      <c r="J19" s="142">
        <v>0</v>
      </c>
      <c r="K19" s="112"/>
      <c r="L19" s="142">
        <v>0</v>
      </c>
      <c r="M19" s="278"/>
    </row>
    <row r="20" spans="1:13">
      <c r="A20" s="103"/>
      <c r="B20" s="148" t="s">
        <v>227</v>
      </c>
      <c r="D20" s="103"/>
      <c r="E20" s="112"/>
      <c r="F20" s="112">
        <v>0</v>
      </c>
      <c r="G20" s="112"/>
      <c r="H20" s="112">
        <v>3220</v>
      </c>
      <c r="I20" s="112"/>
      <c r="J20" s="142">
        <v>0</v>
      </c>
      <c r="K20" s="112"/>
      <c r="L20" s="142">
        <v>0</v>
      </c>
      <c r="M20" s="278"/>
    </row>
    <row r="21" spans="1:13">
      <c r="A21" s="103"/>
      <c r="B21" s="148" t="s">
        <v>85</v>
      </c>
      <c r="D21" s="103"/>
      <c r="E21" s="112"/>
      <c r="F21" s="112">
        <v>-6261</v>
      </c>
      <c r="G21" s="112"/>
      <c r="H21" s="112">
        <v>-25473</v>
      </c>
      <c r="I21" s="112"/>
      <c r="J21" s="142">
        <v>0</v>
      </c>
      <c r="K21" s="112"/>
      <c r="L21" s="142">
        <v>0</v>
      </c>
      <c r="M21" s="278"/>
    </row>
    <row r="22" spans="1:13">
      <c r="A22" s="103"/>
      <c r="B22" s="148" t="s">
        <v>132</v>
      </c>
      <c r="D22" s="103"/>
      <c r="E22" s="112"/>
      <c r="F22" s="112">
        <v>-120</v>
      </c>
      <c r="G22" s="112"/>
      <c r="H22" s="112">
        <v>1272</v>
      </c>
      <c r="I22" s="112"/>
      <c r="J22" s="142">
        <v>11</v>
      </c>
      <c r="K22" s="112"/>
      <c r="L22" s="126">
        <v>-558</v>
      </c>
      <c r="M22" s="278"/>
    </row>
    <row r="23" spans="1:13">
      <c r="A23" s="103"/>
      <c r="B23" s="148" t="s">
        <v>134</v>
      </c>
      <c r="D23" s="103"/>
      <c r="E23" s="112"/>
      <c r="F23" s="112">
        <v>12832</v>
      </c>
      <c r="G23" s="112"/>
      <c r="H23" s="112">
        <v>3305</v>
      </c>
      <c r="I23" s="112"/>
      <c r="J23" s="142">
        <v>19</v>
      </c>
      <c r="K23" s="112"/>
      <c r="L23" s="126">
        <v>74</v>
      </c>
      <c r="M23" s="278"/>
    </row>
    <row r="24" spans="1:13">
      <c r="A24" s="103"/>
      <c r="B24" s="148" t="s">
        <v>135</v>
      </c>
      <c r="D24" s="103"/>
      <c r="E24" s="112"/>
      <c r="F24" s="112">
        <v>-14615</v>
      </c>
      <c r="G24" s="112"/>
      <c r="H24" s="112">
        <v>2714</v>
      </c>
      <c r="I24" s="112"/>
      <c r="J24" s="142">
        <v>0</v>
      </c>
      <c r="K24" s="112"/>
      <c r="L24" s="126">
        <v>0</v>
      </c>
      <c r="M24" s="278"/>
    </row>
    <row r="25" spans="1:13">
      <c r="A25" s="103"/>
      <c r="B25" s="148" t="s">
        <v>191</v>
      </c>
      <c r="D25" s="103"/>
      <c r="E25" s="112"/>
      <c r="F25" s="112">
        <v>4762</v>
      </c>
      <c r="G25" s="112"/>
      <c r="H25" s="112">
        <v>10072</v>
      </c>
      <c r="I25" s="112"/>
      <c r="J25" s="142">
        <v>409</v>
      </c>
      <c r="K25" s="112"/>
      <c r="L25" s="126">
        <v>7758</v>
      </c>
      <c r="M25" s="278"/>
    </row>
    <row r="26" spans="1:13">
      <c r="A26" s="103"/>
      <c r="B26" s="148" t="s">
        <v>291</v>
      </c>
      <c r="D26" s="103"/>
      <c r="E26" s="112"/>
      <c r="F26" s="112"/>
      <c r="G26" s="112"/>
      <c r="H26" s="112"/>
      <c r="I26" s="112"/>
      <c r="J26" s="142"/>
      <c r="K26" s="112"/>
      <c r="L26" s="126"/>
      <c r="M26" s="278"/>
    </row>
    <row r="27" spans="1:13">
      <c r="A27" s="103"/>
      <c r="C27" s="148" t="s">
        <v>290</v>
      </c>
      <c r="D27" s="103"/>
      <c r="E27" s="112"/>
      <c r="F27" s="112">
        <v>11349</v>
      </c>
      <c r="G27" s="112"/>
      <c r="H27" s="112">
        <v>-835</v>
      </c>
      <c r="I27" s="112"/>
      <c r="J27" s="142">
        <v>0</v>
      </c>
      <c r="K27" s="112"/>
      <c r="L27" s="142">
        <v>0</v>
      </c>
      <c r="M27" s="278"/>
    </row>
    <row r="28" spans="1:13">
      <c r="A28" s="103"/>
      <c r="B28" s="148" t="s">
        <v>137</v>
      </c>
      <c r="D28" s="103"/>
      <c r="E28" s="112"/>
      <c r="F28" s="112">
        <v>0</v>
      </c>
      <c r="G28" s="112"/>
      <c r="H28" s="112">
        <v>-7784</v>
      </c>
      <c r="I28" s="112"/>
      <c r="J28" s="142">
        <v>0</v>
      </c>
      <c r="K28" s="112"/>
      <c r="L28" s="142">
        <v>0</v>
      </c>
      <c r="M28" s="278"/>
    </row>
    <row r="29" spans="1:13">
      <c r="A29" s="103"/>
      <c r="B29" s="148" t="s">
        <v>138</v>
      </c>
      <c r="D29" s="103"/>
      <c r="E29" s="112"/>
      <c r="F29" s="112">
        <v>-31848</v>
      </c>
      <c r="G29" s="112"/>
      <c r="H29" s="112">
        <v>-32407</v>
      </c>
      <c r="I29" s="112"/>
      <c r="J29" s="142">
        <v>-31848</v>
      </c>
      <c r="K29" s="112"/>
      <c r="L29" s="126">
        <v>-32407</v>
      </c>
      <c r="M29" s="278"/>
    </row>
    <row r="30" spans="1:13">
      <c r="A30" s="103"/>
      <c r="B30" s="148" t="s">
        <v>215</v>
      </c>
      <c r="D30" s="103"/>
      <c r="E30" s="112"/>
      <c r="F30" s="112">
        <v>-103755</v>
      </c>
      <c r="G30" s="112"/>
      <c r="H30" s="142">
        <v>0</v>
      </c>
      <c r="I30" s="112"/>
      <c r="J30" s="142">
        <v>0</v>
      </c>
      <c r="K30" s="112"/>
      <c r="L30" s="142">
        <v>0</v>
      </c>
      <c r="M30" s="278"/>
    </row>
    <row r="31" spans="1:13">
      <c r="A31" s="103"/>
      <c r="B31" s="148" t="s">
        <v>252</v>
      </c>
      <c r="D31" s="103"/>
      <c r="E31" s="112"/>
      <c r="F31" s="112"/>
      <c r="G31" s="112"/>
      <c r="H31" s="142"/>
      <c r="I31" s="112"/>
      <c r="J31" s="142"/>
      <c r="K31" s="112"/>
      <c r="L31" s="142"/>
      <c r="M31" s="278"/>
    </row>
    <row r="32" spans="1:13">
      <c r="A32" s="103"/>
      <c r="C32" s="148" t="s">
        <v>251</v>
      </c>
      <c r="D32" s="103"/>
      <c r="E32" s="112"/>
      <c r="F32" s="112">
        <v>-22198</v>
      </c>
      <c r="G32" s="112"/>
      <c r="H32" s="142">
        <v>0</v>
      </c>
      <c r="I32" s="112"/>
      <c r="J32" s="142">
        <v>0</v>
      </c>
      <c r="K32" s="112"/>
      <c r="L32" s="142">
        <v>0</v>
      </c>
      <c r="M32" s="278"/>
    </row>
    <row r="33" spans="1:13">
      <c r="A33" s="103"/>
      <c r="B33" s="148" t="s">
        <v>139</v>
      </c>
      <c r="D33" s="103"/>
      <c r="E33" s="112"/>
      <c r="F33" s="112">
        <v>-2064</v>
      </c>
      <c r="G33" s="112"/>
      <c r="H33" s="142">
        <v>0</v>
      </c>
      <c r="I33" s="112"/>
      <c r="J33" s="142">
        <v>0</v>
      </c>
      <c r="K33" s="112"/>
      <c r="L33" s="126">
        <v>-13296</v>
      </c>
      <c r="M33" s="278"/>
    </row>
    <row r="34" spans="1:13">
      <c r="A34" s="103"/>
      <c r="B34" s="148" t="s">
        <v>140</v>
      </c>
      <c r="D34" s="103"/>
      <c r="E34" s="112"/>
      <c r="F34" s="112">
        <v>-738</v>
      </c>
      <c r="G34" s="112"/>
      <c r="H34" s="112">
        <v>-855</v>
      </c>
      <c r="I34" s="112"/>
      <c r="J34" s="142">
        <v>-14120</v>
      </c>
      <c r="K34" s="112"/>
      <c r="L34" s="126">
        <v>-20994</v>
      </c>
      <c r="M34" s="278"/>
    </row>
    <row r="35" spans="1:13">
      <c r="A35" s="103"/>
      <c r="B35" s="148" t="s">
        <v>141</v>
      </c>
      <c r="D35" s="103"/>
      <c r="E35" s="112"/>
      <c r="F35" s="112">
        <v>44443</v>
      </c>
      <c r="G35" s="112"/>
      <c r="H35" s="112">
        <v>34713</v>
      </c>
      <c r="I35" s="112"/>
      <c r="J35" s="142">
        <v>16349</v>
      </c>
      <c r="K35" s="112"/>
      <c r="L35" s="126">
        <v>22883</v>
      </c>
      <c r="M35" s="278"/>
    </row>
    <row r="36" spans="1:13" s="340" customFormat="1" ht="12.5">
      <c r="M36" s="341"/>
    </row>
    <row r="37" spans="1:13">
      <c r="B37" s="336" t="s">
        <v>142</v>
      </c>
    </row>
    <row r="38" spans="1:13">
      <c r="A38" s="103"/>
      <c r="B38" s="103"/>
      <c r="C38" s="120" t="s">
        <v>208</v>
      </c>
      <c r="D38" s="103"/>
      <c r="E38" s="112"/>
      <c r="F38" s="112">
        <v>-47514</v>
      </c>
      <c r="G38" s="112"/>
      <c r="H38" s="112">
        <v>-106487</v>
      </c>
      <c r="I38" s="112"/>
      <c r="J38" s="142">
        <v>-42235</v>
      </c>
      <c r="K38" s="112"/>
      <c r="L38" s="126">
        <v>-7686</v>
      </c>
      <c r="M38" s="278"/>
    </row>
    <row r="39" spans="1:13">
      <c r="A39" s="103"/>
      <c r="B39" s="38" t="s">
        <v>203</v>
      </c>
      <c r="F39" s="112">
        <v>-10229</v>
      </c>
      <c r="G39" s="112"/>
      <c r="H39" s="112">
        <v>0</v>
      </c>
      <c r="I39" s="112"/>
      <c r="J39" s="142">
        <v>0</v>
      </c>
      <c r="K39" s="112"/>
      <c r="L39" s="126">
        <v>0</v>
      </c>
      <c r="M39" s="278"/>
    </row>
    <row r="40" spans="1:13">
      <c r="A40" s="103"/>
      <c r="B40" s="103"/>
      <c r="C40" s="120" t="s">
        <v>11</v>
      </c>
      <c r="D40" s="103"/>
      <c r="E40" s="112"/>
      <c r="F40" s="112">
        <v>8405</v>
      </c>
      <c r="G40" s="112"/>
      <c r="H40" s="112">
        <v>-80802</v>
      </c>
      <c r="I40" s="112"/>
      <c r="J40" s="142">
        <v>0</v>
      </c>
      <c r="K40" s="112"/>
      <c r="L40" s="126">
        <v>0</v>
      </c>
      <c r="M40" s="278"/>
    </row>
    <row r="41" spans="1:13">
      <c r="A41" s="103"/>
      <c r="B41" s="103" t="s">
        <v>143</v>
      </c>
      <c r="C41" s="120"/>
      <c r="D41" s="103"/>
      <c r="E41" s="112"/>
      <c r="F41" s="112">
        <v>246211</v>
      </c>
      <c r="G41" s="112"/>
      <c r="H41" s="112">
        <v>-561036</v>
      </c>
      <c r="I41" s="112"/>
      <c r="J41" s="142">
        <v>17755</v>
      </c>
      <c r="K41" s="112"/>
      <c r="L41" s="126">
        <v>-29859</v>
      </c>
      <c r="M41" s="278"/>
    </row>
    <row r="42" spans="1:13">
      <c r="A42" s="103"/>
      <c r="B42" s="103" t="s">
        <v>16</v>
      </c>
      <c r="C42" s="120"/>
      <c r="D42" s="103"/>
      <c r="E42" s="112"/>
      <c r="F42" s="112">
        <v>-400</v>
      </c>
      <c r="G42" s="112"/>
      <c r="H42" s="112">
        <v>3694</v>
      </c>
      <c r="I42" s="112"/>
      <c r="J42" s="142">
        <v>-468</v>
      </c>
      <c r="K42" s="112"/>
      <c r="L42" s="126">
        <v>31</v>
      </c>
      <c r="M42" s="278"/>
    </row>
    <row r="43" spans="1:13">
      <c r="A43" s="103"/>
      <c r="B43" s="103" t="s">
        <v>20</v>
      </c>
      <c r="C43" s="120"/>
      <c r="D43" s="103"/>
      <c r="E43" s="112"/>
      <c r="F43" s="112">
        <v>19476</v>
      </c>
      <c r="G43" s="112"/>
      <c r="H43" s="112">
        <v>11096</v>
      </c>
      <c r="I43" s="112"/>
      <c r="J43" s="142">
        <v>0</v>
      </c>
      <c r="K43" s="112"/>
      <c r="L43" s="126">
        <v>0</v>
      </c>
      <c r="M43" s="278"/>
    </row>
    <row r="44" spans="1:13">
      <c r="A44" s="103"/>
      <c r="B44" s="103" t="s">
        <v>28</v>
      </c>
      <c r="C44" s="120"/>
      <c r="D44" s="103"/>
      <c r="E44" s="112"/>
      <c r="F44" s="112">
        <v>2629</v>
      </c>
      <c r="G44" s="112"/>
      <c r="H44" s="112">
        <v>4350</v>
      </c>
      <c r="I44" s="112"/>
      <c r="J44" s="142">
        <v>-598</v>
      </c>
      <c r="K44" s="112"/>
      <c r="L44" s="126">
        <v>-1</v>
      </c>
      <c r="M44" s="278"/>
    </row>
    <row r="45" spans="1:13">
      <c r="A45" s="103"/>
      <c r="B45" s="103" t="s">
        <v>209</v>
      </c>
      <c r="C45" s="120"/>
      <c r="D45" s="103"/>
      <c r="E45" s="112"/>
      <c r="F45" s="112">
        <v>-33113</v>
      </c>
      <c r="G45" s="112"/>
      <c r="H45" s="112">
        <v>182378</v>
      </c>
      <c r="I45" s="112"/>
      <c r="J45" s="142">
        <v>70003</v>
      </c>
      <c r="K45" s="112"/>
      <c r="L45" s="126">
        <v>26409</v>
      </c>
      <c r="M45" s="278"/>
    </row>
    <row r="46" spans="1:13">
      <c r="A46" s="103"/>
      <c r="B46" s="103" t="s">
        <v>35</v>
      </c>
      <c r="C46" s="120"/>
      <c r="D46" s="103"/>
      <c r="E46" s="112"/>
      <c r="F46" s="112">
        <v>-21995</v>
      </c>
      <c r="G46" s="112"/>
      <c r="H46" s="112">
        <v>18755</v>
      </c>
      <c r="I46" s="112"/>
      <c r="J46" s="142">
        <v>0</v>
      </c>
      <c r="K46" s="112"/>
      <c r="L46" s="126">
        <v>0</v>
      </c>
      <c r="M46" s="278"/>
    </row>
    <row r="47" spans="1:13" hidden="1">
      <c r="F47" s="112"/>
      <c r="G47" s="112"/>
      <c r="H47" s="112"/>
      <c r="I47" s="112"/>
      <c r="J47" s="142"/>
      <c r="K47" s="112"/>
      <c r="L47" s="126"/>
    </row>
    <row r="48" spans="1:13">
      <c r="A48" s="103"/>
      <c r="B48" s="148" t="s">
        <v>144</v>
      </c>
      <c r="D48" s="103"/>
      <c r="E48" s="112"/>
      <c r="F48" s="112">
        <v>-17840</v>
      </c>
      <c r="G48" s="112"/>
      <c r="H48" s="112">
        <v>-6223</v>
      </c>
      <c r="I48" s="112"/>
      <c r="J48" s="142">
        <v>-17840</v>
      </c>
      <c r="K48" s="112"/>
      <c r="L48" s="126">
        <v>-6223</v>
      </c>
      <c r="M48" s="278"/>
    </row>
    <row r="49" spans="1:13">
      <c r="A49" s="103"/>
      <c r="B49" s="148" t="s">
        <v>206</v>
      </c>
      <c r="D49" s="103"/>
      <c r="E49" s="112"/>
      <c r="F49" s="144">
        <v>-1456</v>
      </c>
      <c r="G49" s="112"/>
      <c r="H49" s="144">
        <v>-309</v>
      </c>
      <c r="I49" s="112"/>
      <c r="J49" s="145">
        <v>-1456</v>
      </c>
      <c r="K49" s="112"/>
      <c r="L49" s="216">
        <v>-309</v>
      </c>
      <c r="M49" s="278"/>
    </row>
    <row r="50" spans="1:13" s="129" customFormat="1">
      <c r="A50" s="130" t="s">
        <v>213</v>
      </c>
      <c r="B50" s="1"/>
      <c r="C50" s="132"/>
      <c r="D50" s="1"/>
      <c r="E50" s="89"/>
      <c r="F50" s="221">
        <v>340652</v>
      </c>
      <c r="G50" s="99"/>
      <c r="H50" s="221">
        <v>-353255</v>
      </c>
      <c r="I50" s="99"/>
      <c r="J50" s="221">
        <v>114206</v>
      </c>
      <c r="K50" s="99"/>
      <c r="L50" s="221">
        <v>70908</v>
      </c>
      <c r="M50" s="278"/>
    </row>
    <row r="51" spans="1:13" s="129" customFormat="1">
      <c r="A51" s="1"/>
      <c r="B51" s="167" t="s">
        <v>145</v>
      </c>
      <c r="D51" s="1"/>
      <c r="E51" s="89"/>
      <c r="F51" s="90">
        <v>-21642</v>
      </c>
      <c r="G51" s="89"/>
      <c r="H51" s="90">
        <v>-7346</v>
      </c>
      <c r="I51" s="89"/>
      <c r="J51" s="135">
        <v>-256</v>
      </c>
      <c r="K51" s="89"/>
      <c r="L51" s="136">
        <v>-2148</v>
      </c>
      <c r="M51" s="278"/>
    </row>
    <row r="52" spans="1:13" s="129" customFormat="1">
      <c r="A52" s="130" t="s">
        <v>212</v>
      </c>
      <c r="B52" s="1"/>
      <c r="C52" s="132"/>
      <c r="D52" s="1"/>
      <c r="E52" s="89"/>
      <c r="F52" s="241">
        <v>319010</v>
      </c>
      <c r="G52" s="89"/>
      <c r="H52" s="241">
        <v>-360601</v>
      </c>
      <c r="I52" s="89">
        <v>0</v>
      </c>
      <c r="J52" s="241">
        <v>113950</v>
      </c>
      <c r="K52" s="89"/>
      <c r="L52" s="241">
        <v>68760</v>
      </c>
      <c r="M52" s="278"/>
    </row>
    <row r="53" spans="1:13" ht="14" customHeight="1">
      <c r="A53" s="103"/>
      <c r="B53" s="103"/>
      <c r="C53" s="120"/>
      <c r="D53" s="103"/>
      <c r="E53" s="112"/>
      <c r="F53" s="158"/>
      <c r="G53" s="158"/>
      <c r="H53" s="158"/>
      <c r="I53" s="158"/>
      <c r="J53" s="158"/>
      <c r="K53" s="158"/>
      <c r="L53" s="158"/>
      <c r="M53" s="266"/>
    </row>
    <row r="54" spans="1:13">
      <c r="A54" s="168" t="s">
        <v>147</v>
      </c>
      <c r="B54" s="103"/>
      <c r="C54" s="120"/>
      <c r="D54" s="103"/>
      <c r="E54" s="112"/>
      <c r="F54" s="114"/>
      <c r="G54" s="112"/>
      <c r="H54" s="141"/>
      <c r="I54" s="112"/>
      <c r="J54" s="141"/>
      <c r="K54" s="112"/>
      <c r="L54" s="81"/>
    </row>
    <row r="55" spans="1:13">
      <c r="A55" s="103"/>
      <c r="B55" s="103" t="s">
        <v>148</v>
      </c>
      <c r="C55" s="120"/>
      <c r="D55" s="103"/>
      <c r="E55" s="112"/>
      <c r="F55" s="112">
        <v>738</v>
      </c>
      <c r="G55" s="112"/>
      <c r="H55" s="112">
        <v>855</v>
      </c>
      <c r="I55" s="112"/>
      <c r="J55" s="142">
        <v>24373</v>
      </c>
      <c r="K55" s="112"/>
      <c r="L55" s="126">
        <v>207</v>
      </c>
      <c r="M55" s="278"/>
    </row>
    <row r="56" spans="1:13">
      <c r="A56" s="103"/>
      <c r="B56" s="103" t="s">
        <v>192</v>
      </c>
      <c r="C56" s="120"/>
      <c r="D56" s="103"/>
      <c r="E56" s="112"/>
      <c r="F56" s="112">
        <v>2064</v>
      </c>
      <c r="G56" s="112"/>
      <c r="H56" s="142">
        <v>0</v>
      </c>
      <c r="I56" s="112"/>
      <c r="J56" s="142">
        <v>0</v>
      </c>
      <c r="K56" s="112"/>
      <c r="L56" s="126">
        <v>13296</v>
      </c>
      <c r="M56" s="278"/>
    </row>
    <row r="57" spans="1:13">
      <c r="A57" s="103"/>
      <c r="B57" s="103" t="s">
        <v>149</v>
      </c>
      <c r="C57" s="120"/>
      <c r="D57" s="103"/>
      <c r="E57" s="112"/>
      <c r="F57" s="142">
        <v>0</v>
      </c>
      <c r="G57" s="112"/>
      <c r="H57" s="112">
        <v>27444</v>
      </c>
      <c r="I57" s="112"/>
      <c r="J57" s="81">
        <v>0</v>
      </c>
      <c r="K57" s="112"/>
      <c r="L57" s="81">
        <v>24068</v>
      </c>
      <c r="M57" s="278"/>
    </row>
    <row r="58" spans="1:13" s="256" customFormat="1">
      <c r="A58" s="103"/>
      <c r="B58" s="103" t="s">
        <v>207</v>
      </c>
      <c r="C58" s="120"/>
      <c r="D58" s="103"/>
      <c r="E58" s="112"/>
      <c r="F58" s="142">
        <v>0</v>
      </c>
      <c r="G58" s="112"/>
      <c r="H58" s="142">
        <v>0</v>
      </c>
      <c r="I58" s="112"/>
      <c r="J58" s="81">
        <v>-19500</v>
      </c>
      <c r="K58" s="112"/>
      <c r="L58" s="81">
        <v>0</v>
      </c>
      <c r="M58" s="278"/>
    </row>
    <row r="59" spans="1:13">
      <c r="A59" s="103"/>
      <c r="B59" s="103" t="s">
        <v>193</v>
      </c>
      <c r="C59" s="120"/>
      <c r="D59" s="103"/>
      <c r="E59" s="112"/>
      <c r="F59" s="142">
        <v>0</v>
      </c>
      <c r="G59" s="112"/>
      <c r="H59" s="142">
        <v>0</v>
      </c>
      <c r="I59" s="112"/>
      <c r="J59" s="81">
        <v>138840</v>
      </c>
      <c r="K59" s="112"/>
      <c r="L59" s="81">
        <v>29000</v>
      </c>
      <c r="M59" s="278"/>
    </row>
    <row r="60" spans="1:13">
      <c r="A60" s="103"/>
      <c r="B60" s="103" t="s">
        <v>211</v>
      </c>
      <c r="C60" s="120"/>
      <c r="D60" s="103"/>
      <c r="E60" s="112"/>
      <c r="F60" s="142">
        <v>0</v>
      </c>
      <c r="G60" s="112"/>
      <c r="H60" s="142">
        <v>0</v>
      </c>
      <c r="I60" s="112"/>
      <c r="J60" s="81">
        <v>-25920</v>
      </c>
      <c r="K60" s="112"/>
      <c r="L60" s="81">
        <v>-4967</v>
      </c>
      <c r="M60" s="133"/>
    </row>
    <row r="61" spans="1:13" hidden="1">
      <c r="A61" s="103"/>
      <c r="B61" s="103" t="s">
        <v>150</v>
      </c>
      <c r="C61" s="120"/>
      <c r="D61" s="103"/>
      <c r="E61" s="112"/>
      <c r="F61" s="142">
        <v>0</v>
      </c>
      <c r="G61" s="112"/>
      <c r="H61" s="142">
        <v>0</v>
      </c>
      <c r="I61" s="112"/>
      <c r="J61" s="126">
        <v>0</v>
      </c>
      <c r="K61" s="112"/>
      <c r="L61" s="126">
        <v>0</v>
      </c>
      <c r="M61" s="133"/>
    </row>
    <row r="62" spans="1:13" hidden="1">
      <c r="A62" s="103"/>
      <c r="B62" s="103" t="s">
        <v>151</v>
      </c>
      <c r="C62" s="120"/>
      <c r="D62" s="103"/>
      <c r="E62" s="112"/>
      <c r="F62" s="142">
        <v>0</v>
      </c>
      <c r="G62" s="112"/>
      <c r="H62" s="142">
        <v>0</v>
      </c>
      <c r="I62" s="112"/>
      <c r="J62" s="81">
        <v>0</v>
      </c>
      <c r="K62" s="112"/>
      <c r="L62" s="81">
        <v>0</v>
      </c>
      <c r="M62" s="278"/>
    </row>
    <row r="63" spans="1:13">
      <c r="A63" s="103"/>
      <c r="B63" s="103" t="s">
        <v>152</v>
      </c>
      <c r="C63" s="120"/>
      <c r="D63" s="103"/>
      <c r="E63" s="112"/>
      <c r="F63" s="142">
        <v>0</v>
      </c>
      <c r="G63" s="112"/>
      <c r="H63" s="112">
        <v>6996</v>
      </c>
      <c r="I63" s="112"/>
      <c r="J63" s="81">
        <v>0</v>
      </c>
      <c r="K63" s="112"/>
      <c r="L63" s="81">
        <v>0</v>
      </c>
      <c r="M63" s="278"/>
    </row>
    <row r="64" spans="1:13">
      <c r="A64" s="103"/>
      <c r="B64" s="103" t="s">
        <v>254</v>
      </c>
      <c r="C64" s="120"/>
      <c r="D64" s="103"/>
      <c r="E64" s="112"/>
      <c r="F64" s="142">
        <v>54</v>
      </c>
      <c r="G64" s="112"/>
      <c r="H64" s="142">
        <v>0</v>
      </c>
      <c r="I64" s="112"/>
      <c r="J64" s="142">
        <v>0</v>
      </c>
      <c r="K64" s="112"/>
      <c r="L64" s="142">
        <v>0</v>
      </c>
      <c r="M64" s="278"/>
    </row>
    <row r="65" spans="1:13">
      <c r="A65" s="103"/>
      <c r="B65" s="103" t="s">
        <v>153</v>
      </c>
      <c r="C65" s="120"/>
      <c r="D65" s="103"/>
      <c r="E65" s="112"/>
      <c r="F65" s="142">
        <v>0</v>
      </c>
      <c r="G65" s="112"/>
      <c r="H65" s="112">
        <v>27000</v>
      </c>
      <c r="I65" s="112"/>
      <c r="J65" s="81">
        <v>0</v>
      </c>
      <c r="K65" s="112"/>
      <c r="L65" s="81">
        <v>0</v>
      </c>
      <c r="M65" s="278"/>
    </row>
    <row r="66" spans="1:13">
      <c r="A66" s="103"/>
      <c r="B66" s="103" t="s">
        <v>253</v>
      </c>
      <c r="C66" s="120"/>
      <c r="D66" s="103"/>
      <c r="E66" s="112"/>
      <c r="F66" s="112">
        <v>-750</v>
      </c>
      <c r="G66" s="112"/>
      <c r="H66" s="81">
        <v>0</v>
      </c>
      <c r="I66" s="112"/>
      <c r="J66" s="81">
        <v>0</v>
      </c>
      <c r="K66" s="112"/>
      <c r="L66" s="81">
        <v>0</v>
      </c>
      <c r="M66" s="278"/>
    </row>
    <row r="67" spans="1:13">
      <c r="A67" s="103"/>
      <c r="B67" s="103" t="s">
        <v>154</v>
      </c>
      <c r="C67" s="120"/>
      <c r="D67" s="103"/>
      <c r="E67" s="112"/>
      <c r="F67" s="112">
        <v>-27836</v>
      </c>
      <c r="G67" s="112"/>
      <c r="H67" s="112">
        <v>-12359</v>
      </c>
      <c r="I67" s="112"/>
      <c r="J67" s="126">
        <v>-28943</v>
      </c>
      <c r="K67" s="112"/>
      <c r="L67" s="126">
        <v>-7923</v>
      </c>
      <c r="M67" s="278"/>
    </row>
    <row r="68" spans="1:13">
      <c r="A68" s="103"/>
      <c r="B68" s="103" t="s">
        <v>155</v>
      </c>
      <c r="C68" s="120"/>
      <c r="D68" s="103"/>
      <c r="E68" s="112"/>
      <c r="F68" s="112">
        <v>-197</v>
      </c>
      <c r="G68" s="112"/>
      <c r="H68" s="112">
        <v>-585</v>
      </c>
      <c r="I68" s="112"/>
      <c r="J68" s="142">
        <v>-196</v>
      </c>
      <c r="K68" s="112"/>
      <c r="L68" s="81">
        <v>-99</v>
      </c>
      <c r="M68" s="278"/>
    </row>
    <row r="69" spans="1:13">
      <c r="A69" s="103"/>
      <c r="B69" s="103" t="s">
        <v>156</v>
      </c>
      <c r="C69" s="120"/>
      <c r="D69" s="103"/>
      <c r="E69" s="112"/>
      <c r="F69" s="144">
        <v>257723</v>
      </c>
      <c r="G69" s="112"/>
      <c r="H69" s="145">
        <v>0</v>
      </c>
      <c r="I69" s="112"/>
      <c r="J69" s="145">
        <v>0</v>
      </c>
      <c r="K69" s="112"/>
      <c r="L69" s="145">
        <v>0</v>
      </c>
      <c r="M69" s="278"/>
    </row>
    <row r="70" spans="1:13">
      <c r="A70" s="109" t="s">
        <v>157</v>
      </c>
      <c r="B70" s="103"/>
      <c r="C70" s="120"/>
      <c r="D70" s="103"/>
      <c r="E70" s="112"/>
      <c r="F70" s="117">
        <v>231796</v>
      </c>
      <c r="G70" s="110"/>
      <c r="H70" s="117">
        <v>49351</v>
      </c>
      <c r="I70" s="110"/>
      <c r="J70" s="117">
        <v>88654</v>
      </c>
      <c r="K70" s="110"/>
      <c r="L70" s="117">
        <v>53582</v>
      </c>
      <c r="M70" s="278"/>
    </row>
    <row r="71" spans="1:13" ht="18.5" customHeight="1">
      <c r="A71" s="109"/>
      <c r="B71" s="103"/>
      <c r="C71" s="120"/>
      <c r="D71" s="103"/>
      <c r="E71" s="112"/>
      <c r="F71" s="110"/>
      <c r="G71" s="110"/>
      <c r="H71" s="110"/>
      <c r="I71" s="110"/>
      <c r="J71" s="110"/>
      <c r="K71" s="110"/>
      <c r="L71" s="110"/>
      <c r="M71" s="278"/>
    </row>
    <row r="72" spans="1:13">
      <c r="A72" s="168" t="s">
        <v>158</v>
      </c>
      <c r="B72" s="103"/>
      <c r="C72" s="120"/>
      <c r="D72" s="103"/>
      <c r="E72" s="112"/>
      <c r="F72" s="112"/>
      <c r="G72" s="112"/>
      <c r="H72" s="146"/>
      <c r="I72" s="112"/>
      <c r="J72" s="146"/>
      <c r="K72" s="112"/>
      <c r="L72" s="81"/>
      <c r="M72" s="278"/>
    </row>
    <row r="73" spans="1:13">
      <c r="A73" s="103"/>
      <c r="B73" s="103" t="s">
        <v>214</v>
      </c>
      <c r="C73" s="120"/>
      <c r="D73" s="103"/>
      <c r="E73" s="112"/>
      <c r="F73" s="112">
        <v>-4119</v>
      </c>
      <c r="G73" s="112"/>
      <c r="H73" s="142">
        <v>-4119</v>
      </c>
      <c r="I73" s="142"/>
      <c r="J73" s="142">
        <v>-4119</v>
      </c>
      <c r="K73" s="112"/>
      <c r="L73" s="126">
        <v>-4119</v>
      </c>
      <c r="M73" s="278"/>
    </row>
    <row r="74" spans="1:13">
      <c r="A74" s="103"/>
      <c r="B74" s="38" t="s">
        <v>228</v>
      </c>
      <c r="C74" s="120"/>
      <c r="D74" s="103"/>
      <c r="E74" s="112"/>
      <c r="F74" s="112">
        <v>0</v>
      </c>
      <c r="G74" s="112"/>
      <c r="H74" s="142">
        <v>-204</v>
      </c>
      <c r="I74" s="112"/>
      <c r="J74" s="112">
        <v>0</v>
      </c>
      <c r="K74" s="112"/>
      <c r="L74" s="126">
        <v>0</v>
      </c>
      <c r="M74" s="278"/>
    </row>
    <row r="75" spans="1:13">
      <c r="A75" s="103"/>
      <c r="B75" s="103" t="s">
        <v>159</v>
      </c>
      <c r="C75" s="120"/>
      <c r="D75" s="103"/>
      <c r="E75" s="112"/>
      <c r="F75" s="126">
        <v>-35402</v>
      </c>
      <c r="G75" s="112"/>
      <c r="H75" s="126">
        <v>-27659</v>
      </c>
      <c r="I75" s="112"/>
      <c r="J75" s="142">
        <v>-16180</v>
      </c>
      <c r="K75" s="112"/>
      <c r="L75" s="147">
        <v>-22228</v>
      </c>
      <c r="M75" s="278"/>
    </row>
    <row r="76" spans="1:13">
      <c r="A76" s="103"/>
      <c r="B76" s="103" t="s">
        <v>293</v>
      </c>
      <c r="C76" s="120"/>
      <c r="D76" s="103"/>
      <c r="E76" s="112"/>
      <c r="F76" s="126"/>
      <c r="G76" s="112"/>
      <c r="H76" s="126"/>
      <c r="I76" s="112"/>
      <c r="J76" s="142"/>
      <c r="K76" s="112"/>
      <c r="L76" s="147"/>
      <c r="M76" s="278"/>
    </row>
    <row r="77" spans="1:13">
      <c r="A77" s="103"/>
      <c r="C77" s="103" t="s">
        <v>292</v>
      </c>
      <c r="D77" s="103"/>
      <c r="E77" s="112"/>
      <c r="F77" s="126">
        <v>919386</v>
      </c>
      <c r="G77" s="112"/>
      <c r="H77" s="258">
        <v>1440288</v>
      </c>
      <c r="I77" s="112"/>
      <c r="J77" s="126">
        <v>795448</v>
      </c>
      <c r="K77" s="112"/>
      <c r="L77" s="126">
        <v>1048744</v>
      </c>
      <c r="M77" s="278"/>
    </row>
    <row r="78" spans="1:13">
      <c r="A78" s="103"/>
      <c r="B78" s="38" t="s">
        <v>294</v>
      </c>
      <c r="C78" s="103"/>
      <c r="D78" s="103"/>
      <c r="E78" s="112"/>
      <c r="F78" s="126"/>
      <c r="G78" s="112"/>
      <c r="H78" s="258"/>
      <c r="I78" s="112"/>
      <c r="J78" s="126"/>
      <c r="K78" s="112"/>
      <c r="L78" s="126"/>
      <c r="M78" s="278"/>
    </row>
    <row r="79" spans="1:13">
      <c r="A79" s="103"/>
      <c r="C79" s="103" t="s">
        <v>292</v>
      </c>
      <c r="D79" s="103"/>
      <c r="E79" s="112"/>
      <c r="F79" s="126">
        <v>-1118240</v>
      </c>
      <c r="G79" s="112"/>
      <c r="H79" s="126">
        <v>-1306507</v>
      </c>
      <c r="I79" s="112"/>
      <c r="J79" s="126">
        <v>-892744</v>
      </c>
      <c r="K79" s="112"/>
      <c r="L79" s="126">
        <v>-1066391</v>
      </c>
      <c r="M79" s="278"/>
    </row>
    <row r="80" spans="1:13">
      <c r="A80" s="103"/>
      <c r="B80" s="38" t="s">
        <v>160</v>
      </c>
      <c r="C80" s="148"/>
      <c r="D80" s="103"/>
      <c r="E80" s="112"/>
      <c r="F80" s="126">
        <v>52704</v>
      </c>
      <c r="G80" s="112"/>
      <c r="H80" s="126">
        <v>75713</v>
      </c>
      <c r="I80" s="112"/>
      <c r="J80" s="126">
        <v>0</v>
      </c>
      <c r="K80" s="112"/>
      <c r="L80" s="258">
        <v>0</v>
      </c>
      <c r="M80" s="278"/>
    </row>
    <row r="81" spans="1:13">
      <c r="A81" s="103"/>
      <c r="B81" s="103" t="s">
        <v>161</v>
      </c>
      <c r="C81" s="120"/>
      <c r="D81" s="103"/>
      <c r="E81" s="112"/>
      <c r="F81" s="258">
        <v>-48431</v>
      </c>
      <c r="G81" s="112"/>
      <c r="H81" s="112">
        <v>-12606</v>
      </c>
      <c r="I81" s="143"/>
      <c r="J81" s="258">
        <v>0</v>
      </c>
      <c r="K81" s="143"/>
      <c r="L81" s="258">
        <v>0</v>
      </c>
      <c r="M81" s="278"/>
    </row>
    <row r="82" spans="1:13">
      <c r="A82" s="103"/>
      <c r="B82" s="103" t="s">
        <v>163</v>
      </c>
      <c r="C82" s="120"/>
      <c r="D82" s="103"/>
      <c r="E82" s="112"/>
      <c r="F82" s="258">
        <v>0</v>
      </c>
      <c r="G82" s="112"/>
      <c r="H82" s="81">
        <v>67014</v>
      </c>
      <c r="I82" s="143"/>
      <c r="J82" s="258">
        <v>0</v>
      </c>
      <c r="K82" s="143"/>
      <c r="L82" s="258">
        <v>0</v>
      </c>
      <c r="M82" s="278"/>
    </row>
    <row r="83" spans="1:13">
      <c r="A83" s="103"/>
      <c r="B83" s="103" t="s">
        <v>162</v>
      </c>
      <c r="C83" s="120"/>
      <c r="D83" s="103"/>
      <c r="E83" s="112"/>
      <c r="F83" s="81">
        <v>-42320</v>
      </c>
      <c r="G83" s="112"/>
      <c r="H83" s="81">
        <v>-23370</v>
      </c>
      <c r="I83" s="143"/>
      <c r="J83" s="258">
        <v>0</v>
      </c>
      <c r="K83" s="143"/>
      <c r="L83" s="258">
        <v>0</v>
      </c>
      <c r="M83" s="278"/>
    </row>
    <row r="84" spans="1:13">
      <c r="A84" s="103"/>
      <c r="B84" s="103" t="s">
        <v>164</v>
      </c>
      <c r="C84" s="120"/>
      <c r="D84" s="103"/>
      <c r="E84" s="112"/>
      <c r="F84" s="126">
        <v>-47869</v>
      </c>
      <c r="G84" s="112"/>
      <c r="H84" s="126">
        <v>-67795</v>
      </c>
      <c r="I84" s="112"/>
      <c r="J84" s="81">
        <v>-30316</v>
      </c>
      <c r="K84" s="112"/>
      <c r="L84" s="126">
        <v>-49250</v>
      </c>
      <c r="M84" s="278"/>
    </row>
    <row r="85" spans="1:13">
      <c r="A85" s="103"/>
      <c r="B85" s="103" t="s">
        <v>194</v>
      </c>
      <c r="C85" s="120"/>
      <c r="D85" s="103"/>
      <c r="E85" s="112"/>
      <c r="F85" s="258">
        <v>0</v>
      </c>
      <c r="G85" s="112"/>
      <c r="H85" s="126">
        <v>-30000</v>
      </c>
      <c r="I85" s="112"/>
      <c r="J85" s="258">
        <v>0</v>
      </c>
      <c r="K85" s="112"/>
      <c r="L85" s="258">
        <v>0</v>
      </c>
      <c r="M85" s="278"/>
    </row>
    <row r="86" spans="1:13">
      <c r="A86" s="103"/>
      <c r="B86" s="103" t="s">
        <v>165</v>
      </c>
      <c r="C86" s="120"/>
      <c r="D86" s="103"/>
      <c r="E86" s="112"/>
      <c r="F86" s="126">
        <v>10000</v>
      </c>
      <c r="G86" s="112"/>
      <c r="H86" s="126">
        <v>147019</v>
      </c>
      <c r="I86" s="112"/>
      <c r="J86" s="258">
        <v>0</v>
      </c>
      <c r="K86" s="112"/>
      <c r="L86" s="258">
        <v>0</v>
      </c>
      <c r="M86" s="278"/>
    </row>
    <row r="87" spans="1:13">
      <c r="A87" s="103"/>
      <c r="B87" s="103" t="s">
        <v>166</v>
      </c>
      <c r="C87" s="120"/>
      <c r="D87" s="103"/>
      <c r="F87" s="126">
        <v>-4857</v>
      </c>
      <c r="G87" s="112"/>
      <c r="H87" s="112">
        <v>-164877</v>
      </c>
      <c r="I87" s="112"/>
      <c r="J87" s="112">
        <v>0</v>
      </c>
      <c r="K87" s="112"/>
      <c r="L87" s="258">
        <v>0</v>
      </c>
      <c r="M87" s="278"/>
    </row>
    <row r="88" spans="1:13">
      <c r="A88" s="103"/>
      <c r="B88" s="103" t="s">
        <v>167</v>
      </c>
      <c r="C88" s="120"/>
      <c r="D88" s="103"/>
      <c r="E88" s="112"/>
      <c r="F88" s="113">
        <v>-42096</v>
      </c>
      <c r="G88" s="112"/>
      <c r="H88" s="126">
        <v>-5456</v>
      </c>
      <c r="I88" s="112"/>
      <c r="J88" s="142">
        <v>-21724</v>
      </c>
      <c r="K88" s="112"/>
      <c r="L88" s="126">
        <v>-31368</v>
      </c>
      <c r="M88" s="278"/>
    </row>
    <row r="89" spans="1:13" ht="22.5" hidden="1">
      <c r="A89" s="102" t="s">
        <v>0</v>
      </c>
      <c r="B89" s="109"/>
      <c r="C89" s="120"/>
      <c r="D89" s="103"/>
      <c r="E89" s="112"/>
      <c r="F89" s="114"/>
      <c r="G89" s="112"/>
      <c r="H89" s="116"/>
      <c r="I89" s="112"/>
      <c r="J89" s="116"/>
      <c r="K89" s="112"/>
      <c r="L89" s="139"/>
      <c r="M89" s="278"/>
    </row>
    <row r="90" spans="1:13" ht="22.5" hidden="1">
      <c r="A90" s="102" t="s">
        <v>146</v>
      </c>
      <c r="B90" s="109"/>
      <c r="C90" s="120"/>
      <c r="D90" s="103"/>
      <c r="E90" s="112"/>
      <c r="F90" s="114"/>
      <c r="G90" s="112"/>
      <c r="H90" s="116"/>
      <c r="I90" s="112"/>
      <c r="J90" s="116"/>
      <c r="K90" s="112"/>
      <c r="L90" s="123"/>
      <c r="M90" s="278"/>
    </row>
    <row r="91" spans="1:13" ht="22.5" hidden="1">
      <c r="A91" s="11" t="e">
        <v>#REF!</v>
      </c>
      <c r="B91" s="109"/>
      <c r="C91" s="120"/>
      <c r="D91" s="103"/>
      <c r="E91" s="112"/>
      <c r="F91" s="114"/>
      <c r="G91" s="112"/>
      <c r="H91" s="116"/>
      <c r="I91" s="112"/>
      <c r="J91" s="116"/>
      <c r="K91" s="112"/>
      <c r="L91" s="123"/>
      <c r="M91" s="278"/>
    </row>
    <row r="92" spans="1:13" hidden="1">
      <c r="A92" s="103"/>
      <c r="B92" s="103"/>
      <c r="C92" s="120"/>
      <c r="D92" s="103"/>
      <c r="E92" s="112"/>
      <c r="F92" s="362" t="s">
        <v>2</v>
      </c>
      <c r="G92" s="362"/>
      <c r="H92" s="362"/>
      <c r="I92" s="140"/>
      <c r="J92" s="362" t="s">
        <v>118</v>
      </c>
      <c r="K92" s="362"/>
      <c r="L92" s="362"/>
      <c r="M92" s="278"/>
    </row>
    <row r="93" spans="1:13" hidden="1">
      <c r="A93" s="103"/>
      <c r="B93" s="103"/>
      <c r="C93" s="120"/>
      <c r="D93" s="103"/>
      <c r="E93" s="112"/>
      <c r="F93" s="7" t="s">
        <v>6</v>
      </c>
      <c r="G93" s="19"/>
      <c r="H93" s="7" t="s">
        <v>7</v>
      </c>
      <c r="I93" s="74"/>
      <c r="J93" s="7" t="s">
        <v>6</v>
      </c>
      <c r="K93" s="19"/>
      <c r="L93" s="7" t="s">
        <v>7</v>
      </c>
      <c r="M93" s="278"/>
    </row>
    <row r="94" spans="1:13" hidden="1">
      <c r="A94" s="103"/>
      <c r="B94" s="103"/>
      <c r="C94" s="120"/>
      <c r="D94" s="103"/>
      <c r="E94" s="112"/>
      <c r="F94" s="351" t="s">
        <v>8</v>
      </c>
      <c r="G94" s="351"/>
      <c r="H94" s="351"/>
      <c r="I94" s="351"/>
      <c r="J94" s="351"/>
      <c r="K94" s="351"/>
      <c r="L94" s="351"/>
      <c r="M94" s="278"/>
    </row>
    <row r="95" spans="1:13" ht="14" hidden="1" customHeight="1">
      <c r="A95" s="103"/>
      <c r="B95" s="103"/>
      <c r="C95" s="120"/>
      <c r="D95" s="103"/>
      <c r="E95" s="112"/>
      <c r="F95" s="158"/>
      <c r="G95" s="158"/>
      <c r="H95" s="158"/>
      <c r="I95" s="158"/>
      <c r="J95" s="158"/>
      <c r="K95" s="158"/>
      <c r="L95" s="158"/>
      <c r="M95" s="278"/>
    </row>
    <row r="96" spans="1:13">
      <c r="A96" s="103"/>
      <c r="B96" s="103" t="s">
        <v>168</v>
      </c>
      <c r="C96" s="120"/>
      <c r="D96" s="103"/>
      <c r="E96" s="112"/>
      <c r="F96" s="216">
        <v>3</v>
      </c>
      <c r="G96" s="112"/>
      <c r="H96" s="344">
        <v>0</v>
      </c>
      <c r="I96" s="112"/>
      <c r="J96" s="144">
        <v>3</v>
      </c>
      <c r="K96" s="112"/>
      <c r="L96" s="344">
        <v>0</v>
      </c>
      <c r="M96" s="278"/>
    </row>
    <row r="97" spans="1:13">
      <c r="A97" s="109" t="s">
        <v>169</v>
      </c>
      <c r="B97" s="103"/>
      <c r="C97" s="120"/>
      <c r="D97" s="103"/>
      <c r="E97" s="112"/>
      <c r="F97" s="220">
        <v>-361241</v>
      </c>
      <c r="G97" s="110"/>
      <c r="H97" s="220">
        <v>87441</v>
      </c>
      <c r="I97" s="110"/>
      <c r="J97" s="220">
        <v>-169632</v>
      </c>
      <c r="K97" s="110"/>
      <c r="L97" s="220">
        <v>-124612</v>
      </c>
    </row>
    <row r="98" spans="1:13" ht="17.5" customHeight="1">
      <c r="A98" s="103"/>
      <c r="B98" s="103"/>
      <c r="C98" s="120"/>
      <c r="D98" s="103"/>
      <c r="E98" s="112"/>
      <c r="F98" s="158"/>
      <c r="G98" s="158"/>
      <c r="H98" s="158"/>
      <c r="I98" s="158"/>
      <c r="J98" s="158"/>
      <c r="K98" s="158"/>
      <c r="L98" s="158"/>
    </row>
    <row r="99" spans="1:13">
      <c r="A99" s="103" t="s">
        <v>170</v>
      </c>
      <c r="B99" s="103"/>
      <c r="C99" s="120"/>
      <c r="D99" s="103"/>
      <c r="E99" s="112"/>
      <c r="F99" s="126"/>
      <c r="G99" s="112"/>
      <c r="H99" s="142"/>
      <c r="I99" s="112"/>
      <c r="J99" s="142"/>
      <c r="K99" s="112"/>
      <c r="L99" s="81"/>
    </row>
    <row r="100" spans="1:13">
      <c r="A100" s="103"/>
      <c r="B100" s="103" t="s">
        <v>296</v>
      </c>
      <c r="C100" s="120"/>
      <c r="D100" s="103"/>
      <c r="E100" s="112"/>
      <c r="F100" s="126"/>
      <c r="G100" s="112"/>
      <c r="H100" s="142"/>
      <c r="I100" s="112"/>
      <c r="J100" s="142"/>
      <c r="K100" s="112"/>
      <c r="L100" s="81"/>
    </row>
    <row r="101" spans="1:13">
      <c r="C101" s="103" t="s">
        <v>295</v>
      </c>
      <c r="D101" s="103"/>
      <c r="E101" s="112"/>
      <c r="F101" s="142">
        <v>189565</v>
      </c>
      <c r="G101" s="112"/>
      <c r="H101" s="142">
        <v>-223809</v>
      </c>
      <c r="I101" s="112"/>
      <c r="J101" s="142">
        <v>32972</v>
      </c>
      <c r="K101" s="112"/>
      <c r="L101" s="142">
        <v>-2270</v>
      </c>
      <c r="M101" s="278"/>
    </row>
    <row r="102" spans="1:13">
      <c r="A102" s="103" t="s">
        <v>171</v>
      </c>
      <c r="B102" s="103"/>
      <c r="C102" s="120"/>
      <c r="D102" s="103"/>
      <c r="E102" s="112"/>
      <c r="F102" s="144">
        <v>-79411</v>
      </c>
      <c r="G102" s="112"/>
      <c r="H102" s="216">
        <v>178166</v>
      </c>
      <c r="I102" s="112"/>
      <c r="J102" s="144">
        <v>0</v>
      </c>
      <c r="K102" s="112"/>
      <c r="L102" s="57">
        <v>0</v>
      </c>
      <c r="M102" s="278"/>
    </row>
    <row r="103" spans="1:13">
      <c r="A103" s="109" t="s">
        <v>170</v>
      </c>
      <c r="B103" s="103"/>
      <c r="C103" s="120"/>
      <c r="D103" s="103"/>
      <c r="E103" s="112"/>
      <c r="F103" s="155">
        <v>110154</v>
      </c>
      <c r="G103" s="110"/>
      <c r="H103" s="155">
        <v>-45643</v>
      </c>
      <c r="I103" s="110"/>
      <c r="J103" s="155">
        <v>32972</v>
      </c>
      <c r="K103" s="110"/>
      <c r="L103" s="155">
        <v>-2270</v>
      </c>
      <c r="M103" s="278"/>
    </row>
    <row r="104" spans="1:13">
      <c r="A104" s="103" t="s">
        <v>172</v>
      </c>
      <c r="B104" s="103"/>
      <c r="C104" s="120"/>
      <c r="D104" s="103"/>
      <c r="E104" s="112"/>
      <c r="F104" s="126">
        <v>25197</v>
      </c>
      <c r="G104" s="112"/>
      <c r="H104" s="126">
        <v>70840</v>
      </c>
      <c r="I104" s="112"/>
      <c r="J104" s="126">
        <v>2044</v>
      </c>
      <c r="K104" s="112"/>
      <c r="L104" s="126">
        <v>4314</v>
      </c>
      <c r="M104" s="278"/>
    </row>
    <row r="105" spans="1:13" ht="22" thickBot="1">
      <c r="A105" s="109" t="s">
        <v>173</v>
      </c>
      <c r="B105" s="103"/>
      <c r="C105" s="120"/>
      <c r="D105" s="103"/>
      <c r="E105" s="112"/>
      <c r="F105" s="217">
        <v>135351</v>
      </c>
      <c r="G105" s="110"/>
      <c r="H105" s="217">
        <v>25197</v>
      </c>
      <c r="I105" s="110">
        <v>0</v>
      </c>
      <c r="J105" s="217">
        <v>35016</v>
      </c>
      <c r="K105" s="110"/>
      <c r="L105" s="217">
        <v>2044</v>
      </c>
      <c r="M105" s="278"/>
    </row>
    <row r="106" spans="1:13" ht="22" thickTop="1">
      <c r="A106" s="103"/>
      <c r="B106" s="103"/>
      <c r="C106" s="120"/>
      <c r="D106" s="103"/>
      <c r="E106" s="112"/>
      <c r="F106" s="260"/>
      <c r="G106" s="149"/>
      <c r="H106" s="150"/>
      <c r="I106" s="149"/>
      <c r="J106" s="150"/>
      <c r="K106" s="149"/>
      <c r="L106" s="151"/>
    </row>
    <row r="107" spans="1:13">
      <c r="A107" s="152" t="s">
        <v>174</v>
      </c>
      <c r="B107" s="103"/>
      <c r="C107" s="120"/>
      <c r="D107" s="103"/>
      <c r="E107" s="112"/>
      <c r="F107" s="126"/>
      <c r="G107" s="112"/>
      <c r="H107" s="142"/>
      <c r="I107" s="112"/>
      <c r="J107" s="142"/>
      <c r="K107" s="112"/>
      <c r="L107" s="81"/>
    </row>
    <row r="108" spans="1:13">
      <c r="A108" s="103"/>
      <c r="B108" s="103" t="s">
        <v>175</v>
      </c>
      <c r="C108" s="120"/>
      <c r="D108" s="103"/>
      <c r="E108" s="112"/>
      <c r="F108" s="219">
        <v>0</v>
      </c>
      <c r="G108" s="112"/>
      <c r="H108" s="143">
        <v>20288</v>
      </c>
      <c r="I108" s="112"/>
      <c r="J108" s="219">
        <v>0</v>
      </c>
      <c r="K108" s="112"/>
      <c r="L108" s="143">
        <v>20288</v>
      </c>
    </row>
    <row r="109" spans="1:13">
      <c r="A109" s="103"/>
      <c r="B109" s="38" t="s">
        <v>176</v>
      </c>
      <c r="C109" s="120"/>
      <c r="D109" s="103"/>
      <c r="E109" s="112"/>
      <c r="F109" s="219">
        <v>0</v>
      </c>
      <c r="G109" s="112"/>
      <c r="H109" s="143">
        <v>17000</v>
      </c>
      <c r="I109" s="112"/>
      <c r="J109" s="219">
        <v>0</v>
      </c>
      <c r="K109" s="112"/>
      <c r="L109" s="143">
        <v>0</v>
      </c>
    </row>
    <row r="110" spans="1:13" hidden="1">
      <c r="B110" s="38" t="s">
        <v>184</v>
      </c>
      <c r="C110" s="215"/>
      <c r="F110" s="219">
        <v>0</v>
      </c>
      <c r="G110" s="219"/>
      <c r="H110" s="219">
        <v>0</v>
      </c>
      <c r="I110" s="219"/>
      <c r="J110" s="219">
        <v>0</v>
      </c>
      <c r="K110" s="219"/>
      <c r="L110" s="219"/>
    </row>
    <row r="111" spans="1:13">
      <c r="B111" s="153" t="s">
        <v>112</v>
      </c>
      <c r="C111" s="12"/>
      <c r="F111" s="219">
        <v>0</v>
      </c>
      <c r="G111" s="219"/>
      <c r="H111" s="143">
        <v>518</v>
      </c>
      <c r="I111" s="219"/>
      <c r="J111" s="219">
        <v>0</v>
      </c>
      <c r="K111" s="219"/>
      <c r="L111" s="143">
        <v>518</v>
      </c>
    </row>
    <row r="112" spans="1:13">
      <c r="B112" s="12" t="s">
        <v>177</v>
      </c>
      <c r="C112" s="154"/>
      <c r="F112" s="219">
        <v>0</v>
      </c>
      <c r="G112" s="219"/>
      <c r="H112" s="219">
        <v>0</v>
      </c>
      <c r="I112" s="219"/>
      <c r="J112" s="219">
        <v>3505</v>
      </c>
      <c r="K112" s="219"/>
      <c r="L112" s="143">
        <v>4338</v>
      </c>
    </row>
    <row r="113" spans="2:12" hidden="1">
      <c r="B113" s="12" t="s">
        <v>229</v>
      </c>
      <c r="C113" s="154"/>
      <c r="F113" s="219">
        <v>0</v>
      </c>
      <c r="G113" s="219"/>
      <c r="H113" s="143">
        <v>200729</v>
      </c>
      <c r="I113" s="219"/>
      <c r="J113" s="219">
        <v>0</v>
      </c>
      <c r="K113" s="219"/>
      <c r="L113" s="219">
        <v>0</v>
      </c>
    </row>
    <row r="114" spans="2:12">
      <c r="B114" s="12" t="s">
        <v>178</v>
      </c>
      <c r="F114" s="219">
        <v>1496</v>
      </c>
      <c r="G114" s="219"/>
      <c r="H114" s="219">
        <v>0</v>
      </c>
      <c r="I114" s="219"/>
      <c r="J114" s="219">
        <v>0</v>
      </c>
      <c r="K114" s="219"/>
      <c r="L114" s="219">
        <v>0</v>
      </c>
    </row>
    <row r="115" spans="2:12">
      <c r="B115" s="12" t="s">
        <v>298</v>
      </c>
      <c r="F115" s="219"/>
      <c r="G115" s="219"/>
      <c r="H115" s="219"/>
      <c r="I115" s="219"/>
      <c r="J115" s="219"/>
      <c r="K115" s="219"/>
      <c r="L115" s="219"/>
    </row>
    <row r="116" spans="2:12">
      <c r="C116" s="38" t="s">
        <v>297</v>
      </c>
      <c r="F116" s="261">
        <v>81338</v>
      </c>
      <c r="G116" s="219"/>
      <c r="H116" s="219">
        <v>0</v>
      </c>
      <c r="I116" s="219"/>
      <c r="J116" s="219">
        <v>0</v>
      </c>
      <c r="K116" s="219"/>
      <c r="L116" s="219">
        <v>0</v>
      </c>
    </row>
    <row r="117" spans="2:12">
      <c r="B117" s="38" t="s">
        <v>210</v>
      </c>
      <c r="F117" s="261">
        <v>10229</v>
      </c>
      <c r="G117" s="219"/>
      <c r="H117" s="219">
        <v>0</v>
      </c>
      <c r="I117" s="219"/>
      <c r="J117" s="219">
        <v>0</v>
      </c>
      <c r="K117" s="219"/>
      <c r="L117" s="219">
        <v>0</v>
      </c>
    </row>
    <row r="118" spans="2:12" hidden="1">
      <c r="B118" s="38" t="s">
        <v>195</v>
      </c>
      <c r="F118" s="261"/>
      <c r="G118" s="219"/>
      <c r="H118" s="219">
        <v>0</v>
      </c>
      <c r="I118" s="219"/>
      <c r="J118" s="219"/>
      <c r="K118" s="219"/>
      <c r="L118" s="219"/>
    </row>
    <row r="119" spans="2:12" hidden="1">
      <c r="C119" s="38" t="s">
        <v>196</v>
      </c>
      <c r="F119" s="262"/>
      <c r="H119" s="219">
        <v>113401</v>
      </c>
      <c r="J119" s="257"/>
      <c r="L119" s="219"/>
    </row>
    <row r="120" spans="2:12" hidden="1">
      <c r="C120" s="38" t="s">
        <v>197</v>
      </c>
      <c r="F120" s="262"/>
      <c r="H120" s="219">
        <v>113401</v>
      </c>
      <c r="J120" s="257"/>
      <c r="L120" s="219"/>
    </row>
    <row r="121" spans="2:12">
      <c r="B121" s="38" t="s">
        <v>198</v>
      </c>
      <c r="F121" s="262"/>
      <c r="H121" s="219"/>
      <c r="J121" s="257"/>
    </row>
    <row r="122" spans="2:12">
      <c r="C122" s="38" t="s">
        <v>199</v>
      </c>
      <c r="F122" s="262">
        <v>0</v>
      </c>
      <c r="H122" s="219">
        <v>-49812</v>
      </c>
      <c r="J122" s="219">
        <v>0</v>
      </c>
      <c r="L122" s="219">
        <v>0</v>
      </c>
    </row>
    <row r="123" spans="2:12">
      <c r="C123" s="38" t="s">
        <v>200</v>
      </c>
      <c r="F123" s="262">
        <v>0</v>
      </c>
      <c r="H123" s="219">
        <v>-50326</v>
      </c>
      <c r="J123" s="219">
        <v>0</v>
      </c>
      <c r="L123" s="219">
        <v>0</v>
      </c>
    </row>
  </sheetData>
  <mergeCells count="6">
    <mergeCell ref="F94:L94"/>
    <mergeCell ref="F5:H5"/>
    <mergeCell ref="J5:L5"/>
    <mergeCell ref="F8:L8"/>
    <mergeCell ref="F92:H92"/>
    <mergeCell ref="J92:L92"/>
  </mergeCells>
  <pageMargins left="0.70866141732283472" right="0.70866141732283472" top="0.74803149606299213" bottom="0.74803149606299213" header="0.23622047244094491" footer="0.23622047244094491"/>
  <pageSetup paperSize="9" scale="90" firstPageNumber="14" fitToHeight="0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rowBreaks count="3" manualBreakCount="3">
    <brk id="35" max="11" man="1"/>
    <brk id="65" max="11" man="1"/>
    <brk id="9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16" ma:contentTypeDescription="Create a new document." ma:contentTypeScope="" ma:versionID="c6f9b8454aceb64b1fbbeed916f56905">
  <xsd:schema xmlns:xsd="http://www.w3.org/2001/XMLSchema" xmlns:xs="http://www.w3.org/2001/XMLSchema" xmlns:p="http://schemas.microsoft.com/office/2006/metadata/properties" xmlns:ns2="b04ca2d2-63ba-4af9-b3fd-d5afaee7976d" xmlns:ns3="f41bf141-eb92-4c1a-af32-55e0175edc71" targetNamespace="http://schemas.microsoft.com/office/2006/metadata/properties" ma:root="true" ma:fieldsID="1fc7aa41c624f08d2cb02d811857e44b" ns2:_="" ns3:_="">
    <xsd:import namespace="b04ca2d2-63ba-4af9-b3fd-d5afaee7976d"/>
    <xsd:import namespace="f41bf141-eb92-4c1a-af32-55e0175edc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bf141-eb92-4c1a-af32-55e0175edc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f54988f-3ab4-4d5b-bd44-d79580117431}" ma:internalName="TaxCatchAll" ma:showField="CatchAllData" ma:web="f41bf141-eb92-4c1a-af32-55e0175edc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ca2d2-63ba-4af9-b3fd-d5afaee7976d">
      <Terms xmlns="http://schemas.microsoft.com/office/infopath/2007/PartnerControls"/>
    </lcf76f155ced4ddcb4097134ff3c332f>
    <TaxCatchAll xmlns="f41bf141-eb92-4c1a-af32-55e0175edc7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F3422-55B7-446B-B356-A283983D8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f41bf141-eb92-4c1a-af32-55e0175edc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b04ca2d2-63ba-4af9-b3fd-d5afaee7976d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f41bf141-eb92-4c1a-af32-55e0175edc7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Assets</vt:lpstr>
      <vt:lpstr>Liabilities</vt:lpstr>
      <vt:lpstr>Equity</vt:lpstr>
      <vt:lpstr>PL</vt:lpstr>
      <vt:lpstr>CE Conso</vt:lpstr>
      <vt:lpstr>CE Separate</vt:lpstr>
      <vt:lpstr>CF 1</vt:lpstr>
      <vt:lpstr>CF</vt:lpstr>
      <vt:lpstr>Assets!Print_Area</vt:lpstr>
      <vt:lpstr>'CE Conso'!Print_Area</vt:lpstr>
      <vt:lpstr>'CE Separate'!Print_Area</vt:lpstr>
      <vt:lpstr>CF!Print_Area</vt:lpstr>
      <vt:lpstr>'CF 1'!Print_Area</vt:lpstr>
      <vt:lpstr>Equity!Print_Area</vt:lpstr>
      <vt:lpstr>Liabilities!Print_Area</vt:lpstr>
      <vt:lpstr>PL!Print_Area</vt:lpstr>
      <vt:lpstr>CF!Print_Titles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Kesinee Sayphanthong</cp:lastModifiedBy>
  <cp:revision/>
  <cp:lastPrinted>2023-01-27T11:49:26Z</cp:lastPrinted>
  <dcterms:created xsi:type="dcterms:W3CDTF">2015-02-27T08:41:17Z</dcterms:created>
  <dcterms:modified xsi:type="dcterms:W3CDTF">2023-01-28T06:23:25Z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